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345" windowWidth="23250" windowHeight="8010" firstSheet="17" activeTab="32"/>
  </bookViews>
  <sheets>
    <sheet name="Акша" sheetId="1" r:id="rId1"/>
    <sheet name="А_Завод" sheetId="2" r:id="rId2"/>
    <sheet name="Балей" sheetId="3" r:id="rId3"/>
    <sheet name="Борзя" sheetId="4" r:id="rId4"/>
    <sheet name="Г_Завод" sheetId="5" r:id="rId5"/>
    <sheet name="Заб" sheetId="6" r:id="rId6"/>
    <sheet name="Калар" sheetId="7" r:id="rId7"/>
    <sheet name="Калга" sheetId="8" r:id="rId8"/>
    <sheet name="Карым" sheetId="9" r:id="rId9"/>
    <sheet name="Краснок" sheetId="10" r:id="rId10"/>
    <sheet name="Кр_Чикой" sheetId="11" r:id="rId11"/>
    <sheet name="Кыра" sheetId="12" r:id="rId12"/>
    <sheet name="Могоча" sheetId="13" r:id="rId13"/>
    <sheet name="Нерч" sheetId="14" r:id="rId14"/>
    <sheet name="Н_Завод" sheetId="15" r:id="rId15"/>
    <sheet name="Олов" sheetId="16" r:id="rId16"/>
    <sheet name="Онон" sheetId="17" r:id="rId17"/>
    <sheet name="П_Заб" sheetId="18" r:id="rId18"/>
    <sheet name="Приарг" sheetId="19" r:id="rId19"/>
    <sheet name="Срет" sheetId="20" r:id="rId20"/>
    <sheet name="Тунг" sheetId="21" r:id="rId21"/>
    <sheet name="Улеты" sheetId="22" r:id="rId22"/>
    <sheet name="Хилок" sheetId="23" r:id="rId23"/>
    <sheet name="Черн" sheetId="24" r:id="rId24"/>
    <sheet name="Чит" sheetId="25" r:id="rId25"/>
    <sheet name="Шелоп" sheetId="26" r:id="rId26"/>
    <sheet name="Шилка" sheetId="27" r:id="rId27"/>
    <sheet name="Агинск" sheetId="28" r:id="rId28"/>
    <sheet name="Дульд" sheetId="29" r:id="rId29"/>
    <sheet name="Могой" sheetId="30" r:id="rId30"/>
    <sheet name="Город" sheetId="31" r:id="rId31"/>
    <sheet name="Краевые" sheetId="32" r:id="rId32"/>
    <sheet name="ЧГМА" sheetId="33" r:id="rId33"/>
  </sheets>
  <definedNames>
    <definedName name="Z_064C8CAE_9F0B_453E_B52B_79DEE1D9870A_.wvu.PrintArea" localSheetId="31" hidden="1">Краевые!$A$2:$Q$937</definedName>
    <definedName name="Z8001_001_01" localSheetId="1">А_Завод!#REF!</definedName>
    <definedName name="Z8001_001_01" localSheetId="27">Агинск!#REF!</definedName>
    <definedName name="Z8001_001_01" localSheetId="0">Акша!#REF!</definedName>
    <definedName name="Z8001_001_01" localSheetId="2">Балей!#REF!</definedName>
    <definedName name="Z8001_001_01" localSheetId="3">Борзя!#REF!</definedName>
    <definedName name="Z8001_001_01" localSheetId="4">Г_Завод!#REF!</definedName>
    <definedName name="Z8001_001_01" localSheetId="30">Город!#REF!</definedName>
    <definedName name="Z8001_001_01" localSheetId="28">Дульд!#REF!</definedName>
    <definedName name="Z8001_001_01" localSheetId="5">Заб!#REF!</definedName>
    <definedName name="Z8001_001_01" localSheetId="6">Калар!#REF!</definedName>
    <definedName name="Z8001_001_01" localSheetId="7">Калга!#REF!</definedName>
    <definedName name="Z8001_001_01" localSheetId="8">Карым!#REF!</definedName>
    <definedName name="Z8001_001_01" localSheetId="10">Кр_Чикой!#REF!</definedName>
    <definedName name="Z8001_001_01" localSheetId="31">Краевые!#REF!</definedName>
    <definedName name="Z8001_001_01" localSheetId="9">Краснок!#REF!</definedName>
    <definedName name="Z8001_001_01" localSheetId="11">Кыра!#REF!</definedName>
    <definedName name="Z8001_001_01" localSheetId="29">Могой!#REF!</definedName>
    <definedName name="Z8001_001_01" localSheetId="12">Могоча!#REF!</definedName>
    <definedName name="Z8001_001_01" localSheetId="14">Н_Завод!#REF!</definedName>
    <definedName name="Z8001_001_01" localSheetId="13">Нерч!#REF!</definedName>
    <definedName name="Z8001_001_01" localSheetId="15">Олов!#REF!</definedName>
    <definedName name="Z8001_001_01" localSheetId="16">Онон!#REF!</definedName>
    <definedName name="Z8001_001_01" localSheetId="17">П_Заб!#REF!</definedName>
    <definedName name="Z8001_001_01" localSheetId="18">Приарг!#REF!</definedName>
    <definedName name="Z8001_001_01" localSheetId="19">Срет!#REF!</definedName>
    <definedName name="Z8001_001_01" localSheetId="20">Тунг!#REF!</definedName>
    <definedName name="Z8001_001_01" localSheetId="21">Улеты!#REF!</definedName>
    <definedName name="Z8001_001_01" localSheetId="22">Хилок!#REF!</definedName>
    <definedName name="Z8001_001_01" localSheetId="32">ЧГМА!#REF!</definedName>
    <definedName name="Z8001_001_01" localSheetId="23">Черн!#REF!</definedName>
    <definedName name="Z8001_001_01" localSheetId="24">Чит!#REF!</definedName>
    <definedName name="Z8001_001_01" localSheetId="25">Шелоп!#REF!</definedName>
    <definedName name="Z8001_001_01" localSheetId="26">Шилка!#REF!</definedName>
    <definedName name="Z8001_001_02" localSheetId="1">А_Завод!#REF!</definedName>
    <definedName name="Z8001_001_02" localSheetId="27">Агинск!#REF!</definedName>
    <definedName name="Z8001_001_02" localSheetId="0">Акша!#REF!</definedName>
    <definedName name="Z8001_001_02" localSheetId="2">Балей!#REF!</definedName>
    <definedName name="Z8001_001_02" localSheetId="3">Борзя!#REF!</definedName>
    <definedName name="Z8001_001_02" localSheetId="4">Г_Завод!#REF!</definedName>
    <definedName name="Z8001_001_02" localSheetId="30">Город!#REF!</definedName>
    <definedName name="Z8001_001_02" localSheetId="28">Дульд!#REF!</definedName>
    <definedName name="Z8001_001_02" localSheetId="5">Заб!#REF!</definedName>
    <definedName name="Z8001_001_02" localSheetId="6">Калар!#REF!</definedName>
    <definedName name="Z8001_001_02" localSheetId="7">Калга!#REF!</definedName>
    <definedName name="Z8001_001_02" localSheetId="8">Карым!#REF!</definedName>
    <definedName name="Z8001_001_02" localSheetId="10">Кр_Чикой!#REF!</definedName>
    <definedName name="Z8001_001_02" localSheetId="31">Краевые!#REF!</definedName>
    <definedName name="Z8001_001_02" localSheetId="9">Краснок!#REF!</definedName>
    <definedName name="Z8001_001_02" localSheetId="11">Кыра!#REF!</definedName>
    <definedName name="Z8001_001_02" localSheetId="29">Могой!#REF!</definedName>
    <definedName name="Z8001_001_02" localSheetId="12">Могоча!#REF!</definedName>
    <definedName name="Z8001_001_02" localSheetId="14">Н_Завод!#REF!</definedName>
    <definedName name="Z8001_001_02" localSheetId="13">Нерч!#REF!</definedName>
    <definedName name="Z8001_001_02" localSheetId="15">Олов!#REF!</definedName>
    <definedName name="Z8001_001_02" localSheetId="16">Онон!#REF!</definedName>
    <definedName name="Z8001_001_02" localSheetId="17">П_Заб!#REF!</definedName>
    <definedName name="Z8001_001_02" localSheetId="18">Приарг!#REF!</definedName>
    <definedName name="Z8001_001_02" localSheetId="19">Срет!#REF!</definedName>
    <definedName name="Z8001_001_02" localSheetId="20">Тунг!#REF!</definedName>
    <definedName name="Z8001_001_02" localSheetId="21">Улеты!#REF!</definedName>
    <definedName name="Z8001_001_02" localSheetId="22">Хилок!#REF!</definedName>
    <definedName name="Z8001_001_02" localSheetId="32">ЧГМА!#REF!</definedName>
    <definedName name="Z8001_001_02" localSheetId="23">Черн!#REF!</definedName>
    <definedName name="Z8001_001_02" localSheetId="24">Чит!#REF!</definedName>
    <definedName name="Z8001_001_02" localSheetId="25">Шелоп!#REF!</definedName>
    <definedName name="Z8001_001_02" localSheetId="26">Шилка!#REF!</definedName>
    <definedName name="Z8001_001_03" localSheetId="1">А_Завод!#REF!</definedName>
    <definedName name="Z8001_001_03" localSheetId="27">Агинск!#REF!</definedName>
    <definedName name="Z8001_001_03" localSheetId="0">Акша!$B$24</definedName>
    <definedName name="Z8001_001_03" localSheetId="2">Балей!#REF!</definedName>
    <definedName name="Z8001_001_03" localSheetId="3">Борзя!#REF!</definedName>
    <definedName name="Z8001_001_03" localSheetId="4">Г_Завод!#REF!</definedName>
    <definedName name="Z8001_001_03" localSheetId="30">Город!#REF!</definedName>
    <definedName name="Z8001_001_03" localSheetId="28">Дульд!#REF!</definedName>
    <definedName name="Z8001_001_03" localSheetId="5">Заб!#REF!</definedName>
    <definedName name="Z8001_001_03" localSheetId="6">Калар!#REF!</definedName>
    <definedName name="Z8001_001_03" localSheetId="7">Калга!$B$24</definedName>
    <definedName name="Z8001_001_03" localSheetId="8">Карым!#REF!</definedName>
    <definedName name="Z8001_001_03" localSheetId="10">Кр_Чикой!#REF!</definedName>
    <definedName name="Z8001_001_03" localSheetId="31">Краевые!#REF!</definedName>
    <definedName name="Z8001_001_03" localSheetId="9">Краснок!#REF!</definedName>
    <definedName name="Z8001_001_03" localSheetId="11">Кыра!#REF!</definedName>
    <definedName name="Z8001_001_03" localSheetId="29">Могой!#REF!</definedName>
    <definedName name="Z8001_001_03" localSheetId="12">Могоча!#REF!</definedName>
    <definedName name="Z8001_001_03" localSheetId="14">Н_Завод!#REF!</definedName>
    <definedName name="Z8001_001_03" localSheetId="13">Нерч!#REF!</definedName>
    <definedName name="Z8001_001_03" localSheetId="15">Олов!#REF!</definedName>
    <definedName name="Z8001_001_03" localSheetId="16">Онон!#REF!</definedName>
    <definedName name="Z8001_001_03" localSheetId="17">П_Заб!#REF!</definedName>
    <definedName name="Z8001_001_03" localSheetId="18">Приарг!#REF!</definedName>
    <definedName name="Z8001_001_03" localSheetId="19">Срет!#REF!</definedName>
    <definedName name="Z8001_001_03" localSheetId="20">Тунг!#REF!</definedName>
    <definedName name="Z8001_001_03" localSheetId="21">Улеты!#REF!</definedName>
    <definedName name="Z8001_001_03" localSheetId="22">Хилок!#REF!</definedName>
    <definedName name="Z8001_001_03" localSheetId="32">ЧГМА!$B$24</definedName>
    <definedName name="Z8001_001_03" localSheetId="23">Черн!#REF!</definedName>
    <definedName name="Z8001_001_03" localSheetId="24">Чит!#REF!</definedName>
    <definedName name="Z8001_001_03" localSheetId="25">Шелоп!#REF!</definedName>
    <definedName name="Z8001_001_03" localSheetId="26">Шилка!#REF!</definedName>
    <definedName name="Z8001_001_04" localSheetId="1">А_Завод!#REF!</definedName>
    <definedName name="Z8001_001_04" localSheetId="27">Агинск!#REF!</definedName>
    <definedName name="Z8001_001_04" localSheetId="0">Акша!$D$24</definedName>
    <definedName name="Z8001_001_04" localSheetId="2">Балей!#REF!</definedName>
    <definedName name="Z8001_001_04" localSheetId="3">Борзя!#REF!</definedName>
    <definedName name="Z8001_001_04" localSheetId="4">Г_Завод!#REF!</definedName>
    <definedName name="Z8001_001_04" localSheetId="30">Город!#REF!</definedName>
    <definedName name="Z8001_001_04" localSheetId="28">Дульд!#REF!</definedName>
    <definedName name="Z8001_001_04" localSheetId="5">Заб!#REF!</definedName>
    <definedName name="Z8001_001_04" localSheetId="6">Калар!#REF!</definedName>
    <definedName name="Z8001_001_04" localSheetId="7">Калга!$D$24</definedName>
    <definedName name="Z8001_001_04" localSheetId="8">Карым!#REF!</definedName>
    <definedName name="Z8001_001_04" localSheetId="10">Кр_Чикой!#REF!</definedName>
    <definedName name="Z8001_001_04" localSheetId="31">Краевые!#REF!</definedName>
    <definedName name="Z8001_001_04" localSheetId="9">Краснок!#REF!</definedName>
    <definedName name="Z8001_001_04" localSheetId="11">Кыра!#REF!</definedName>
    <definedName name="Z8001_001_04" localSheetId="29">Могой!#REF!</definedName>
    <definedName name="Z8001_001_04" localSheetId="12">Могоча!#REF!</definedName>
    <definedName name="Z8001_001_04" localSheetId="14">Н_Завод!#REF!</definedName>
    <definedName name="Z8001_001_04" localSheetId="13">Нерч!#REF!</definedName>
    <definedName name="Z8001_001_04" localSheetId="15">Олов!#REF!</definedName>
    <definedName name="Z8001_001_04" localSheetId="16">Онон!#REF!</definedName>
    <definedName name="Z8001_001_04" localSheetId="17">П_Заб!#REF!</definedName>
    <definedName name="Z8001_001_04" localSheetId="18">Приарг!#REF!</definedName>
    <definedName name="Z8001_001_04" localSheetId="19">Срет!#REF!</definedName>
    <definedName name="Z8001_001_04" localSheetId="20">Тунг!#REF!</definedName>
    <definedName name="Z8001_001_04" localSheetId="21">Улеты!#REF!</definedName>
    <definedName name="Z8001_001_04" localSheetId="22">Хилок!#REF!</definedName>
    <definedName name="Z8001_001_04" localSheetId="32">ЧГМА!$D$24</definedName>
    <definedName name="Z8001_001_04" localSheetId="23">Черн!#REF!</definedName>
    <definedName name="Z8001_001_04" localSheetId="24">Чит!#REF!</definedName>
    <definedName name="Z8001_001_04" localSheetId="25">Шелоп!#REF!</definedName>
    <definedName name="Z8001_001_04" localSheetId="26">Шилка!#REF!</definedName>
    <definedName name="Z8001_001_05" localSheetId="1">А_Завод!#REF!</definedName>
    <definedName name="Z8001_001_05" localSheetId="27">Агинск!#REF!</definedName>
    <definedName name="Z8001_001_05" localSheetId="0">Акша!#REF!</definedName>
    <definedName name="Z8001_001_05" localSheetId="2">Балей!#REF!</definedName>
    <definedName name="Z8001_001_05" localSheetId="3">Борзя!#REF!</definedName>
    <definedName name="Z8001_001_05" localSheetId="4">Г_Завод!#REF!</definedName>
    <definedName name="Z8001_001_05" localSheetId="30">Город!#REF!</definedName>
    <definedName name="Z8001_001_05" localSheetId="28">Дульд!#REF!</definedName>
    <definedName name="Z8001_001_05" localSheetId="5">Заб!#REF!</definedName>
    <definedName name="Z8001_001_05" localSheetId="6">Калар!#REF!</definedName>
    <definedName name="Z8001_001_05" localSheetId="7">Калга!#REF!</definedName>
    <definedName name="Z8001_001_05" localSheetId="8">Карым!#REF!</definedName>
    <definedName name="Z8001_001_05" localSheetId="10">Кр_Чикой!#REF!</definedName>
    <definedName name="Z8001_001_05" localSheetId="31">Краевые!#REF!</definedName>
    <definedName name="Z8001_001_05" localSheetId="9">Краснок!#REF!</definedName>
    <definedName name="Z8001_001_05" localSheetId="11">Кыра!#REF!</definedName>
    <definedName name="Z8001_001_05" localSheetId="29">Могой!#REF!</definedName>
    <definedName name="Z8001_001_05" localSheetId="12">Могоча!#REF!</definedName>
    <definedName name="Z8001_001_05" localSheetId="14">Н_Завод!#REF!</definedName>
    <definedName name="Z8001_001_05" localSheetId="13">Нерч!#REF!</definedName>
    <definedName name="Z8001_001_05" localSheetId="15">Олов!#REF!</definedName>
    <definedName name="Z8001_001_05" localSheetId="16">Онон!#REF!</definedName>
    <definedName name="Z8001_001_05" localSheetId="17">П_Заб!#REF!</definedName>
    <definedName name="Z8001_001_05" localSheetId="18">Приарг!#REF!</definedName>
    <definedName name="Z8001_001_05" localSheetId="19">Срет!#REF!</definedName>
    <definedName name="Z8001_001_05" localSheetId="20">Тунг!#REF!</definedName>
    <definedName name="Z8001_001_05" localSheetId="21">Улеты!#REF!</definedName>
    <definedName name="Z8001_001_05" localSheetId="22">Хилок!#REF!</definedName>
    <definedName name="Z8001_001_05" localSheetId="32">ЧГМА!#REF!</definedName>
    <definedName name="Z8001_001_05" localSheetId="23">Черн!#REF!</definedName>
    <definedName name="Z8001_001_05" localSheetId="24">Чит!#REF!</definedName>
    <definedName name="Z8001_001_05" localSheetId="25">Шелоп!#REF!</definedName>
    <definedName name="Z8001_001_05" localSheetId="26">Шилка!#REF!</definedName>
    <definedName name="Z8001_001_06" localSheetId="1">А_Завод!#REF!</definedName>
    <definedName name="Z8001_001_06" localSheetId="27">Агинск!#REF!</definedName>
    <definedName name="Z8001_001_06" localSheetId="0">Акша!$E$25</definedName>
    <definedName name="Z8001_001_06" localSheetId="2">Балей!#REF!</definedName>
    <definedName name="Z8001_001_06" localSheetId="3">Борзя!#REF!</definedName>
    <definedName name="Z8001_001_06" localSheetId="4">Г_Завод!#REF!</definedName>
    <definedName name="Z8001_001_06" localSheetId="30">Город!#REF!</definedName>
    <definedName name="Z8001_001_06" localSheetId="28">Дульд!#REF!</definedName>
    <definedName name="Z8001_001_06" localSheetId="5">Заб!#REF!</definedName>
    <definedName name="Z8001_001_06" localSheetId="6">Калар!#REF!</definedName>
    <definedName name="Z8001_001_06" localSheetId="7">Калга!$E$25</definedName>
    <definedName name="Z8001_001_06" localSheetId="8">Карым!#REF!</definedName>
    <definedName name="Z8001_001_06" localSheetId="10">Кр_Чикой!#REF!</definedName>
    <definedName name="Z8001_001_06" localSheetId="31">Краевые!#REF!</definedName>
    <definedName name="Z8001_001_06" localSheetId="9">Краснок!#REF!</definedName>
    <definedName name="Z8001_001_06" localSheetId="11">Кыра!#REF!</definedName>
    <definedName name="Z8001_001_06" localSheetId="29">Могой!#REF!</definedName>
    <definedName name="Z8001_001_06" localSheetId="12">Могоча!#REF!</definedName>
    <definedName name="Z8001_001_06" localSheetId="14">Н_Завод!#REF!</definedName>
    <definedName name="Z8001_001_06" localSheetId="13">Нерч!#REF!</definedName>
    <definedName name="Z8001_001_06" localSheetId="15">Олов!#REF!</definedName>
    <definedName name="Z8001_001_06" localSheetId="16">Онон!#REF!</definedName>
    <definedName name="Z8001_001_06" localSheetId="17">П_Заб!#REF!</definedName>
    <definedName name="Z8001_001_06" localSheetId="18">Приарг!#REF!</definedName>
    <definedName name="Z8001_001_06" localSheetId="19">Срет!#REF!</definedName>
    <definedName name="Z8001_001_06" localSheetId="20">Тунг!#REF!</definedName>
    <definedName name="Z8001_001_06" localSheetId="21">Улеты!#REF!</definedName>
    <definedName name="Z8001_001_06" localSheetId="22">Хилок!#REF!</definedName>
    <definedName name="Z8001_001_06" localSheetId="32">ЧГМА!$E$25</definedName>
    <definedName name="Z8001_001_06" localSheetId="23">Черн!#REF!</definedName>
    <definedName name="Z8001_001_06" localSheetId="24">Чит!#REF!</definedName>
    <definedName name="Z8001_001_06" localSheetId="25">Шелоп!#REF!</definedName>
    <definedName name="Z8001_001_06" localSheetId="26">Шилка!#REF!</definedName>
    <definedName name="Z8002_001_01" localSheetId="1">А_Завод!#REF!</definedName>
    <definedName name="Z8002_001_01" localSheetId="27">Агинск!#REF!</definedName>
    <definedName name="Z8002_001_01" localSheetId="0">Акша!#REF!</definedName>
    <definedName name="Z8002_001_01" localSheetId="2">Балей!#REF!</definedName>
    <definedName name="Z8002_001_01" localSheetId="3">Борзя!#REF!</definedName>
    <definedName name="Z8002_001_01" localSheetId="4">Г_Завод!#REF!</definedName>
    <definedName name="Z8002_001_01" localSheetId="30">Город!#REF!</definedName>
    <definedName name="Z8002_001_01" localSheetId="28">Дульд!#REF!</definedName>
    <definedName name="Z8002_001_01" localSheetId="5">Заб!#REF!</definedName>
    <definedName name="Z8002_001_01" localSheetId="6">Калар!#REF!</definedName>
    <definedName name="Z8002_001_01" localSheetId="7">Калга!#REF!</definedName>
    <definedName name="Z8002_001_01" localSheetId="8">Карым!#REF!</definedName>
    <definedName name="Z8002_001_01" localSheetId="10">Кр_Чикой!#REF!</definedName>
    <definedName name="Z8002_001_01" localSheetId="31">Краевые!#REF!</definedName>
    <definedName name="Z8002_001_01" localSheetId="9">Краснок!#REF!</definedName>
    <definedName name="Z8002_001_01" localSheetId="11">Кыра!#REF!</definedName>
    <definedName name="Z8002_001_01" localSheetId="29">Могой!#REF!</definedName>
    <definedName name="Z8002_001_01" localSheetId="12">Могоча!#REF!</definedName>
    <definedName name="Z8002_001_01" localSheetId="14">Н_Завод!#REF!</definedName>
    <definedName name="Z8002_001_01" localSheetId="13">Нерч!#REF!</definedName>
    <definedName name="Z8002_001_01" localSheetId="15">Олов!#REF!</definedName>
    <definedName name="Z8002_001_01" localSheetId="16">Онон!#REF!</definedName>
    <definedName name="Z8002_001_01" localSheetId="17">П_Заб!#REF!</definedName>
    <definedName name="Z8002_001_01" localSheetId="18">Приарг!#REF!</definedName>
    <definedName name="Z8002_001_01" localSheetId="19">Срет!#REF!</definedName>
    <definedName name="Z8002_001_01" localSheetId="20">Тунг!#REF!</definedName>
    <definedName name="Z8002_001_01" localSheetId="21">Улеты!#REF!</definedName>
    <definedName name="Z8002_001_01" localSheetId="22">Хилок!#REF!</definedName>
    <definedName name="Z8002_001_01" localSheetId="32">ЧГМА!#REF!</definedName>
    <definedName name="Z8002_001_01" localSheetId="23">Черн!#REF!</definedName>
    <definedName name="Z8002_001_01" localSheetId="24">Чит!#REF!</definedName>
    <definedName name="Z8002_001_01" localSheetId="25">Шелоп!#REF!</definedName>
    <definedName name="Z8002_001_01" localSheetId="26">Шилка!#REF!</definedName>
    <definedName name="Z8002_001_02" localSheetId="1">А_Завод!#REF!</definedName>
    <definedName name="Z8002_001_02" localSheetId="27">Агинск!#REF!</definedName>
    <definedName name="Z8002_001_02" localSheetId="0">Акша!$J$30</definedName>
    <definedName name="Z8002_001_02" localSheetId="2">Балей!#REF!</definedName>
    <definedName name="Z8002_001_02" localSheetId="3">Борзя!#REF!</definedName>
    <definedName name="Z8002_001_02" localSheetId="4">Г_Завод!#REF!</definedName>
    <definedName name="Z8002_001_02" localSheetId="30">Город!#REF!</definedName>
    <definedName name="Z8002_001_02" localSheetId="28">Дульд!#REF!</definedName>
    <definedName name="Z8002_001_02" localSheetId="5">Заб!#REF!</definedName>
    <definedName name="Z8002_001_02" localSheetId="6">Калар!#REF!</definedName>
    <definedName name="Z8002_001_02" localSheetId="7">Калга!$J$30</definedName>
    <definedName name="Z8002_001_02" localSheetId="8">Карым!#REF!</definedName>
    <definedName name="Z8002_001_02" localSheetId="10">Кр_Чикой!#REF!</definedName>
    <definedName name="Z8002_001_02" localSheetId="31">Краевые!#REF!</definedName>
    <definedName name="Z8002_001_02" localSheetId="9">Краснок!#REF!</definedName>
    <definedName name="Z8002_001_02" localSheetId="11">Кыра!#REF!</definedName>
    <definedName name="Z8002_001_02" localSheetId="29">Могой!#REF!</definedName>
    <definedName name="Z8002_001_02" localSheetId="12">Могоча!#REF!</definedName>
    <definedName name="Z8002_001_02" localSheetId="14">Н_Завод!#REF!</definedName>
    <definedName name="Z8002_001_02" localSheetId="13">Нерч!#REF!</definedName>
    <definedName name="Z8002_001_02" localSheetId="15">Олов!#REF!</definedName>
    <definedName name="Z8002_001_02" localSheetId="16">Онон!#REF!</definedName>
    <definedName name="Z8002_001_02" localSheetId="17">П_Заб!#REF!</definedName>
    <definedName name="Z8002_001_02" localSheetId="18">Приарг!#REF!</definedName>
    <definedName name="Z8002_001_02" localSheetId="19">Срет!#REF!</definedName>
    <definedName name="Z8002_001_02" localSheetId="20">Тунг!#REF!</definedName>
    <definedName name="Z8002_001_02" localSheetId="21">Улеты!#REF!</definedName>
    <definedName name="Z8002_001_02" localSheetId="22">Хилок!#REF!</definedName>
    <definedName name="Z8002_001_02" localSheetId="32">ЧГМА!$J$30</definedName>
    <definedName name="Z8002_001_02" localSheetId="23">Черн!#REF!</definedName>
    <definedName name="Z8002_001_02" localSheetId="24">Чит!#REF!</definedName>
    <definedName name="Z8002_001_02" localSheetId="25">Шелоп!#REF!</definedName>
    <definedName name="Z8002_001_02" localSheetId="26">Шилка!#REF!</definedName>
    <definedName name="Z8002_001_03" localSheetId="1">А_Завод!#REF!</definedName>
    <definedName name="Z8002_001_03" localSheetId="27">Агинск!#REF!</definedName>
    <definedName name="Z8002_001_03" localSheetId="0">Акша!$B$31</definedName>
    <definedName name="Z8002_001_03" localSheetId="2">Балей!#REF!</definedName>
    <definedName name="Z8002_001_03" localSheetId="3">Борзя!#REF!</definedName>
    <definedName name="Z8002_001_03" localSheetId="4">Г_Завод!#REF!</definedName>
    <definedName name="Z8002_001_03" localSheetId="30">Город!#REF!</definedName>
    <definedName name="Z8002_001_03" localSheetId="28">Дульд!#REF!</definedName>
    <definedName name="Z8002_001_03" localSheetId="5">Заб!#REF!</definedName>
    <definedName name="Z8002_001_03" localSheetId="6">Калар!#REF!</definedName>
    <definedName name="Z8002_001_03" localSheetId="7">Калга!$B$31</definedName>
    <definedName name="Z8002_001_03" localSheetId="8">Карым!#REF!</definedName>
    <definedName name="Z8002_001_03" localSheetId="10">Кр_Чикой!#REF!</definedName>
    <definedName name="Z8002_001_03" localSheetId="31">Краевые!#REF!</definedName>
    <definedName name="Z8002_001_03" localSheetId="9">Краснок!#REF!</definedName>
    <definedName name="Z8002_001_03" localSheetId="11">Кыра!#REF!</definedName>
    <definedName name="Z8002_001_03" localSheetId="29">Могой!#REF!</definedName>
    <definedName name="Z8002_001_03" localSheetId="12">Могоча!#REF!</definedName>
    <definedName name="Z8002_001_03" localSheetId="14">Н_Завод!#REF!</definedName>
    <definedName name="Z8002_001_03" localSheetId="13">Нерч!#REF!</definedName>
    <definedName name="Z8002_001_03" localSheetId="15">Олов!#REF!</definedName>
    <definedName name="Z8002_001_03" localSheetId="16">Онон!#REF!</definedName>
    <definedName name="Z8002_001_03" localSheetId="17">П_Заб!#REF!</definedName>
    <definedName name="Z8002_001_03" localSheetId="18">Приарг!#REF!</definedName>
    <definedName name="Z8002_001_03" localSheetId="19">Срет!#REF!</definedName>
    <definedName name="Z8002_001_03" localSheetId="20">Тунг!#REF!</definedName>
    <definedName name="Z8002_001_03" localSheetId="21">Улеты!#REF!</definedName>
    <definedName name="Z8002_001_03" localSheetId="22">Хилок!#REF!</definedName>
    <definedName name="Z8002_001_03" localSheetId="32">ЧГМА!$B$31</definedName>
    <definedName name="Z8002_001_03" localSheetId="23">Черн!#REF!</definedName>
    <definedName name="Z8002_001_03" localSheetId="24">Чит!#REF!</definedName>
    <definedName name="Z8002_001_03" localSheetId="25">Шелоп!#REF!</definedName>
    <definedName name="Z8002_001_03" localSheetId="26">Шилка!#REF!</definedName>
    <definedName name="Z8002_001_04" localSheetId="1">А_Завод!#REF!</definedName>
    <definedName name="Z8002_001_04" localSheetId="27">Агинск!#REF!</definedName>
    <definedName name="Z8002_001_04" localSheetId="0">Акша!$D$31</definedName>
    <definedName name="Z8002_001_04" localSheetId="2">Балей!#REF!</definedName>
    <definedName name="Z8002_001_04" localSheetId="3">Борзя!#REF!</definedName>
    <definedName name="Z8002_001_04" localSheetId="4">Г_Завод!#REF!</definedName>
    <definedName name="Z8002_001_04" localSheetId="30">Город!#REF!</definedName>
    <definedName name="Z8002_001_04" localSheetId="28">Дульд!#REF!</definedName>
    <definedName name="Z8002_001_04" localSheetId="5">Заб!#REF!</definedName>
    <definedName name="Z8002_001_04" localSheetId="6">Калар!#REF!</definedName>
    <definedName name="Z8002_001_04" localSheetId="7">Калга!$D$31</definedName>
    <definedName name="Z8002_001_04" localSheetId="8">Карым!#REF!</definedName>
    <definedName name="Z8002_001_04" localSheetId="10">Кр_Чикой!#REF!</definedName>
    <definedName name="Z8002_001_04" localSheetId="31">Краевые!#REF!</definedName>
    <definedName name="Z8002_001_04" localSheetId="9">Краснок!#REF!</definedName>
    <definedName name="Z8002_001_04" localSheetId="11">Кыра!#REF!</definedName>
    <definedName name="Z8002_001_04" localSheetId="29">Могой!#REF!</definedName>
    <definedName name="Z8002_001_04" localSheetId="12">Могоча!#REF!</definedName>
    <definedName name="Z8002_001_04" localSheetId="14">Н_Завод!#REF!</definedName>
    <definedName name="Z8002_001_04" localSheetId="13">Нерч!#REF!</definedName>
    <definedName name="Z8002_001_04" localSheetId="15">Олов!#REF!</definedName>
    <definedName name="Z8002_001_04" localSheetId="16">Онон!#REF!</definedName>
    <definedName name="Z8002_001_04" localSheetId="17">П_Заб!#REF!</definedName>
    <definedName name="Z8002_001_04" localSheetId="18">Приарг!#REF!</definedName>
    <definedName name="Z8002_001_04" localSheetId="19">Срет!#REF!</definedName>
    <definedName name="Z8002_001_04" localSheetId="20">Тунг!#REF!</definedName>
    <definedName name="Z8002_001_04" localSheetId="21">Улеты!#REF!</definedName>
    <definedName name="Z8002_001_04" localSheetId="22">Хилок!#REF!</definedName>
    <definedName name="Z8002_001_04" localSheetId="32">ЧГМА!$D$31</definedName>
    <definedName name="Z8002_001_04" localSheetId="23">Черн!#REF!</definedName>
    <definedName name="Z8002_001_04" localSheetId="24">Чит!#REF!</definedName>
    <definedName name="Z8002_001_04" localSheetId="25">Шелоп!#REF!</definedName>
    <definedName name="Z8002_001_04" localSheetId="26">Шилка!#REF!</definedName>
    <definedName name="Z8002_001_05" localSheetId="1">А_Завод!#REF!</definedName>
    <definedName name="Z8002_001_05" localSheetId="27">Агинск!#REF!</definedName>
    <definedName name="Z8002_001_05" localSheetId="0">Акша!$H$31</definedName>
    <definedName name="Z8002_001_05" localSheetId="2">Балей!#REF!</definedName>
    <definedName name="Z8002_001_05" localSheetId="3">Борзя!#REF!</definedName>
    <definedName name="Z8002_001_05" localSheetId="4">Г_Завод!#REF!</definedName>
    <definedName name="Z8002_001_05" localSheetId="30">Город!#REF!</definedName>
    <definedName name="Z8002_001_05" localSheetId="28">Дульд!#REF!</definedName>
    <definedName name="Z8002_001_05" localSheetId="5">Заб!#REF!</definedName>
    <definedName name="Z8002_001_05" localSheetId="6">Калар!#REF!</definedName>
    <definedName name="Z8002_001_05" localSheetId="7">Калга!$H$31</definedName>
    <definedName name="Z8002_001_05" localSheetId="8">Карым!#REF!</definedName>
    <definedName name="Z8002_001_05" localSheetId="10">Кр_Чикой!#REF!</definedName>
    <definedName name="Z8002_001_05" localSheetId="31">Краевые!#REF!</definedName>
    <definedName name="Z8002_001_05" localSheetId="9">Краснок!#REF!</definedName>
    <definedName name="Z8002_001_05" localSheetId="11">Кыра!#REF!</definedName>
    <definedName name="Z8002_001_05" localSheetId="29">Могой!#REF!</definedName>
    <definedName name="Z8002_001_05" localSheetId="12">Могоча!#REF!</definedName>
    <definedName name="Z8002_001_05" localSheetId="14">Н_Завод!#REF!</definedName>
    <definedName name="Z8002_001_05" localSheetId="13">Нерч!#REF!</definedName>
    <definedName name="Z8002_001_05" localSheetId="15">Олов!#REF!</definedName>
    <definedName name="Z8002_001_05" localSheetId="16">Онон!#REF!</definedName>
    <definedName name="Z8002_001_05" localSheetId="17">П_Заб!#REF!</definedName>
    <definedName name="Z8002_001_05" localSheetId="18">Приарг!#REF!</definedName>
    <definedName name="Z8002_001_05" localSheetId="19">Срет!#REF!</definedName>
    <definedName name="Z8002_001_05" localSheetId="20">Тунг!#REF!</definedName>
    <definedName name="Z8002_001_05" localSheetId="21">Улеты!#REF!</definedName>
    <definedName name="Z8002_001_05" localSheetId="22">Хилок!#REF!</definedName>
    <definedName name="Z8002_001_05" localSheetId="32">ЧГМА!$H$31</definedName>
    <definedName name="Z8002_001_05" localSheetId="23">Черн!#REF!</definedName>
    <definedName name="Z8002_001_05" localSheetId="24">Чит!#REF!</definedName>
    <definedName name="Z8002_001_05" localSheetId="25">Шелоп!#REF!</definedName>
    <definedName name="Z8002_001_05" localSheetId="26">Шилка!#REF!</definedName>
    <definedName name="Z8002_001_06" localSheetId="1">А_Завод!#REF!</definedName>
    <definedName name="Z8002_001_06" localSheetId="27">Агинск!#REF!</definedName>
    <definedName name="Z8002_001_06" localSheetId="0">Акша!#REF!</definedName>
    <definedName name="Z8002_001_06" localSheetId="2">Балей!#REF!</definedName>
    <definedName name="Z8002_001_06" localSheetId="3">Борзя!#REF!</definedName>
    <definedName name="Z8002_001_06" localSheetId="4">Г_Завод!#REF!</definedName>
    <definedName name="Z8002_001_06" localSheetId="30">Город!#REF!</definedName>
    <definedName name="Z8002_001_06" localSheetId="28">Дульд!#REF!</definedName>
    <definedName name="Z8002_001_06" localSheetId="5">Заб!#REF!</definedName>
    <definedName name="Z8002_001_06" localSheetId="6">Калар!#REF!</definedName>
    <definedName name="Z8002_001_06" localSheetId="7">Калга!#REF!</definedName>
    <definedName name="Z8002_001_06" localSheetId="8">Карым!#REF!</definedName>
    <definedName name="Z8002_001_06" localSheetId="10">Кр_Чикой!#REF!</definedName>
    <definedName name="Z8002_001_06" localSheetId="31">Краевые!#REF!</definedName>
    <definedName name="Z8002_001_06" localSheetId="9">Краснок!#REF!</definedName>
    <definedName name="Z8002_001_06" localSheetId="11">Кыра!#REF!</definedName>
    <definedName name="Z8002_001_06" localSheetId="29">Могой!#REF!</definedName>
    <definedName name="Z8002_001_06" localSheetId="12">Могоча!#REF!</definedName>
    <definedName name="Z8002_001_06" localSheetId="14">Н_Завод!#REF!</definedName>
    <definedName name="Z8002_001_06" localSheetId="13">Нерч!#REF!</definedName>
    <definedName name="Z8002_001_06" localSheetId="15">Олов!#REF!</definedName>
    <definedName name="Z8002_001_06" localSheetId="16">Онон!#REF!</definedName>
    <definedName name="Z8002_001_06" localSheetId="17">П_Заб!#REF!</definedName>
    <definedName name="Z8002_001_06" localSheetId="18">Приарг!#REF!</definedName>
    <definedName name="Z8002_001_06" localSheetId="19">Срет!#REF!</definedName>
    <definedName name="Z8002_001_06" localSheetId="20">Тунг!#REF!</definedName>
    <definedName name="Z8002_001_06" localSheetId="21">Улеты!#REF!</definedName>
    <definedName name="Z8002_001_06" localSheetId="22">Хилок!#REF!</definedName>
    <definedName name="Z8002_001_06" localSheetId="32">ЧГМА!#REF!</definedName>
    <definedName name="Z8002_001_06" localSheetId="23">Черн!#REF!</definedName>
    <definedName name="Z8002_001_06" localSheetId="24">Чит!#REF!</definedName>
    <definedName name="Z8002_001_06" localSheetId="25">Шелоп!#REF!</definedName>
    <definedName name="Z8002_001_06" localSheetId="26">Шилка!#REF!</definedName>
    <definedName name="Z8003_001_01" localSheetId="1">А_Завод!#REF!</definedName>
    <definedName name="Z8003_001_01" localSheetId="27">Агинск!#REF!</definedName>
    <definedName name="Z8003_001_01" localSheetId="0">Акша!#REF!</definedName>
    <definedName name="Z8003_001_01" localSheetId="2">Балей!#REF!</definedName>
    <definedName name="Z8003_001_01" localSheetId="3">Борзя!#REF!</definedName>
    <definedName name="Z8003_001_01" localSheetId="4">Г_Завод!#REF!</definedName>
    <definedName name="Z8003_001_01" localSheetId="30">Город!#REF!</definedName>
    <definedName name="Z8003_001_01" localSheetId="28">Дульд!#REF!</definedName>
    <definedName name="Z8003_001_01" localSheetId="5">Заб!#REF!</definedName>
    <definedName name="Z8003_001_01" localSheetId="6">Калар!#REF!</definedName>
    <definedName name="Z8003_001_01" localSheetId="7">Калга!#REF!</definedName>
    <definedName name="Z8003_001_01" localSheetId="8">Карым!#REF!</definedName>
    <definedName name="Z8003_001_01" localSheetId="10">Кр_Чикой!#REF!</definedName>
    <definedName name="Z8003_001_01" localSheetId="31">Краевые!#REF!</definedName>
    <definedName name="Z8003_001_01" localSheetId="9">Краснок!#REF!</definedName>
    <definedName name="Z8003_001_01" localSheetId="11">Кыра!#REF!</definedName>
    <definedName name="Z8003_001_01" localSheetId="29">Могой!#REF!</definedName>
    <definedName name="Z8003_001_01" localSheetId="12">Могоча!#REF!</definedName>
    <definedName name="Z8003_001_01" localSheetId="14">Н_Завод!#REF!</definedName>
    <definedName name="Z8003_001_01" localSheetId="13">Нерч!#REF!</definedName>
    <definedName name="Z8003_001_01" localSheetId="15">Олов!#REF!</definedName>
    <definedName name="Z8003_001_01" localSheetId="16">Онон!#REF!</definedName>
    <definedName name="Z8003_001_01" localSheetId="17">П_Заб!#REF!</definedName>
    <definedName name="Z8003_001_01" localSheetId="18">Приарг!#REF!</definedName>
    <definedName name="Z8003_001_01" localSheetId="19">Срет!#REF!</definedName>
    <definedName name="Z8003_001_01" localSheetId="20">Тунг!#REF!</definedName>
    <definedName name="Z8003_001_01" localSheetId="21">Улеты!#REF!</definedName>
    <definedName name="Z8003_001_01" localSheetId="22">Хилок!#REF!</definedName>
    <definedName name="Z8003_001_01" localSheetId="32">ЧГМА!#REF!</definedName>
    <definedName name="Z8003_001_01" localSheetId="23">Черн!#REF!</definedName>
    <definedName name="Z8003_001_01" localSheetId="24">Чит!#REF!</definedName>
    <definedName name="Z8003_001_01" localSheetId="25">Шелоп!#REF!</definedName>
    <definedName name="Z8003_001_01" localSheetId="26">Шилка!#REF!</definedName>
    <definedName name="Z8003_001_02" localSheetId="1">А_Завод!#REF!</definedName>
    <definedName name="Z8003_001_02" localSheetId="27">Агинск!#REF!</definedName>
    <definedName name="Z8003_001_02" localSheetId="0">Акша!#REF!</definedName>
    <definedName name="Z8003_001_02" localSheetId="2">Балей!#REF!</definedName>
    <definedName name="Z8003_001_02" localSheetId="3">Борзя!#REF!</definedName>
    <definedName name="Z8003_001_02" localSheetId="4">Г_Завод!#REF!</definedName>
    <definedName name="Z8003_001_02" localSheetId="30">Город!#REF!</definedName>
    <definedName name="Z8003_001_02" localSheetId="28">Дульд!#REF!</definedName>
    <definedName name="Z8003_001_02" localSheetId="5">Заб!#REF!</definedName>
    <definedName name="Z8003_001_02" localSheetId="6">Калар!#REF!</definedName>
    <definedName name="Z8003_001_02" localSheetId="7">Калга!#REF!</definedName>
    <definedName name="Z8003_001_02" localSheetId="8">Карым!#REF!</definedName>
    <definedName name="Z8003_001_02" localSheetId="10">Кр_Чикой!#REF!</definedName>
    <definedName name="Z8003_001_02" localSheetId="31">Краевые!#REF!</definedName>
    <definedName name="Z8003_001_02" localSheetId="9">Краснок!#REF!</definedName>
    <definedName name="Z8003_001_02" localSheetId="11">Кыра!#REF!</definedName>
    <definedName name="Z8003_001_02" localSheetId="29">Могой!#REF!</definedName>
    <definedName name="Z8003_001_02" localSheetId="12">Могоча!#REF!</definedName>
    <definedName name="Z8003_001_02" localSheetId="14">Н_Завод!#REF!</definedName>
    <definedName name="Z8003_001_02" localSheetId="13">Нерч!#REF!</definedName>
    <definedName name="Z8003_001_02" localSheetId="15">Олов!#REF!</definedName>
    <definedName name="Z8003_001_02" localSheetId="16">Онон!#REF!</definedName>
    <definedName name="Z8003_001_02" localSheetId="17">П_Заб!#REF!</definedName>
    <definedName name="Z8003_001_02" localSheetId="18">Приарг!#REF!</definedName>
    <definedName name="Z8003_001_02" localSheetId="19">Срет!#REF!</definedName>
    <definedName name="Z8003_001_02" localSheetId="20">Тунг!#REF!</definedName>
    <definedName name="Z8003_001_02" localSheetId="21">Улеты!#REF!</definedName>
    <definedName name="Z8003_001_02" localSheetId="22">Хилок!#REF!</definedName>
    <definedName name="Z8003_001_02" localSheetId="32">ЧГМА!#REF!</definedName>
    <definedName name="Z8003_001_02" localSheetId="23">Черн!#REF!</definedName>
    <definedName name="Z8003_001_02" localSheetId="24">Чит!#REF!</definedName>
    <definedName name="Z8003_001_02" localSheetId="25">Шелоп!#REF!</definedName>
    <definedName name="Z8003_001_02" localSheetId="26">Шилка!#REF!</definedName>
    <definedName name="Z8003_001_03" localSheetId="1">А_Завод!#REF!</definedName>
    <definedName name="Z8003_001_03" localSheetId="27">Агинск!#REF!</definedName>
    <definedName name="Z8003_001_03" localSheetId="0">Акша!#REF!</definedName>
    <definedName name="Z8003_001_03" localSheetId="2">Балей!#REF!</definedName>
    <definedName name="Z8003_001_03" localSheetId="3">Борзя!#REF!</definedName>
    <definedName name="Z8003_001_03" localSheetId="4">Г_Завод!#REF!</definedName>
    <definedName name="Z8003_001_03" localSheetId="30">Город!#REF!</definedName>
    <definedName name="Z8003_001_03" localSheetId="28">Дульд!#REF!</definedName>
    <definedName name="Z8003_001_03" localSheetId="5">Заб!#REF!</definedName>
    <definedName name="Z8003_001_03" localSheetId="6">Калар!#REF!</definedName>
    <definedName name="Z8003_001_03" localSheetId="7">Калга!#REF!</definedName>
    <definedName name="Z8003_001_03" localSheetId="8">Карым!#REF!</definedName>
    <definedName name="Z8003_001_03" localSheetId="10">Кр_Чикой!#REF!</definedName>
    <definedName name="Z8003_001_03" localSheetId="31">Краевые!#REF!</definedName>
    <definedName name="Z8003_001_03" localSheetId="9">Краснок!#REF!</definedName>
    <definedName name="Z8003_001_03" localSheetId="11">Кыра!#REF!</definedName>
    <definedName name="Z8003_001_03" localSheetId="29">Могой!#REF!</definedName>
    <definedName name="Z8003_001_03" localSheetId="12">Могоча!#REF!</definedName>
    <definedName name="Z8003_001_03" localSheetId="14">Н_Завод!#REF!</definedName>
    <definedName name="Z8003_001_03" localSheetId="13">Нерч!#REF!</definedName>
    <definedName name="Z8003_001_03" localSheetId="15">Олов!#REF!</definedName>
    <definedName name="Z8003_001_03" localSheetId="16">Онон!#REF!</definedName>
    <definedName name="Z8003_001_03" localSheetId="17">П_Заб!#REF!</definedName>
    <definedName name="Z8003_001_03" localSheetId="18">Приарг!#REF!</definedName>
    <definedName name="Z8003_001_03" localSheetId="19">Срет!#REF!</definedName>
    <definedName name="Z8003_001_03" localSheetId="20">Тунг!#REF!</definedName>
    <definedName name="Z8003_001_03" localSheetId="21">Улеты!#REF!</definedName>
    <definedName name="Z8003_001_03" localSheetId="22">Хилок!#REF!</definedName>
    <definedName name="Z8003_001_03" localSheetId="32">ЧГМА!#REF!</definedName>
    <definedName name="Z8003_001_03" localSheetId="23">Черн!#REF!</definedName>
    <definedName name="Z8003_001_03" localSheetId="24">Чит!#REF!</definedName>
    <definedName name="Z8003_001_03" localSheetId="25">Шелоп!#REF!</definedName>
    <definedName name="Z8003_001_03" localSheetId="26">Шилка!#REF!</definedName>
    <definedName name="Z8003_001_04" localSheetId="1">А_Завод!#REF!</definedName>
    <definedName name="Z8003_001_04" localSheetId="27">Агинск!#REF!</definedName>
    <definedName name="Z8003_001_04" localSheetId="0">Акша!#REF!</definedName>
    <definedName name="Z8003_001_04" localSheetId="2">Балей!#REF!</definedName>
    <definedName name="Z8003_001_04" localSheetId="3">Борзя!#REF!</definedName>
    <definedName name="Z8003_001_04" localSheetId="4">Г_Завод!#REF!</definedName>
    <definedName name="Z8003_001_04" localSheetId="30">Город!#REF!</definedName>
    <definedName name="Z8003_001_04" localSheetId="28">Дульд!#REF!</definedName>
    <definedName name="Z8003_001_04" localSheetId="5">Заб!#REF!</definedName>
    <definedName name="Z8003_001_04" localSheetId="6">Калар!#REF!</definedName>
    <definedName name="Z8003_001_04" localSheetId="7">Калга!#REF!</definedName>
    <definedName name="Z8003_001_04" localSheetId="8">Карым!#REF!</definedName>
    <definedName name="Z8003_001_04" localSheetId="10">Кр_Чикой!#REF!</definedName>
    <definedName name="Z8003_001_04" localSheetId="31">Краевые!#REF!</definedName>
    <definedName name="Z8003_001_04" localSheetId="9">Краснок!#REF!</definedName>
    <definedName name="Z8003_001_04" localSheetId="11">Кыра!#REF!</definedName>
    <definedName name="Z8003_001_04" localSheetId="29">Могой!#REF!</definedName>
    <definedName name="Z8003_001_04" localSheetId="12">Могоча!#REF!</definedName>
    <definedName name="Z8003_001_04" localSheetId="14">Н_Завод!#REF!</definedName>
    <definedName name="Z8003_001_04" localSheetId="13">Нерч!#REF!</definedName>
    <definedName name="Z8003_001_04" localSheetId="15">Олов!#REF!</definedName>
    <definedName name="Z8003_001_04" localSheetId="16">Онон!#REF!</definedName>
    <definedName name="Z8003_001_04" localSheetId="17">П_Заб!#REF!</definedName>
    <definedName name="Z8003_001_04" localSheetId="18">Приарг!#REF!</definedName>
    <definedName name="Z8003_001_04" localSheetId="19">Срет!#REF!</definedName>
    <definedName name="Z8003_001_04" localSheetId="20">Тунг!#REF!</definedName>
    <definedName name="Z8003_001_04" localSheetId="21">Улеты!#REF!</definedName>
    <definedName name="Z8003_001_04" localSheetId="22">Хилок!#REF!</definedName>
    <definedName name="Z8003_001_04" localSheetId="32">ЧГМА!#REF!</definedName>
    <definedName name="Z8003_001_04" localSheetId="23">Черн!#REF!</definedName>
    <definedName name="Z8003_001_04" localSheetId="24">Чит!#REF!</definedName>
    <definedName name="Z8003_001_04" localSheetId="25">Шелоп!#REF!</definedName>
    <definedName name="Z8003_001_04" localSheetId="26">Шилка!#REF!</definedName>
    <definedName name="Z8003_001_05" localSheetId="1">А_Завод!#REF!</definedName>
    <definedName name="Z8003_001_05" localSheetId="27">Агинск!#REF!</definedName>
    <definedName name="Z8003_001_05" localSheetId="0">Акша!#REF!</definedName>
    <definedName name="Z8003_001_05" localSheetId="2">Балей!#REF!</definedName>
    <definedName name="Z8003_001_05" localSheetId="3">Борзя!#REF!</definedName>
    <definedName name="Z8003_001_05" localSheetId="4">Г_Завод!#REF!</definedName>
    <definedName name="Z8003_001_05" localSheetId="30">Город!#REF!</definedName>
    <definedName name="Z8003_001_05" localSheetId="28">Дульд!#REF!</definedName>
    <definedName name="Z8003_001_05" localSheetId="5">Заб!#REF!</definedName>
    <definedName name="Z8003_001_05" localSheetId="6">Калар!#REF!</definedName>
    <definedName name="Z8003_001_05" localSheetId="7">Калга!#REF!</definedName>
    <definedName name="Z8003_001_05" localSheetId="8">Карым!#REF!</definedName>
    <definedName name="Z8003_001_05" localSheetId="10">Кр_Чикой!#REF!</definedName>
    <definedName name="Z8003_001_05" localSheetId="31">Краевые!#REF!</definedName>
    <definedName name="Z8003_001_05" localSheetId="9">Краснок!#REF!</definedName>
    <definedName name="Z8003_001_05" localSheetId="11">Кыра!#REF!</definedName>
    <definedName name="Z8003_001_05" localSheetId="29">Могой!#REF!</definedName>
    <definedName name="Z8003_001_05" localSheetId="12">Могоча!#REF!</definedName>
    <definedName name="Z8003_001_05" localSheetId="14">Н_Завод!#REF!</definedName>
    <definedName name="Z8003_001_05" localSheetId="13">Нерч!#REF!</definedName>
    <definedName name="Z8003_001_05" localSheetId="15">Олов!#REF!</definedName>
    <definedName name="Z8003_001_05" localSheetId="16">Онон!#REF!</definedName>
    <definedName name="Z8003_001_05" localSheetId="17">П_Заб!#REF!</definedName>
    <definedName name="Z8003_001_05" localSheetId="18">Приарг!#REF!</definedName>
    <definedName name="Z8003_001_05" localSheetId="19">Срет!#REF!</definedName>
    <definedName name="Z8003_001_05" localSheetId="20">Тунг!#REF!</definedName>
    <definedName name="Z8003_001_05" localSheetId="21">Улеты!#REF!</definedName>
    <definedName name="Z8003_001_05" localSheetId="22">Хилок!#REF!</definedName>
    <definedName name="Z8003_001_05" localSheetId="32">ЧГМА!#REF!</definedName>
    <definedName name="Z8003_001_05" localSheetId="23">Черн!#REF!</definedName>
    <definedName name="Z8003_001_05" localSheetId="24">Чит!#REF!</definedName>
    <definedName name="Z8003_001_05" localSheetId="25">Шелоп!#REF!</definedName>
    <definedName name="Z8003_001_05" localSheetId="26">Шилка!#REF!</definedName>
    <definedName name="Z8003_001_06" localSheetId="1">А_Завод!#REF!</definedName>
    <definedName name="Z8003_001_06" localSheetId="27">Агинск!#REF!</definedName>
    <definedName name="Z8003_001_06" localSheetId="0">Акша!#REF!</definedName>
    <definedName name="Z8003_001_06" localSheetId="2">Балей!#REF!</definedName>
    <definedName name="Z8003_001_06" localSheetId="3">Борзя!#REF!</definedName>
    <definedName name="Z8003_001_06" localSheetId="4">Г_Завод!#REF!</definedName>
    <definedName name="Z8003_001_06" localSheetId="30">Город!#REF!</definedName>
    <definedName name="Z8003_001_06" localSheetId="28">Дульд!#REF!</definedName>
    <definedName name="Z8003_001_06" localSheetId="5">Заб!#REF!</definedName>
    <definedName name="Z8003_001_06" localSheetId="6">Калар!#REF!</definedName>
    <definedName name="Z8003_001_06" localSheetId="7">Калга!#REF!</definedName>
    <definedName name="Z8003_001_06" localSheetId="8">Карым!#REF!</definedName>
    <definedName name="Z8003_001_06" localSheetId="10">Кр_Чикой!#REF!</definedName>
    <definedName name="Z8003_001_06" localSheetId="31">Краевые!#REF!</definedName>
    <definedName name="Z8003_001_06" localSheetId="9">Краснок!#REF!</definedName>
    <definedName name="Z8003_001_06" localSheetId="11">Кыра!#REF!</definedName>
    <definedName name="Z8003_001_06" localSheetId="29">Могой!#REF!</definedName>
    <definedName name="Z8003_001_06" localSheetId="12">Могоча!#REF!</definedName>
    <definedName name="Z8003_001_06" localSheetId="14">Н_Завод!#REF!</definedName>
    <definedName name="Z8003_001_06" localSheetId="13">Нерч!#REF!</definedName>
    <definedName name="Z8003_001_06" localSheetId="15">Олов!#REF!</definedName>
    <definedName name="Z8003_001_06" localSheetId="16">Онон!#REF!</definedName>
    <definedName name="Z8003_001_06" localSheetId="17">П_Заб!#REF!</definedName>
    <definedName name="Z8003_001_06" localSheetId="18">Приарг!#REF!</definedName>
    <definedName name="Z8003_001_06" localSheetId="19">Срет!#REF!</definedName>
    <definedName name="Z8003_001_06" localSheetId="20">Тунг!#REF!</definedName>
    <definedName name="Z8003_001_06" localSheetId="21">Улеты!#REF!</definedName>
    <definedName name="Z8003_001_06" localSheetId="22">Хилок!#REF!</definedName>
    <definedName name="Z8003_001_06" localSheetId="32">ЧГМА!#REF!</definedName>
    <definedName name="Z8003_001_06" localSheetId="23">Черн!#REF!</definedName>
    <definedName name="Z8003_001_06" localSheetId="24">Чит!#REF!</definedName>
    <definedName name="Z8003_001_06" localSheetId="25">Шелоп!#REF!</definedName>
    <definedName name="Z8003_001_06" localSheetId="26">Шилка!#REF!</definedName>
    <definedName name="_xlnm.Print_Area" localSheetId="1">А_Завод!$A$1:$Q$65</definedName>
    <definedName name="_xlnm.Print_Area" localSheetId="27">Агинск!$A$1:$Q$487</definedName>
    <definedName name="_xlnm.Print_Area" localSheetId="0">Акша!$A$1:$Q$63</definedName>
    <definedName name="_xlnm.Print_Area" localSheetId="2">Балей!$A$1:$Q$251</definedName>
    <definedName name="_xlnm.Print_Area" localSheetId="3">Борзя!$A$1:$Q$211</definedName>
    <definedName name="_xlnm.Print_Area" localSheetId="4">Г_Завод!$A$1:$Q$202</definedName>
    <definedName name="_xlnm.Print_Area" localSheetId="30">Город!$A$1:$Q$253</definedName>
    <definedName name="_xlnm.Print_Area" localSheetId="28">Дульд!$A$1:$Q$165</definedName>
    <definedName name="_xlnm.Print_Area" localSheetId="5">Заб!$A$1:$Q$164</definedName>
    <definedName name="_xlnm.Print_Area" localSheetId="6">Калар!$A$1:$Q$123</definedName>
    <definedName name="_xlnm.Print_Area" localSheetId="7">Калга!$A$1:$Q$59</definedName>
    <definedName name="_xlnm.Print_Area" localSheetId="8">Карым!$A$1:$Q$240</definedName>
    <definedName name="_xlnm.Print_Area" localSheetId="10">Кр_Чикой!$A$1:$Q$346</definedName>
    <definedName name="_xlnm.Print_Area" localSheetId="31">Краевые!$A$1:$Q$937</definedName>
    <definedName name="_xlnm.Print_Area" localSheetId="9">Краснок!$A$1:$Q$201</definedName>
    <definedName name="_xlnm.Print_Area" localSheetId="11">Кыра!$A$1:$Q$135</definedName>
    <definedName name="_xlnm.Print_Area" localSheetId="29">Могой!$A$1:$Q$276</definedName>
    <definedName name="_xlnm.Print_Area" localSheetId="12">Могоча!$A$1:$Q$241</definedName>
    <definedName name="_xlnm.Print_Area" localSheetId="14">Н_Завод!$A$1:$Q$138</definedName>
    <definedName name="_xlnm.Print_Area" localSheetId="13">Нерч!$A$1:$Q$251</definedName>
    <definedName name="_xlnm.Print_Area" localSheetId="15">Олов!$A$1:$Q$249</definedName>
    <definedName name="_xlnm.Print_Area" localSheetId="16">Онон!$A$1:$Q$173</definedName>
    <definedName name="_xlnm.Print_Area" localSheetId="17">П_Заб!$A$1:$Q$316</definedName>
    <definedName name="_xlnm.Print_Area" localSheetId="18">Приарг!$A$1:$Q$174</definedName>
    <definedName name="_xlnm.Print_Area" localSheetId="19">Срет!$A$1:$Q$219</definedName>
    <definedName name="_xlnm.Print_Area" localSheetId="20">Тунг!$A$1:$Q$168</definedName>
    <definedName name="_xlnm.Print_Area" localSheetId="21">Улеты!$A$1:$Q$247</definedName>
    <definedName name="_xlnm.Print_Area" localSheetId="22">Хилок!$A$1:$Q$313</definedName>
    <definedName name="_xlnm.Print_Area" localSheetId="32">ЧГМА!$A$1:$Q$37</definedName>
    <definedName name="_xlnm.Print_Area" localSheetId="23">Черн!$A$1:$Q$209</definedName>
    <definedName name="_xlnm.Print_Area" localSheetId="24">Чит!$A$1:$Q$481</definedName>
    <definedName name="_xlnm.Print_Area" localSheetId="25">Шелоп!$A$1:$Q$136</definedName>
    <definedName name="_xlnm.Print_Area" localSheetId="26">Шилка!$A$1:$Q$398</definedName>
  </definedNames>
  <calcPr calcId="145621" iterateDelta="1E-4"/>
  <customWorkbookViews>
    <customWorkbookView name="Елена Александровна Бронникова - Личное представление" guid="{064C8CAE-9F0B-453E-B52B-79DEE1D9870A}" mergeInterval="0" personalView="1" maximized="1" windowWidth="1676" windowHeight="785" activeSheetId="3"/>
  </customWorkbookViews>
</workbook>
</file>

<file path=xl/calcChain.xml><?xml version="1.0" encoding="utf-8"?>
<calcChain xmlns="http://schemas.openxmlformats.org/spreadsheetml/2006/main">
  <c r="C65" i="1" l="1"/>
  <c r="D65" i="1"/>
  <c r="E65" i="1"/>
  <c r="F65" i="1"/>
  <c r="G65" i="1"/>
  <c r="H65" i="1"/>
  <c r="I65" i="1"/>
  <c r="J65" i="1"/>
  <c r="K65" i="1"/>
  <c r="L65" i="1"/>
  <c r="M65" i="1"/>
  <c r="N65" i="1"/>
  <c r="O65" i="1"/>
  <c r="P65" i="1"/>
  <c r="Q65" i="1"/>
  <c r="C67" i="2"/>
  <c r="D67" i="2"/>
  <c r="E67" i="2"/>
  <c r="F67" i="2"/>
  <c r="G67" i="2"/>
  <c r="H67" i="2"/>
  <c r="I67" i="2"/>
  <c r="J67" i="2"/>
  <c r="K67" i="2"/>
  <c r="L67" i="2"/>
  <c r="M67" i="2"/>
  <c r="N67" i="2"/>
  <c r="O67" i="2"/>
  <c r="P67" i="2"/>
  <c r="Q67" i="2"/>
  <c r="D61" i="8" l="1"/>
  <c r="E61" i="8"/>
  <c r="F61" i="8"/>
  <c r="G61" i="8"/>
  <c r="H61" i="8"/>
  <c r="I61" i="8"/>
  <c r="J61" i="8"/>
  <c r="K61" i="8"/>
  <c r="L61" i="8"/>
  <c r="M61" i="8"/>
  <c r="N61" i="8"/>
  <c r="O61" i="8"/>
  <c r="P61" i="8"/>
  <c r="Q61" i="8"/>
  <c r="C61" i="8"/>
  <c r="H96" i="19" l="1"/>
  <c r="AQ37" i="33"/>
  <c r="AW36" i="33"/>
  <c r="AR36" i="33"/>
  <c r="AM36" i="33"/>
  <c r="AX35" i="33"/>
  <c r="AV35" i="33"/>
  <c r="AQ31" i="33"/>
  <c r="AW30" i="33"/>
  <c r="AR30" i="33"/>
  <c r="AM30" i="33"/>
  <c r="AX29" i="33"/>
  <c r="AV29" i="33"/>
  <c r="AQ25" i="33"/>
  <c r="AW24" i="33"/>
  <c r="AR24" i="33"/>
  <c r="AM24" i="33"/>
  <c r="AX23" i="33"/>
  <c r="AV23" i="33"/>
  <c r="BA19" i="33"/>
  <c r="AZ19" i="33"/>
  <c r="AY19" i="33"/>
  <c r="AX19" i="33"/>
  <c r="AW19" i="33"/>
  <c r="AV19" i="33"/>
  <c r="AU19" i="33"/>
  <c r="AT19" i="33"/>
  <c r="AS19" i="33"/>
  <c r="AR19" i="33"/>
  <c r="AQ19" i="33"/>
  <c r="AP19" i="33"/>
  <c r="AO19" i="33"/>
  <c r="AN19" i="33"/>
  <c r="AM19" i="33"/>
  <c r="BA18" i="33"/>
  <c r="AZ18" i="33"/>
  <c r="AY18" i="33"/>
  <c r="AX18" i="33"/>
  <c r="AW18" i="33"/>
  <c r="AV18" i="33"/>
  <c r="AU18" i="33"/>
  <c r="AT18" i="33"/>
  <c r="AS18" i="33"/>
  <c r="AR18" i="33"/>
  <c r="AQ18" i="33"/>
  <c r="AP18" i="33"/>
  <c r="AO18" i="33"/>
  <c r="AN18" i="33"/>
  <c r="AM18" i="33"/>
  <c r="BA17" i="33"/>
  <c r="AZ17" i="33"/>
  <c r="AY17" i="33"/>
  <c r="AX17" i="33"/>
  <c r="AW17" i="33"/>
  <c r="AV17" i="33"/>
  <c r="AU17" i="33"/>
  <c r="AT17" i="33"/>
  <c r="AS17" i="33"/>
  <c r="AR17" i="33"/>
  <c r="AQ17" i="33"/>
  <c r="AP17" i="33"/>
  <c r="AO17" i="33"/>
  <c r="AN17" i="33"/>
  <c r="AM17" i="33"/>
  <c r="BA16" i="33"/>
  <c r="AZ16" i="33"/>
  <c r="AY16" i="33"/>
  <c r="AX16" i="33"/>
  <c r="AW16" i="33"/>
  <c r="AV16" i="33"/>
  <c r="AU16" i="33"/>
  <c r="AT16" i="33"/>
  <c r="AS16" i="33"/>
  <c r="AR16" i="33"/>
  <c r="AQ16" i="33"/>
  <c r="AP16" i="33"/>
  <c r="AO16" i="33"/>
  <c r="AN16" i="33"/>
  <c r="AM16" i="33"/>
  <c r="BA15" i="33"/>
  <c r="AZ15" i="33"/>
  <c r="AY15" i="33"/>
  <c r="AX15" i="33"/>
  <c r="AW15" i="33"/>
  <c r="AV15" i="33"/>
  <c r="AU15" i="33"/>
  <c r="AT15" i="33"/>
  <c r="AS15" i="33"/>
  <c r="AR15" i="33"/>
  <c r="AQ15" i="33"/>
  <c r="AP15" i="33"/>
  <c r="AO15" i="33"/>
  <c r="AN15" i="33"/>
  <c r="AM15" i="33"/>
  <c r="BA14" i="33"/>
  <c r="AZ14" i="33"/>
  <c r="AY14" i="33"/>
  <c r="AX14" i="33"/>
  <c r="AW14" i="33"/>
  <c r="AV14" i="33"/>
  <c r="AU14" i="33"/>
  <c r="AT14" i="33"/>
  <c r="AS14" i="33"/>
  <c r="AR14" i="33"/>
  <c r="AQ14" i="33"/>
  <c r="AP14" i="33"/>
  <c r="AO14" i="33"/>
  <c r="AN14" i="33"/>
  <c r="AM14" i="33"/>
  <c r="BA13" i="33"/>
  <c r="AZ13" i="33"/>
  <c r="AY13" i="33"/>
  <c r="AX13" i="33"/>
  <c r="AW13" i="33"/>
  <c r="AV13" i="33"/>
  <c r="AU13" i="33"/>
  <c r="AT13" i="33"/>
  <c r="AS13" i="33"/>
  <c r="AR13" i="33"/>
  <c r="AQ13" i="33"/>
  <c r="AP13" i="33"/>
  <c r="AO13" i="33"/>
  <c r="AN13" i="33"/>
  <c r="AM13" i="33"/>
  <c r="BA12" i="33"/>
  <c r="AZ12" i="33"/>
  <c r="AZ20" i="33" s="1"/>
  <c r="AY12" i="33"/>
  <c r="AX12" i="33"/>
  <c r="AX20" i="33" s="1"/>
  <c r="AW12" i="33"/>
  <c r="AV12" i="33"/>
  <c r="AV20" i="33" s="1"/>
  <c r="AU12" i="33"/>
  <c r="AT12" i="33"/>
  <c r="AT20" i="33" s="1"/>
  <c r="AS12" i="33"/>
  <c r="AR12" i="33"/>
  <c r="AR20" i="33" s="1"/>
  <c r="AQ12" i="33"/>
  <c r="AP12" i="33"/>
  <c r="AP20" i="33" s="1"/>
  <c r="AO12" i="33"/>
  <c r="AN12" i="33"/>
  <c r="AN20" i="33" s="1"/>
  <c r="AM12" i="33"/>
  <c r="BA20" i="33"/>
  <c r="AY20" i="33"/>
  <c r="AW20" i="33"/>
  <c r="AU20" i="33"/>
  <c r="AS20" i="33"/>
  <c r="AQ20" i="33"/>
  <c r="AO20" i="33"/>
  <c r="AM20" i="33"/>
  <c r="AI20" i="33"/>
  <c r="AH20" i="33"/>
  <c r="AG20" i="33"/>
  <c r="AF20" i="33"/>
  <c r="AE20" i="33"/>
  <c r="AD20" i="33"/>
  <c r="AC20" i="33"/>
  <c r="AB20" i="33"/>
  <c r="AA20" i="33"/>
  <c r="Z20" i="33"/>
  <c r="Y20" i="33"/>
  <c r="X20" i="33"/>
  <c r="W20" i="33"/>
  <c r="V20" i="33"/>
  <c r="U20" i="33"/>
  <c r="AQ937" i="32" l="1"/>
  <c r="AW936" i="32"/>
  <c r="AR936" i="32"/>
  <c r="AM936" i="32"/>
  <c r="AX935" i="32"/>
  <c r="AV935" i="32"/>
  <c r="AQ931" i="32"/>
  <c r="AW930" i="32"/>
  <c r="AR930" i="32"/>
  <c r="AM930" i="32"/>
  <c r="AX929" i="32"/>
  <c r="AV929" i="32"/>
  <c r="AQ925" i="32"/>
  <c r="AW924" i="32"/>
  <c r="AR924" i="32"/>
  <c r="AM924" i="32"/>
  <c r="AX923" i="32"/>
  <c r="AV923" i="32"/>
  <c r="AQ901" i="32"/>
  <c r="AW900" i="32"/>
  <c r="AR900" i="32"/>
  <c r="AM900" i="32"/>
  <c r="AX899" i="32"/>
  <c r="AV899" i="32"/>
  <c r="AQ895" i="32"/>
  <c r="AW894" i="32"/>
  <c r="AR894" i="32"/>
  <c r="AM894" i="32"/>
  <c r="AX893" i="32"/>
  <c r="AV893" i="32"/>
  <c r="AQ889" i="32"/>
  <c r="AW888" i="32"/>
  <c r="AR888" i="32"/>
  <c r="AM888" i="32"/>
  <c r="AX887" i="32"/>
  <c r="AV887" i="32"/>
  <c r="AQ865" i="32"/>
  <c r="AW864" i="32"/>
  <c r="AR864" i="32"/>
  <c r="AM864" i="32"/>
  <c r="AX863" i="32"/>
  <c r="AV863" i="32"/>
  <c r="AQ859" i="32"/>
  <c r="AW858" i="32"/>
  <c r="AR858" i="32"/>
  <c r="AM858" i="32"/>
  <c r="AX857" i="32"/>
  <c r="AV857" i="32"/>
  <c r="AQ853" i="32"/>
  <c r="AW852" i="32"/>
  <c r="AR852" i="32"/>
  <c r="AM852" i="32"/>
  <c r="AX851" i="32"/>
  <c r="AV851" i="32"/>
  <c r="AQ829" i="32"/>
  <c r="AW828" i="32"/>
  <c r="AR828" i="32"/>
  <c r="AM828" i="32"/>
  <c r="AX827" i="32"/>
  <c r="AV827" i="32"/>
  <c r="AQ823" i="32"/>
  <c r="AW822" i="32"/>
  <c r="AR822" i="32"/>
  <c r="AM822" i="32"/>
  <c r="AX821" i="32"/>
  <c r="AV821" i="32"/>
  <c r="AQ817" i="32"/>
  <c r="AW816" i="32"/>
  <c r="AR816" i="32"/>
  <c r="AM816" i="32"/>
  <c r="AX815" i="32"/>
  <c r="AV815" i="32"/>
  <c r="AQ793" i="32"/>
  <c r="AW792" i="32"/>
  <c r="AR792" i="32"/>
  <c r="AM792" i="32"/>
  <c r="AX791" i="32"/>
  <c r="AV791" i="32"/>
  <c r="AQ787" i="32"/>
  <c r="AW786" i="32"/>
  <c r="AR786" i="32"/>
  <c r="AM786" i="32"/>
  <c r="AX785" i="32"/>
  <c r="AV785" i="32"/>
  <c r="AQ781" i="32"/>
  <c r="AW780" i="32"/>
  <c r="AR780" i="32"/>
  <c r="AM780" i="32"/>
  <c r="AX779" i="32"/>
  <c r="AV779" i="32"/>
  <c r="AQ757" i="32"/>
  <c r="AW756" i="32"/>
  <c r="AR756" i="32"/>
  <c r="AM756" i="32"/>
  <c r="AX755" i="32"/>
  <c r="AV755" i="32"/>
  <c r="AQ751" i="32"/>
  <c r="AW750" i="32"/>
  <c r="AR750" i="32"/>
  <c r="AM750" i="32"/>
  <c r="AX749" i="32"/>
  <c r="AV749" i="32"/>
  <c r="AQ745" i="32"/>
  <c r="AW744" i="32"/>
  <c r="AR744" i="32"/>
  <c r="AM744" i="32"/>
  <c r="AX743" i="32"/>
  <c r="AV743" i="32"/>
  <c r="AQ721" i="32"/>
  <c r="AW720" i="32"/>
  <c r="AR720" i="32"/>
  <c r="AM720" i="32"/>
  <c r="AX719" i="32"/>
  <c r="AV719" i="32"/>
  <c r="AQ715" i="32"/>
  <c r="AW714" i="32"/>
  <c r="AR714" i="32"/>
  <c r="AM714" i="32"/>
  <c r="AX713" i="32"/>
  <c r="AV713" i="32"/>
  <c r="AQ709" i="32"/>
  <c r="AW708" i="32"/>
  <c r="AR708" i="32"/>
  <c r="AM708" i="32"/>
  <c r="AX707" i="32"/>
  <c r="AV707" i="32"/>
  <c r="AQ685" i="32"/>
  <c r="AW684" i="32"/>
  <c r="AR684" i="32"/>
  <c r="AM684" i="32"/>
  <c r="AX683" i="32"/>
  <c r="AV683" i="32"/>
  <c r="AQ679" i="32"/>
  <c r="AW678" i="32"/>
  <c r="AR678" i="32"/>
  <c r="AM678" i="32"/>
  <c r="AX677" i="32"/>
  <c r="AV677" i="32"/>
  <c r="AQ673" i="32"/>
  <c r="AW672" i="32"/>
  <c r="AR672" i="32"/>
  <c r="AM672" i="32"/>
  <c r="AX671" i="32"/>
  <c r="AV671" i="32"/>
  <c r="AQ649" i="32"/>
  <c r="AW648" i="32"/>
  <c r="AR648" i="32"/>
  <c r="AM648" i="32"/>
  <c r="AX647" i="32"/>
  <c r="AV647" i="32"/>
  <c r="AQ643" i="32"/>
  <c r="AW642" i="32"/>
  <c r="AR642" i="32"/>
  <c r="AM642" i="32"/>
  <c r="AX641" i="32"/>
  <c r="AV641" i="32"/>
  <c r="AQ637" i="32"/>
  <c r="AW636" i="32"/>
  <c r="AR636" i="32"/>
  <c r="AM636" i="32"/>
  <c r="AX635" i="32"/>
  <c r="AV635" i="32"/>
  <c r="AQ613" i="32"/>
  <c r="AW612" i="32"/>
  <c r="AR612" i="32"/>
  <c r="AM612" i="32"/>
  <c r="AX611" i="32"/>
  <c r="AV611" i="32"/>
  <c r="AQ607" i="32"/>
  <c r="AW606" i="32"/>
  <c r="AR606" i="32"/>
  <c r="AM606" i="32"/>
  <c r="AX605" i="32"/>
  <c r="AV605" i="32"/>
  <c r="AQ601" i="32"/>
  <c r="AW600" i="32"/>
  <c r="AR600" i="32"/>
  <c r="AM600" i="32"/>
  <c r="AX599" i="32"/>
  <c r="AV599" i="32"/>
  <c r="AQ577" i="32"/>
  <c r="AW576" i="32"/>
  <c r="AR576" i="32"/>
  <c r="AM576" i="32"/>
  <c r="AX575" i="32"/>
  <c r="AV575" i="32"/>
  <c r="AQ571" i="32"/>
  <c r="AW570" i="32"/>
  <c r="AR570" i="32"/>
  <c r="AM570" i="32"/>
  <c r="AX569" i="32"/>
  <c r="AV569" i="32"/>
  <c r="AQ565" i="32"/>
  <c r="AW564" i="32"/>
  <c r="AR564" i="32"/>
  <c r="AM564" i="32"/>
  <c r="AX563" i="32"/>
  <c r="AV563" i="32"/>
  <c r="AQ541" i="32"/>
  <c r="AW540" i="32"/>
  <c r="AR540" i="32"/>
  <c r="AM540" i="32"/>
  <c r="AX539" i="32"/>
  <c r="AV539" i="32"/>
  <c r="AQ535" i="32"/>
  <c r="AW534" i="32"/>
  <c r="AR534" i="32"/>
  <c r="AM534" i="32"/>
  <c r="AX533" i="32"/>
  <c r="AV533" i="32"/>
  <c r="AQ529" i="32"/>
  <c r="AW528" i="32"/>
  <c r="AR528" i="32"/>
  <c r="AM528" i="32"/>
  <c r="AX527" i="32"/>
  <c r="AV527" i="32"/>
  <c r="AQ505" i="32"/>
  <c r="AW504" i="32"/>
  <c r="AR504" i="32"/>
  <c r="AM504" i="32"/>
  <c r="AX503" i="32"/>
  <c r="AV503" i="32"/>
  <c r="AQ499" i="32"/>
  <c r="AW498" i="32"/>
  <c r="AR498" i="32"/>
  <c r="AM498" i="32"/>
  <c r="AX497" i="32"/>
  <c r="AV497" i="32"/>
  <c r="AQ493" i="32"/>
  <c r="AW492" i="32"/>
  <c r="AR492" i="32"/>
  <c r="AM492" i="32"/>
  <c r="AX491" i="32"/>
  <c r="AV491" i="32"/>
  <c r="AQ469" i="32"/>
  <c r="AW468" i="32"/>
  <c r="AR468" i="32"/>
  <c r="AM468" i="32"/>
  <c r="AX467" i="32"/>
  <c r="AV467" i="32"/>
  <c r="AQ463" i="32"/>
  <c r="AW462" i="32"/>
  <c r="AR462" i="32"/>
  <c r="AM462" i="32"/>
  <c r="AX461" i="32"/>
  <c r="AV461" i="32"/>
  <c r="AQ457" i="32"/>
  <c r="AW456" i="32"/>
  <c r="AR456" i="32"/>
  <c r="AM456" i="32"/>
  <c r="AX455" i="32"/>
  <c r="AV455" i="32"/>
  <c r="AQ433" i="32"/>
  <c r="AW432" i="32"/>
  <c r="AR432" i="32"/>
  <c r="AM432" i="32"/>
  <c r="AX431" i="32"/>
  <c r="AV431" i="32"/>
  <c r="AQ427" i="32"/>
  <c r="AW426" i="32"/>
  <c r="AR426" i="32"/>
  <c r="AM426" i="32"/>
  <c r="AX425" i="32"/>
  <c r="AV425" i="32"/>
  <c r="AQ421" i="32"/>
  <c r="AW420" i="32"/>
  <c r="AR420" i="32"/>
  <c r="AM420" i="32"/>
  <c r="AX419" i="32"/>
  <c r="AV419" i="32"/>
  <c r="AQ397" i="32"/>
  <c r="AW396" i="32"/>
  <c r="AR396" i="32"/>
  <c r="AM396" i="32"/>
  <c r="AX395" i="32"/>
  <c r="AV395" i="32"/>
  <c r="AQ391" i="32"/>
  <c r="AW390" i="32"/>
  <c r="AR390" i="32"/>
  <c r="AM390" i="32"/>
  <c r="AX389" i="32"/>
  <c r="AV389" i="32"/>
  <c r="AQ385" i="32"/>
  <c r="AW384" i="32"/>
  <c r="AR384" i="32"/>
  <c r="AM384" i="32"/>
  <c r="AX383" i="32"/>
  <c r="AV383" i="32"/>
  <c r="AQ361" i="32"/>
  <c r="AW360" i="32"/>
  <c r="AR360" i="32"/>
  <c r="AM360" i="32"/>
  <c r="AX359" i="32"/>
  <c r="AV359" i="32"/>
  <c r="AQ355" i="32"/>
  <c r="AW354" i="32"/>
  <c r="AR354" i="32"/>
  <c r="AM354" i="32"/>
  <c r="AX353" i="32"/>
  <c r="AV353" i="32"/>
  <c r="AQ349" i="32"/>
  <c r="AW348" i="32"/>
  <c r="AR348" i="32"/>
  <c r="AM348" i="32"/>
  <c r="AX347" i="32"/>
  <c r="AV347" i="32"/>
  <c r="AQ325" i="32"/>
  <c r="AW324" i="32"/>
  <c r="AR324" i="32"/>
  <c r="AM324" i="32"/>
  <c r="AX323" i="32"/>
  <c r="AV323" i="32"/>
  <c r="AQ319" i="32"/>
  <c r="AW318" i="32"/>
  <c r="AR318" i="32"/>
  <c r="AM318" i="32"/>
  <c r="AX317" i="32"/>
  <c r="AV317" i="32"/>
  <c r="AQ313" i="32"/>
  <c r="AW312" i="32"/>
  <c r="AR312" i="32"/>
  <c r="AM312" i="32"/>
  <c r="AX311" i="32"/>
  <c r="AV311" i="32"/>
  <c r="AQ289" i="32"/>
  <c r="AW288" i="32"/>
  <c r="AR288" i="32"/>
  <c r="AM288" i="32"/>
  <c r="AX287" i="32"/>
  <c r="AV287" i="32"/>
  <c r="AQ283" i="32"/>
  <c r="AW282" i="32"/>
  <c r="AR282" i="32"/>
  <c r="AM282" i="32"/>
  <c r="AX281" i="32"/>
  <c r="AV281" i="32"/>
  <c r="AQ277" i="32"/>
  <c r="AW276" i="32"/>
  <c r="AR276" i="32"/>
  <c r="AM276" i="32"/>
  <c r="AX275" i="32"/>
  <c r="AV275" i="32"/>
  <c r="AQ253" i="32"/>
  <c r="AW252" i="32"/>
  <c r="AR252" i="32"/>
  <c r="AM252" i="32"/>
  <c r="AX251" i="32"/>
  <c r="AV251" i="32"/>
  <c r="AQ247" i="32"/>
  <c r="AW246" i="32"/>
  <c r="AR246" i="32"/>
  <c r="AM246" i="32"/>
  <c r="AX245" i="32"/>
  <c r="AV245" i="32"/>
  <c r="AQ241" i="32"/>
  <c r="AW240" i="32"/>
  <c r="AR240" i="32"/>
  <c r="AM240" i="32"/>
  <c r="AX239" i="32"/>
  <c r="AV239" i="32"/>
  <c r="AQ217" i="32"/>
  <c r="AW216" i="32"/>
  <c r="AR216" i="32"/>
  <c r="AM216" i="32"/>
  <c r="AX215" i="32"/>
  <c r="AV215" i="32"/>
  <c r="AQ211" i="32"/>
  <c r="AW210" i="32"/>
  <c r="AR210" i="32"/>
  <c r="AM210" i="32"/>
  <c r="AX209" i="32"/>
  <c r="AV209" i="32"/>
  <c r="AQ205" i="32"/>
  <c r="AW204" i="32"/>
  <c r="AR204" i="32"/>
  <c r="AM204" i="32"/>
  <c r="AX203" i="32"/>
  <c r="AV203" i="32"/>
  <c r="AQ181" i="32"/>
  <c r="AW180" i="32"/>
  <c r="AR180" i="32"/>
  <c r="AM180" i="32"/>
  <c r="AX179" i="32"/>
  <c r="AV179" i="32"/>
  <c r="AQ175" i="32"/>
  <c r="AW174" i="32"/>
  <c r="AR174" i="32"/>
  <c r="AM174" i="32"/>
  <c r="AX173" i="32"/>
  <c r="AV173" i="32"/>
  <c r="AQ169" i="32"/>
  <c r="AW168" i="32"/>
  <c r="AR168" i="32"/>
  <c r="AM168" i="32"/>
  <c r="AX167" i="32"/>
  <c r="AV167" i="32"/>
  <c r="AQ145" i="32"/>
  <c r="AW144" i="32"/>
  <c r="AR144" i="32"/>
  <c r="AM144" i="32"/>
  <c r="AX143" i="32"/>
  <c r="AV143" i="32"/>
  <c r="AQ139" i="32"/>
  <c r="AW138" i="32"/>
  <c r="AR138" i="32"/>
  <c r="AM138" i="32"/>
  <c r="AX137" i="32"/>
  <c r="AV137" i="32"/>
  <c r="AQ133" i="32"/>
  <c r="AW132" i="32"/>
  <c r="AR132" i="32"/>
  <c r="AM132" i="32"/>
  <c r="AX131" i="32"/>
  <c r="AV131" i="32"/>
  <c r="AQ109" i="32"/>
  <c r="AW108" i="32"/>
  <c r="AR108" i="32"/>
  <c r="AM108" i="32"/>
  <c r="AX107" i="32"/>
  <c r="AV107" i="32"/>
  <c r="AQ103" i="32"/>
  <c r="AW102" i="32"/>
  <c r="AR102" i="32"/>
  <c r="AM102" i="32"/>
  <c r="AX101" i="32"/>
  <c r="AV101" i="32"/>
  <c r="AQ97" i="32"/>
  <c r="AW96" i="32"/>
  <c r="AR96" i="32"/>
  <c r="AM96" i="32"/>
  <c r="AX95" i="32"/>
  <c r="AV95" i="32"/>
  <c r="AQ73" i="32"/>
  <c r="AW72" i="32"/>
  <c r="AR72" i="32"/>
  <c r="AM72" i="32"/>
  <c r="AX71" i="32"/>
  <c r="AV71" i="32"/>
  <c r="AQ67" i="32"/>
  <c r="AW66" i="32"/>
  <c r="AR66" i="32"/>
  <c r="AM66" i="32"/>
  <c r="AX65" i="32"/>
  <c r="AV65" i="32"/>
  <c r="AQ61" i="32"/>
  <c r="AW60" i="32"/>
  <c r="AR60" i="32"/>
  <c r="AM60" i="32"/>
  <c r="AX59" i="32"/>
  <c r="AV59" i="32"/>
  <c r="AQ37" i="32"/>
  <c r="AW36" i="32"/>
  <c r="AR36" i="32"/>
  <c r="AM36" i="32"/>
  <c r="AX35" i="32"/>
  <c r="AV35" i="32"/>
  <c r="AQ31" i="32"/>
  <c r="AW30" i="32"/>
  <c r="AR30" i="32"/>
  <c r="AM30" i="32"/>
  <c r="AX29" i="32"/>
  <c r="AV29" i="32"/>
  <c r="AQ25" i="32"/>
  <c r="AW24" i="32"/>
  <c r="AR24" i="32"/>
  <c r="AM24" i="32"/>
  <c r="AX23" i="32"/>
  <c r="AV23" i="32"/>
  <c r="BA919" i="32"/>
  <c r="AZ919" i="32"/>
  <c r="AY919" i="32"/>
  <c r="AX919" i="32"/>
  <c r="AW919" i="32"/>
  <c r="AV919" i="32"/>
  <c r="AU919" i="32"/>
  <c r="AT919" i="32"/>
  <c r="AS919" i="32"/>
  <c r="AR919" i="32"/>
  <c r="AQ919" i="32"/>
  <c r="AP919" i="32"/>
  <c r="AO919" i="32"/>
  <c r="AN919" i="32"/>
  <c r="AM919" i="32"/>
  <c r="BA918" i="32"/>
  <c r="AZ918" i="32"/>
  <c r="AY918" i="32"/>
  <c r="AX918" i="32"/>
  <c r="AW918" i="32"/>
  <c r="AV918" i="32"/>
  <c r="AU918" i="32"/>
  <c r="AT918" i="32"/>
  <c r="AS918" i="32"/>
  <c r="AR918" i="32"/>
  <c r="AQ918" i="32"/>
  <c r="AP918" i="32"/>
  <c r="AO918" i="32"/>
  <c r="AN918" i="32"/>
  <c r="AM918" i="32"/>
  <c r="BA917" i="32"/>
  <c r="AZ917" i="32"/>
  <c r="AY917" i="32"/>
  <c r="AX917" i="32"/>
  <c r="AW917" i="32"/>
  <c r="AV917" i="32"/>
  <c r="AU917" i="32"/>
  <c r="AT917" i="32"/>
  <c r="AS917" i="32"/>
  <c r="AR917" i="32"/>
  <c r="AQ917" i="32"/>
  <c r="AP917" i="32"/>
  <c r="AO917" i="32"/>
  <c r="AN917" i="32"/>
  <c r="AM917" i="32"/>
  <c r="BA916" i="32"/>
  <c r="AZ916" i="32"/>
  <c r="AY916" i="32"/>
  <c r="AX916" i="32"/>
  <c r="AW916" i="32"/>
  <c r="AV916" i="32"/>
  <c r="AU916" i="32"/>
  <c r="AT916" i="32"/>
  <c r="AS916" i="32"/>
  <c r="AR916" i="32"/>
  <c r="AQ916" i="32"/>
  <c r="AP916" i="32"/>
  <c r="AO916" i="32"/>
  <c r="AN916" i="32"/>
  <c r="AM916" i="32"/>
  <c r="BA915" i="32"/>
  <c r="AZ915" i="32"/>
  <c r="AY915" i="32"/>
  <c r="AX915" i="32"/>
  <c r="AW915" i="32"/>
  <c r="AV915" i="32"/>
  <c r="AU915" i="32"/>
  <c r="AT915" i="32"/>
  <c r="AS915" i="32"/>
  <c r="AR915" i="32"/>
  <c r="AQ915" i="32"/>
  <c r="AP915" i="32"/>
  <c r="AO915" i="32"/>
  <c r="AN915" i="32"/>
  <c r="AM915" i="32"/>
  <c r="BA914" i="32"/>
  <c r="AZ914" i="32"/>
  <c r="AY914" i="32"/>
  <c r="AX914" i="32"/>
  <c r="AW914" i="32"/>
  <c r="AV914" i="32"/>
  <c r="AU914" i="32"/>
  <c r="AT914" i="32"/>
  <c r="AS914" i="32"/>
  <c r="AR914" i="32"/>
  <c r="AQ914" i="32"/>
  <c r="AP914" i="32"/>
  <c r="AO914" i="32"/>
  <c r="AN914" i="32"/>
  <c r="AM914" i="32"/>
  <c r="BA913" i="32"/>
  <c r="AZ913" i="32"/>
  <c r="AY913" i="32"/>
  <c r="AX913" i="32"/>
  <c r="AW913" i="32"/>
  <c r="AV913" i="32"/>
  <c r="AU913" i="32"/>
  <c r="AT913" i="32"/>
  <c r="AS913" i="32"/>
  <c r="AR913" i="32"/>
  <c r="AQ913" i="32"/>
  <c r="AP913" i="32"/>
  <c r="AO913" i="32"/>
  <c r="AN913" i="32"/>
  <c r="AM913" i="32"/>
  <c r="BA912" i="32"/>
  <c r="AZ912" i="32"/>
  <c r="AY912" i="32"/>
  <c r="AX912" i="32"/>
  <c r="AX920" i="32" s="1"/>
  <c r="AW912" i="32"/>
  <c r="AV912" i="32"/>
  <c r="AV920" i="32" s="1"/>
  <c r="AU912" i="32"/>
  <c r="AT912" i="32"/>
  <c r="AT920" i="32" s="1"/>
  <c r="AS912" i="32"/>
  <c r="AR912" i="32"/>
  <c r="AR920" i="32" s="1"/>
  <c r="AQ912" i="32"/>
  <c r="AP912" i="32"/>
  <c r="AP920" i="32" s="1"/>
  <c r="AO912" i="32"/>
  <c r="AN912" i="32"/>
  <c r="AN920" i="32" s="1"/>
  <c r="AM912" i="32"/>
  <c r="BA883" i="32"/>
  <c r="AZ883" i="32"/>
  <c r="AY883" i="32"/>
  <c r="AX883" i="32"/>
  <c r="AW883" i="32"/>
  <c r="AV883" i="32"/>
  <c r="AU883" i="32"/>
  <c r="AT883" i="32"/>
  <c r="AS883" i="32"/>
  <c r="AR883" i="32"/>
  <c r="AQ883" i="32"/>
  <c r="AP883" i="32"/>
  <c r="AO883" i="32"/>
  <c r="AN883" i="32"/>
  <c r="AM883" i="32"/>
  <c r="BA882" i="32"/>
  <c r="AZ882" i="32"/>
  <c r="AY882" i="32"/>
  <c r="AX882" i="32"/>
  <c r="AW882" i="32"/>
  <c r="AV882" i="32"/>
  <c r="AU882" i="32"/>
  <c r="AT882" i="32"/>
  <c r="AS882" i="32"/>
  <c r="AR882" i="32"/>
  <c r="AQ882" i="32"/>
  <c r="AP882" i="32"/>
  <c r="AO882" i="32"/>
  <c r="AN882" i="32"/>
  <c r="AM882" i="32"/>
  <c r="BA881" i="32"/>
  <c r="AZ881" i="32"/>
  <c r="AY881" i="32"/>
  <c r="AX881" i="32"/>
  <c r="AW881" i="32"/>
  <c r="AV881" i="32"/>
  <c r="AU881" i="32"/>
  <c r="AT881" i="32"/>
  <c r="AS881" i="32"/>
  <c r="AR881" i="32"/>
  <c r="AQ881" i="32"/>
  <c r="AP881" i="32"/>
  <c r="AO881" i="32"/>
  <c r="AN881" i="32"/>
  <c r="AM881" i="32"/>
  <c r="BA880" i="32"/>
  <c r="AZ880" i="32"/>
  <c r="AY880" i="32"/>
  <c r="AX880" i="32"/>
  <c r="AW880" i="32"/>
  <c r="AV880" i="32"/>
  <c r="AU880" i="32"/>
  <c r="AT880" i="32"/>
  <c r="AS880" i="32"/>
  <c r="AR880" i="32"/>
  <c r="AQ880" i="32"/>
  <c r="AP880" i="32"/>
  <c r="AO880" i="32"/>
  <c r="AN880" i="32"/>
  <c r="AM880" i="32"/>
  <c r="BA879" i="32"/>
  <c r="AZ879" i="32"/>
  <c r="AY879" i="32"/>
  <c r="AX879" i="32"/>
  <c r="AW879" i="32"/>
  <c r="AV879" i="32"/>
  <c r="AU879" i="32"/>
  <c r="AT879" i="32"/>
  <c r="AS879" i="32"/>
  <c r="AR879" i="32"/>
  <c r="AQ879" i="32"/>
  <c r="AP879" i="32"/>
  <c r="AO879" i="32"/>
  <c r="AN879" i="32"/>
  <c r="AM879" i="32"/>
  <c r="BA878" i="32"/>
  <c r="AZ878" i="32"/>
  <c r="AY878" i="32"/>
  <c r="AX878" i="32"/>
  <c r="AW878" i="32"/>
  <c r="AV878" i="32"/>
  <c r="AU878" i="32"/>
  <c r="AT878" i="32"/>
  <c r="AS878" i="32"/>
  <c r="AR878" i="32"/>
  <c r="AQ878" i="32"/>
  <c r="AP878" i="32"/>
  <c r="AO878" i="32"/>
  <c r="AN878" i="32"/>
  <c r="AM878" i="32"/>
  <c r="BA877" i="32"/>
  <c r="BA884" i="32" s="1"/>
  <c r="AZ877" i="32"/>
  <c r="AY877" i="32"/>
  <c r="AX877" i="32"/>
  <c r="AW877" i="32"/>
  <c r="AW884" i="32" s="1"/>
  <c r="AV877" i="32"/>
  <c r="AU877" i="32"/>
  <c r="AU884" i="32" s="1"/>
  <c r="AT877" i="32"/>
  <c r="AS877" i="32"/>
  <c r="AS884" i="32" s="1"/>
  <c r="AR877" i="32"/>
  <c r="AQ877" i="32"/>
  <c r="AQ884" i="32" s="1"/>
  <c r="AP877" i="32"/>
  <c r="AO877" i="32"/>
  <c r="AO884" i="32" s="1"/>
  <c r="AN877" i="32"/>
  <c r="AM877" i="32"/>
  <c r="AM884" i="32" s="1"/>
  <c r="BA876" i="32"/>
  <c r="AZ876" i="32"/>
  <c r="AY876" i="32"/>
  <c r="AX876" i="32"/>
  <c r="AW876" i="32"/>
  <c r="AV876" i="32"/>
  <c r="AU876" i="32"/>
  <c r="AT876" i="32"/>
  <c r="AS876" i="32"/>
  <c r="AR876" i="32"/>
  <c r="AQ876" i="32"/>
  <c r="AP876" i="32"/>
  <c r="AO876" i="32"/>
  <c r="AN876" i="32"/>
  <c r="AM876" i="32"/>
  <c r="BA847" i="32"/>
  <c r="AZ847" i="32"/>
  <c r="AY847" i="32"/>
  <c r="AX847" i="32"/>
  <c r="AW847" i="32"/>
  <c r="AV847" i="32"/>
  <c r="AU847" i="32"/>
  <c r="AT847" i="32"/>
  <c r="AS847" i="32"/>
  <c r="AR847" i="32"/>
  <c r="AQ847" i="32"/>
  <c r="AP847" i="32"/>
  <c r="AO847" i="32"/>
  <c r="AN847" i="32"/>
  <c r="AM847" i="32"/>
  <c r="BA846" i="32"/>
  <c r="AZ846" i="32"/>
  <c r="AY846" i="32"/>
  <c r="AX846" i="32"/>
  <c r="AW846" i="32"/>
  <c r="AV846" i="32"/>
  <c r="AU846" i="32"/>
  <c r="AT846" i="32"/>
  <c r="AS846" i="32"/>
  <c r="AR846" i="32"/>
  <c r="AQ846" i="32"/>
  <c r="AP846" i="32"/>
  <c r="AO846" i="32"/>
  <c r="AN846" i="32"/>
  <c r="AM846" i="32"/>
  <c r="BA845" i="32"/>
  <c r="AZ845" i="32"/>
  <c r="AY845" i="32"/>
  <c r="AX845" i="32"/>
  <c r="AW845" i="32"/>
  <c r="AV845" i="32"/>
  <c r="AU845" i="32"/>
  <c r="AT845" i="32"/>
  <c r="AS845" i="32"/>
  <c r="AR845" i="32"/>
  <c r="AQ845" i="32"/>
  <c r="AP845" i="32"/>
  <c r="AO845" i="32"/>
  <c r="AN845" i="32"/>
  <c r="AM845" i="32"/>
  <c r="BA844" i="32"/>
  <c r="AZ844" i="32"/>
  <c r="AY844" i="32"/>
  <c r="AX844" i="32"/>
  <c r="AW844" i="32"/>
  <c r="AV844" i="32"/>
  <c r="AU844" i="32"/>
  <c r="AT844" i="32"/>
  <c r="AS844" i="32"/>
  <c r="AR844" i="32"/>
  <c r="AQ844" i="32"/>
  <c r="AP844" i="32"/>
  <c r="AO844" i="32"/>
  <c r="AN844" i="32"/>
  <c r="AM844" i="32"/>
  <c r="BA843" i="32"/>
  <c r="AZ843" i="32"/>
  <c r="AY843" i="32"/>
  <c r="AX843" i="32"/>
  <c r="AW843" i="32"/>
  <c r="AV843" i="32"/>
  <c r="AU843" i="32"/>
  <c r="AT843" i="32"/>
  <c r="AS843" i="32"/>
  <c r="AR843" i="32"/>
  <c r="AQ843" i="32"/>
  <c r="AP843" i="32"/>
  <c r="AO843" i="32"/>
  <c r="AN843" i="32"/>
  <c r="AM843" i="32"/>
  <c r="BA842" i="32"/>
  <c r="AZ842" i="32"/>
  <c r="AY842" i="32"/>
  <c r="AX842" i="32"/>
  <c r="AW842" i="32"/>
  <c r="AV842" i="32"/>
  <c r="AU842" i="32"/>
  <c r="AT842" i="32"/>
  <c r="AS842" i="32"/>
  <c r="AR842" i="32"/>
  <c r="AQ842" i="32"/>
  <c r="AP842" i="32"/>
  <c r="AO842" i="32"/>
  <c r="AN842" i="32"/>
  <c r="AM842" i="32"/>
  <c r="BA841" i="32"/>
  <c r="BA848" i="32" s="1"/>
  <c r="AZ841" i="32"/>
  <c r="AY841" i="32"/>
  <c r="AY848" i="32" s="1"/>
  <c r="AX841" i="32"/>
  <c r="AW841" i="32"/>
  <c r="AW848" i="32" s="1"/>
  <c r="AV841" i="32"/>
  <c r="AU841" i="32"/>
  <c r="AU848" i="32" s="1"/>
  <c r="AT841" i="32"/>
  <c r="AS841" i="32"/>
  <c r="AS848" i="32" s="1"/>
  <c r="AR841" i="32"/>
  <c r="AQ841" i="32"/>
  <c r="AQ848" i="32" s="1"/>
  <c r="AP841" i="32"/>
  <c r="AO841" i="32"/>
  <c r="AO848" i="32" s="1"/>
  <c r="AN841" i="32"/>
  <c r="AM841" i="32"/>
  <c r="AM848" i="32" s="1"/>
  <c r="BA840" i="32"/>
  <c r="AZ840" i="32"/>
  <c r="AY840" i="32"/>
  <c r="AX840" i="32"/>
  <c r="AX848" i="32" s="1"/>
  <c r="AW840" i="32"/>
  <c r="AV840" i="32"/>
  <c r="AV848" i="32" s="1"/>
  <c r="AU840" i="32"/>
  <c r="AT840" i="32"/>
  <c r="AT848" i="32" s="1"/>
  <c r="AS840" i="32"/>
  <c r="AR840" i="32"/>
  <c r="AQ840" i="32"/>
  <c r="AP840" i="32"/>
  <c r="AP848" i="32" s="1"/>
  <c r="AO840" i="32"/>
  <c r="AN840" i="32"/>
  <c r="AN848" i="32" s="1"/>
  <c r="AM840" i="32"/>
  <c r="BA811" i="32"/>
  <c r="AZ811" i="32"/>
  <c r="AY811" i="32"/>
  <c r="AX811" i="32"/>
  <c r="AW811" i="32"/>
  <c r="AV811" i="32"/>
  <c r="AU811" i="32"/>
  <c r="AT811" i="32"/>
  <c r="AS811" i="32"/>
  <c r="AR811" i="32"/>
  <c r="AQ811" i="32"/>
  <c r="AP811" i="32"/>
  <c r="AO811" i="32"/>
  <c r="AN811" i="32"/>
  <c r="AM811" i="32"/>
  <c r="BA810" i="32"/>
  <c r="AZ810" i="32"/>
  <c r="AY810" i="32"/>
  <c r="AX810" i="32"/>
  <c r="AW810" i="32"/>
  <c r="AV810" i="32"/>
  <c r="AU810" i="32"/>
  <c r="AT810" i="32"/>
  <c r="AS810" i="32"/>
  <c r="AR810" i="32"/>
  <c r="AQ810" i="32"/>
  <c r="AP810" i="32"/>
  <c r="AO810" i="32"/>
  <c r="AN810" i="32"/>
  <c r="AM810" i="32"/>
  <c r="BA809" i="32"/>
  <c r="AZ809" i="32"/>
  <c r="AY809" i="32"/>
  <c r="AX809" i="32"/>
  <c r="AW809" i="32"/>
  <c r="AV809" i="32"/>
  <c r="AU809" i="32"/>
  <c r="AT809" i="32"/>
  <c r="AS809" i="32"/>
  <c r="AR809" i="32"/>
  <c r="AQ809" i="32"/>
  <c r="AP809" i="32"/>
  <c r="AO809" i="32"/>
  <c r="AN809" i="32"/>
  <c r="AM809" i="32"/>
  <c r="BA808" i="32"/>
  <c r="AZ808" i="32"/>
  <c r="AY808" i="32"/>
  <c r="AX808" i="32"/>
  <c r="AW808" i="32"/>
  <c r="AV808" i="32"/>
  <c r="AU808" i="32"/>
  <c r="AT808" i="32"/>
  <c r="AS808" i="32"/>
  <c r="AR808" i="32"/>
  <c r="AQ808" i="32"/>
  <c r="AP808" i="32"/>
  <c r="AO808" i="32"/>
  <c r="AN808" i="32"/>
  <c r="AM808" i="32"/>
  <c r="BA807" i="32"/>
  <c r="AZ807" i="32"/>
  <c r="AY807" i="32"/>
  <c r="AX807" i="32"/>
  <c r="AW807" i="32"/>
  <c r="AV807" i="32"/>
  <c r="AU807" i="32"/>
  <c r="AT807" i="32"/>
  <c r="AS807" i="32"/>
  <c r="AR807" i="32"/>
  <c r="AQ807" i="32"/>
  <c r="AP807" i="32"/>
  <c r="AO807" i="32"/>
  <c r="AN807" i="32"/>
  <c r="AM807" i="32"/>
  <c r="BA806" i="32"/>
  <c r="AZ806" i="32"/>
  <c r="AY806" i="32"/>
  <c r="AX806" i="32"/>
  <c r="AW806" i="32"/>
  <c r="AV806" i="32"/>
  <c r="AU806" i="32"/>
  <c r="AT806" i="32"/>
  <c r="AS806" i="32"/>
  <c r="AR806" i="32"/>
  <c r="AQ806" i="32"/>
  <c r="AP806" i="32"/>
  <c r="AO806" i="32"/>
  <c r="AN806" i="32"/>
  <c r="AM806" i="32"/>
  <c r="BA805" i="32"/>
  <c r="BA812" i="32" s="1"/>
  <c r="AZ805" i="32"/>
  <c r="AY805" i="32"/>
  <c r="AX805" i="32"/>
  <c r="AW805" i="32"/>
  <c r="AW812" i="32" s="1"/>
  <c r="AV805" i="32"/>
  <c r="AU805" i="32"/>
  <c r="AU812" i="32" s="1"/>
  <c r="AT805" i="32"/>
  <c r="AS805" i="32"/>
  <c r="AS812" i="32" s="1"/>
  <c r="AR805" i="32"/>
  <c r="AQ805" i="32"/>
  <c r="AP805" i="32"/>
  <c r="AO805" i="32"/>
  <c r="AO812" i="32" s="1"/>
  <c r="AN805" i="32"/>
  <c r="AM805" i="32"/>
  <c r="AM812" i="32" s="1"/>
  <c r="BA804" i="32"/>
  <c r="AZ804" i="32"/>
  <c r="AZ812" i="32" s="1"/>
  <c r="AY804" i="32"/>
  <c r="AX804" i="32"/>
  <c r="AX812" i="32" s="1"/>
  <c r="AW804" i="32"/>
  <c r="AV804" i="32"/>
  <c r="AV812" i="32" s="1"/>
  <c r="AU804" i="32"/>
  <c r="AT804" i="32"/>
  <c r="AT812" i="32" s="1"/>
  <c r="AS804" i="32"/>
  <c r="AR804" i="32"/>
  <c r="AR812" i="32" s="1"/>
  <c r="AQ804" i="32"/>
  <c r="AP804" i="32"/>
  <c r="AP812" i="32" s="1"/>
  <c r="AO804" i="32"/>
  <c r="AN804" i="32"/>
  <c r="AN812" i="32" s="1"/>
  <c r="AM804" i="32"/>
  <c r="BA775" i="32"/>
  <c r="AZ775" i="32"/>
  <c r="AY775" i="32"/>
  <c r="AX775" i="32"/>
  <c r="AW775" i="32"/>
  <c r="AV775" i="32"/>
  <c r="AU775" i="32"/>
  <c r="AT775" i="32"/>
  <c r="AS775" i="32"/>
  <c r="AR775" i="32"/>
  <c r="AQ775" i="32"/>
  <c r="AP775" i="32"/>
  <c r="AO775" i="32"/>
  <c r="AN775" i="32"/>
  <c r="AM775" i="32"/>
  <c r="BA774" i="32"/>
  <c r="AZ774" i="32"/>
  <c r="AY774" i="32"/>
  <c r="AX774" i="32"/>
  <c r="AW774" i="32"/>
  <c r="AV774" i="32"/>
  <c r="AU774" i="32"/>
  <c r="AT774" i="32"/>
  <c r="AS774" i="32"/>
  <c r="AR774" i="32"/>
  <c r="AQ774" i="32"/>
  <c r="AP774" i="32"/>
  <c r="AO774" i="32"/>
  <c r="AN774" i="32"/>
  <c r="AM774" i="32"/>
  <c r="BA773" i="32"/>
  <c r="AZ773" i="32"/>
  <c r="AY773" i="32"/>
  <c r="AX773" i="32"/>
  <c r="AW773" i="32"/>
  <c r="AV773" i="32"/>
  <c r="AU773" i="32"/>
  <c r="AT773" i="32"/>
  <c r="AS773" i="32"/>
  <c r="AR773" i="32"/>
  <c r="AQ773" i="32"/>
  <c r="AP773" i="32"/>
  <c r="AO773" i="32"/>
  <c r="AN773" i="32"/>
  <c r="AM773" i="32"/>
  <c r="BA772" i="32"/>
  <c r="AZ772" i="32"/>
  <c r="AY772" i="32"/>
  <c r="AX772" i="32"/>
  <c r="AW772" i="32"/>
  <c r="AV772" i="32"/>
  <c r="AU772" i="32"/>
  <c r="AT772" i="32"/>
  <c r="AS772" i="32"/>
  <c r="AR772" i="32"/>
  <c r="AQ772" i="32"/>
  <c r="AP772" i="32"/>
  <c r="AO772" i="32"/>
  <c r="AN772" i="32"/>
  <c r="AM772" i="32"/>
  <c r="BA771" i="32"/>
  <c r="AZ771" i="32"/>
  <c r="AY771" i="32"/>
  <c r="AX771" i="32"/>
  <c r="AW771" i="32"/>
  <c r="AV771" i="32"/>
  <c r="AU771" i="32"/>
  <c r="AT771" i="32"/>
  <c r="AS771" i="32"/>
  <c r="AR771" i="32"/>
  <c r="AQ771" i="32"/>
  <c r="AP771" i="32"/>
  <c r="AO771" i="32"/>
  <c r="AN771" i="32"/>
  <c r="AM771" i="32"/>
  <c r="BA770" i="32"/>
  <c r="AZ770" i="32"/>
  <c r="AY770" i="32"/>
  <c r="AX770" i="32"/>
  <c r="AW770" i="32"/>
  <c r="AV770" i="32"/>
  <c r="AU770" i="32"/>
  <c r="AT770" i="32"/>
  <c r="AS770" i="32"/>
  <c r="AR770" i="32"/>
  <c r="AQ770" i="32"/>
  <c r="AP770" i="32"/>
  <c r="AO770" i="32"/>
  <c r="AN770" i="32"/>
  <c r="AM770" i="32"/>
  <c r="BA769" i="32"/>
  <c r="AZ769" i="32"/>
  <c r="AY769" i="32"/>
  <c r="AX769" i="32"/>
  <c r="AW769" i="32"/>
  <c r="AV769" i="32"/>
  <c r="AU769" i="32"/>
  <c r="AT769" i="32"/>
  <c r="AS769" i="32"/>
  <c r="AR769" i="32"/>
  <c r="AQ769" i="32"/>
  <c r="AP769" i="32"/>
  <c r="AO769" i="32"/>
  <c r="AN769" i="32"/>
  <c r="AM769" i="32"/>
  <c r="BA768" i="32"/>
  <c r="AZ768" i="32"/>
  <c r="AZ776" i="32" s="1"/>
  <c r="AY768" i="32"/>
  <c r="AX768" i="32"/>
  <c r="AX776" i="32" s="1"/>
  <c r="AW768" i="32"/>
  <c r="AV768" i="32"/>
  <c r="AV776" i="32" s="1"/>
  <c r="AU768" i="32"/>
  <c r="AT768" i="32"/>
  <c r="AS768" i="32"/>
  <c r="AR768" i="32"/>
  <c r="AR776" i="32" s="1"/>
  <c r="AQ768" i="32"/>
  <c r="AP768" i="32"/>
  <c r="AP776" i="32" s="1"/>
  <c r="AO768" i="32"/>
  <c r="AN768" i="32"/>
  <c r="AN776" i="32" s="1"/>
  <c r="AM768" i="32"/>
  <c r="BA739" i="32"/>
  <c r="AZ739" i="32"/>
  <c r="AY739" i="32"/>
  <c r="AX739" i="32"/>
  <c r="AW739" i="32"/>
  <c r="AV739" i="32"/>
  <c r="AU739" i="32"/>
  <c r="AT739" i="32"/>
  <c r="AS739" i="32"/>
  <c r="AR739" i="32"/>
  <c r="AQ739" i="32"/>
  <c r="AP739" i="32"/>
  <c r="AO739" i="32"/>
  <c r="AN739" i="32"/>
  <c r="AM739" i="32"/>
  <c r="BA738" i="32"/>
  <c r="AZ738" i="32"/>
  <c r="AY738" i="32"/>
  <c r="AX738" i="32"/>
  <c r="AW738" i="32"/>
  <c r="AV738" i="32"/>
  <c r="AU738" i="32"/>
  <c r="AT738" i="32"/>
  <c r="AS738" i="32"/>
  <c r="AR738" i="32"/>
  <c r="AQ738" i="32"/>
  <c r="AP738" i="32"/>
  <c r="AO738" i="32"/>
  <c r="AN738" i="32"/>
  <c r="AM738" i="32"/>
  <c r="BA737" i="32"/>
  <c r="AZ737" i="32"/>
  <c r="AY737" i="32"/>
  <c r="AX737" i="32"/>
  <c r="AW737" i="32"/>
  <c r="AV737" i="32"/>
  <c r="AU737" i="32"/>
  <c r="AT737" i="32"/>
  <c r="AS737" i="32"/>
  <c r="AR737" i="32"/>
  <c r="AQ737" i="32"/>
  <c r="AP737" i="32"/>
  <c r="AO737" i="32"/>
  <c r="AN737" i="32"/>
  <c r="AM737" i="32"/>
  <c r="BA736" i="32"/>
  <c r="AZ736" i="32"/>
  <c r="AY736" i="32"/>
  <c r="AX736" i="32"/>
  <c r="AW736" i="32"/>
  <c r="AV736" i="32"/>
  <c r="AU736" i="32"/>
  <c r="AT736" i="32"/>
  <c r="AS736" i="32"/>
  <c r="AR736" i="32"/>
  <c r="AQ736" i="32"/>
  <c r="AP736" i="32"/>
  <c r="AO736" i="32"/>
  <c r="AN736" i="32"/>
  <c r="AM736" i="32"/>
  <c r="BA735" i="32"/>
  <c r="AZ735" i="32"/>
  <c r="AY735" i="32"/>
  <c r="AX735" i="32"/>
  <c r="AW735" i="32"/>
  <c r="AV735" i="32"/>
  <c r="AU735" i="32"/>
  <c r="AT735" i="32"/>
  <c r="AS735" i="32"/>
  <c r="AR735" i="32"/>
  <c r="AQ735" i="32"/>
  <c r="AP735" i="32"/>
  <c r="AO735" i="32"/>
  <c r="AN735" i="32"/>
  <c r="AM735" i="32"/>
  <c r="BA734" i="32"/>
  <c r="AZ734" i="32"/>
  <c r="AY734" i="32"/>
  <c r="AX734" i="32"/>
  <c r="AW734" i="32"/>
  <c r="AV734" i="32"/>
  <c r="AU734" i="32"/>
  <c r="AT734" i="32"/>
  <c r="AS734" i="32"/>
  <c r="AR734" i="32"/>
  <c r="AQ734" i="32"/>
  <c r="AP734" i="32"/>
  <c r="AO734" i="32"/>
  <c r="AN734" i="32"/>
  <c r="AM734" i="32"/>
  <c r="BA733" i="32"/>
  <c r="BA740" i="32" s="1"/>
  <c r="AZ733" i="32"/>
  <c r="AY733" i="32"/>
  <c r="AY740" i="32" s="1"/>
  <c r="AX733" i="32"/>
  <c r="AW733" i="32"/>
  <c r="AW740" i="32" s="1"/>
  <c r="AV733" i="32"/>
  <c r="AU733" i="32"/>
  <c r="AU740" i="32" s="1"/>
  <c r="AT733" i="32"/>
  <c r="AS733" i="32"/>
  <c r="AS740" i="32" s="1"/>
  <c r="AR733" i="32"/>
  <c r="AQ733" i="32"/>
  <c r="AQ740" i="32" s="1"/>
  <c r="AP733" i="32"/>
  <c r="AO733" i="32"/>
  <c r="AO740" i="32" s="1"/>
  <c r="AN733" i="32"/>
  <c r="AM733" i="32"/>
  <c r="AM740" i="32" s="1"/>
  <c r="BA732" i="32"/>
  <c r="AZ732" i="32"/>
  <c r="AZ740" i="32" s="1"/>
  <c r="AY732" i="32"/>
  <c r="AX732" i="32"/>
  <c r="AX740" i="32" s="1"/>
  <c r="AW732" i="32"/>
  <c r="AV732" i="32"/>
  <c r="AV740" i="32" s="1"/>
  <c r="AU732" i="32"/>
  <c r="AT732" i="32"/>
  <c r="AS732" i="32"/>
  <c r="AR732" i="32"/>
  <c r="AR740" i="32" s="1"/>
  <c r="AQ732" i="32"/>
  <c r="AP732" i="32"/>
  <c r="AP740" i="32" s="1"/>
  <c r="AO732" i="32"/>
  <c r="AN732" i="32"/>
  <c r="AN740" i="32" s="1"/>
  <c r="AM732" i="32"/>
  <c r="BA703" i="32"/>
  <c r="AZ703" i="32"/>
  <c r="AY703" i="32"/>
  <c r="AX703" i="32"/>
  <c r="AW703" i="32"/>
  <c r="AV703" i="32"/>
  <c r="AU703" i="32"/>
  <c r="AT703" i="32"/>
  <c r="AS703" i="32"/>
  <c r="AR703" i="32"/>
  <c r="AQ703" i="32"/>
  <c r="AP703" i="32"/>
  <c r="AO703" i="32"/>
  <c r="AN703" i="32"/>
  <c r="AM703" i="32"/>
  <c r="BA702" i="32"/>
  <c r="AZ702" i="32"/>
  <c r="AY702" i="32"/>
  <c r="AX702" i="32"/>
  <c r="AW702" i="32"/>
  <c r="AV702" i="32"/>
  <c r="AU702" i="32"/>
  <c r="AT702" i="32"/>
  <c r="AS702" i="32"/>
  <c r="AR702" i="32"/>
  <c r="AQ702" i="32"/>
  <c r="AP702" i="32"/>
  <c r="AO702" i="32"/>
  <c r="AN702" i="32"/>
  <c r="AM702" i="32"/>
  <c r="BA701" i="32"/>
  <c r="AZ701" i="32"/>
  <c r="AY701" i="32"/>
  <c r="AX701" i="32"/>
  <c r="AW701" i="32"/>
  <c r="AV701" i="32"/>
  <c r="AU701" i="32"/>
  <c r="AT701" i="32"/>
  <c r="AS701" i="32"/>
  <c r="AR701" i="32"/>
  <c r="AQ701" i="32"/>
  <c r="AP701" i="32"/>
  <c r="AO701" i="32"/>
  <c r="AN701" i="32"/>
  <c r="AM701" i="32"/>
  <c r="BA700" i="32"/>
  <c r="AZ700" i="32"/>
  <c r="AY700" i="32"/>
  <c r="AX700" i="32"/>
  <c r="AW700" i="32"/>
  <c r="AV700" i="32"/>
  <c r="AU700" i="32"/>
  <c r="AT700" i="32"/>
  <c r="AS700" i="32"/>
  <c r="AR700" i="32"/>
  <c r="AQ700" i="32"/>
  <c r="AP700" i="32"/>
  <c r="AO700" i="32"/>
  <c r="AN700" i="32"/>
  <c r="AM700" i="32"/>
  <c r="BA699" i="32"/>
  <c r="AZ699" i="32"/>
  <c r="AY699" i="32"/>
  <c r="AX699" i="32"/>
  <c r="AW699" i="32"/>
  <c r="AV699" i="32"/>
  <c r="AU699" i="32"/>
  <c r="AT699" i="32"/>
  <c r="AS699" i="32"/>
  <c r="AR699" i="32"/>
  <c r="AQ699" i="32"/>
  <c r="AP699" i="32"/>
  <c r="AO699" i="32"/>
  <c r="AN699" i="32"/>
  <c r="AM699" i="32"/>
  <c r="BA698" i="32"/>
  <c r="AZ698" i="32"/>
  <c r="AY698" i="32"/>
  <c r="AX698" i="32"/>
  <c r="AW698" i="32"/>
  <c r="AV698" i="32"/>
  <c r="AU698" i="32"/>
  <c r="AT698" i="32"/>
  <c r="AS698" i="32"/>
  <c r="AR698" i="32"/>
  <c r="AQ698" i="32"/>
  <c r="AP698" i="32"/>
  <c r="AO698" i="32"/>
  <c r="AN698" i="32"/>
  <c r="AM698" i="32"/>
  <c r="BA697" i="32"/>
  <c r="AZ697" i="32"/>
  <c r="AY697" i="32"/>
  <c r="AY704" i="32" s="1"/>
  <c r="AX697" i="32"/>
  <c r="AW697" i="32"/>
  <c r="AV697" i="32"/>
  <c r="AU697" i="32"/>
  <c r="AU704" i="32" s="1"/>
  <c r="AT697" i="32"/>
  <c r="AS697" i="32"/>
  <c r="AR697" i="32"/>
  <c r="AQ697" i="32"/>
  <c r="AQ704" i="32" s="1"/>
  <c r="AP697" i="32"/>
  <c r="AO697" i="32"/>
  <c r="AN697" i="32"/>
  <c r="AM697" i="32"/>
  <c r="AM704" i="32" s="1"/>
  <c r="BA696" i="32"/>
  <c r="AZ696" i="32"/>
  <c r="AZ704" i="32" s="1"/>
  <c r="AY696" i="32"/>
  <c r="AX696" i="32"/>
  <c r="AX704" i="32" s="1"/>
  <c r="AW696" i="32"/>
  <c r="AV696" i="32"/>
  <c r="AV704" i="32" s="1"/>
  <c r="AU696" i="32"/>
  <c r="AT696" i="32"/>
  <c r="AT704" i="32" s="1"/>
  <c r="AS696" i="32"/>
  <c r="AR696" i="32"/>
  <c r="AR704" i="32" s="1"/>
  <c r="AQ696" i="32"/>
  <c r="AP696" i="32"/>
  <c r="AP704" i="32" s="1"/>
  <c r="AO696" i="32"/>
  <c r="AN696" i="32"/>
  <c r="AN704" i="32" s="1"/>
  <c r="AM696" i="32"/>
  <c r="BA667" i="32"/>
  <c r="AZ667" i="32"/>
  <c r="AY667" i="32"/>
  <c r="AX667" i="32"/>
  <c r="AW667" i="32"/>
  <c r="AV667" i="32"/>
  <c r="AU667" i="32"/>
  <c r="AT667" i="32"/>
  <c r="AS667" i="32"/>
  <c r="AR667" i="32"/>
  <c r="AQ667" i="32"/>
  <c r="AP667" i="32"/>
  <c r="AO667" i="32"/>
  <c r="AN667" i="32"/>
  <c r="AM667" i="32"/>
  <c r="BA666" i="32"/>
  <c r="AZ666" i="32"/>
  <c r="AY666" i="32"/>
  <c r="AX666" i="32"/>
  <c r="AW666" i="32"/>
  <c r="AV666" i="32"/>
  <c r="AU666" i="32"/>
  <c r="AT666" i="32"/>
  <c r="AS666" i="32"/>
  <c r="AR666" i="32"/>
  <c r="AQ666" i="32"/>
  <c r="AP666" i="32"/>
  <c r="AO666" i="32"/>
  <c r="AN666" i="32"/>
  <c r="AM666" i="32"/>
  <c r="BA665" i="32"/>
  <c r="AZ665" i="32"/>
  <c r="AY665" i="32"/>
  <c r="AX665" i="32"/>
  <c r="AW665" i="32"/>
  <c r="AV665" i="32"/>
  <c r="AU665" i="32"/>
  <c r="AT665" i="32"/>
  <c r="AS665" i="32"/>
  <c r="AR665" i="32"/>
  <c r="AQ665" i="32"/>
  <c r="AP665" i="32"/>
  <c r="AO665" i="32"/>
  <c r="AN665" i="32"/>
  <c r="AM665" i="32"/>
  <c r="BA664" i="32"/>
  <c r="AZ664" i="32"/>
  <c r="AY664" i="32"/>
  <c r="AX664" i="32"/>
  <c r="AW664" i="32"/>
  <c r="AV664" i="32"/>
  <c r="AU664" i="32"/>
  <c r="AT664" i="32"/>
  <c r="AS664" i="32"/>
  <c r="AR664" i="32"/>
  <c r="AQ664" i="32"/>
  <c r="AP664" i="32"/>
  <c r="AO664" i="32"/>
  <c r="AN664" i="32"/>
  <c r="AM664" i="32"/>
  <c r="BA663" i="32"/>
  <c r="AZ663" i="32"/>
  <c r="AY663" i="32"/>
  <c r="AX663" i="32"/>
  <c r="AW663" i="32"/>
  <c r="AV663" i="32"/>
  <c r="AU663" i="32"/>
  <c r="AT663" i="32"/>
  <c r="AS663" i="32"/>
  <c r="AR663" i="32"/>
  <c r="AQ663" i="32"/>
  <c r="AP663" i="32"/>
  <c r="AO663" i="32"/>
  <c r="AN663" i="32"/>
  <c r="AM663" i="32"/>
  <c r="BA662" i="32"/>
  <c r="AZ662" i="32"/>
  <c r="AY662" i="32"/>
  <c r="AX662" i="32"/>
  <c r="AW662" i="32"/>
  <c r="AV662" i="32"/>
  <c r="AU662" i="32"/>
  <c r="AT662" i="32"/>
  <c r="AS662" i="32"/>
  <c r="AR662" i="32"/>
  <c r="AQ662" i="32"/>
  <c r="AP662" i="32"/>
  <c r="AO662" i="32"/>
  <c r="AN662" i="32"/>
  <c r="AM662" i="32"/>
  <c r="BA661" i="32"/>
  <c r="BA668" i="32" s="1"/>
  <c r="AZ661" i="32"/>
  <c r="AY661" i="32"/>
  <c r="AY668" i="32" s="1"/>
  <c r="AX661" i="32"/>
  <c r="AW661" i="32"/>
  <c r="AW668" i="32" s="1"/>
  <c r="AV661" i="32"/>
  <c r="AU661" i="32"/>
  <c r="AU668" i="32" s="1"/>
  <c r="AT661" i="32"/>
  <c r="AS661" i="32"/>
  <c r="AS668" i="32" s="1"/>
  <c r="AR661" i="32"/>
  <c r="AQ661" i="32"/>
  <c r="AQ668" i="32" s="1"/>
  <c r="AP661" i="32"/>
  <c r="AO661" i="32"/>
  <c r="AO668" i="32" s="1"/>
  <c r="AN661" i="32"/>
  <c r="AM661" i="32"/>
  <c r="AM668" i="32" s="1"/>
  <c r="BA660" i="32"/>
  <c r="AZ660" i="32"/>
  <c r="AY660" i="32"/>
  <c r="AX660" i="32"/>
  <c r="AX668" i="32" s="1"/>
  <c r="AW660" i="32"/>
  <c r="AV660" i="32"/>
  <c r="AU660" i="32"/>
  <c r="AT660" i="32"/>
  <c r="AT668" i="32" s="1"/>
  <c r="AS660" i="32"/>
  <c r="AR660" i="32"/>
  <c r="AQ660" i="32"/>
  <c r="AP660" i="32"/>
  <c r="AP668" i="32" s="1"/>
  <c r="AO660" i="32"/>
  <c r="AN660" i="32"/>
  <c r="AM660" i="32"/>
  <c r="BA631" i="32"/>
  <c r="AZ631" i="32"/>
  <c r="AY631" i="32"/>
  <c r="AX631" i="32"/>
  <c r="AW631" i="32"/>
  <c r="AV631" i="32"/>
  <c r="AU631" i="32"/>
  <c r="AT631" i="32"/>
  <c r="AS631" i="32"/>
  <c r="AR631" i="32"/>
  <c r="AQ631" i="32"/>
  <c r="AP631" i="32"/>
  <c r="AO631" i="32"/>
  <c r="AN631" i="32"/>
  <c r="AM631" i="32"/>
  <c r="BA630" i="32"/>
  <c r="AZ630" i="32"/>
  <c r="AY630" i="32"/>
  <c r="AX630" i="32"/>
  <c r="AW630" i="32"/>
  <c r="AV630" i="32"/>
  <c r="AU630" i="32"/>
  <c r="AT630" i="32"/>
  <c r="AS630" i="32"/>
  <c r="AR630" i="32"/>
  <c r="AQ630" i="32"/>
  <c r="AP630" i="32"/>
  <c r="AO630" i="32"/>
  <c r="AN630" i="32"/>
  <c r="AM630" i="32"/>
  <c r="BA629" i="32"/>
  <c r="AZ629" i="32"/>
  <c r="AY629" i="32"/>
  <c r="AX629" i="32"/>
  <c r="AW629" i="32"/>
  <c r="AV629" i="32"/>
  <c r="AU629" i="32"/>
  <c r="AT629" i="32"/>
  <c r="AS629" i="32"/>
  <c r="AR629" i="32"/>
  <c r="AQ629" i="32"/>
  <c r="AP629" i="32"/>
  <c r="AO629" i="32"/>
  <c r="AN629" i="32"/>
  <c r="AM629" i="32"/>
  <c r="BA628" i="32"/>
  <c r="AZ628" i="32"/>
  <c r="AY628" i="32"/>
  <c r="AX628" i="32"/>
  <c r="AW628" i="32"/>
  <c r="AV628" i="32"/>
  <c r="AU628" i="32"/>
  <c r="AT628" i="32"/>
  <c r="AS628" i="32"/>
  <c r="AR628" i="32"/>
  <c r="AQ628" i="32"/>
  <c r="AP628" i="32"/>
  <c r="AO628" i="32"/>
  <c r="AN628" i="32"/>
  <c r="AM628" i="32"/>
  <c r="BA627" i="32"/>
  <c r="AZ627" i="32"/>
  <c r="AY627" i="32"/>
  <c r="AX627" i="32"/>
  <c r="AW627" i="32"/>
  <c r="AV627" i="32"/>
  <c r="AU627" i="32"/>
  <c r="AT627" i="32"/>
  <c r="AS627" i="32"/>
  <c r="AR627" i="32"/>
  <c r="AQ627" i="32"/>
  <c r="AP627" i="32"/>
  <c r="AO627" i="32"/>
  <c r="AN627" i="32"/>
  <c r="AM627" i="32"/>
  <c r="BA626" i="32"/>
  <c r="AZ626" i="32"/>
  <c r="AY626" i="32"/>
  <c r="AX626" i="32"/>
  <c r="AW626" i="32"/>
  <c r="AV626" i="32"/>
  <c r="AU626" i="32"/>
  <c r="AT626" i="32"/>
  <c r="AS626" i="32"/>
  <c r="AR626" i="32"/>
  <c r="AQ626" i="32"/>
  <c r="AP626" i="32"/>
  <c r="AO626" i="32"/>
  <c r="AN626" i="32"/>
  <c r="AM626" i="32"/>
  <c r="BA625" i="32"/>
  <c r="BA632" i="32" s="1"/>
  <c r="AZ625" i="32"/>
  <c r="AY625" i="32"/>
  <c r="AX625" i="32"/>
  <c r="AW625" i="32"/>
  <c r="AW632" i="32" s="1"/>
  <c r="AV625" i="32"/>
  <c r="AU625" i="32"/>
  <c r="AT625" i="32"/>
  <c r="AS625" i="32"/>
  <c r="AS632" i="32" s="1"/>
  <c r="AR625" i="32"/>
  <c r="AQ625" i="32"/>
  <c r="AP625" i="32"/>
  <c r="AO625" i="32"/>
  <c r="AO632" i="32" s="1"/>
  <c r="AN625" i="32"/>
  <c r="AM625" i="32"/>
  <c r="BA624" i="32"/>
  <c r="AZ624" i="32"/>
  <c r="AZ632" i="32" s="1"/>
  <c r="AY624" i="32"/>
  <c r="AX624" i="32"/>
  <c r="AX632" i="32" s="1"/>
  <c r="AW624" i="32"/>
  <c r="AV624" i="32"/>
  <c r="AV632" i="32" s="1"/>
  <c r="AU624" i="32"/>
  <c r="AT624" i="32"/>
  <c r="AT632" i="32" s="1"/>
  <c r="AS624" i="32"/>
  <c r="AR624" i="32"/>
  <c r="AR632" i="32" s="1"/>
  <c r="AQ624" i="32"/>
  <c r="AP624" i="32"/>
  <c r="AP632" i="32" s="1"/>
  <c r="AO624" i="32"/>
  <c r="AN624" i="32"/>
  <c r="AN632" i="32" s="1"/>
  <c r="AM624" i="32"/>
  <c r="BA595" i="32"/>
  <c r="AZ595" i="32"/>
  <c r="AY595" i="32"/>
  <c r="AX595" i="32"/>
  <c r="AW595" i="32"/>
  <c r="AV595" i="32"/>
  <c r="AU595" i="32"/>
  <c r="AT595" i="32"/>
  <c r="AS595" i="32"/>
  <c r="AR595" i="32"/>
  <c r="AQ595" i="32"/>
  <c r="AP595" i="32"/>
  <c r="AO595" i="32"/>
  <c r="AN595" i="32"/>
  <c r="AM595" i="32"/>
  <c r="BA594" i="32"/>
  <c r="AZ594" i="32"/>
  <c r="AY594" i="32"/>
  <c r="AX594" i="32"/>
  <c r="AW594" i="32"/>
  <c r="AV594" i="32"/>
  <c r="AU594" i="32"/>
  <c r="AT594" i="32"/>
  <c r="AS594" i="32"/>
  <c r="AR594" i="32"/>
  <c r="AQ594" i="32"/>
  <c r="AP594" i="32"/>
  <c r="AO594" i="32"/>
  <c r="AN594" i="32"/>
  <c r="AM594" i="32"/>
  <c r="BA593" i="32"/>
  <c r="AZ593" i="32"/>
  <c r="AY593" i="32"/>
  <c r="AX593" i="32"/>
  <c r="AW593" i="32"/>
  <c r="AV593" i="32"/>
  <c r="AU593" i="32"/>
  <c r="AT593" i="32"/>
  <c r="AS593" i="32"/>
  <c r="AR593" i="32"/>
  <c r="AQ593" i="32"/>
  <c r="AP593" i="32"/>
  <c r="AO593" i="32"/>
  <c r="AN593" i="32"/>
  <c r="AM593" i="32"/>
  <c r="BA592" i="32"/>
  <c r="AZ592" i="32"/>
  <c r="AY592" i="32"/>
  <c r="AX592" i="32"/>
  <c r="AW592" i="32"/>
  <c r="AV592" i="32"/>
  <c r="AU592" i="32"/>
  <c r="AT592" i="32"/>
  <c r="AS592" i="32"/>
  <c r="AR592" i="32"/>
  <c r="AQ592" i="32"/>
  <c r="AP592" i="32"/>
  <c r="AO592" i="32"/>
  <c r="AN592" i="32"/>
  <c r="AM592" i="32"/>
  <c r="BA591" i="32"/>
  <c r="AZ591" i="32"/>
  <c r="AY591" i="32"/>
  <c r="AX591" i="32"/>
  <c r="AW591" i="32"/>
  <c r="AV591" i="32"/>
  <c r="AU591" i="32"/>
  <c r="AT591" i="32"/>
  <c r="AS591" i="32"/>
  <c r="AR591" i="32"/>
  <c r="AQ591" i="32"/>
  <c r="AP591" i="32"/>
  <c r="AO591" i="32"/>
  <c r="AN591" i="32"/>
  <c r="AM591" i="32"/>
  <c r="BA590" i="32"/>
  <c r="AZ590" i="32"/>
  <c r="AY590" i="32"/>
  <c r="AX590" i="32"/>
  <c r="AW590" i="32"/>
  <c r="AV590" i="32"/>
  <c r="AU590" i="32"/>
  <c r="AT590" i="32"/>
  <c r="AS590" i="32"/>
  <c r="AR590" i="32"/>
  <c r="AQ590" i="32"/>
  <c r="AP590" i="32"/>
  <c r="AO590" i="32"/>
  <c r="AN590" i="32"/>
  <c r="AM590" i="32"/>
  <c r="BA589" i="32"/>
  <c r="BA596" i="32" s="1"/>
  <c r="AZ589" i="32"/>
  <c r="AY589" i="32"/>
  <c r="AY596" i="32" s="1"/>
  <c r="AX589" i="32"/>
  <c r="AW589" i="32"/>
  <c r="AW596" i="32" s="1"/>
  <c r="AV589" i="32"/>
  <c r="AU589" i="32"/>
  <c r="AU596" i="32" s="1"/>
  <c r="AT589" i="32"/>
  <c r="AS589" i="32"/>
  <c r="AS596" i="32" s="1"/>
  <c r="AR589" i="32"/>
  <c r="AQ589" i="32"/>
  <c r="AQ596" i="32" s="1"/>
  <c r="AP589" i="32"/>
  <c r="AO589" i="32"/>
  <c r="AO596" i="32" s="1"/>
  <c r="AN589" i="32"/>
  <c r="AM589" i="32"/>
  <c r="AM596" i="32" s="1"/>
  <c r="BA588" i="32"/>
  <c r="AZ588" i="32"/>
  <c r="AZ596" i="32" s="1"/>
  <c r="AY588" i="32"/>
  <c r="AX588" i="32"/>
  <c r="AW588" i="32"/>
  <c r="AV588" i="32"/>
  <c r="AV596" i="32" s="1"/>
  <c r="AU588" i="32"/>
  <c r="AT588" i="32"/>
  <c r="AS588" i="32"/>
  <c r="AR588" i="32"/>
  <c r="AR596" i="32" s="1"/>
  <c r="AQ588" i="32"/>
  <c r="AP588" i="32"/>
  <c r="AO588" i="32"/>
  <c r="AN588" i="32"/>
  <c r="AN596" i="32" s="1"/>
  <c r="AM588" i="32"/>
  <c r="BA559" i="32"/>
  <c r="AZ559" i="32"/>
  <c r="AY559" i="32"/>
  <c r="AX559" i="32"/>
  <c r="AW559" i="32"/>
  <c r="AV559" i="32"/>
  <c r="AU559" i="32"/>
  <c r="AT559" i="32"/>
  <c r="AS559" i="32"/>
  <c r="AR559" i="32"/>
  <c r="AQ559" i="32"/>
  <c r="AP559" i="32"/>
  <c r="AO559" i="32"/>
  <c r="AN559" i="32"/>
  <c r="AM559" i="32"/>
  <c r="BA558" i="32"/>
  <c r="AZ558" i="32"/>
  <c r="AY558" i="32"/>
  <c r="AX558" i="32"/>
  <c r="AW558" i="32"/>
  <c r="AV558" i="32"/>
  <c r="AU558" i="32"/>
  <c r="AT558" i="32"/>
  <c r="AS558" i="32"/>
  <c r="AR558" i="32"/>
  <c r="AQ558" i="32"/>
  <c r="AP558" i="32"/>
  <c r="AO558" i="32"/>
  <c r="AN558" i="32"/>
  <c r="AM558" i="32"/>
  <c r="BA557" i="32"/>
  <c r="AZ557" i="32"/>
  <c r="AY557" i="32"/>
  <c r="AX557" i="32"/>
  <c r="AW557" i="32"/>
  <c r="AV557" i="32"/>
  <c r="AU557" i="32"/>
  <c r="AT557" i="32"/>
  <c r="AS557" i="32"/>
  <c r="AR557" i="32"/>
  <c r="AQ557" i="32"/>
  <c r="AP557" i="32"/>
  <c r="AO557" i="32"/>
  <c r="AN557" i="32"/>
  <c r="AM557" i="32"/>
  <c r="BA556" i="32"/>
  <c r="AZ556" i="32"/>
  <c r="AY556" i="32"/>
  <c r="AX556" i="32"/>
  <c r="AW556" i="32"/>
  <c r="AV556" i="32"/>
  <c r="AU556" i="32"/>
  <c r="AT556" i="32"/>
  <c r="AS556" i="32"/>
  <c r="AR556" i="32"/>
  <c r="AQ556" i="32"/>
  <c r="AP556" i="32"/>
  <c r="AO556" i="32"/>
  <c r="AN556" i="32"/>
  <c r="AM556" i="32"/>
  <c r="BA555" i="32"/>
  <c r="AZ555" i="32"/>
  <c r="AY555" i="32"/>
  <c r="AX555" i="32"/>
  <c r="AW555" i="32"/>
  <c r="AV555" i="32"/>
  <c r="AU555" i="32"/>
  <c r="AT555" i="32"/>
  <c r="AS555" i="32"/>
  <c r="AR555" i="32"/>
  <c r="AQ555" i="32"/>
  <c r="AP555" i="32"/>
  <c r="AO555" i="32"/>
  <c r="AN555" i="32"/>
  <c r="AM555" i="32"/>
  <c r="BA554" i="32"/>
  <c r="AZ554" i="32"/>
  <c r="AY554" i="32"/>
  <c r="AX554" i="32"/>
  <c r="AW554" i="32"/>
  <c r="AV554" i="32"/>
  <c r="AU554" i="32"/>
  <c r="AT554" i="32"/>
  <c r="AS554" i="32"/>
  <c r="AR554" i="32"/>
  <c r="AQ554" i="32"/>
  <c r="AP554" i="32"/>
  <c r="AO554" i="32"/>
  <c r="AN554" i="32"/>
  <c r="AM554" i="32"/>
  <c r="BA553" i="32"/>
  <c r="AZ553" i="32"/>
  <c r="AY553" i="32"/>
  <c r="AY560" i="32" s="1"/>
  <c r="AX553" i="32"/>
  <c r="AW553" i="32"/>
  <c r="AV553" i="32"/>
  <c r="AU553" i="32"/>
  <c r="AU560" i="32" s="1"/>
  <c r="AT553" i="32"/>
  <c r="AS553" i="32"/>
  <c r="AR553" i="32"/>
  <c r="AQ553" i="32"/>
  <c r="AQ560" i="32" s="1"/>
  <c r="AP553" i="32"/>
  <c r="AO553" i="32"/>
  <c r="AN553" i="32"/>
  <c r="AM553" i="32"/>
  <c r="AM560" i="32" s="1"/>
  <c r="BA552" i="32"/>
  <c r="AZ552" i="32"/>
  <c r="AZ560" i="32" s="1"/>
  <c r="AY552" i="32"/>
  <c r="AX552" i="32"/>
  <c r="AX560" i="32" s="1"/>
  <c r="AW552" i="32"/>
  <c r="AV552" i="32"/>
  <c r="AV560" i="32" s="1"/>
  <c r="AU552" i="32"/>
  <c r="AT552" i="32"/>
  <c r="AT560" i="32" s="1"/>
  <c r="AS552" i="32"/>
  <c r="AR552" i="32"/>
  <c r="AR560" i="32" s="1"/>
  <c r="AQ552" i="32"/>
  <c r="AP552" i="32"/>
  <c r="AP560" i="32" s="1"/>
  <c r="AO552" i="32"/>
  <c r="AN552" i="32"/>
  <c r="AN560" i="32" s="1"/>
  <c r="AM552" i="32"/>
  <c r="BA523" i="32"/>
  <c r="AZ523" i="32"/>
  <c r="AY523" i="32"/>
  <c r="AX523" i="32"/>
  <c r="AW523" i="32"/>
  <c r="AV523" i="32"/>
  <c r="AU523" i="32"/>
  <c r="AT523" i="32"/>
  <c r="AS523" i="32"/>
  <c r="AR523" i="32"/>
  <c r="AQ523" i="32"/>
  <c r="AP523" i="32"/>
  <c r="AO523" i="32"/>
  <c r="AN523" i="32"/>
  <c r="AM523" i="32"/>
  <c r="BA522" i="32"/>
  <c r="AZ522" i="32"/>
  <c r="AY522" i="32"/>
  <c r="AX522" i="32"/>
  <c r="AW522" i="32"/>
  <c r="AV522" i="32"/>
  <c r="AU522" i="32"/>
  <c r="AT522" i="32"/>
  <c r="AS522" i="32"/>
  <c r="AR522" i="32"/>
  <c r="AQ522" i="32"/>
  <c r="AP522" i="32"/>
  <c r="AO522" i="32"/>
  <c r="AN522" i="32"/>
  <c r="AM522" i="32"/>
  <c r="BA521" i="32"/>
  <c r="AZ521" i="32"/>
  <c r="AY521" i="32"/>
  <c r="AX521" i="32"/>
  <c r="AW521" i="32"/>
  <c r="AV521" i="32"/>
  <c r="AU521" i="32"/>
  <c r="AT521" i="32"/>
  <c r="AS521" i="32"/>
  <c r="AR521" i="32"/>
  <c r="AQ521" i="32"/>
  <c r="AP521" i="32"/>
  <c r="AO521" i="32"/>
  <c r="AN521" i="32"/>
  <c r="AM521" i="32"/>
  <c r="BA520" i="32"/>
  <c r="AZ520" i="32"/>
  <c r="AY520" i="32"/>
  <c r="AX520" i="32"/>
  <c r="AW520" i="32"/>
  <c r="AV520" i="32"/>
  <c r="AU520" i="32"/>
  <c r="AT520" i="32"/>
  <c r="AS520" i="32"/>
  <c r="AR520" i="32"/>
  <c r="AQ520" i="32"/>
  <c r="AP520" i="32"/>
  <c r="AO520" i="32"/>
  <c r="AN520" i="32"/>
  <c r="AM520" i="32"/>
  <c r="BA519" i="32"/>
  <c r="AZ519" i="32"/>
  <c r="AY519" i="32"/>
  <c r="AX519" i="32"/>
  <c r="AW519" i="32"/>
  <c r="AV519" i="32"/>
  <c r="AU519" i="32"/>
  <c r="AT519" i="32"/>
  <c r="AS519" i="32"/>
  <c r="AR519" i="32"/>
  <c r="AQ519" i="32"/>
  <c r="AP519" i="32"/>
  <c r="AO519" i="32"/>
  <c r="AN519" i="32"/>
  <c r="AM519" i="32"/>
  <c r="BA518" i="32"/>
  <c r="AZ518" i="32"/>
  <c r="AY518" i="32"/>
  <c r="AX518" i="32"/>
  <c r="AW518" i="32"/>
  <c r="AV518" i="32"/>
  <c r="AU518" i="32"/>
  <c r="AT518" i="32"/>
  <c r="AS518" i="32"/>
  <c r="AR518" i="32"/>
  <c r="AQ518" i="32"/>
  <c r="AP518" i="32"/>
  <c r="AO518" i="32"/>
  <c r="AN518" i="32"/>
  <c r="AM518" i="32"/>
  <c r="BA517" i="32"/>
  <c r="BA524" i="32" s="1"/>
  <c r="AZ517" i="32"/>
  <c r="AY517" i="32"/>
  <c r="AX517" i="32"/>
  <c r="AW517" i="32"/>
  <c r="AW524" i="32" s="1"/>
  <c r="AV517" i="32"/>
  <c r="AU517" i="32"/>
  <c r="AU524" i="32" s="1"/>
  <c r="AT517" i="32"/>
  <c r="AS517" i="32"/>
  <c r="AS524" i="32" s="1"/>
  <c r="AR517" i="32"/>
  <c r="AQ517" i="32"/>
  <c r="AP517" i="32"/>
  <c r="AO517" i="32"/>
  <c r="AO524" i="32" s="1"/>
  <c r="AN517" i="32"/>
  <c r="AM517" i="32"/>
  <c r="AM524" i="32" s="1"/>
  <c r="BA516" i="32"/>
  <c r="AZ516" i="32"/>
  <c r="AY516" i="32"/>
  <c r="AX516" i="32"/>
  <c r="AW516" i="32"/>
  <c r="AV516" i="32"/>
  <c r="AU516" i="32"/>
  <c r="AT516" i="32"/>
  <c r="AS516" i="32"/>
  <c r="AR516" i="32"/>
  <c r="AQ516" i="32"/>
  <c r="AP516" i="32"/>
  <c r="AO516" i="32"/>
  <c r="AN516" i="32"/>
  <c r="AM516" i="32"/>
  <c r="BA487" i="32"/>
  <c r="AZ487" i="32"/>
  <c r="AY487" i="32"/>
  <c r="AX487" i="32"/>
  <c r="AW487" i="32"/>
  <c r="AV487" i="32"/>
  <c r="AU487" i="32"/>
  <c r="AT487" i="32"/>
  <c r="AS487" i="32"/>
  <c r="AR487" i="32"/>
  <c r="AQ487" i="32"/>
  <c r="AP487" i="32"/>
  <c r="AO487" i="32"/>
  <c r="AN487" i="32"/>
  <c r="AM487" i="32"/>
  <c r="BA486" i="32"/>
  <c r="AZ486" i="32"/>
  <c r="AY486" i="32"/>
  <c r="AX486" i="32"/>
  <c r="AW486" i="32"/>
  <c r="AV486" i="32"/>
  <c r="AU486" i="32"/>
  <c r="AT486" i="32"/>
  <c r="AS486" i="32"/>
  <c r="AR486" i="32"/>
  <c r="AQ486" i="32"/>
  <c r="AP486" i="32"/>
  <c r="AO486" i="32"/>
  <c r="AN486" i="32"/>
  <c r="AM486" i="32"/>
  <c r="BA485" i="32"/>
  <c r="AZ485" i="32"/>
  <c r="AY485" i="32"/>
  <c r="AX485" i="32"/>
  <c r="AW485" i="32"/>
  <c r="AV485" i="32"/>
  <c r="AU485" i="32"/>
  <c r="AT485" i="32"/>
  <c r="AS485" i="32"/>
  <c r="AR485" i="32"/>
  <c r="AQ485" i="32"/>
  <c r="AP485" i="32"/>
  <c r="AO485" i="32"/>
  <c r="AN485" i="32"/>
  <c r="AM485" i="32"/>
  <c r="BA484" i="32"/>
  <c r="AZ484" i="32"/>
  <c r="AY484" i="32"/>
  <c r="AX484" i="32"/>
  <c r="AW484" i="32"/>
  <c r="AV484" i="32"/>
  <c r="AU484" i="32"/>
  <c r="AT484" i="32"/>
  <c r="AS484" i="32"/>
  <c r="AR484" i="32"/>
  <c r="AQ484" i="32"/>
  <c r="AP484" i="32"/>
  <c r="AO484" i="32"/>
  <c r="AN484" i="32"/>
  <c r="AM484" i="32"/>
  <c r="BA483" i="32"/>
  <c r="AZ483" i="32"/>
  <c r="AY483" i="32"/>
  <c r="AX483" i="32"/>
  <c r="AW483" i="32"/>
  <c r="AV483" i="32"/>
  <c r="AU483" i="32"/>
  <c r="AT483" i="32"/>
  <c r="AS483" i="32"/>
  <c r="AR483" i="32"/>
  <c r="AQ483" i="32"/>
  <c r="AP483" i="32"/>
  <c r="AO483" i="32"/>
  <c r="AN483" i="32"/>
  <c r="AM483" i="32"/>
  <c r="BA482" i="32"/>
  <c r="AZ482" i="32"/>
  <c r="AY482" i="32"/>
  <c r="AX482" i="32"/>
  <c r="AW482" i="32"/>
  <c r="AV482" i="32"/>
  <c r="AU482" i="32"/>
  <c r="AT482" i="32"/>
  <c r="AS482" i="32"/>
  <c r="AR482" i="32"/>
  <c r="AQ482" i="32"/>
  <c r="AP482" i="32"/>
  <c r="AO482" i="32"/>
  <c r="AN482" i="32"/>
  <c r="AM482" i="32"/>
  <c r="BA481" i="32"/>
  <c r="BA488" i="32" s="1"/>
  <c r="AZ481" i="32"/>
  <c r="AY481" i="32"/>
  <c r="AY488" i="32" s="1"/>
  <c r="AX481" i="32"/>
  <c r="AW481" i="32"/>
  <c r="AW488" i="32" s="1"/>
  <c r="AV481" i="32"/>
  <c r="AU481" i="32"/>
  <c r="AU488" i="32" s="1"/>
  <c r="AT481" i="32"/>
  <c r="AS481" i="32"/>
  <c r="AS488" i="32" s="1"/>
  <c r="AR481" i="32"/>
  <c r="AQ481" i="32"/>
  <c r="AQ488" i="32" s="1"/>
  <c r="AP481" i="32"/>
  <c r="AO481" i="32"/>
  <c r="AO488" i="32" s="1"/>
  <c r="AN481" i="32"/>
  <c r="AM481" i="32"/>
  <c r="AM488" i="32" s="1"/>
  <c r="BA480" i="32"/>
  <c r="AZ480" i="32"/>
  <c r="AY480" i="32"/>
  <c r="AX480" i="32"/>
  <c r="AX488" i="32" s="1"/>
  <c r="AW480" i="32"/>
  <c r="AV480" i="32"/>
  <c r="AU480" i="32"/>
  <c r="AT480" i="32"/>
  <c r="AT488" i="32" s="1"/>
  <c r="AS480" i="32"/>
  <c r="AR480" i="32"/>
  <c r="AQ480" i="32"/>
  <c r="AP480" i="32"/>
  <c r="AP488" i="32" s="1"/>
  <c r="AO480" i="32"/>
  <c r="AN480" i="32"/>
  <c r="AM480" i="32"/>
  <c r="BA451" i="32"/>
  <c r="AZ451" i="32"/>
  <c r="AY451" i="32"/>
  <c r="AX451" i="32"/>
  <c r="AW451" i="32"/>
  <c r="AV451" i="32"/>
  <c r="AU451" i="32"/>
  <c r="AT451" i="32"/>
  <c r="AS451" i="32"/>
  <c r="AR451" i="32"/>
  <c r="AQ451" i="32"/>
  <c r="AP451" i="32"/>
  <c r="AO451" i="32"/>
  <c r="AN451" i="32"/>
  <c r="AM451" i="32"/>
  <c r="BA450" i="32"/>
  <c r="AZ450" i="32"/>
  <c r="AY450" i="32"/>
  <c r="AX450" i="32"/>
  <c r="AW450" i="32"/>
  <c r="AV450" i="32"/>
  <c r="AU450" i="32"/>
  <c r="AT450" i="32"/>
  <c r="AS450" i="32"/>
  <c r="AR450" i="32"/>
  <c r="AQ450" i="32"/>
  <c r="AP450" i="32"/>
  <c r="AO450" i="32"/>
  <c r="AN450" i="32"/>
  <c r="AM450" i="32"/>
  <c r="BA449" i="32"/>
  <c r="AZ449" i="32"/>
  <c r="AY449" i="32"/>
  <c r="AX449" i="32"/>
  <c r="AW449" i="32"/>
  <c r="AV449" i="32"/>
  <c r="AU449" i="32"/>
  <c r="AT449" i="32"/>
  <c r="AS449" i="32"/>
  <c r="AR449" i="32"/>
  <c r="AQ449" i="32"/>
  <c r="AP449" i="32"/>
  <c r="AO449" i="32"/>
  <c r="AN449" i="32"/>
  <c r="AM449" i="32"/>
  <c r="BA448" i="32"/>
  <c r="AZ448" i="32"/>
  <c r="AY448" i="32"/>
  <c r="AX448" i="32"/>
  <c r="AW448" i="32"/>
  <c r="AV448" i="32"/>
  <c r="AU448" i="32"/>
  <c r="AT448" i="32"/>
  <c r="AS448" i="32"/>
  <c r="AR448" i="32"/>
  <c r="AQ448" i="32"/>
  <c r="AP448" i="32"/>
  <c r="AO448" i="32"/>
  <c r="AN448" i="32"/>
  <c r="AM448" i="32"/>
  <c r="BA447" i="32"/>
  <c r="AZ447" i="32"/>
  <c r="AY447" i="32"/>
  <c r="AX447" i="32"/>
  <c r="AW447" i="32"/>
  <c r="AV447" i="32"/>
  <c r="AU447" i="32"/>
  <c r="AT447" i="32"/>
  <c r="AS447" i="32"/>
  <c r="AR447" i="32"/>
  <c r="AQ447" i="32"/>
  <c r="AP447" i="32"/>
  <c r="AO447" i="32"/>
  <c r="AN447" i="32"/>
  <c r="AM447" i="32"/>
  <c r="BA446" i="32"/>
  <c r="AZ446" i="32"/>
  <c r="AY446" i="32"/>
  <c r="AX446" i="32"/>
  <c r="AW446" i="32"/>
  <c r="AV446" i="32"/>
  <c r="AU446" i="32"/>
  <c r="AT446" i="32"/>
  <c r="AS446" i="32"/>
  <c r="AR446" i="32"/>
  <c r="AQ446" i="32"/>
  <c r="AP446" i="32"/>
  <c r="AO446" i="32"/>
  <c r="AN446" i="32"/>
  <c r="AM446" i="32"/>
  <c r="BA445" i="32"/>
  <c r="BA452" i="32" s="1"/>
  <c r="AZ445" i="32"/>
  <c r="AY445" i="32"/>
  <c r="AX445" i="32"/>
  <c r="AW445" i="32"/>
  <c r="AW452" i="32" s="1"/>
  <c r="AV445" i="32"/>
  <c r="AU445" i="32"/>
  <c r="AT445" i="32"/>
  <c r="AS445" i="32"/>
  <c r="AS452" i="32" s="1"/>
  <c r="AR445" i="32"/>
  <c r="AQ445" i="32"/>
  <c r="AP445" i="32"/>
  <c r="AO445" i="32"/>
  <c r="AO452" i="32" s="1"/>
  <c r="AN445" i="32"/>
  <c r="AM445" i="32"/>
  <c r="BA444" i="32"/>
  <c r="AZ444" i="32"/>
  <c r="AZ452" i="32" s="1"/>
  <c r="AY444" i="32"/>
  <c r="AX444" i="32"/>
  <c r="AX452" i="32" s="1"/>
  <c r="AW444" i="32"/>
  <c r="AV444" i="32"/>
  <c r="AV452" i="32" s="1"/>
  <c r="AU444" i="32"/>
  <c r="AT444" i="32"/>
  <c r="AT452" i="32" s="1"/>
  <c r="AS444" i="32"/>
  <c r="AR444" i="32"/>
  <c r="AR452" i="32" s="1"/>
  <c r="AQ444" i="32"/>
  <c r="AP444" i="32"/>
  <c r="AP452" i="32" s="1"/>
  <c r="AO444" i="32"/>
  <c r="AN444" i="32"/>
  <c r="AN452" i="32" s="1"/>
  <c r="AM444" i="32"/>
  <c r="BA415" i="32"/>
  <c r="AZ415" i="32"/>
  <c r="AY415" i="32"/>
  <c r="AX415" i="32"/>
  <c r="AW415" i="32"/>
  <c r="AV415" i="32"/>
  <c r="AU415" i="32"/>
  <c r="AT415" i="32"/>
  <c r="AS415" i="32"/>
  <c r="AR415" i="32"/>
  <c r="AQ415" i="32"/>
  <c r="AP415" i="32"/>
  <c r="AO415" i="32"/>
  <c r="AN415" i="32"/>
  <c r="AM415" i="32"/>
  <c r="BA414" i="32"/>
  <c r="AZ414" i="32"/>
  <c r="AY414" i="32"/>
  <c r="AX414" i="32"/>
  <c r="AW414" i="32"/>
  <c r="AV414" i="32"/>
  <c r="AU414" i="32"/>
  <c r="AT414" i="32"/>
  <c r="AS414" i="32"/>
  <c r="AR414" i="32"/>
  <c r="AQ414" i="32"/>
  <c r="AP414" i="32"/>
  <c r="AO414" i="32"/>
  <c r="AN414" i="32"/>
  <c r="AM414" i="32"/>
  <c r="BA413" i="32"/>
  <c r="AZ413" i="32"/>
  <c r="AY413" i="32"/>
  <c r="AX413" i="32"/>
  <c r="AW413" i="32"/>
  <c r="AV413" i="32"/>
  <c r="AU413" i="32"/>
  <c r="AT413" i="32"/>
  <c r="AS413" i="32"/>
  <c r="AR413" i="32"/>
  <c r="AQ413" i="32"/>
  <c r="AP413" i="32"/>
  <c r="AO413" i="32"/>
  <c r="AN413" i="32"/>
  <c r="AM413" i="32"/>
  <c r="BA412" i="32"/>
  <c r="AZ412" i="32"/>
  <c r="AY412" i="32"/>
  <c r="AX412" i="32"/>
  <c r="AW412" i="32"/>
  <c r="AV412" i="32"/>
  <c r="AU412" i="32"/>
  <c r="AT412" i="32"/>
  <c r="AS412" i="32"/>
  <c r="AR412" i="32"/>
  <c r="AQ412" i="32"/>
  <c r="AP412" i="32"/>
  <c r="AO412" i="32"/>
  <c r="AN412" i="32"/>
  <c r="AM412" i="32"/>
  <c r="BA411" i="32"/>
  <c r="AZ411" i="32"/>
  <c r="AY411" i="32"/>
  <c r="AX411" i="32"/>
  <c r="AW411" i="32"/>
  <c r="AV411" i="32"/>
  <c r="AU411" i="32"/>
  <c r="AT411" i="32"/>
  <c r="AS411" i="32"/>
  <c r="AR411" i="32"/>
  <c r="AQ411" i="32"/>
  <c r="AP411" i="32"/>
  <c r="AO411" i="32"/>
  <c r="AN411" i="32"/>
  <c r="AM411" i="32"/>
  <c r="BA410" i="32"/>
  <c r="AZ410" i="32"/>
  <c r="AY410" i="32"/>
  <c r="AX410" i="32"/>
  <c r="AW410" i="32"/>
  <c r="AV410" i="32"/>
  <c r="AU410" i="32"/>
  <c r="AT410" i="32"/>
  <c r="AS410" i="32"/>
  <c r="AR410" i="32"/>
  <c r="AQ410" i="32"/>
  <c r="AP410" i="32"/>
  <c r="AO410" i="32"/>
  <c r="AN410" i="32"/>
  <c r="AM410" i="32"/>
  <c r="BA409" i="32"/>
  <c r="BA416" i="32" s="1"/>
  <c r="AZ409" i="32"/>
  <c r="AY409" i="32"/>
  <c r="AY416" i="32" s="1"/>
  <c r="AX409" i="32"/>
  <c r="AW409" i="32"/>
  <c r="AW416" i="32" s="1"/>
  <c r="AV409" i="32"/>
  <c r="AU409" i="32"/>
  <c r="AT409" i="32"/>
  <c r="AS409" i="32"/>
  <c r="AS416" i="32" s="1"/>
  <c r="AR409" i="32"/>
  <c r="AQ409" i="32"/>
  <c r="AQ416" i="32" s="1"/>
  <c r="AP409" i="32"/>
  <c r="AO409" i="32"/>
  <c r="AO416" i="32" s="1"/>
  <c r="AN409" i="32"/>
  <c r="AM409" i="32"/>
  <c r="BA408" i="32"/>
  <c r="AZ408" i="32"/>
  <c r="AZ416" i="32" s="1"/>
  <c r="AY408" i="32"/>
  <c r="AX408" i="32"/>
  <c r="AX416" i="32" s="1"/>
  <c r="AW408" i="32"/>
  <c r="AV408" i="32"/>
  <c r="AV416" i="32" s="1"/>
  <c r="AU408" i="32"/>
  <c r="AT408" i="32"/>
  <c r="AT416" i="32" s="1"/>
  <c r="AS408" i="32"/>
  <c r="AR408" i="32"/>
  <c r="AR416" i="32" s="1"/>
  <c r="AQ408" i="32"/>
  <c r="AP408" i="32"/>
  <c r="AP416" i="32" s="1"/>
  <c r="AO408" i="32"/>
  <c r="AN408" i="32"/>
  <c r="AN416" i="32" s="1"/>
  <c r="AM408" i="32"/>
  <c r="BA379" i="32"/>
  <c r="AZ379" i="32"/>
  <c r="AY379" i="32"/>
  <c r="AX379" i="32"/>
  <c r="AW379" i="32"/>
  <c r="AV379" i="32"/>
  <c r="AU379" i="32"/>
  <c r="AT379" i="32"/>
  <c r="AS379" i="32"/>
  <c r="AR379" i="32"/>
  <c r="AQ379" i="32"/>
  <c r="AP379" i="32"/>
  <c r="AO379" i="32"/>
  <c r="AN379" i="32"/>
  <c r="AM379" i="32"/>
  <c r="BA378" i="32"/>
  <c r="AZ378" i="32"/>
  <c r="AY378" i="32"/>
  <c r="AX378" i="32"/>
  <c r="AW378" i="32"/>
  <c r="AV378" i="32"/>
  <c r="AU378" i="32"/>
  <c r="AT378" i="32"/>
  <c r="AS378" i="32"/>
  <c r="AR378" i="32"/>
  <c r="AQ378" i="32"/>
  <c r="AP378" i="32"/>
  <c r="AO378" i="32"/>
  <c r="AN378" i="32"/>
  <c r="AM378" i="32"/>
  <c r="BA377" i="32"/>
  <c r="AZ377" i="32"/>
  <c r="AY377" i="32"/>
  <c r="AX377" i="32"/>
  <c r="AW377" i="32"/>
  <c r="AV377" i="32"/>
  <c r="AU377" i="32"/>
  <c r="AT377" i="32"/>
  <c r="AS377" i="32"/>
  <c r="AR377" i="32"/>
  <c r="AQ377" i="32"/>
  <c r="AP377" i="32"/>
  <c r="AO377" i="32"/>
  <c r="AN377" i="32"/>
  <c r="AM377" i="32"/>
  <c r="BA376" i="32"/>
  <c r="AZ376" i="32"/>
  <c r="AY376" i="32"/>
  <c r="AX376" i="32"/>
  <c r="AW376" i="32"/>
  <c r="AV376" i="32"/>
  <c r="AU376" i="32"/>
  <c r="AT376" i="32"/>
  <c r="AS376" i="32"/>
  <c r="AR376" i="32"/>
  <c r="AQ376" i="32"/>
  <c r="AP376" i="32"/>
  <c r="AO376" i="32"/>
  <c r="AN376" i="32"/>
  <c r="AM376" i="32"/>
  <c r="BA375" i="32"/>
  <c r="AZ375" i="32"/>
  <c r="AY375" i="32"/>
  <c r="AX375" i="32"/>
  <c r="AW375" i="32"/>
  <c r="AV375" i="32"/>
  <c r="AU375" i="32"/>
  <c r="AT375" i="32"/>
  <c r="AS375" i="32"/>
  <c r="AR375" i="32"/>
  <c r="AQ375" i="32"/>
  <c r="AP375" i="32"/>
  <c r="AO375" i="32"/>
  <c r="AN375" i="32"/>
  <c r="AM375" i="32"/>
  <c r="BA374" i="32"/>
  <c r="AZ374" i="32"/>
  <c r="AY374" i="32"/>
  <c r="AX374" i="32"/>
  <c r="AW374" i="32"/>
  <c r="AV374" i="32"/>
  <c r="AU374" i="32"/>
  <c r="AT374" i="32"/>
  <c r="AS374" i="32"/>
  <c r="AR374" i="32"/>
  <c r="AQ374" i="32"/>
  <c r="AP374" i="32"/>
  <c r="AO374" i="32"/>
  <c r="AN374" i="32"/>
  <c r="AM374" i="32"/>
  <c r="BA373" i="32"/>
  <c r="BA380" i="32" s="1"/>
  <c r="AZ373" i="32"/>
  <c r="AY373" i="32"/>
  <c r="AY380" i="32" s="1"/>
  <c r="AX373" i="32"/>
  <c r="AW373" i="32"/>
  <c r="AW380" i="32" s="1"/>
  <c r="AV373" i="32"/>
  <c r="AU373" i="32"/>
  <c r="AT373" i="32"/>
  <c r="AS373" i="32"/>
  <c r="AS380" i="32" s="1"/>
  <c r="AR373" i="32"/>
  <c r="AQ373" i="32"/>
  <c r="AQ380" i="32" s="1"/>
  <c r="AP373" i="32"/>
  <c r="AO373" i="32"/>
  <c r="AO380" i="32" s="1"/>
  <c r="AN373" i="32"/>
  <c r="AM373" i="32"/>
  <c r="BA372" i="32"/>
  <c r="AZ372" i="32"/>
  <c r="AY372" i="32"/>
  <c r="AX372" i="32"/>
  <c r="AW372" i="32"/>
  <c r="AV372" i="32"/>
  <c r="AU372" i="32"/>
  <c r="AT372" i="32"/>
  <c r="AS372" i="32"/>
  <c r="AR372" i="32"/>
  <c r="AQ372" i="32"/>
  <c r="AP372" i="32"/>
  <c r="AO372" i="32"/>
  <c r="AN372" i="32"/>
  <c r="AM372" i="32"/>
  <c r="BA343" i="32"/>
  <c r="AZ343" i="32"/>
  <c r="AY343" i="32"/>
  <c r="AX343" i="32"/>
  <c r="AW343" i="32"/>
  <c r="AV343" i="32"/>
  <c r="AU343" i="32"/>
  <c r="AT343" i="32"/>
  <c r="AS343" i="32"/>
  <c r="AR343" i="32"/>
  <c r="AQ343" i="32"/>
  <c r="AP343" i="32"/>
  <c r="AO343" i="32"/>
  <c r="AN343" i="32"/>
  <c r="AM343" i="32"/>
  <c r="BA342" i="32"/>
  <c r="AZ342" i="32"/>
  <c r="AY342" i="32"/>
  <c r="AX342" i="32"/>
  <c r="AW342" i="32"/>
  <c r="AV342" i="32"/>
  <c r="AU342" i="32"/>
  <c r="AT342" i="32"/>
  <c r="AS342" i="32"/>
  <c r="AR342" i="32"/>
  <c r="AQ342" i="32"/>
  <c r="AP342" i="32"/>
  <c r="AO342" i="32"/>
  <c r="AN342" i="32"/>
  <c r="AM342" i="32"/>
  <c r="BA341" i="32"/>
  <c r="AZ341" i="32"/>
  <c r="AY341" i="32"/>
  <c r="AX341" i="32"/>
  <c r="AW341" i="32"/>
  <c r="AV341" i="32"/>
  <c r="AU341" i="32"/>
  <c r="AT341" i="32"/>
  <c r="AS341" i="32"/>
  <c r="AR341" i="32"/>
  <c r="AQ341" i="32"/>
  <c r="AP341" i="32"/>
  <c r="AO341" i="32"/>
  <c r="AN341" i="32"/>
  <c r="AM341" i="32"/>
  <c r="BA340" i="32"/>
  <c r="AZ340" i="32"/>
  <c r="AY340" i="32"/>
  <c r="AX340" i="32"/>
  <c r="AW340" i="32"/>
  <c r="AV340" i="32"/>
  <c r="AU340" i="32"/>
  <c r="AT340" i="32"/>
  <c r="AS340" i="32"/>
  <c r="AR340" i="32"/>
  <c r="AQ340" i="32"/>
  <c r="AP340" i="32"/>
  <c r="AO340" i="32"/>
  <c r="AN340" i="32"/>
  <c r="AM340" i="32"/>
  <c r="BA339" i="32"/>
  <c r="AZ339" i="32"/>
  <c r="AY339" i="32"/>
  <c r="AX339" i="32"/>
  <c r="AW339" i="32"/>
  <c r="AV339" i="32"/>
  <c r="AU339" i="32"/>
  <c r="AT339" i="32"/>
  <c r="AS339" i="32"/>
  <c r="AR339" i="32"/>
  <c r="AQ339" i="32"/>
  <c r="AP339" i="32"/>
  <c r="AO339" i="32"/>
  <c r="AN339" i="32"/>
  <c r="AM339" i="32"/>
  <c r="BA338" i="32"/>
  <c r="AZ338" i="32"/>
  <c r="AY338" i="32"/>
  <c r="AX338" i="32"/>
  <c r="AW338" i="32"/>
  <c r="AV338" i="32"/>
  <c r="AU338" i="32"/>
  <c r="AT338" i="32"/>
  <c r="AS338" i="32"/>
  <c r="AR338" i="32"/>
  <c r="AQ338" i="32"/>
  <c r="AP338" i="32"/>
  <c r="AO338" i="32"/>
  <c r="AN338" i="32"/>
  <c r="AM338" i="32"/>
  <c r="BA337" i="32"/>
  <c r="BA344" i="32" s="1"/>
  <c r="AZ337" i="32"/>
  <c r="AY337" i="32"/>
  <c r="AY344" i="32" s="1"/>
  <c r="AX337" i="32"/>
  <c r="AW337" i="32"/>
  <c r="AW344" i="32" s="1"/>
  <c r="AV337" i="32"/>
  <c r="AU337" i="32"/>
  <c r="AU344" i="32" s="1"/>
  <c r="AT337" i="32"/>
  <c r="AS337" i="32"/>
  <c r="AS344" i="32" s="1"/>
  <c r="AR337" i="32"/>
  <c r="AQ337" i="32"/>
  <c r="AQ344" i="32" s="1"/>
  <c r="AP337" i="32"/>
  <c r="AO337" i="32"/>
  <c r="AO344" i="32" s="1"/>
  <c r="AN337" i="32"/>
  <c r="AM337" i="32"/>
  <c r="AM344" i="32" s="1"/>
  <c r="BA336" i="32"/>
  <c r="AZ336" i="32"/>
  <c r="AZ344" i="32" s="1"/>
  <c r="AY336" i="32"/>
  <c r="AX336" i="32"/>
  <c r="AW336" i="32"/>
  <c r="AV336" i="32"/>
  <c r="AV344" i="32" s="1"/>
  <c r="AU336" i="32"/>
  <c r="AT336" i="32"/>
  <c r="AS336" i="32"/>
  <c r="AR336" i="32"/>
  <c r="AR344" i="32" s="1"/>
  <c r="AQ336" i="32"/>
  <c r="AP336" i="32"/>
  <c r="AO336" i="32"/>
  <c r="AN336" i="32"/>
  <c r="AN344" i="32" s="1"/>
  <c r="AM336" i="32"/>
  <c r="BA307" i="32"/>
  <c r="AZ307" i="32"/>
  <c r="AY307" i="32"/>
  <c r="AX307" i="32"/>
  <c r="AW307" i="32"/>
  <c r="AV307" i="32"/>
  <c r="AU307" i="32"/>
  <c r="AT307" i="32"/>
  <c r="AS307" i="32"/>
  <c r="AR307" i="32"/>
  <c r="AQ307" i="32"/>
  <c r="AP307" i="32"/>
  <c r="AO307" i="32"/>
  <c r="AN307" i="32"/>
  <c r="AM307" i="32"/>
  <c r="BA306" i="32"/>
  <c r="AZ306" i="32"/>
  <c r="AY306" i="32"/>
  <c r="AX306" i="32"/>
  <c r="AW306" i="32"/>
  <c r="AV306" i="32"/>
  <c r="AU306" i="32"/>
  <c r="AT306" i="32"/>
  <c r="AS306" i="32"/>
  <c r="AR306" i="32"/>
  <c r="AQ306" i="32"/>
  <c r="AP306" i="32"/>
  <c r="AO306" i="32"/>
  <c r="AN306" i="32"/>
  <c r="AM306" i="32"/>
  <c r="BA305" i="32"/>
  <c r="AZ305" i="32"/>
  <c r="AY305" i="32"/>
  <c r="AX305" i="32"/>
  <c r="AW305" i="32"/>
  <c r="AV305" i="32"/>
  <c r="AU305" i="32"/>
  <c r="AT305" i="32"/>
  <c r="AS305" i="32"/>
  <c r="AR305" i="32"/>
  <c r="AQ305" i="32"/>
  <c r="AP305" i="32"/>
  <c r="AO305" i="32"/>
  <c r="AN305" i="32"/>
  <c r="AM305" i="32"/>
  <c r="BA304" i="32"/>
  <c r="AZ304" i="32"/>
  <c r="AY304" i="32"/>
  <c r="AX304" i="32"/>
  <c r="AW304" i="32"/>
  <c r="AV304" i="32"/>
  <c r="AU304" i="32"/>
  <c r="AT304" i="32"/>
  <c r="AS304" i="32"/>
  <c r="AR304" i="32"/>
  <c r="AQ304" i="32"/>
  <c r="AP304" i="32"/>
  <c r="AO304" i="32"/>
  <c r="AN304" i="32"/>
  <c r="AM304" i="32"/>
  <c r="BA303" i="32"/>
  <c r="AZ303" i="32"/>
  <c r="AY303" i="32"/>
  <c r="AX303" i="32"/>
  <c r="AW303" i="32"/>
  <c r="AV303" i="32"/>
  <c r="AU303" i="32"/>
  <c r="AT303" i="32"/>
  <c r="AS303" i="32"/>
  <c r="AR303" i="32"/>
  <c r="AQ303" i="32"/>
  <c r="AP303" i="32"/>
  <c r="AO303" i="32"/>
  <c r="AN303" i="32"/>
  <c r="AM303" i="32"/>
  <c r="BA302" i="32"/>
  <c r="AZ302" i="32"/>
  <c r="AY302" i="32"/>
  <c r="AX302" i="32"/>
  <c r="AW302" i="32"/>
  <c r="AV302" i="32"/>
  <c r="AU302" i="32"/>
  <c r="AT302" i="32"/>
  <c r="AS302" i="32"/>
  <c r="AR302" i="32"/>
  <c r="AQ302" i="32"/>
  <c r="AP302" i="32"/>
  <c r="AO302" i="32"/>
  <c r="AN302" i="32"/>
  <c r="AM302" i="32"/>
  <c r="BA301" i="32"/>
  <c r="AZ301" i="32"/>
  <c r="AY301" i="32"/>
  <c r="AY308" i="32" s="1"/>
  <c r="AX301" i="32"/>
  <c r="AW301" i="32"/>
  <c r="AV301" i="32"/>
  <c r="AU301" i="32"/>
  <c r="AU308" i="32" s="1"/>
  <c r="AT301" i="32"/>
  <c r="AS301" i="32"/>
  <c r="AR301" i="32"/>
  <c r="AQ301" i="32"/>
  <c r="AQ308" i="32" s="1"/>
  <c r="AP301" i="32"/>
  <c r="AO301" i="32"/>
  <c r="AN301" i="32"/>
  <c r="AM301" i="32"/>
  <c r="AM308" i="32" s="1"/>
  <c r="BA300" i="32"/>
  <c r="AZ300" i="32"/>
  <c r="AZ308" i="32" s="1"/>
  <c r="AY300" i="32"/>
  <c r="AX300" i="32"/>
  <c r="AX308" i="32" s="1"/>
  <c r="AW300" i="32"/>
  <c r="AV300" i="32"/>
  <c r="AV308" i="32" s="1"/>
  <c r="AU300" i="32"/>
  <c r="AT300" i="32"/>
  <c r="AT308" i="32" s="1"/>
  <c r="AS300" i="32"/>
  <c r="AR300" i="32"/>
  <c r="AR308" i="32" s="1"/>
  <c r="AQ300" i="32"/>
  <c r="AP300" i="32"/>
  <c r="AP308" i="32" s="1"/>
  <c r="AO300" i="32"/>
  <c r="AN300" i="32"/>
  <c r="AN308" i="32" s="1"/>
  <c r="AM300" i="32"/>
  <c r="BA271" i="32"/>
  <c r="AZ271" i="32"/>
  <c r="AY271" i="32"/>
  <c r="AX271" i="32"/>
  <c r="AW271" i="32"/>
  <c r="AV271" i="32"/>
  <c r="AU271" i="32"/>
  <c r="AT271" i="32"/>
  <c r="AS271" i="32"/>
  <c r="AR271" i="32"/>
  <c r="AQ271" i="32"/>
  <c r="AP271" i="32"/>
  <c r="AO271" i="32"/>
  <c r="AN271" i="32"/>
  <c r="AM271" i="32"/>
  <c r="BA270" i="32"/>
  <c r="AZ270" i="32"/>
  <c r="AY270" i="32"/>
  <c r="AX270" i="32"/>
  <c r="AW270" i="32"/>
  <c r="AV270" i="32"/>
  <c r="AU270" i="32"/>
  <c r="AT270" i="32"/>
  <c r="AS270" i="32"/>
  <c r="AR270" i="32"/>
  <c r="AQ270" i="32"/>
  <c r="AP270" i="32"/>
  <c r="AO270" i="32"/>
  <c r="AN270" i="32"/>
  <c r="AM270" i="32"/>
  <c r="BA269" i="32"/>
  <c r="AZ269" i="32"/>
  <c r="AY269" i="32"/>
  <c r="AX269" i="32"/>
  <c r="AW269" i="32"/>
  <c r="AV269" i="32"/>
  <c r="AU269" i="32"/>
  <c r="AT269" i="32"/>
  <c r="AS269" i="32"/>
  <c r="AR269" i="32"/>
  <c r="AQ269" i="32"/>
  <c r="AP269" i="32"/>
  <c r="AO269" i="32"/>
  <c r="AN269" i="32"/>
  <c r="AM269" i="32"/>
  <c r="BA268" i="32"/>
  <c r="AZ268" i="32"/>
  <c r="AY268" i="32"/>
  <c r="AX268" i="32"/>
  <c r="AW268" i="32"/>
  <c r="AV268" i="32"/>
  <c r="AU268" i="32"/>
  <c r="AT268" i="32"/>
  <c r="AS268" i="32"/>
  <c r="AR268" i="32"/>
  <c r="AQ268" i="32"/>
  <c r="AP268" i="32"/>
  <c r="AO268" i="32"/>
  <c r="AN268" i="32"/>
  <c r="AM268" i="32"/>
  <c r="BA267" i="32"/>
  <c r="AZ267" i="32"/>
  <c r="AY267" i="32"/>
  <c r="AX267" i="32"/>
  <c r="AW267" i="32"/>
  <c r="AV267" i="32"/>
  <c r="AU267" i="32"/>
  <c r="AT267" i="32"/>
  <c r="AS267" i="32"/>
  <c r="AR267" i="32"/>
  <c r="AQ267" i="32"/>
  <c r="AP267" i="32"/>
  <c r="AO267" i="32"/>
  <c r="AN267" i="32"/>
  <c r="AM267" i="32"/>
  <c r="BA266" i="32"/>
  <c r="AZ266" i="32"/>
  <c r="AY266" i="32"/>
  <c r="AX266" i="32"/>
  <c r="AW266" i="32"/>
  <c r="AV266" i="32"/>
  <c r="AU266" i="32"/>
  <c r="AT266" i="32"/>
  <c r="AS266" i="32"/>
  <c r="AR266" i="32"/>
  <c r="AQ266" i="32"/>
  <c r="AP266" i="32"/>
  <c r="AO266" i="32"/>
  <c r="AN266" i="32"/>
  <c r="AM266" i="32"/>
  <c r="BA265" i="32"/>
  <c r="BA272" i="32" s="1"/>
  <c r="AZ265" i="32"/>
  <c r="AY265" i="32"/>
  <c r="AY272" i="32" s="1"/>
  <c r="AX265" i="32"/>
  <c r="AW265" i="32"/>
  <c r="AW272" i="32" s="1"/>
  <c r="AV265" i="32"/>
  <c r="AU265" i="32"/>
  <c r="AU272" i="32" s="1"/>
  <c r="AT265" i="32"/>
  <c r="AS265" i="32"/>
  <c r="AS272" i="32" s="1"/>
  <c r="AR265" i="32"/>
  <c r="AQ265" i="32"/>
  <c r="AQ272" i="32" s="1"/>
  <c r="AP265" i="32"/>
  <c r="AO265" i="32"/>
  <c r="AO272" i="32" s="1"/>
  <c r="AN265" i="32"/>
  <c r="AM265" i="32"/>
  <c r="AM272" i="32" s="1"/>
  <c r="BA264" i="32"/>
  <c r="AZ264" i="32"/>
  <c r="AY264" i="32"/>
  <c r="AX264" i="32"/>
  <c r="AX272" i="32" s="1"/>
  <c r="AW264" i="32"/>
  <c r="AV264" i="32"/>
  <c r="AU264" i="32"/>
  <c r="AT264" i="32"/>
  <c r="AT272" i="32" s="1"/>
  <c r="AS264" i="32"/>
  <c r="AR264" i="32"/>
  <c r="AQ264" i="32"/>
  <c r="AP264" i="32"/>
  <c r="AP272" i="32" s="1"/>
  <c r="AO264" i="32"/>
  <c r="AN264" i="32"/>
  <c r="AM264" i="32"/>
  <c r="BA235" i="32"/>
  <c r="AZ235" i="32"/>
  <c r="AY235" i="32"/>
  <c r="AX235" i="32"/>
  <c r="AW235" i="32"/>
  <c r="AV235" i="32"/>
  <c r="AU235" i="32"/>
  <c r="AT235" i="32"/>
  <c r="AS235" i="32"/>
  <c r="AR235" i="32"/>
  <c r="AQ235" i="32"/>
  <c r="AP235" i="32"/>
  <c r="AO235" i="32"/>
  <c r="AN235" i="32"/>
  <c r="AM235" i="32"/>
  <c r="BA234" i="32"/>
  <c r="AZ234" i="32"/>
  <c r="AY234" i="32"/>
  <c r="AX234" i="32"/>
  <c r="AW234" i="32"/>
  <c r="AV234" i="32"/>
  <c r="AU234" i="32"/>
  <c r="AT234" i="32"/>
  <c r="AS234" i="32"/>
  <c r="AR234" i="32"/>
  <c r="AQ234" i="32"/>
  <c r="AP234" i="32"/>
  <c r="AO234" i="32"/>
  <c r="AN234" i="32"/>
  <c r="AM234" i="32"/>
  <c r="BA233" i="32"/>
  <c r="AZ233" i="32"/>
  <c r="AY233" i="32"/>
  <c r="AX233" i="32"/>
  <c r="AW233" i="32"/>
  <c r="AV233" i="32"/>
  <c r="AU233" i="32"/>
  <c r="AT233" i="32"/>
  <c r="AS233" i="32"/>
  <c r="AR233" i="32"/>
  <c r="AQ233" i="32"/>
  <c r="AP233" i="32"/>
  <c r="AO233" i="32"/>
  <c r="AN233" i="32"/>
  <c r="AM233" i="32"/>
  <c r="BA232" i="32"/>
  <c r="AZ232" i="32"/>
  <c r="AY232" i="32"/>
  <c r="AX232" i="32"/>
  <c r="AW232" i="32"/>
  <c r="AV232" i="32"/>
  <c r="AU232" i="32"/>
  <c r="AT232" i="32"/>
  <c r="AS232" i="32"/>
  <c r="AR232" i="32"/>
  <c r="AQ232" i="32"/>
  <c r="AP232" i="32"/>
  <c r="AO232" i="32"/>
  <c r="AN232" i="32"/>
  <c r="AM232" i="32"/>
  <c r="BA231" i="32"/>
  <c r="AZ231" i="32"/>
  <c r="AY231" i="32"/>
  <c r="AX231" i="32"/>
  <c r="AW231" i="32"/>
  <c r="AV231" i="32"/>
  <c r="AU231" i="32"/>
  <c r="AT231" i="32"/>
  <c r="AS231" i="32"/>
  <c r="AR231" i="32"/>
  <c r="AQ231" i="32"/>
  <c r="AP231" i="32"/>
  <c r="AO231" i="32"/>
  <c r="AN231" i="32"/>
  <c r="AM231" i="32"/>
  <c r="BA230" i="32"/>
  <c r="AZ230" i="32"/>
  <c r="AY230" i="32"/>
  <c r="AX230" i="32"/>
  <c r="AW230" i="32"/>
  <c r="AV230" i="32"/>
  <c r="AU230" i="32"/>
  <c r="AT230" i="32"/>
  <c r="AS230" i="32"/>
  <c r="AR230" i="32"/>
  <c r="AQ230" i="32"/>
  <c r="AP230" i="32"/>
  <c r="AO230" i="32"/>
  <c r="AN230" i="32"/>
  <c r="AM230" i="32"/>
  <c r="BA229" i="32"/>
  <c r="BA236" i="32" s="1"/>
  <c r="AZ229" i="32"/>
  <c r="AY229" i="32"/>
  <c r="AY236" i="32" s="1"/>
  <c r="AX229" i="32"/>
  <c r="AW229" i="32"/>
  <c r="AV229" i="32"/>
  <c r="AU229" i="32"/>
  <c r="AU236" i="32" s="1"/>
  <c r="AT229" i="32"/>
  <c r="AS229" i="32"/>
  <c r="AS236" i="32" s="1"/>
  <c r="AR229" i="32"/>
  <c r="AQ229" i="32"/>
  <c r="AQ236" i="32" s="1"/>
  <c r="AP229" i="32"/>
  <c r="AO229" i="32"/>
  <c r="AN229" i="32"/>
  <c r="AM229" i="32"/>
  <c r="AM236" i="32" s="1"/>
  <c r="BA228" i="32"/>
  <c r="AZ228" i="32"/>
  <c r="AY228" i="32"/>
  <c r="AX228" i="32"/>
  <c r="AW228" i="32"/>
  <c r="AV228" i="32"/>
  <c r="AU228" i="32"/>
  <c r="AT228" i="32"/>
  <c r="AS228" i="32"/>
  <c r="AR228" i="32"/>
  <c r="AQ228" i="32"/>
  <c r="AP228" i="32"/>
  <c r="AO228" i="32"/>
  <c r="AN228" i="32"/>
  <c r="AM228" i="32"/>
  <c r="BA199" i="32"/>
  <c r="AZ199" i="32"/>
  <c r="AY199" i="32"/>
  <c r="AX199" i="32"/>
  <c r="AW199" i="32"/>
  <c r="AV199" i="32"/>
  <c r="AU199" i="32"/>
  <c r="AT199" i="32"/>
  <c r="AS199" i="32"/>
  <c r="AR199" i="32"/>
  <c r="AQ199" i="32"/>
  <c r="AP199" i="32"/>
  <c r="AO199" i="32"/>
  <c r="AN199" i="32"/>
  <c r="AM199" i="32"/>
  <c r="BA198" i="32"/>
  <c r="AZ198" i="32"/>
  <c r="AY198" i="32"/>
  <c r="AX198" i="32"/>
  <c r="AW198" i="32"/>
  <c r="AV198" i="32"/>
  <c r="AU198" i="32"/>
  <c r="AT198" i="32"/>
  <c r="AS198" i="32"/>
  <c r="AR198" i="32"/>
  <c r="AQ198" i="32"/>
  <c r="AP198" i="32"/>
  <c r="AO198" i="32"/>
  <c r="AN198" i="32"/>
  <c r="AM198" i="32"/>
  <c r="BA197" i="32"/>
  <c r="AZ197" i="32"/>
  <c r="AY197" i="32"/>
  <c r="AX197" i="32"/>
  <c r="AW197" i="32"/>
  <c r="AV197" i="32"/>
  <c r="AU197" i="32"/>
  <c r="AT197" i="32"/>
  <c r="AS197" i="32"/>
  <c r="AR197" i="32"/>
  <c r="AQ197" i="32"/>
  <c r="AP197" i="32"/>
  <c r="AO197" i="32"/>
  <c r="AN197" i="32"/>
  <c r="AM197" i="32"/>
  <c r="BA196" i="32"/>
  <c r="AZ196" i="32"/>
  <c r="AY196" i="32"/>
  <c r="AX196" i="32"/>
  <c r="AW196" i="32"/>
  <c r="AV196" i="32"/>
  <c r="AU196" i="32"/>
  <c r="AT196" i="32"/>
  <c r="AS196" i="32"/>
  <c r="AR196" i="32"/>
  <c r="AQ196" i="32"/>
  <c r="AP196" i="32"/>
  <c r="AO196" i="32"/>
  <c r="AN196" i="32"/>
  <c r="AM196" i="32"/>
  <c r="BA195" i="32"/>
  <c r="AZ195" i="32"/>
  <c r="AY195" i="32"/>
  <c r="AX195" i="32"/>
  <c r="AW195" i="32"/>
  <c r="AV195" i="32"/>
  <c r="AU195" i="32"/>
  <c r="AT195" i="32"/>
  <c r="AS195" i="32"/>
  <c r="AR195" i="32"/>
  <c r="AQ195" i="32"/>
  <c r="AP195" i="32"/>
  <c r="AO195" i="32"/>
  <c r="AN195" i="32"/>
  <c r="AM195" i="32"/>
  <c r="BA194" i="32"/>
  <c r="AZ194" i="32"/>
  <c r="AY194" i="32"/>
  <c r="AX194" i="32"/>
  <c r="AW194" i="32"/>
  <c r="AV194" i="32"/>
  <c r="AU194" i="32"/>
  <c r="AT194" i="32"/>
  <c r="AS194" i="32"/>
  <c r="AR194" i="32"/>
  <c r="AQ194" i="32"/>
  <c r="AP194" i="32"/>
  <c r="AO194" i="32"/>
  <c r="AN194" i="32"/>
  <c r="AM194" i="32"/>
  <c r="BA193" i="32"/>
  <c r="BA200" i="32" s="1"/>
  <c r="AZ193" i="32"/>
  <c r="AY193" i="32"/>
  <c r="AX193" i="32"/>
  <c r="AW193" i="32"/>
  <c r="AW200" i="32" s="1"/>
  <c r="AV193" i="32"/>
  <c r="AU193" i="32"/>
  <c r="AT193" i="32"/>
  <c r="AS193" i="32"/>
  <c r="AS200" i="32" s="1"/>
  <c r="AR193" i="32"/>
  <c r="AQ193" i="32"/>
  <c r="AP193" i="32"/>
  <c r="AO193" i="32"/>
  <c r="AO200" i="32" s="1"/>
  <c r="AN193" i="32"/>
  <c r="AM193" i="32"/>
  <c r="BA192" i="32"/>
  <c r="AZ192" i="32"/>
  <c r="AZ200" i="32" s="1"/>
  <c r="AY192" i="32"/>
  <c r="AX192" i="32"/>
  <c r="AX200" i="32" s="1"/>
  <c r="AW192" i="32"/>
  <c r="AV192" i="32"/>
  <c r="AV200" i="32" s="1"/>
  <c r="AU192" i="32"/>
  <c r="AT192" i="32"/>
  <c r="AT200" i="32" s="1"/>
  <c r="AS192" i="32"/>
  <c r="AR192" i="32"/>
  <c r="AR200" i="32" s="1"/>
  <c r="AQ192" i="32"/>
  <c r="AP192" i="32"/>
  <c r="AP200" i="32" s="1"/>
  <c r="AO192" i="32"/>
  <c r="AN192" i="32"/>
  <c r="AN200" i="32" s="1"/>
  <c r="AM192" i="32"/>
  <c r="BA163" i="32"/>
  <c r="AZ163" i="32"/>
  <c r="AY163" i="32"/>
  <c r="AX163" i="32"/>
  <c r="AW163" i="32"/>
  <c r="AV163" i="32"/>
  <c r="AU163" i="32"/>
  <c r="AT163" i="32"/>
  <c r="AS163" i="32"/>
  <c r="AR163" i="32"/>
  <c r="AQ163" i="32"/>
  <c r="AP163" i="32"/>
  <c r="AO163" i="32"/>
  <c r="AN163" i="32"/>
  <c r="AM163" i="32"/>
  <c r="BA162" i="32"/>
  <c r="AZ162" i="32"/>
  <c r="AY162" i="32"/>
  <c r="AX162" i="32"/>
  <c r="AW162" i="32"/>
  <c r="AV162" i="32"/>
  <c r="AU162" i="32"/>
  <c r="AT162" i="32"/>
  <c r="AS162" i="32"/>
  <c r="AR162" i="32"/>
  <c r="AQ162" i="32"/>
  <c r="AP162" i="32"/>
  <c r="AO162" i="32"/>
  <c r="AN162" i="32"/>
  <c r="AM162" i="32"/>
  <c r="BA161" i="32"/>
  <c r="AZ161" i="32"/>
  <c r="AY161" i="32"/>
  <c r="AX161" i="32"/>
  <c r="AW161" i="32"/>
  <c r="AV161" i="32"/>
  <c r="AU161" i="32"/>
  <c r="AT161" i="32"/>
  <c r="AS161" i="32"/>
  <c r="AR161" i="32"/>
  <c r="AQ161" i="32"/>
  <c r="AP161" i="32"/>
  <c r="AO161" i="32"/>
  <c r="AN161" i="32"/>
  <c r="AM161" i="32"/>
  <c r="BA160" i="32"/>
  <c r="AZ160" i="32"/>
  <c r="AY160" i="32"/>
  <c r="AX160" i="32"/>
  <c r="AW160" i="32"/>
  <c r="AV160" i="32"/>
  <c r="AU160" i="32"/>
  <c r="AT160" i="32"/>
  <c r="AS160" i="32"/>
  <c r="AR160" i="32"/>
  <c r="AQ160" i="32"/>
  <c r="AP160" i="32"/>
  <c r="AO160" i="32"/>
  <c r="AN160" i="32"/>
  <c r="AM160" i="32"/>
  <c r="BA159" i="32"/>
  <c r="AZ159" i="32"/>
  <c r="AY159" i="32"/>
  <c r="AX159" i="32"/>
  <c r="AW159" i="32"/>
  <c r="AV159" i="32"/>
  <c r="AU159" i="32"/>
  <c r="AT159" i="32"/>
  <c r="AS159" i="32"/>
  <c r="AR159" i="32"/>
  <c r="AQ159" i="32"/>
  <c r="AP159" i="32"/>
  <c r="AO159" i="32"/>
  <c r="AN159" i="32"/>
  <c r="AM159" i="32"/>
  <c r="BA158" i="32"/>
  <c r="AZ158" i="32"/>
  <c r="AY158" i="32"/>
  <c r="AX158" i="32"/>
  <c r="AW158" i="32"/>
  <c r="AV158" i="32"/>
  <c r="AU158" i="32"/>
  <c r="AT158" i="32"/>
  <c r="AS158" i="32"/>
  <c r="AR158" i="32"/>
  <c r="AQ158" i="32"/>
  <c r="AP158" i="32"/>
  <c r="AO158" i="32"/>
  <c r="AN158" i="32"/>
  <c r="AM158" i="32"/>
  <c r="BA157" i="32"/>
  <c r="BA164" i="32" s="1"/>
  <c r="AZ157" i="32"/>
  <c r="AY157" i="32"/>
  <c r="AY164" i="32" s="1"/>
  <c r="AX157" i="32"/>
  <c r="AW157" i="32"/>
  <c r="AW164" i="32" s="1"/>
  <c r="AV157" i="32"/>
  <c r="AU157" i="32"/>
  <c r="AU164" i="32" s="1"/>
  <c r="AT157" i="32"/>
  <c r="AS157" i="32"/>
  <c r="AS164" i="32" s="1"/>
  <c r="AR157" i="32"/>
  <c r="AQ157" i="32"/>
  <c r="AQ164" i="32" s="1"/>
  <c r="AP157" i="32"/>
  <c r="AO157" i="32"/>
  <c r="AO164" i="32" s="1"/>
  <c r="AN157" i="32"/>
  <c r="AM157" i="32"/>
  <c r="AM164" i="32" s="1"/>
  <c r="BA156" i="32"/>
  <c r="AZ156" i="32"/>
  <c r="AZ164" i="32" s="1"/>
  <c r="AY156" i="32"/>
  <c r="AX156" i="32"/>
  <c r="AX164" i="32" s="1"/>
  <c r="AW156" i="32"/>
  <c r="AV156" i="32"/>
  <c r="AV164" i="32" s="1"/>
  <c r="AU156" i="32"/>
  <c r="AT156" i="32"/>
  <c r="AS156" i="32"/>
  <c r="AR156" i="32"/>
  <c r="AR164" i="32" s="1"/>
  <c r="AQ156" i="32"/>
  <c r="AP156" i="32"/>
  <c r="AP164" i="32" s="1"/>
  <c r="AO156" i="32"/>
  <c r="AN156" i="32"/>
  <c r="AN164" i="32" s="1"/>
  <c r="AM156" i="32"/>
  <c r="BA127" i="32"/>
  <c r="AZ127" i="32"/>
  <c r="AY127" i="32"/>
  <c r="AX127" i="32"/>
  <c r="AW127" i="32"/>
  <c r="AV127" i="32"/>
  <c r="AU127" i="32"/>
  <c r="AT127" i="32"/>
  <c r="AS127" i="32"/>
  <c r="AR127" i="32"/>
  <c r="AQ127" i="32"/>
  <c r="AP127" i="32"/>
  <c r="AO127" i="32"/>
  <c r="AN127" i="32"/>
  <c r="AM127" i="32"/>
  <c r="BA126" i="32"/>
  <c r="AZ126" i="32"/>
  <c r="AY126" i="32"/>
  <c r="AX126" i="32"/>
  <c r="AW126" i="32"/>
  <c r="AV126" i="32"/>
  <c r="AU126" i="32"/>
  <c r="AT126" i="32"/>
  <c r="AS126" i="32"/>
  <c r="AR126" i="32"/>
  <c r="AQ126" i="32"/>
  <c r="AP126" i="32"/>
  <c r="AO126" i="32"/>
  <c r="AN126" i="32"/>
  <c r="AM126" i="32"/>
  <c r="BA125" i="32"/>
  <c r="AZ125" i="32"/>
  <c r="AY125" i="32"/>
  <c r="AX125" i="32"/>
  <c r="AW125" i="32"/>
  <c r="AV125" i="32"/>
  <c r="AU125" i="32"/>
  <c r="AT125" i="32"/>
  <c r="AS125" i="32"/>
  <c r="AR125" i="32"/>
  <c r="AQ125" i="32"/>
  <c r="AP125" i="32"/>
  <c r="AO125" i="32"/>
  <c r="AN125" i="32"/>
  <c r="AM125" i="32"/>
  <c r="BA124" i="32"/>
  <c r="AZ124" i="32"/>
  <c r="AY124" i="32"/>
  <c r="AX124" i="32"/>
  <c r="AW124" i="32"/>
  <c r="AV124" i="32"/>
  <c r="AU124" i="32"/>
  <c r="AT124" i="32"/>
  <c r="AS124" i="32"/>
  <c r="AR124" i="32"/>
  <c r="AQ124" i="32"/>
  <c r="AP124" i="32"/>
  <c r="AO124" i="32"/>
  <c r="AN124" i="32"/>
  <c r="AM124" i="32"/>
  <c r="BA123" i="32"/>
  <c r="AZ123" i="32"/>
  <c r="AY123" i="32"/>
  <c r="AX123" i="32"/>
  <c r="AW123" i="32"/>
  <c r="AV123" i="32"/>
  <c r="AU123" i="32"/>
  <c r="AT123" i="32"/>
  <c r="AS123" i="32"/>
  <c r="AR123" i="32"/>
  <c r="AQ123" i="32"/>
  <c r="AP123" i="32"/>
  <c r="AO123" i="32"/>
  <c r="AN123" i="32"/>
  <c r="AM123" i="32"/>
  <c r="BA122" i="32"/>
  <c r="AZ122" i="32"/>
  <c r="AY122" i="32"/>
  <c r="AX122" i="32"/>
  <c r="AW122" i="32"/>
  <c r="AV122" i="32"/>
  <c r="AU122" i="32"/>
  <c r="AT122" i="32"/>
  <c r="AS122" i="32"/>
  <c r="AR122" i="32"/>
  <c r="AQ122" i="32"/>
  <c r="AP122" i="32"/>
  <c r="AO122" i="32"/>
  <c r="AN122" i="32"/>
  <c r="AM122" i="32"/>
  <c r="BA121" i="32"/>
  <c r="AZ121" i="32"/>
  <c r="AY121" i="32"/>
  <c r="AY128" i="32" s="1"/>
  <c r="AX121" i="32"/>
  <c r="AW121" i="32"/>
  <c r="AW128" i="32" s="1"/>
  <c r="AV121" i="32"/>
  <c r="AU121" i="32"/>
  <c r="AU128" i="32" s="1"/>
  <c r="AT121" i="32"/>
  <c r="AS121" i="32"/>
  <c r="AR121" i="32"/>
  <c r="AQ121" i="32"/>
  <c r="AQ128" i="32" s="1"/>
  <c r="AP121" i="32"/>
  <c r="AO121" i="32"/>
  <c r="AO128" i="32" s="1"/>
  <c r="AN121" i="32"/>
  <c r="AM121" i="32"/>
  <c r="AM128" i="32" s="1"/>
  <c r="BA120" i="32"/>
  <c r="AZ120" i="32"/>
  <c r="AZ128" i="32" s="1"/>
  <c r="AY120" i="32"/>
  <c r="AX120" i="32"/>
  <c r="AX128" i="32" s="1"/>
  <c r="AW120" i="32"/>
  <c r="AV120" i="32"/>
  <c r="AV128" i="32" s="1"/>
  <c r="AU120" i="32"/>
  <c r="AT120" i="32"/>
  <c r="AT128" i="32" s="1"/>
  <c r="AS120" i="32"/>
  <c r="AR120" i="32"/>
  <c r="AR128" i="32" s="1"/>
  <c r="AQ120" i="32"/>
  <c r="AP120" i="32"/>
  <c r="AP128" i="32" s="1"/>
  <c r="AO120" i="32"/>
  <c r="AN120" i="32"/>
  <c r="AN128" i="32" s="1"/>
  <c r="AM120" i="32"/>
  <c r="BA91" i="32"/>
  <c r="AZ91" i="32"/>
  <c r="AY91" i="32"/>
  <c r="AX91" i="32"/>
  <c r="AW91" i="32"/>
  <c r="AV91" i="32"/>
  <c r="AU91" i="32"/>
  <c r="AT91" i="32"/>
  <c r="AS91" i="32"/>
  <c r="AR91" i="32"/>
  <c r="AQ91" i="32"/>
  <c r="AP91" i="32"/>
  <c r="AO91" i="32"/>
  <c r="AN91" i="32"/>
  <c r="AM91" i="32"/>
  <c r="BA90" i="32"/>
  <c r="AZ90" i="32"/>
  <c r="AY90" i="32"/>
  <c r="AX90" i="32"/>
  <c r="AW90" i="32"/>
  <c r="AV90" i="32"/>
  <c r="AU90" i="32"/>
  <c r="AT90" i="32"/>
  <c r="AS90" i="32"/>
  <c r="AR90" i="32"/>
  <c r="AQ90" i="32"/>
  <c r="AP90" i="32"/>
  <c r="AO90" i="32"/>
  <c r="AN90" i="32"/>
  <c r="AM90" i="32"/>
  <c r="BA89" i="32"/>
  <c r="AZ89" i="32"/>
  <c r="AY89" i="32"/>
  <c r="AX89" i="32"/>
  <c r="AW89" i="32"/>
  <c r="AV89" i="32"/>
  <c r="AU89" i="32"/>
  <c r="AT89" i="32"/>
  <c r="AS89" i="32"/>
  <c r="AR89" i="32"/>
  <c r="AQ89" i="32"/>
  <c r="AP89" i="32"/>
  <c r="AO89" i="32"/>
  <c r="AN89" i="32"/>
  <c r="AM89" i="32"/>
  <c r="BA88" i="32"/>
  <c r="AZ88" i="32"/>
  <c r="AY88" i="32"/>
  <c r="AX88" i="32"/>
  <c r="AW88" i="32"/>
  <c r="AV88" i="32"/>
  <c r="AU88" i="32"/>
  <c r="AT88" i="32"/>
  <c r="AS88" i="32"/>
  <c r="AR88" i="32"/>
  <c r="AQ88" i="32"/>
  <c r="AP88" i="32"/>
  <c r="AO88" i="32"/>
  <c r="AN88" i="32"/>
  <c r="AM88" i="32"/>
  <c r="BA87" i="32"/>
  <c r="AZ87" i="32"/>
  <c r="AY87" i="32"/>
  <c r="AX87" i="32"/>
  <c r="AW87" i="32"/>
  <c r="AV87" i="32"/>
  <c r="AU87" i="32"/>
  <c r="AT87" i="32"/>
  <c r="AS87" i="32"/>
  <c r="AR87" i="32"/>
  <c r="AQ87" i="32"/>
  <c r="AP87" i="32"/>
  <c r="AO87" i="32"/>
  <c r="AN87" i="32"/>
  <c r="AM87" i="32"/>
  <c r="BA86" i="32"/>
  <c r="AZ86" i="32"/>
  <c r="AY86" i="32"/>
  <c r="AX86" i="32"/>
  <c r="AW86" i="32"/>
  <c r="AV86" i="32"/>
  <c r="AU86" i="32"/>
  <c r="AT86" i="32"/>
  <c r="AS86" i="32"/>
  <c r="AR86" i="32"/>
  <c r="AQ86" i="32"/>
  <c r="AP86" i="32"/>
  <c r="AO86" i="32"/>
  <c r="AN86" i="32"/>
  <c r="AM86" i="32"/>
  <c r="BA85" i="32"/>
  <c r="BA92" i="32" s="1"/>
  <c r="AZ85" i="32"/>
  <c r="AY85" i="32"/>
  <c r="AX85" i="32"/>
  <c r="AW85" i="32"/>
  <c r="AW92" i="32" s="1"/>
  <c r="AV85" i="32"/>
  <c r="AU85" i="32"/>
  <c r="AU92" i="32" s="1"/>
  <c r="AT85" i="32"/>
  <c r="AS85" i="32"/>
  <c r="AS92" i="32" s="1"/>
  <c r="AR85" i="32"/>
  <c r="AQ85" i="32"/>
  <c r="AQ92" i="32" s="1"/>
  <c r="AP85" i="32"/>
  <c r="AO85" i="32"/>
  <c r="AO92" i="32" s="1"/>
  <c r="AN85" i="32"/>
  <c r="AM85" i="32"/>
  <c r="AM92" i="32" s="1"/>
  <c r="BA84" i="32"/>
  <c r="AZ84" i="32"/>
  <c r="AY84" i="32"/>
  <c r="AX84" i="32"/>
  <c r="AW84" i="32"/>
  <c r="AV84" i="32"/>
  <c r="AU84" i="32"/>
  <c r="AT84" i="32"/>
  <c r="AS84" i="32"/>
  <c r="AR84" i="32"/>
  <c r="AQ84" i="32"/>
  <c r="AP84" i="32"/>
  <c r="AO84" i="32"/>
  <c r="AN84" i="32"/>
  <c r="AM84" i="32"/>
  <c r="BA55" i="32"/>
  <c r="AZ55" i="32"/>
  <c r="AY55" i="32"/>
  <c r="AX55" i="32"/>
  <c r="AW55" i="32"/>
  <c r="AV55" i="32"/>
  <c r="AU55" i="32"/>
  <c r="AT55" i="32"/>
  <c r="AS55" i="32"/>
  <c r="AR55" i="32"/>
  <c r="AQ55" i="32"/>
  <c r="AP55" i="32"/>
  <c r="AO55" i="32"/>
  <c r="AN55" i="32"/>
  <c r="AM55" i="32"/>
  <c r="BA54" i="32"/>
  <c r="AZ54" i="32"/>
  <c r="AY54" i="32"/>
  <c r="AX54" i="32"/>
  <c r="AW54" i="32"/>
  <c r="AV54" i="32"/>
  <c r="AU54" i="32"/>
  <c r="AT54" i="32"/>
  <c r="AS54" i="32"/>
  <c r="AR54" i="32"/>
  <c r="AQ54" i="32"/>
  <c r="AP54" i="32"/>
  <c r="AO54" i="32"/>
  <c r="AN54" i="32"/>
  <c r="AM54" i="32"/>
  <c r="BA53" i="32"/>
  <c r="AZ53" i="32"/>
  <c r="AY53" i="32"/>
  <c r="AX53" i="32"/>
  <c r="AW53" i="32"/>
  <c r="AV53" i="32"/>
  <c r="AU53" i="32"/>
  <c r="AT53" i="32"/>
  <c r="AS53" i="32"/>
  <c r="AR53" i="32"/>
  <c r="AQ53" i="32"/>
  <c r="AP53" i="32"/>
  <c r="AO53" i="32"/>
  <c r="AN53" i="32"/>
  <c r="AM53" i="32"/>
  <c r="BA52" i="32"/>
  <c r="AZ52" i="32"/>
  <c r="AY52" i="32"/>
  <c r="AX52" i="32"/>
  <c r="AW52" i="32"/>
  <c r="AV52" i="32"/>
  <c r="AU52" i="32"/>
  <c r="AT52" i="32"/>
  <c r="AS52" i="32"/>
  <c r="AR52" i="32"/>
  <c r="AQ52" i="32"/>
  <c r="AP52" i="32"/>
  <c r="AO52" i="32"/>
  <c r="AN52" i="32"/>
  <c r="AM52" i="32"/>
  <c r="BA51" i="32"/>
  <c r="AZ51" i="32"/>
  <c r="AY51" i="32"/>
  <c r="AX51" i="32"/>
  <c r="AW51" i="32"/>
  <c r="AV51" i="32"/>
  <c r="AU51" i="32"/>
  <c r="AT51" i="32"/>
  <c r="AS51" i="32"/>
  <c r="AR51" i="32"/>
  <c r="AQ51" i="32"/>
  <c r="AP51" i="32"/>
  <c r="AO51" i="32"/>
  <c r="AN51" i="32"/>
  <c r="AM51" i="32"/>
  <c r="BA50" i="32"/>
  <c r="AZ50" i="32"/>
  <c r="AY50" i="32"/>
  <c r="AX50" i="32"/>
  <c r="AW50" i="32"/>
  <c r="AV50" i="32"/>
  <c r="AU50" i="32"/>
  <c r="AT50" i="32"/>
  <c r="AS50" i="32"/>
  <c r="AR50" i="32"/>
  <c r="AQ50" i="32"/>
  <c r="AP50" i="32"/>
  <c r="AO50" i="32"/>
  <c r="AN50" i="32"/>
  <c r="AM50" i="32"/>
  <c r="BA49" i="32"/>
  <c r="BA56" i="32" s="1"/>
  <c r="AZ49" i="32"/>
  <c r="AY49" i="32"/>
  <c r="AY56" i="32" s="1"/>
  <c r="AX49" i="32"/>
  <c r="AW49" i="32"/>
  <c r="AW56" i="32" s="1"/>
  <c r="AV49" i="32"/>
  <c r="AU49" i="32"/>
  <c r="AU56" i="32" s="1"/>
  <c r="AT49" i="32"/>
  <c r="AS49" i="32"/>
  <c r="AS56" i="32" s="1"/>
  <c r="AR49" i="32"/>
  <c r="AQ49" i="32"/>
  <c r="AQ56" i="32" s="1"/>
  <c r="AP49" i="32"/>
  <c r="AO49" i="32"/>
  <c r="AO56" i="32" s="1"/>
  <c r="AN49" i="32"/>
  <c r="AM49" i="32"/>
  <c r="AM56" i="32" s="1"/>
  <c r="BA48" i="32"/>
  <c r="AZ48" i="32"/>
  <c r="AY48" i="32"/>
  <c r="AX48" i="32"/>
  <c r="AX56" i="32" s="1"/>
  <c r="AW48" i="32"/>
  <c r="AV48" i="32"/>
  <c r="AV56" i="32" s="1"/>
  <c r="AU48" i="32"/>
  <c r="AT48" i="32"/>
  <c r="AT56" i="32" s="1"/>
  <c r="AS48" i="32"/>
  <c r="AR48" i="32"/>
  <c r="AQ48" i="32"/>
  <c r="AP48" i="32"/>
  <c r="AP56" i="32" s="1"/>
  <c r="AO48" i="32"/>
  <c r="AN48" i="32"/>
  <c r="AN56" i="32" s="1"/>
  <c r="AM48" i="32"/>
  <c r="BA19" i="32"/>
  <c r="AZ19" i="32"/>
  <c r="AY19" i="32"/>
  <c r="AX19" i="32"/>
  <c r="AW19" i="32"/>
  <c r="AV19" i="32"/>
  <c r="AU19" i="32"/>
  <c r="AT19" i="32"/>
  <c r="AS19" i="32"/>
  <c r="AR19" i="32"/>
  <c r="AQ19" i="32"/>
  <c r="AP19" i="32"/>
  <c r="AO19" i="32"/>
  <c r="AN19" i="32"/>
  <c r="AM19" i="32"/>
  <c r="BA18" i="32"/>
  <c r="AZ18" i="32"/>
  <c r="AY18" i="32"/>
  <c r="AX18" i="32"/>
  <c r="AW18" i="32"/>
  <c r="AV18" i="32"/>
  <c r="AU18" i="32"/>
  <c r="AT18" i="32"/>
  <c r="AS18" i="32"/>
  <c r="AR18" i="32"/>
  <c r="AQ18" i="32"/>
  <c r="AP18" i="32"/>
  <c r="AO18" i="32"/>
  <c r="AN18" i="32"/>
  <c r="AM18" i="32"/>
  <c r="BA17" i="32"/>
  <c r="AZ17" i="32"/>
  <c r="AY17" i="32"/>
  <c r="AX17" i="32"/>
  <c r="AW17" i="32"/>
  <c r="AV17" i="32"/>
  <c r="AU17" i="32"/>
  <c r="AT17" i="32"/>
  <c r="AS17" i="32"/>
  <c r="AR17" i="32"/>
  <c r="AQ17" i="32"/>
  <c r="AP17" i="32"/>
  <c r="AO17" i="32"/>
  <c r="AN17" i="32"/>
  <c r="AM17" i="32"/>
  <c r="BA16" i="32"/>
  <c r="AZ16" i="32"/>
  <c r="AY16" i="32"/>
  <c r="AX16" i="32"/>
  <c r="AW16" i="32"/>
  <c r="AV16" i="32"/>
  <c r="AU16" i="32"/>
  <c r="AT16" i="32"/>
  <c r="AS16" i="32"/>
  <c r="AR16" i="32"/>
  <c r="AQ16" i="32"/>
  <c r="AP16" i="32"/>
  <c r="AO16" i="32"/>
  <c r="AN16" i="32"/>
  <c r="AM16" i="32"/>
  <c r="BA15" i="32"/>
  <c r="AZ15" i="32"/>
  <c r="AY15" i="32"/>
  <c r="AX15" i="32"/>
  <c r="AW15" i="32"/>
  <c r="AV15" i="32"/>
  <c r="AU15" i="32"/>
  <c r="AT15" i="32"/>
  <c r="AS15" i="32"/>
  <c r="AR15" i="32"/>
  <c r="AQ15" i="32"/>
  <c r="AP15" i="32"/>
  <c r="AO15" i="32"/>
  <c r="AN15" i="32"/>
  <c r="AM15" i="32"/>
  <c r="BA14" i="32"/>
  <c r="AZ14" i="32"/>
  <c r="AY14" i="32"/>
  <c r="AX14" i="32"/>
  <c r="AW14" i="32"/>
  <c r="AV14" i="32"/>
  <c r="AU14" i="32"/>
  <c r="AT14" i="32"/>
  <c r="AS14" i="32"/>
  <c r="AR14" i="32"/>
  <c r="AQ14" i="32"/>
  <c r="AP14" i="32"/>
  <c r="AO14" i="32"/>
  <c r="AN14" i="32"/>
  <c r="AM14" i="32"/>
  <c r="BA13" i="32"/>
  <c r="BA20" i="32" s="1"/>
  <c r="AZ13" i="32"/>
  <c r="AY13" i="32"/>
  <c r="AY20" i="32" s="1"/>
  <c r="AX13" i="32"/>
  <c r="AW13" i="32"/>
  <c r="AV13" i="32"/>
  <c r="AU13" i="32"/>
  <c r="AU20" i="32" s="1"/>
  <c r="AT13" i="32"/>
  <c r="AS13" i="32"/>
  <c r="AS20" i="32" s="1"/>
  <c r="AR13" i="32"/>
  <c r="AQ13" i="32"/>
  <c r="AQ20" i="32" s="1"/>
  <c r="AP13" i="32"/>
  <c r="AO13" i="32"/>
  <c r="AO20" i="32" s="1"/>
  <c r="AN13" i="32"/>
  <c r="AM13" i="32"/>
  <c r="AM20" i="32" s="1"/>
  <c r="BA12" i="32"/>
  <c r="AZ12" i="32"/>
  <c r="AY12" i="32"/>
  <c r="AX12" i="32"/>
  <c r="AW12" i="32"/>
  <c r="AV12" i="32"/>
  <c r="AU12" i="32"/>
  <c r="AT12" i="32"/>
  <c r="AS12" i="32"/>
  <c r="AR12" i="32"/>
  <c r="AQ12" i="32"/>
  <c r="AP12" i="32"/>
  <c r="AO12" i="32"/>
  <c r="AN12" i="32"/>
  <c r="AM12" i="32"/>
  <c r="AZ920" i="32"/>
  <c r="AY884" i="32"/>
  <c r="AZ848" i="32"/>
  <c r="AR848" i="32"/>
  <c r="AY812" i="32"/>
  <c r="AQ812" i="32"/>
  <c r="AT776" i="32"/>
  <c r="AT740" i="32"/>
  <c r="BA704" i="32"/>
  <c r="AW704" i="32"/>
  <c r="AS704" i="32"/>
  <c r="AO704" i="32"/>
  <c r="AZ668" i="32"/>
  <c r="AV668" i="32"/>
  <c r="AR668" i="32"/>
  <c r="AN668" i="32"/>
  <c r="AY632" i="32"/>
  <c r="AU632" i="32"/>
  <c r="AQ632" i="32"/>
  <c r="AM632" i="32"/>
  <c r="AX596" i="32"/>
  <c r="AT596" i="32"/>
  <c r="AP596" i="32"/>
  <c r="BA560" i="32"/>
  <c r="AW560" i="32"/>
  <c r="AS560" i="32"/>
  <c r="AO560" i="32"/>
  <c r="AY524" i="32"/>
  <c r="AQ524" i="32"/>
  <c r="AZ488" i="32"/>
  <c r="AV488" i="32"/>
  <c r="AR488" i="32"/>
  <c r="AN488" i="32"/>
  <c r="AY452" i="32"/>
  <c r="AU452" i="32"/>
  <c r="AQ452" i="32"/>
  <c r="AM452" i="32"/>
  <c r="AU416" i="32"/>
  <c r="AM416" i="32"/>
  <c r="AU380" i="32"/>
  <c r="AM380" i="32"/>
  <c r="AX344" i="32"/>
  <c r="AT344" i="32"/>
  <c r="AP344" i="32"/>
  <c r="BA308" i="32"/>
  <c r="AW308" i="32"/>
  <c r="AS308" i="32"/>
  <c r="AO308" i="32"/>
  <c r="AZ272" i="32"/>
  <c r="AV272" i="32"/>
  <c r="AR272" i="32"/>
  <c r="AN272" i="32"/>
  <c r="AW236" i="32"/>
  <c r="AO236" i="32"/>
  <c r="AY200" i="32"/>
  <c r="AU200" i="32"/>
  <c r="AQ200" i="32"/>
  <c r="AM200" i="32"/>
  <c r="AT164" i="32"/>
  <c r="BA128" i="32"/>
  <c r="AS128" i="32"/>
  <c r="AY92" i="32"/>
  <c r="AZ56" i="32"/>
  <c r="AR56" i="32"/>
  <c r="AW20" i="32"/>
  <c r="AI920" i="32"/>
  <c r="AH920" i="32"/>
  <c r="AG920" i="32"/>
  <c r="AF920" i="32"/>
  <c r="AE920" i="32"/>
  <c r="AD920" i="32"/>
  <c r="AC920" i="32"/>
  <c r="AB920" i="32"/>
  <c r="AA920" i="32"/>
  <c r="Z920" i="32"/>
  <c r="Y920" i="32"/>
  <c r="X920" i="32"/>
  <c r="W920" i="32"/>
  <c r="V920" i="32"/>
  <c r="U920" i="32"/>
  <c r="AI884" i="32"/>
  <c r="AH884" i="32"/>
  <c r="AG884" i="32"/>
  <c r="AF884" i="32"/>
  <c r="AE884" i="32"/>
  <c r="AD884" i="32"/>
  <c r="AC884" i="32"/>
  <c r="AB884" i="32"/>
  <c r="AA884" i="32"/>
  <c r="Z884" i="32"/>
  <c r="Y884" i="32"/>
  <c r="X884" i="32"/>
  <c r="W884" i="32"/>
  <c r="V884" i="32"/>
  <c r="U884" i="32"/>
  <c r="AI848" i="32"/>
  <c r="AH848" i="32"/>
  <c r="AG848" i="32"/>
  <c r="AF848" i="32"/>
  <c r="AE848" i="32"/>
  <c r="AD848" i="32"/>
  <c r="AC848" i="32"/>
  <c r="AB848" i="32"/>
  <c r="AA848" i="32"/>
  <c r="Z848" i="32"/>
  <c r="Y848" i="32"/>
  <c r="X848" i="32"/>
  <c r="W848" i="32"/>
  <c r="V848" i="32"/>
  <c r="U848" i="32"/>
  <c r="AI812" i="32"/>
  <c r="AH812" i="32"/>
  <c r="AG812" i="32"/>
  <c r="AF812" i="32"/>
  <c r="AE812" i="32"/>
  <c r="AD812" i="32"/>
  <c r="AC812" i="32"/>
  <c r="AB812" i="32"/>
  <c r="AA812" i="32"/>
  <c r="Z812" i="32"/>
  <c r="Y812" i="32"/>
  <c r="X812" i="32"/>
  <c r="W812" i="32"/>
  <c r="V812" i="32"/>
  <c r="U812" i="32"/>
  <c r="AI776" i="32"/>
  <c r="AH776" i="32"/>
  <c r="AG776" i="32"/>
  <c r="AF776" i="32"/>
  <c r="AE776" i="32"/>
  <c r="AD776" i="32"/>
  <c r="AC776" i="32"/>
  <c r="AB776" i="32"/>
  <c r="AA776" i="32"/>
  <c r="Z776" i="32"/>
  <c r="Y776" i="32"/>
  <c r="X776" i="32"/>
  <c r="W776" i="32"/>
  <c r="V776" i="32"/>
  <c r="U776" i="32"/>
  <c r="AI740" i="32"/>
  <c r="AH740" i="32"/>
  <c r="AG740" i="32"/>
  <c r="AF740" i="32"/>
  <c r="AE740" i="32"/>
  <c r="AD740" i="32"/>
  <c r="AC740" i="32"/>
  <c r="AB740" i="32"/>
  <c r="AA740" i="32"/>
  <c r="Z740" i="32"/>
  <c r="Y740" i="32"/>
  <c r="X740" i="32"/>
  <c r="W740" i="32"/>
  <c r="V740" i="32"/>
  <c r="U740" i="32"/>
  <c r="AI704" i="32"/>
  <c r="AH704" i="32"/>
  <c r="AG704" i="32"/>
  <c r="AF704" i="32"/>
  <c r="AE704" i="32"/>
  <c r="AD704" i="32"/>
  <c r="AC704" i="32"/>
  <c r="AB704" i="32"/>
  <c r="AA704" i="32"/>
  <c r="Z704" i="32"/>
  <c r="Y704" i="32"/>
  <c r="X704" i="32"/>
  <c r="W704" i="32"/>
  <c r="V704" i="32"/>
  <c r="U704" i="32"/>
  <c r="AI668" i="32"/>
  <c r="AH668" i="32"/>
  <c r="AG668" i="32"/>
  <c r="AF668" i="32"/>
  <c r="AE668" i="32"/>
  <c r="AD668" i="32"/>
  <c r="AC668" i="32"/>
  <c r="AB668" i="32"/>
  <c r="AA668" i="32"/>
  <c r="Z668" i="32"/>
  <c r="Y668" i="32"/>
  <c r="X668" i="32"/>
  <c r="W668" i="32"/>
  <c r="V668" i="32"/>
  <c r="U668" i="32"/>
  <c r="AI632" i="32"/>
  <c r="AH632" i="32"/>
  <c r="AG632" i="32"/>
  <c r="AF632" i="32"/>
  <c r="AE632" i="32"/>
  <c r="AD632" i="32"/>
  <c r="AC632" i="32"/>
  <c r="AB632" i="32"/>
  <c r="AA632" i="32"/>
  <c r="Z632" i="32"/>
  <c r="Y632" i="32"/>
  <c r="X632" i="32"/>
  <c r="W632" i="32"/>
  <c r="V632" i="32"/>
  <c r="U632" i="32"/>
  <c r="AI596" i="32"/>
  <c r="AH596" i="32"/>
  <c r="AG596" i="32"/>
  <c r="AF596" i="32"/>
  <c r="AE596" i="32"/>
  <c r="AD596" i="32"/>
  <c r="AC596" i="32"/>
  <c r="AB596" i="32"/>
  <c r="AA596" i="32"/>
  <c r="Z596" i="32"/>
  <c r="Y596" i="32"/>
  <c r="X596" i="32"/>
  <c r="W596" i="32"/>
  <c r="V596" i="32"/>
  <c r="U596" i="32"/>
  <c r="AI560" i="32"/>
  <c r="AH560" i="32"/>
  <c r="AG560" i="32"/>
  <c r="AF560" i="32"/>
  <c r="AE560" i="32"/>
  <c r="AD560" i="32"/>
  <c r="AC560" i="32"/>
  <c r="AB560" i="32"/>
  <c r="AA560" i="32"/>
  <c r="Z560" i="32"/>
  <c r="Y560" i="32"/>
  <c r="X560" i="32"/>
  <c r="W560" i="32"/>
  <c r="V560" i="32"/>
  <c r="U560" i="32"/>
  <c r="AI524" i="32"/>
  <c r="AH524" i="32"/>
  <c r="AG524" i="32"/>
  <c r="AF524" i="32"/>
  <c r="AE524" i="32"/>
  <c r="AD524" i="32"/>
  <c r="AC524" i="32"/>
  <c r="AB524" i="32"/>
  <c r="AA524" i="32"/>
  <c r="Z524" i="32"/>
  <c r="Y524" i="32"/>
  <c r="X524" i="32"/>
  <c r="W524" i="32"/>
  <c r="V524" i="32"/>
  <c r="U524" i="32"/>
  <c r="AI488" i="32"/>
  <c r="AH488" i="32"/>
  <c r="AG488" i="32"/>
  <c r="AF488" i="32"/>
  <c r="AE488" i="32"/>
  <c r="AD488" i="32"/>
  <c r="AC488" i="32"/>
  <c r="AB488" i="32"/>
  <c r="AA488" i="32"/>
  <c r="Z488" i="32"/>
  <c r="Y488" i="32"/>
  <c r="X488" i="32"/>
  <c r="W488" i="32"/>
  <c r="V488" i="32"/>
  <c r="U488" i="32"/>
  <c r="AI452" i="32"/>
  <c r="AH452" i="32"/>
  <c r="AG452" i="32"/>
  <c r="AF452" i="32"/>
  <c r="AE452" i="32"/>
  <c r="AD452" i="32"/>
  <c r="AC452" i="32"/>
  <c r="AB452" i="32"/>
  <c r="AA452" i="32"/>
  <c r="Z452" i="32"/>
  <c r="Y452" i="32"/>
  <c r="X452" i="32"/>
  <c r="W452" i="32"/>
  <c r="V452" i="32"/>
  <c r="U452" i="32"/>
  <c r="AI416" i="32"/>
  <c r="AH416" i="32"/>
  <c r="AG416" i="32"/>
  <c r="AF416" i="32"/>
  <c r="AE416" i="32"/>
  <c r="AD416" i="32"/>
  <c r="AC416" i="32"/>
  <c r="AB416" i="32"/>
  <c r="AA416" i="32"/>
  <c r="Z416" i="32"/>
  <c r="Y416" i="32"/>
  <c r="X416" i="32"/>
  <c r="W416" i="32"/>
  <c r="V416" i="32"/>
  <c r="U416" i="32"/>
  <c r="AI380" i="32"/>
  <c r="AH380" i="32"/>
  <c r="AG380" i="32"/>
  <c r="AF380" i="32"/>
  <c r="AE380" i="32"/>
  <c r="AD380" i="32"/>
  <c r="AC380" i="32"/>
  <c r="AB380" i="32"/>
  <c r="AA380" i="32"/>
  <c r="Z380" i="32"/>
  <c r="Y380" i="32"/>
  <c r="X380" i="32"/>
  <c r="W380" i="32"/>
  <c r="V380" i="32"/>
  <c r="U380" i="32"/>
  <c r="AI344" i="32"/>
  <c r="AH344" i="32"/>
  <c r="AG344" i="32"/>
  <c r="AF344" i="32"/>
  <c r="AE344" i="32"/>
  <c r="AD344" i="32"/>
  <c r="AC344" i="32"/>
  <c r="AB344" i="32"/>
  <c r="AA344" i="32"/>
  <c r="Z344" i="32"/>
  <c r="Y344" i="32"/>
  <c r="X344" i="32"/>
  <c r="W344" i="32"/>
  <c r="V344" i="32"/>
  <c r="U344" i="32"/>
  <c r="AI308" i="32"/>
  <c r="AH308" i="32"/>
  <c r="AG308" i="32"/>
  <c r="AF308" i="32"/>
  <c r="AE308" i="32"/>
  <c r="AD308" i="32"/>
  <c r="AC308" i="32"/>
  <c r="AB308" i="32"/>
  <c r="AA308" i="32"/>
  <c r="Z308" i="32"/>
  <c r="Y308" i="32"/>
  <c r="X308" i="32"/>
  <c r="W308" i="32"/>
  <c r="V308" i="32"/>
  <c r="U308" i="32"/>
  <c r="AI272" i="32"/>
  <c r="AH272" i="32"/>
  <c r="AG272" i="32"/>
  <c r="AF272" i="32"/>
  <c r="AE272" i="32"/>
  <c r="AD272" i="32"/>
  <c r="AC272" i="32"/>
  <c r="AB272" i="32"/>
  <c r="AA272" i="32"/>
  <c r="Z272" i="32"/>
  <c r="Y272" i="32"/>
  <c r="X272" i="32"/>
  <c r="W272" i="32"/>
  <c r="V272" i="32"/>
  <c r="U272" i="32"/>
  <c r="AI236" i="32"/>
  <c r="AH236" i="32"/>
  <c r="AG236" i="32"/>
  <c r="AF236" i="32"/>
  <c r="AE236" i="32"/>
  <c r="AD236" i="32"/>
  <c r="AC236" i="32"/>
  <c r="AB236" i="32"/>
  <c r="AA236" i="32"/>
  <c r="Z236" i="32"/>
  <c r="Y236" i="32"/>
  <c r="X236" i="32"/>
  <c r="W236" i="32"/>
  <c r="V236" i="32"/>
  <c r="U236" i="32"/>
  <c r="AI200" i="32"/>
  <c r="AH200" i="32"/>
  <c r="AG200" i="32"/>
  <c r="AF200" i="32"/>
  <c r="AE200" i="32"/>
  <c r="AD200" i="32"/>
  <c r="AC200" i="32"/>
  <c r="AB200" i="32"/>
  <c r="AA200" i="32"/>
  <c r="Z200" i="32"/>
  <c r="Y200" i="32"/>
  <c r="X200" i="32"/>
  <c r="W200" i="32"/>
  <c r="V200" i="32"/>
  <c r="U200" i="32"/>
  <c r="AI164" i="32"/>
  <c r="AH164" i="32"/>
  <c r="AG164" i="32"/>
  <c r="AF164" i="32"/>
  <c r="AE164" i="32"/>
  <c r="AD164" i="32"/>
  <c r="AC164" i="32"/>
  <c r="AB164" i="32"/>
  <c r="AA164" i="32"/>
  <c r="Z164" i="32"/>
  <c r="Y164" i="32"/>
  <c r="X164" i="32"/>
  <c r="W164" i="32"/>
  <c r="V164" i="32"/>
  <c r="U164" i="32"/>
  <c r="AI128" i="32"/>
  <c r="AH128" i="32"/>
  <c r="AG128" i="32"/>
  <c r="AF128" i="32"/>
  <c r="AE128" i="32"/>
  <c r="AD128" i="32"/>
  <c r="AC128" i="32"/>
  <c r="AB128" i="32"/>
  <c r="AA128" i="32"/>
  <c r="Z128" i="32"/>
  <c r="Y128" i="32"/>
  <c r="X128" i="32"/>
  <c r="W128" i="32"/>
  <c r="V128" i="32"/>
  <c r="U128" i="32"/>
  <c r="AI92" i="32"/>
  <c r="AH92" i="32"/>
  <c r="AG92" i="32"/>
  <c r="AF92" i="32"/>
  <c r="AE92" i="32"/>
  <c r="AD92" i="32"/>
  <c r="AC92" i="32"/>
  <c r="AB92" i="32"/>
  <c r="AA92" i="32"/>
  <c r="Z92" i="32"/>
  <c r="Y92" i="32"/>
  <c r="X92" i="32"/>
  <c r="W92" i="32"/>
  <c r="V92" i="32"/>
  <c r="U92" i="32"/>
  <c r="AI56" i="32"/>
  <c r="AH56" i="32"/>
  <c r="AG56" i="32"/>
  <c r="AF56" i="32"/>
  <c r="AE56" i="32"/>
  <c r="AD56" i="32"/>
  <c r="AC56" i="32"/>
  <c r="AB56" i="32"/>
  <c r="AA56" i="32"/>
  <c r="Z56" i="32"/>
  <c r="Y56" i="32"/>
  <c r="X56" i="32"/>
  <c r="W56" i="32"/>
  <c r="V56" i="32"/>
  <c r="U56" i="32"/>
  <c r="AI20" i="32"/>
  <c r="AH20" i="32"/>
  <c r="AG20" i="32"/>
  <c r="AF20" i="32"/>
  <c r="AE20" i="32"/>
  <c r="AD20" i="32"/>
  <c r="AC20" i="32"/>
  <c r="AB20" i="32"/>
  <c r="AA20" i="32"/>
  <c r="Z20" i="32"/>
  <c r="Y20" i="32"/>
  <c r="X20" i="32"/>
  <c r="W20" i="32"/>
  <c r="V20" i="32"/>
  <c r="U20" i="32"/>
  <c r="AQ253" i="31"/>
  <c r="AW252" i="31"/>
  <c r="AR252" i="31"/>
  <c r="AM252" i="31"/>
  <c r="AX251" i="31"/>
  <c r="AV251" i="31"/>
  <c r="AQ247" i="31"/>
  <c r="AW246" i="31"/>
  <c r="AR246" i="31"/>
  <c r="AM246" i="31"/>
  <c r="AX245" i="31"/>
  <c r="AV245" i="31"/>
  <c r="AQ241" i="31"/>
  <c r="AW240" i="31"/>
  <c r="AR240" i="31"/>
  <c r="AM240" i="31"/>
  <c r="AX239" i="31"/>
  <c r="AV239" i="31"/>
  <c r="AQ217" i="31"/>
  <c r="AW216" i="31"/>
  <c r="AR216" i="31"/>
  <c r="AM216" i="31"/>
  <c r="AX215" i="31"/>
  <c r="AV215" i="31"/>
  <c r="AQ211" i="31"/>
  <c r="AW210" i="31"/>
  <c r="AR210" i="31"/>
  <c r="AM210" i="31"/>
  <c r="AX209" i="31"/>
  <c r="AV209" i="31"/>
  <c r="AQ205" i="31"/>
  <c r="AW204" i="31"/>
  <c r="AR204" i="31"/>
  <c r="AM204" i="31"/>
  <c r="AX203" i="31"/>
  <c r="AV203" i="31"/>
  <c r="AQ181" i="31"/>
  <c r="AW180" i="31"/>
  <c r="AR180" i="31"/>
  <c r="AM180" i="31"/>
  <c r="AX179" i="31"/>
  <c r="AV179" i="31"/>
  <c r="AQ175" i="31"/>
  <c r="AW174" i="31"/>
  <c r="AR174" i="31"/>
  <c r="AM174" i="31"/>
  <c r="AX173" i="31"/>
  <c r="AV173" i="31"/>
  <c r="AQ169" i="31"/>
  <c r="AW168" i="31"/>
  <c r="AR168" i="31"/>
  <c r="AM168" i="31"/>
  <c r="AX167" i="31"/>
  <c r="AV167" i="31"/>
  <c r="AQ145" i="31"/>
  <c r="AW144" i="31"/>
  <c r="AR144" i="31"/>
  <c r="AM144" i="31"/>
  <c r="AX143" i="31"/>
  <c r="AV143" i="31"/>
  <c r="AQ139" i="31"/>
  <c r="AW138" i="31"/>
  <c r="AR138" i="31"/>
  <c r="AM138" i="31"/>
  <c r="AX137" i="31"/>
  <c r="AV137" i="31"/>
  <c r="AQ133" i="31"/>
  <c r="AW132" i="31"/>
  <c r="AR132" i="31"/>
  <c r="AM132" i="31"/>
  <c r="AX131" i="31"/>
  <c r="AV131" i="31"/>
  <c r="AQ109" i="31"/>
  <c r="AW108" i="31"/>
  <c r="AR108" i="31"/>
  <c r="AM108" i="31"/>
  <c r="AX107" i="31"/>
  <c r="AV107" i="31"/>
  <c r="AQ103" i="31"/>
  <c r="AW102" i="31"/>
  <c r="AR102" i="31"/>
  <c r="AM102" i="31"/>
  <c r="AX101" i="31"/>
  <c r="AV101" i="31"/>
  <c r="AQ97" i="31"/>
  <c r="AW96" i="31"/>
  <c r="AR96" i="31"/>
  <c r="AM96" i="31"/>
  <c r="AX95" i="31"/>
  <c r="AV95" i="31"/>
  <c r="AQ73" i="31"/>
  <c r="AW72" i="31"/>
  <c r="AR72" i="31"/>
  <c r="AM72" i="31"/>
  <c r="AX71" i="31"/>
  <c r="AV71" i="31"/>
  <c r="AQ67" i="31"/>
  <c r="AW66" i="31"/>
  <c r="AR66" i="31"/>
  <c r="AM66" i="31"/>
  <c r="AX65" i="31"/>
  <c r="AV65" i="31"/>
  <c r="AQ61" i="31"/>
  <c r="AW60" i="31"/>
  <c r="AR60" i="31"/>
  <c r="AM60" i="31"/>
  <c r="AX59" i="31"/>
  <c r="AV59" i="31"/>
  <c r="AQ37" i="31"/>
  <c r="AW36" i="31"/>
  <c r="AR36" i="31"/>
  <c r="AM36" i="31"/>
  <c r="AX35" i="31"/>
  <c r="AV35" i="31"/>
  <c r="AQ31" i="31"/>
  <c r="AW30" i="31"/>
  <c r="AR30" i="31"/>
  <c r="AM30" i="31"/>
  <c r="AX29" i="31"/>
  <c r="AV29" i="31"/>
  <c r="AQ25" i="31"/>
  <c r="AW24" i="31"/>
  <c r="AR24" i="31"/>
  <c r="AM24" i="31"/>
  <c r="AX23" i="31"/>
  <c r="AV23" i="31"/>
  <c r="BA235" i="31"/>
  <c r="AZ235" i="31"/>
  <c r="AY235" i="31"/>
  <c r="AX235" i="31"/>
  <c r="AW235" i="31"/>
  <c r="AV235" i="31"/>
  <c r="AU235" i="31"/>
  <c r="AT235" i="31"/>
  <c r="AS235" i="31"/>
  <c r="AR235" i="31"/>
  <c r="AQ235" i="31"/>
  <c r="AP235" i="31"/>
  <c r="AO235" i="31"/>
  <c r="AN235" i="31"/>
  <c r="AM235" i="31"/>
  <c r="BA234" i="31"/>
  <c r="AZ234" i="31"/>
  <c r="AY234" i="31"/>
  <c r="AX234" i="31"/>
  <c r="AW234" i="31"/>
  <c r="AV234" i="31"/>
  <c r="AU234" i="31"/>
  <c r="AT234" i="31"/>
  <c r="AS234" i="31"/>
  <c r="AR234" i="31"/>
  <c r="AQ234" i="31"/>
  <c r="AP234" i="31"/>
  <c r="AO234" i="31"/>
  <c r="AN234" i="31"/>
  <c r="AM234" i="31"/>
  <c r="BA233" i="31"/>
  <c r="AZ233" i="31"/>
  <c r="AY233" i="31"/>
  <c r="AX233" i="31"/>
  <c r="AW233" i="31"/>
  <c r="AV233" i="31"/>
  <c r="AU233" i="31"/>
  <c r="AT233" i="31"/>
  <c r="AS233" i="31"/>
  <c r="AR233" i="31"/>
  <c r="AQ233" i="31"/>
  <c r="AP233" i="31"/>
  <c r="AO233" i="31"/>
  <c r="AN233" i="31"/>
  <c r="AM233" i="31"/>
  <c r="BA232" i="31"/>
  <c r="AZ232" i="31"/>
  <c r="AY232" i="31"/>
  <c r="AX232" i="31"/>
  <c r="AW232" i="31"/>
  <c r="AV232" i="31"/>
  <c r="AU232" i="31"/>
  <c r="AT232" i="31"/>
  <c r="AS232" i="31"/>
  <c r="AR232" i="31"/>
  <c r="AQ232" i="31"/>
  <c r="AP232" i="31"/>
  <c r="AO232" i="31"/>
  <c r="AN232" i="31"/>
  <c r="AM232" i="31"/>
  <c r="BA231" i="31"/>
  <c r="AZ231" i="31"/>
  <c r="AY231" i="31"/>
  <c r="AX231" i="31"/>
  <c r="AW231" i="31"/>
  <c r="AV231" i="31"/>
  <c r="AU231" i="31"/>
  <c r="AT231" i="31"/>
  <c r="AS231" i="31"/>
  <c r="AR231" i="31"/>
  <c r="AQ231" i="31"/>
  <c r="AP231" i="31"/>
  <c r="AO231" i="31"/>
  <c r="AN231" i="31"/>
  <c r="AM231" i="31"/>
  <c r="BA230" i="31"/>
  <c r="AZ230" i="31"/>
  <c r="AY230" i="31"/>
  <c r="AX230" i="31"/>
  <c r="AW230" i="31"/>
  <c r="AV230" i="31"/>
  <c r="AU230" i="31"/>
  <c r="AT230" i="31"/>
  <c r="AS230" i="31"/>
  <c r="AR230" i="31"/>
  <c r="AQ230" i="31"/>
  <c r="AP230" i="31"/>
  <c r="AO230" i="31"/>
  <c r="AN230" i="31"/>
  <c r="AM230" i="31"/>
  <c r="BA229" i="31"/>
  <c r="AZ229" i="31"/>
  <c r="AY229" i="31"/>
  <c r="AX229" i="31"/>
  <c r="AW229" i="31"/>
  <c r="AV229" i="31"/>
  <c r="AU229" i="31"/>
  <c r="AT229" i="31"/>
  <c r="AS229" i="31"/>
  <c r="AR229" i="31"/>
  <c r="AQ229" i="31"/>
  <c r="AP229" i="31"/>
  <c r="AO229" i="31"/>
  <c r="AN229" i="31"/>
  <c r="AM229" i="31"/>
  <c r="AZ228" i="31"/>
  <c r="AY228" i="31"/>
  <c r="AX228" i="31"/>
  <c r="AW228" i="31"/>
  <c r="AV228" i="31"/>
  <c r="AU228" i="31"/>
  <c r="AT228" i="31"/>
  <c r="AS228" i="31"/>
  <c r="AR228" i="31"/>
  <c r="AQ228" i="31"/>
  <c r="AP228" i="31"/>
  <c r="AO228" i="31"/>
  <c r="AN228" i="31"/>
  <c r="AM228" i="31"/>
  <c r="BA199" i="31"/>
  <c r="AZ199" i="31"/>
  <c r="AY199" i="31"/>
  <c r="AX199" i="31"/>
  <c r="AW199" i="31"/>
  <c r="AV199" i="31"/>
  <c r="AU199" i="31"/>
  <c r="AT199" i="31"/>
  <c r="AS199" i="31"/>
  <c r="AR199" i="31"/>
  <c r="AQ199" i="31"/>
  <c r="AP199" i="31"/>
  <c r="AO199" i="31"/>
  <c r="AN199" i="31"/>
  <c r="AM199" i="31"/>
  <c r="BA198" i="31"/>
  <c r="AZ198" i="31"/>
  <c r="AY198" i="31"/>
  <c r="AX198" i="31"/>
  <c r="AW198" i="31"/>
  <c r="AV198" i="31"/>
  <c r="AU198" i="31"/>
  <c r="AT198" i="31"/>
  <c r="AS198" i="31"/>
  <c r="AR198" i="31"/>
  <c r="AQ198" i="31"/>
  <c r="AP198" i="31"/>
  <c r="AO198" i="31"/>
  <c r="AN198" i="31"/>
  <c r="AM198" i="31"/>
  <c r="BA197" i="31"/>
  <c r="AZ197" i="31"/>
  <c r="AY197" i="31"/>
  <c r="AX197" i="31"/>
  <c r="AW197" i="31"/>
  <c r="AV197" i="31"/>
  <c r="AU197" i="31"/>
  <c r="AT197" i="31"/>
  <c r="AS197" i="31"/>
  <c r="AR197" i="31"/>
  <c r="AQ197" i="31"/>
  <c r="AP197" i="31"/>
  <c r="AO197" i="31"/>
  <c r="AN197" i="31"/>
  <c r="AM197" i="31"/>
  <c r="BA196" i="31"/>
  <c r="AZ196" i="31"/>
  <c r="AY196" i="31"/>
  <c r="AX196" i="31"/>
  <c r="AW196" i="31"/>
  <c r="AV196" i="31"/>
  <c r="AU196" i="31"/>
  <c r="AT196" i="31"/>
  <c r="AS196" i="31"/>
  <c r="AR196" i="31"/>
  <c r="AQ196" i="31"/>
  <c r="AP196" i="31"/>
  <c r="AO196" i="31"/>
  <c r="AN196" i="31"/>
  <c r="AM196" i="31"/>
  <c r="BA195" i="31"/>
  <c r="AZ195" i="31"/>
  <c r="AY195" i="31"/>
  <c r="AX195" i="31"/>
  <c r="AW195" i="31"/>
  <c r="AV195" i="31"/>
  <c r="AU195" i="31"/>
  <c r="AT195" i="31"/>
  <c r="AS195" i="31"/>
  <c r="AR195" i="31"/>
  <c r="AQ195" i="31"/>
  <c r="AP195" i="31"/>
  <c r="AO195" i="31"/>
  <c r="AN195" i="31"/>
  <c r="AM195" i="31"/>
  <c r="BA194" i="31"/>
  <c r="AZ194" i="31"/>
  <c r="AY194" i="31"/>
  <c r="AX194" i="31"/>
  <c r="AW194" i="31"/>
  <c r="AV194" i="31"/>
  <c r="AU194" i="31"/>
  <c r="AT194" i="31"/>
  <c r="AS194" i="31"/>
  <c r="AR194" i="31"/>
  <c r="AQ194" i="31"/>
  <c r="AP194" i="31"/>
  <c r="AO194" i="31"/>
  <c r="AN194" i="31"/>
  <c r="AM194" i="31"/>
  <c r="BA193" i="31"/>
  <c r="AZ193" i="31"/>
  <c r="AY193" i="31"/>
  <c r="AX193" i="31"/>
  <c r="AW193" i="31"/>
  <c r="AV193" i="31"/>
  <c r="AU193" i="31"/>
  <c r="AT193" i="31"/>
  <c r="AS193" i="31"/>
  <c r="AR193" i="31"/>
  <c r="AQ193" i="31"/>
  <c r="AP193" i="31"/>
  <c r="AO193" i="31"/>
  <c r="AN193" i="31"/>
  <c r="AM193" i="31"/>
  <c r="BA192" i="31"/>
  <c r="AZ192" i="31"/>
  <c r="AY192" i="31"/>
  <c r="AX192" i="31"/>
  <c r="AW192" i="31"/>
  <c r="AV192" i="31"/>
  <c r="AU192" i="31"/>
  <c r="AT192" i="31"/>
  <c r="AS192" i="31"/>
  <c r="AR192" i="31"/>
  <c r="AQ192" i="31"/>
  <c r="AP192" i="31"/>
  <c r="AO192" i="31"/>
  <c r="AN192" i="31"/>
  <c r="AM192" i="31"/>
  <c r="BA163" i="31"/>
  <c r="AZ163" i="31"/>
  <c r="AY163" i="31"/>
  <c r="AX163" i="31"/>
  <c r="AW163" i="31"/>
  <c r="AV163" i="31"/>
  <c r="AU163" i="31"/>
  <c r="AT163" i="31"/>
  <c r="AS163" i="31"/>
  <c r="AR163" i="31"/>
  <c r="AQ163" i="31"/>
  <c r="AP163" i="31"/>
  <c r="AO163" i="31"/>
  <c r="AN163" i="31"/>
  <c r="AM163" i="31"/>
  <c r="BA162" i="31"/>
  <c r="AZ162" i="31"/>
  <c r="AY162" i="31"/>
  <c r="AX162" i="31"/>
  <c r="AW162" i="31"/>
  <c r="AV162" i="31"/>
  <c r="AU162" i="31"/>
  <c r="AT162" i="31"/>
  <c r="AS162" i="31"/>
  <c r="AR162" i="31"/>
  <c r="AQ162" i="31"/>
  <c r="AP162" i="31"/>
  <c r="AO162" i="31"/>
  <c r="AN162" i="31"/>
  <c r="AM162" i="31"/>
  <c r="BA161" i="31"/>
  <c r="AZ161" i="31"/>
  <c r="AY161" i="31"/>
  <c r="AX161" i="31"/>
  <c r="AW161" i="31"/>
  <c r="AV161" i="31"/>
  <c r="AU161" i="31"/>
  <c r="AT161" i="31"/>
  <c r="AS161" i="31"/>
  <c r="AR161" i="31"/>
  <c r="AQ161" i="31"/>
  <c r="AP161" i="31"/>
  <c r="AO161" i="31"/>
  <c r="AN161" i="31"/>
  <c r="AM161" i="31"/>
  <c r="BA160" i="31"/>
  <c r="AZ160" i="31"/>
  <c r="AY160" i="31"/>
  <c r="AX160" i="31"/>
  <c r="AW160" i="31"/>
  <c r="AV160" i="31"/>
  <c r="AU160" i="31"/>
  <c r="AT160" i="31"/>
  <c r="AS160" i="31"/>
  <c r="AR160" i="31"/>
  <c r="AQ160" i="31"/>
  <c r="AP160" i="31"/>
  <c r="AO160" i="31"/>
  <c r="AN160" i="31"/>
  <c r="AM160" i="31"/>
  <c r="BA159" i="31"/>
  <c r="AZ159" i="31"/>
  <c r="AY159" i="31"/>
  <c r="AX159" i="31"/>
  <c r="AW159" i="31"/>
  <c r="AV159" i="31"/>
  <c r="AU159" i="31"/>
  <c r="AT159" i="31"/>
  <c r="AS159" i="31"/>
  <c r="AR159" i="31"/>
  <c r="AQ159" i="31"/>
  <c r="AP159" i="31"/>
  <c r="AO159" i="31"/>
  <c r="AN159" i="31"/>
  <c r="AM159" i="31"/>
  <c r="BA158" i="31"/>
  <c r="AZ158" i="31"/>
  <c r="AY158" i="31"/>
  <c r="AX158" i="31"/>
  <c r="AW158" i="31"/>
  <c r="AV158" i="31"/>
  <c r="AU158" i="31"/>
  <c r="AT158" i="31"/>
  <c r="AS158" i="31"/>
  <c r="AR158" i="31"/>
  <c r="AQ158" i="31"/>
  <c r="AP158" i="31"/>
  <c r="AO158" i="31"/>
  <c r="AN158" i="31"/>
  <c r="AM158" i="31"/>
  <c r="BA157" i="31"/>
  <c r="AZ157" i="31"/>
  <c r="AY157" i="31"/>
  <c r="AX157" i="31"/>
  <c r="AW157" i="31"/>
  <c r="AV157" i="31"/>
  <c r="AU157" i="31"/>
  <c r="AT157" i="31"/>
  <c r="AS157" i="31"/>
  <c r="AR157" i="31"/>
  <c r="AQ157" i="31"/>
  <c r="AP157" i="31"/>
  <c r="AO157" i="31"/>
  <c r="AN157" i="31"/>
  <c r="AM157" i="31"/>
  <c r="BA156" i="31"/>
  <c r="AZ156" i="31"/>
  <c r="AY156" i="31"/>
  <c r="AY164" i="31" s="1"/>
  <c r="AX156" i="31"/>
  <c r="AW156" i="31"/>
  <c r="AV156" i="31"/>
  <c r="AU156" i="31"/>
  <c r="AT156" i="31"/>
  <c r="AS156" i="31"/>
  <c r="AR156" i="31"/>
  <c r="AQ156" i="31"/>
  <c r="AQ164" i="31" s="1"/>
  <c r="AP156" i="31"/>
  <c r="AO156" i="31"/>
  <c r="AN156" i="31"/>
  <c r="AM156" i="31"/>
  <c r="BA127" i="31"/>
  <c r="AZ127" i="31"/>
  <c r="AY127" i="31"/>
  <c r="AX127" i="31"/>
  <c r="AW127" i="31"/>
  <c r="AV127" i="31"/>
  <c r="AU127" i="31"/>
  <c r="AT127" i="31"/>
  <c r="AS127" i="31"/>
  <c r="AR127" i="31"/>
  <c r="AQ127" i="31"/>
  <c r="AP127" i="31"/>
  <c r="AO127" i="31"/>
  <c r="AN127" i="31"/>
  <c r="AM127" i="31"/>
  <c r="BA126" i="31"/>
  <c r="AZ126" i="31"/>
  <c r="AY126" i="31"/>
  <c r="AX126" i="31"/>
  <c r="AW126" i="31"/>
  <c r="AV126" i="31"/>
  <c r="AU126" i="31"/>
  <c r="AT126" i="31"/>
  <c r="AS126" i="31"/>
  <c r="AR126" i="31"/>
  <c r="AQ126" i="31"/>
  <c r="AP126" i="31"/>
  <c r="AO126" i="31"/>
  <c r="AN126" i="31"/>
  <c r="AM126" i="31"/>
  <c r="BA125" i="31"/>
  <c r="AZ125" i="31"/>
  <c r="AY125" i="31"/>
  <c r="AX125" i="31"/>
  <c r="AW125" i="31"/>
  <c r="AV125" i="31"/>
  <c r="AU125" i="31"/>
  <c r="AT125" i="31"/>
  <c r="AS125" i="31"/>
  <c r="AR125" i="31"/>
  <c r="AQ125" i="31"/>
  <c r="AP125" i="31"/>
  <c r="AO125" i="31"/>
  <c r="AN125" i="31"/>
  <c r="AM125" i="31"/>
  <c r="BA124" i="31"/>
  <c r="AZ124" i="31"/>
  <c r="AY124" i="31"/>
  <c r="AX124" i="31"/>
  <c r="AW124" i="31"/>
  <c r="AV124" i="31"/>
  <c r="AU124" i="31"/>
  <c r="AT124" i="31"/>
  <c r="AS124" i="31"/>
  <c r="AR124" i="31"/>
  <c r="AQ124" i="31"/>
  <c r="AP124" i="31"/>
  <c r="AO124" i="31"/>
  <c r="AN124" i="31"/>
  <c r="AM124" i="31"/>
  <c r="BA123" i="31"/>
  <c r="AZ123" i="31"/>
  <c r="AY123" i="31"/>
  <c r="AX123" i="31"/>
  <c r="AW123" i="31"/>
  <c r="AV123" i="31"/>
  <c r="AU123" i="31"/>
  <c r="AT123" i="31"/>
  <c r="AS123" i="31"/>
  <c r="AR123" i="31"/>
  <c r="AQ123" i="31"/>
  <c r="AP123" i="31"/>
  <c r="AO123" i="31"/>
  <c r="AN123" i="31"/>
  <c r="AM123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BA121" i="31"/>
  <c r="AZ121" i="31"/>
  <c r="AY121" i="31"/>
  <c r="AX121" i="31"/>
  <c r="AW121" i="31"/>
  <c r="AV121" i="31"/>
  <c r="AU121" i="31"/>
  <c r="AT121" i="31"/>
  <c r="AS121" i="31"/>
  <c r="AR121" i="31"/>
  <c r="AQ121" i="31"/>
  <c r="AP121" i="31"/>
  <c r="AO121" i="31"/>
  <c r="AN121" i="31"/>
  <c r="AM121" i="31"/>
  <c r="BA120" i="31"/>
  <c r="AZ120" i="31"/>
  <c r="AY120" i="31"/>
  <c r="AX120" i="31"/>
  <c r="AW120" i="31"/>
  <c r="AV120" i="31"/>
  <c r="AU120" i="31"/>
  <c r="AT120" i="31"/>
  <c r="AS120" i="31"/>
  <c r="AR120" i="31"/>
  <c r="AQ120" i="31"/>
  <c r="AP120" i="31"/>
  <c r="AO120" i="31"/>
  <c r="AN120" i="31"/>
  <c r="AM120" i="31"/>
  <c r="BA91" i="31"/>
  <c r="AZ91" i="31"/>
  <c r="AY91" i="31"/>
  <c r="AX91" i="31"/>
  <c r="AW91" i="31"/>
  <c r="AV91" i="31"/>
  <c r="AU91" i="31"/>
  <c r="AT91" i="31"/>
  <c r="AS91" i="31"/>
  <c r="AR91" i="31"/>
  <c r="AQ91" i="31"/>
  <c r="AP91" i="31"/>
  <c r="AO91" i="31"/>
  <c r="AN91" i="31"/>
  <c r="AM91" i="31"/>
  <c r="BA90" i="31"/>
  <c r="AZ90" i="31"/>
  <c r="AY90" i="31"/>
  <c r="AX90" i="31"/>
  <c r="AW90" i="31"/>
  <c r="AV90" i="31"/>
  <c r="AU90" i="31"/>
  <c r="AT90" i="31"/>
  <c r="AS90" i="31"/>
  <c r="AR90" i="31"/>
  <c r="AQ90" i="31"/>
  <c r="AP90" i="31"/>
  <c r="AO90" i="31"/>
  <c r="AN90" i="31"/>
  <c r="AM90" i="31"/>
  <c r="BA89" i="31"/>
  <c r="AZ89" i="31"/>
  <c r="AY89" i="31"/>
  <c r="AX89" i="31"/>
  <c r="AW89" i="31"/>
  <c r="AV89" i="31"/>
  <c r="AU89" i="31"/>
  <c r="AT89" i="31"/>
  <c r="AS89" i="31"/>
  <c r="AR89" i="31"/>
  <c r="AQ89" i="31"/>
  <c r="AP89" i="31"/>
  <c r="AO89" i="31"/>
  <c r="AN89" i="31"/>
  <c r="AM89" i="31"/>
  <c r="BA88" i="31"/>
  <c r="AZ88" i="31"/>
  <c r="AY88" i="31"/>
  <c r="AX88" i="31"/>
  <c r="AW88" i="31"/>
  <c r="AV88" i="31"/>
  <c r="AU88" i="31"/>
  <c r="AT88" i="31"/>
  <c r="AS88" i="31"/>
  <c r="AR88" i="31"/>
  <c r="AQ88" i="31"/>
  <c r="AP88" i="31"/>
  <c r="AO88" i="31"/>
  <c r="AN88" i="31"/>
  <c r="AM88" i="31"/>
  <c r="BA87" i="31"/>
  <c r="AZ87" i="31"/>
  <c r="AY87" i="31"/>
  <c r="AX87" i="31"/>
  <c r="AW87" i="31"/>
  <c r="AV87" i="31"/>
  <c r="AU87" i="31"/>
  <c r="AT87" i="31"/>
  <c r="AS87" i="31"/>
  <c r="AR87" i="31"/>
  <c r="AQ87" i="31"/>
  <c r="AP87" i="31"/>
  <c r="AO87" i="31"/>
  <c r="AN87" i="31"/>
  <c r="AM87" i="31"/>
  <c r="BA86" i="31"/>
  <c r="AZ86" i="31"/>
  <c r="AY86" i="31"/>
  <c r="AX86" i="31"/>
  <c r="AW86" i="31"/>
  <c r="AV86" i="31"/>
  <c r="AU86" i="31"/>
  <c r="AT86" i="31"/>
  <c r="AS86" i="31"/>
  <c r="AR86" i="31"/>
  <c r="AQ86" i="31"/>
  <c r="AP86" i="31"/>
  <c r="AO86" i="31"/>
  <c r="AN86" i="31"/>
  <c r="AM86" i="31"/>
  <c r="BA85" i="31"/>
  <c r="AZ85" i="31"/>
  <c r="AY85" i="31"/>
  <c r="AX85" i="31"/>
  <c r="AW85" i="31"/>
  <c r="AV85" i="31"/>
  <c r="AU85" i="31"/>
  <c r="AT85" i="31"/>
  <c r="AS85" i="31"/>
  <c r="AR85" i="31"/>
  <c r="AQ85" i="31"/>
  <c r="AP85" i="31"/>
  <c r="AO85" i="31"/>
  <c r="AN85" i="31"/>
  <c r="AM85" i="31"/>
  <c r="BA84" i="31"/>
  <c r="AZ84" i="31"/>
  <c r="AY84" i="31"/>
  <c r="AX84" i="31"/>
  <c r="AW84" i="31"/>
  <c r="AW92" i="31" s="1"/>
  <c r="AV84" i="31"/>
  <c r="AU84" i="31"/>
  <c r="AT84" i="31"/>
  <c r="AS84" i="31"/>
  <c r="AR84" i="31"/>
  <c r="AQ84" i="31"/>
  <c r="AP84" i="31"/>
  <c r="AO84" i="31"/>
  <c r="AO92" i="31" s="1"/>
  <c r="AN84" i="31"/>
  <c r="AM84" i="31"/>
  <c r="BA55" i="31"/>
  <c r="AZ55" i="31"/>
  <c r="AY55" i="31"/>
  <c r="AX55" i="31"/>
  <c r="AW55" i="31"/>
  <c r="AV55" i="31"/>
  <c r="AU55" i="31"/>
  <c r="AT55" i="31"/>
  <c r="AS55" i="31"/>
  <c r="AR55" i="31"/>
  <c r="AQ55" i="31"/>
  <c r="AP55" i="31"/>
  <c r="AO55" i="31"/>
  <c r="AN55" i="31"/>
  <c r="AM55" i="31"/>
  <c r="BA54" i="31"/>
  <c r="AZ54" i="31"/>
  <c r="AY54" i="31"/>
  <c r="AX54" i="31"/>
  <c r="AW54" i="31"/>
  <c r="AV54" i="31"/>
  <c r="AU54" i="31"/>
  <c r="AT54" i="31"/>
  <c r="AS54" i="31"/>
  <c r="AR54" i="31"/>
  <c r="AQ54" i="31"/>
  <c r="AP54" i="31"/>
  <c r="AO54" i="31"/>
  <c r="AN54" i="31"/>
  <c r="AM54" i="31"/>
  <c r="BA53" i="31"/>
  <c r="AZ53" i="31"/>
  <c r="AY53" i="31"/>
  <c r="AX53" i="31"/>
  <c r="AW53" i="31"/>
  <c r="AV53" i="31"/>
  <c r="AU53" i="31"/>
  <c r="AT53" i="31"/>
  <c r="AS53" i="31"/>
  <c r="AR53" i="31"/>
  <c r="AQ53" i="31"/>
  <c r="AP53" i="31"/>
  <c r="AO53" i="31"/>
  <c r="AN53" i="31"/>
  <c r="AM53" i="31"/>
  <c r="BA52" i="31"/>
  <c r="AZ52" i="31"/>
  <c r="AY52" i="31"/>
  <c r="AX52" i="31"/>
  <c r="AW52" i="31"/>
  <c r="AV52" i="31"/>
  <c r="AU52" i="31"/>
  <c r="AT52" i="31"/>
  <c r="AS52" i="31"/>
  <c r="AR52" i="31"/>
  <c r="AQ52" i="31"/>
  <c r="AP52" i="31"/>
  <c r="AO52" i="31"/>
  <c r="AN52" i="31"/>
  <c r="AM52" i="31"/>
  <c r="BA51" i="31"/>
  <c r="AZ51" i="31"/>
  <c r="AY51" i="31"/>
  <c r="AX51" i="31"/>
  <c r="AW51" i="31"/>
  <c r="AV51" i="31"/>
  <c r="AU51" i="31"/>
  <c r="AT51" i="31"/>
  <c r="AS51" i="31"/>
  <c r="AR51" i="31"/>
  <c r="AQ51" i="31"/>
  <c r="AP51" i="31"/>
  <c r="AO51" i="31"/>
  <c r="AN51" i="31"/>
  <c r="AM51" i="31"/>
  <c r="BA50" i="31"/>
  <c r="AZ50" i="31"/>
  <c r="AY50" i="31"/>
  <c r="AX50" i="31"/>
  <c r="AW50" i="31"/>
  <c r="AV50" i="31"/>
  <c r="AU50" i="31"/>
  <c r="AT50" i="31"/>
  <c r="AS50" i="31"/>
  <c r="AR50" i="31"/>
  <c r="AQ50" i="31"/>
  <c r="AP50" i="31"/>
  <c r="AO50" i="31"/>
  <c r="AN50" i="31"/>
  <c r="AM50" i="31"/>
  <c r="BA49" i="31"/>
  <c r="AZ49" i="31"/>
  <c r="AY49" i="31"/>
  <c r="AX49" i="31"/>
  <c r="AW49" i="31"/>
  <c r="AV49" i="31"/>
  <c r="AU49" i="31"/>
  <c r="AT49" i="31"/>
  <c r="AS49" i="31"/>
  <c r="AR49" i="31"/>
  <c r="AQ49" i="31"/>
  <c r="AP49" i="31"/>
  <c r="AO49" i="31"/>
  <c r="AN49" i="31"/>
  <c r="AM49" i="31"/>
  <c r="BA48" i="31"/>
  <c r="AZ48" i="31"/>
  <c r="AY48" i="31"/>
  <c r="AX48" i="31"/>
  <c r="AW48" i="31"/>
  <c r="AV48" i="31"/>
  <c r="AU48" i="31"/>
  <c r="AT48" i="31"/>
  <c r="AS48" i="31"/>
  <c r="AR48" i="31"/>
  <c r="AQ48" i="31"/>
  <c r="AP48" i="31"/>
  <c r="AO48" i="31"/>
  <c r="AN48" i="31"/>
  <c r="AM48" i="31"/>
  <c r="BA19" i="31"/>
  <c r="AZ19" i="31"/>
  <c r="AY19" i="31"/>
  <c r="AX19" i="31"/>
  <c r="AW19" i="31"/>
  <c r="AV19" i="31"/>
  <c r="AU19" i="31"/>
  <c r="AT19" i="31"/>
  <c r="AS19" i="31"/>
  <c r="AR19" i="31"/>
  <c r="AQ19" i="31"/>
  <c r="AP19" i="31"/>
  <c r="AO19" i="31"/>
  <c r="AN19" i="31"/>
  <c r="AM19" i="31"/>
  <c r="BA18" i="31"/>
  <c r="AZ18" i="31"/>
  <c r="AY18" i="31"/>
  <c r="AX18" i="31"/>
  <c r="AW18" i="31"/>
  <c r="AV18" i="31"/>
  <c r="AU18" i="31"/>
  <c r="AT18" i="31"/>
  <c r="AS18" i="31"/>
  <c r="AR18" i="31"/>
  <c r="AQ18" i="31"/>
  <c r="AP18" i="31"/>
  <c r="AO18" i="31"/>
  <c r="AN18" i="31"/>
  <c r="AM18" i="31"/>
  <c r="BA17" i="31"/>
  <c r="AZ17" i="31"/>
  <c r="AY17" i="31"/>
  <c r="AX17" i="31"/>
  <c r="AW17" i="31"/>
  <c r="AV17" i="31"/>
  <c r="AU17" i="31"/>
  <c r="AT17" i="31"/>
  <c r="AS17" i="31"/>
  <c r="AR17" i="31"/>
  <c r="AQ17" i="31"/>
  <c r="AP17" i="31"/>
  <c r="AO17" i="31"/>
  <c r="AN17" i="31"/>
  <c r="AM17" i="31"/>
  <c r="BA16" i="31"/>
  <c r="AZ16" i="31"/>
  <c r="AY16" i="31"/>
  <c r="AX16" i="31"/>
  <c r="AW16" i="31"/>
  <c r="AV16" i="31"/>
  <c r="AU16" i="31"/>
  <c r="AT16" i="31"/>
  <c r="AS16" i="31"/>
  <c r="AR16" i="31"/>
  <c r="AQ16" i="31"/>
  <c r="AP16" i="31"/>
  <c r="AO16" i="31"/>
  <c r="AN16" i="31"/>
  <c r="AM16" i="31"/>
  <c r="BA15" i="31"/>
  <c r="AZ15" i="31"/>
  <c r="AY15" i="31"/>
  <c r="AX15" i="31"/>
  <c r="AW15" i="31"/>
  <c r="AV15" i="31"/>
  <c r="AU15" i="31"/>
  <c r="AT15" i="31"/>
  <c r="AS15" i="31"/>
  <c r="AR15" i="31"/>
  <c r="AQ15" i="31"/>
  <c r="AP15" i="31"/>
  <c r="AO15" i="31"/>
  <c r="AN15" i="31"/>
  <c r="AM15" i="31"/>
  <c r="BA14" i="31"/>
  <c r="AZ14" i="31"/>
  <c r="AY14" i="31"/>
  <c r="AX14" i="31"/>
  <c r="AW14" i="31"/>
  <c r="AV14" i="31"/>
  <c r="AU14" i="31"/>
  <c r="AT14" i="31"/>
  <c r="AS14" i="31"/>
  <c r="AR14" i="31"/>
  <c r="AQ14" i="31"/>
  <c r="AP14" i="31"/>
  <c r="AO14" i="31"/>
  <c r="AN14" i="31"/>
  <c r="AM14" i="31"/>
  <c r="BA13" i="31"/>
  <c r="AZ13" i="31"/>
  <c r="AY13" i="31"/>
  <c r="AX13" i="31"/>
  <c r="AW13" i="31"/>
  <c r="AV13" i="31"/>
  <c r="AU13" i="31"/>
  <c r="AT13" i="31"/>
  <c r="AS13" i="31"/>
  <c r="AR13" i="31"/>
  <c r="AQ13" i="31"/>
  <c r="AP13" i="31"/>
  <c r="AO13" i="31"/>
  <c r="AN13" i="31"/>
  <c r="AM13" i="31"/>
  <c r="BA12" i="31"/>
  <c r="AZ12" i="31"/>
  <c r="AY12" i="31"/>
  <c r="AX12" i="31"/>
  <c r="AW12" i="31"/>
  <c r="AV12" i="31"/>
  <c r="AU12" i="31"/>
  <c r="AT12" i="31"/>
  <c r="AS12" i="31"/>
  <c r="AR12" i="31"/>
  <c r="AQ12" i="31"/>
  <c r="AP12" i="31"/>
  <c r="AO12" i="31"/>
  <c r="AN12" i="31"/>
  <c r="AM12" i="31"/>
  <c r="AP236" i="31"/>
  <c r="AV200" i="31"/>
  <c r="AN200" i="31"/>
  <c r="AU164" i="31"/>
  <c r="AM164" i="31"/>
  <c r="AT128" i="31"/>
  <c r="BA92" i="31"/>
  <c r="AS92" i="31"/>
  <c r="AH236" i="31"/>
  <c r="AG236" i="31"/>
  <c r="AF236" i="31"/>
  <c r="AE236" i="31"/>
  <c r="AD236" i="31"/>
  <c r="AC236" i="31"/>
  <c r="AB236" i="31"/>
  <c r="AA236" i="31"/>
  <c r="Z236" i="31"/>
  <c r="Y236" i="31"/>
  <c r="X236" i="31"/>
  <c r="W236" i="31"/>
  <c r="V236" i="31"/>
  <c r="U236" i="31"/>
  <c r="AI228" i="31"/>
  <c r="AI200" i="31"/>
  <c r="AH200" i="31"/>
  <c r="AG200" i="31"/>
  <c r="AF200" i="31"/>
  <c r="AE200" i="31"/>
  <c r="AD200" i="31"/>
  <c r="AC200" i="31"/>
  <c r="AB200" i="31"/>
  <c r="AA200" i="31"/>
  <c r="Z200" i="31"/>
  <c r="Y200" i="31"/>
  <c r="X200" i="31"/>
  <c r="W200" i="31"/>
  <c r="V200" i="31"/>
  <c r="U200" i="31"/>
  <c r="AI164" i="31"/>
  <c r="AH164" i="31"/>
  <c r="AG164" i="31"/>
  <c r="AF164" i="31"/>
  <c r="AE164" i="31"/>
  <c r="AD164" i="31"/>
  <c r="AC164" i="31"/>
  <c r="AB164" i="31"/>
  <c r="AA164" i="31"/>
  <c r="Z164" i="31"/>
  <c r="Y164" i="31"/>
  <c r="X164" i="31"/>
  <c r="W164" i="31"/>
  <c r="V164" i="31"/>
  <c r="U164" i="31"/>
  <c r="AI128" i="31"/>
  <c r="AH128" i="31"/>
  <c r="AG128" i="31"/>
  <c r="AF128" i="31"/>
  <c r="AE128" i="31"/>
  <c r="AD128" i="31"/>
  <c r="AC128" i="31"/>
  <c r="AB128" i="31"/>
  <c r="AA128" i="31"/>
  <c r="Z128" i="31"/>
  <c r="Y128" i="31"/>
  <c r="X128" i="31"/>
  <c r="W128" i="31"/>
  <c r="V128" i="31"/>
  <c r="U128" i="31"/>
  <c r="AI92" i="31"/>
  <c r="AH92" i="31"/>
  <c r="AG92" i="31"/>
  <c r="AF92" i="31"/>
  <c r="AE92" i="31"/>
  <c r="AD92" i="31"/>
  <c r="AC92" i="31"/>
  <c r="AB92" i="31"/>
  <c r="AA92" i="31"/>
  <c r="Z92" i="31"/>
  <c r="Y92" i="31"/>
  <c r="X92" i="31"/>
  <c r="W92" i="31"/>
  <c r="V92" i="31"/>
  <c r="U92" i="31"/>
  <c r="AI56" i="31"/>
  <c r="AH56" i="31"/>
  <c r="AG56" i="31"/>
  <c r="AF56" i="31"/>
  <c r="AE56" i="31"/>
  <c r="AD56" i="31"/>
  <c r="AC56" i="31"/>
  <c r="AB56" i="31"/>
  <c r="AA56" i="31"/>
  <c r="Z56" i="31"/>
  <c r="Y56" i="31"/>
  <c r="X56" i="31"/>
  <c r="W56" i="31"/>
  <c r="V56" i="31"/>
  <c r="U56" i="31"/>
  <c r="AI20" i="31"/>
  <c r="AH20" i="31"/>
  <c r="AG20" i="31"/>
  <c r="AF20" i="31"/>
  <c r="AE20" i="31"/>
  <c r="AD20" i="31"/>
  <c r="AC20" i="31"/>
  <c r="AB20" i="31"/>
  <c r="AA20" i="31"/>
  <c r="Z20" i="31"/>
  <c r="Y20" i="31"/>
  <c r="X20" i="31"/>
  <c r="W20" i="31"/>
  <c r="V20" i="31"/>
  <c r="U20" i="31"/>
  <c r="AN20" i="32" l="1"/>
  <c r="AP20" i="32"/>
  <c r="AR20" i="32"/>
  <c r="AT20" i="32"/>
  <c r="AV20" i="32"/>
  <c r="AX20" i="32"/>
  <c r="AZ20" i="32"/>
  <c r="AN92" i="32"/>
  <c r="AP92" i="32"/>
  <c r="AR92" i="32"/>
  <c r="AT92" i="32"/>
  <c r="AV92" i="32"/>
  <c r="AX92" i="32"/>
  <c r="AZ92" i="32"/>
  <c r="AN236" i="32"/>
  <c r="AP236" i="32"/>
  <c r="AR236" i="32"/>
  <c r="AT236" i="32"/>
  <c r="AV236" i="32"/>
  <c r="AX236" i="32"/>
  <c r="AZ236" i="32"/>
  <c r="AN380" i="32"/>
  <c r="AP380" i="32"/>
  <c r="AR380" i="32"/>
  <c r="AT380" i="32"/>
  <c r="AV380" i="32"/>
  <c r="AX380" i="32"/>
  <c r="AZ380" i="32"/>
  <c r="AN524" i="32"/>
  <c r="AP524" i="32"/>
  <c r="AR524" i="32"/>
  <c r="AT524" i="32"/>
  <c r="AV524" i="32"/>
  <c r="AX524" i="32"/>
  <c r="AZ524" i="32"/>
  <c r="AM776" i="32"/>
  <c r="AO776" i="32"/>
  <c r="AQ776" i="32"/>
  <c r="AS776" i="32"/>
  <c r="AU776" i="32"/>
  <c r="AW776" i="32"/>
  <c r="AY776" i="32"/>
  <c r="BA776" i="32"/>
  <c r="AN884" i="32"/>
  <c r="AP884" i="32"/>
  <c r="AR884" i="32"/>
  <c r="AT884" i="32"/>
  <c r="AV884" i="32"/>
  <c r="AX884" i="32"/>
  <c r="AZ884" i="32"/>
  <c r="AM920" i="32"/>
  <c r="AO920" i="32"/>
  <c r="AQ920" i="32"/>
  <c r="AS920" i="32"/>
  <c r="AU920" i="32"/>
  <c r="AW920" i="32"/>
  <c r="AY920" i="32"/>
  <c r="BA920" i="32"/>
  <c r="AP128" i="31"/>
  <c r="AX128" i="31"/>
  <c r="AR200" i="31"/>
  <c r="AZ200" i="31"/>
  <c r="AX236" i="31"/>
  <c r="AN20" i="31"/>
  <c r="AP20" i="31"/>
  <c r="AR20" i="31"/>
  <c r="AT20" i="31"/>
  <c r="AV20" i="31"/>
  <c r="AX20" i="31"/>
  <c r="AZ20" i="31"/>
  <c r="AM20" i="31"/>
  <c r="AO20" i="31"/>
  <c r="AQ20" i="31"/>
  <c r="AS20" i="31"/>
  <c r="AU20" i="31"/>
  <c r="AW20" i="31"/>
  <c r="AY20" i="31"/>
  <c r="BA20" i="31"/>
  <c r="AN56" i="31"/>
  <c r="AP56" i="31"/>
  <c r="AR56" i="31"/>
  <c r="AT56" i="31"/>
  <c r="AV56" i="31"/>
  <c r="AX56" i="31"/>
  <c r="AZ56" i="31"/>
  <c r="AM56" i="31"/>
  <c r="AO56" i="31"/>
  <c r="AQ56" i="31"/>
  <c r="AS56" i="31"/>
  <c r="AU56" i="31"/>
  <c r="AW56" i="31"/>
  <c r="AY56" i="31"/>
  <c r="BA56" i="31"/>
  <c r="AN92" i="31"/>
  <c r="AP92" i="31"/>
  <c r="AR92" i="31"/>
  <c r="AT92" i="31"/>
  <c r="AV92" i="31"/>
  <c r="AX92" i="31"/>
  <c r="AM92" i="31"/>
  <c r="AQ92" i="31"/>
  <c r="AU92" i="31"/>
  <c r="AY92" i="31"/>
  <c r="AZ92" i="31"/>
  <c r="AN128" i="31"/>
  <c r="AR128" i="31"/>
  <c r="AV128" i="31"/>
  <c r="AZ128" i="31"/>
  <c r="AM128" i="31"/>
  <c r="AO128" i="31"/>
  <c r="AQ128" i="31"/>
  <c r="AS128" i="31"/>
  <c r="AU128" i="31"/>
  <c r="AW128" i="31"/>
  <c r="AY128" i="31"/>
  <c r="BA128" i="31"/>
  <c r="AN164" i="31"/>
  <c r="AP164" i="31"/>
  <c r="AR164" i="31"/>
  <c r="AT164" i="31"/>
  <c r="AV164" i="31"/>
  <c r="AX164" i="31"/>
  <c r="AZ164" i="31"/>
  <c r="AO164" i="31"/>
  <c r="AS164" i="31"/>
  <c r="AW164" i="31"/>
  <c r="BA164" i="31"/>
  <c r="AP200" i="31"/>
  <c r="AT200" i="31"/>
  <c r="AX200" i="31"/>
  <c r="AM200" i="31"/>
  <c r="AO200" i="31"/>
  <c r="AQ200" i="31"/>
  <c r="AN236" i="31"/>
  <c r="AR236" i="31"/>
  <c r="AT236" i="31"/>
  <c r="AV236" i="31"/>
  <c r="AZ236" i="31"/>
  <c r="AS200" i="31"/>
  <c r="AU200" i="31"/>
  <c r="AM236" i="31"/>
  <c r="AO236" i="31"/>
  <c r="AQ236" i="31"/>
  <c r="AS236" i="31"/>
  <c r="AU236" i="31"/>
  <c r="AW236" i="31"/>
  <c r="AY236" i="31"/>
  <c r="AW200" i="31"/>
  <c r="AY200" i="31"/>
  <c r="BA200" i="31"/>
  <c r="AI236" i="31"/>
  <c r="BA228" i="31"/>
  <c r="BA236" i="31" s="1"/>
  <c r="BA275" i="30"/>
  <c r="AZ275" i="30"/>
  <c r="AY275" i="30"/>
  <c r="AX275" i="30"/>
  <c r="AW275" i="30"/>
  <c r="AV275" i="30"/>
  <c r="AU275" i="30"/>
  <c r="AT275" i="30"/>
  <c r="AS275" i="30"/>
  <c r="AR275" i="30"/>
  <c r="AQ275" i="30"/>
  <c r="AP275" i="30"/>
  <c r="AO275" i="30"/>
  <c r="AN275" i="30"/>
  <c r="AM275" i="30"/>
  <c r="BA274" i="30"/>
  <c r="AZ274" i="30"/>
  <c r="AY274" i="30"/>
  <c r="AX274" i="30"/>
  <c r="AW274" i="30"/>
  <c r="AV274" i="30"/>
  <c r="AU274" i="30"/>
  <c r="AT274" i="30"/>
  <c r="AS274" i="30"/>
  <c r="AR274" i="30"/>
  <c r="AQ274" i="30"/>
  <c r="AP274" i="30"/>
  <c r="AO274" i="30"/>
  <c r="AN274" i="30"/>
  <c r="AM274" i="30"/>
  <c r="BA273" i="30"/>
  <c r="AZ273" i="30"/>
  <c r="AY273" i="30"/>
  <c r="AX273" i="30"/>
  <c r="AW273" i="30"/>
  <c r="AV273" i="30"/>
  <c r="AU273" i="30"/>
  <c r="AT273" i="30"/>
  <c r="AS273" i="30"/>
  <c r="AR273" i="30"/>
  <c r="AQ273" i="30"/>
  <c r="AP273" i="30"/>
  <c r="AO273" i="30"/>
  <c r="AN273" i="30"/>
  <c r="AM273" i="30"/>
  <c r="BA272" i="30"/>
  <c r="AZ272" i="30"/>
  <c r="AY272" i="30"/>
  <c r="AX272" i="30"/>
  <c r="AW272" i="30"/>
  <c r="AV272" i="30"/>
  <c r="AU272" i="30"/>
  <c r="AT272" i="30"/>
  <c r="AS272" i="30"/>
  <c r="AR272" i="30"/>
  <c r="AQ272" i="30"/>
  <c r="AP272" i="30"/>
  <c r="AO272" i="30"/>
  <c r="AN272" i="30"/>
  <c r="AM272" i="30"/>
  <c r="BA271" i="30"/>
  <c r="AZ271" i="30"/>
  <c r="AY271" i="30"/>
  <c r="AX271" i="30"/>
  <c r="AW271" i="30"/>
  <c r="AV271" i="30"/>
  <c r="AU271" i="30"/>
  <c r="AT271" i="30"/>
  <c r="AS271" i="30"/>
  <c r="AR271" i="30"/>
  <c r="AQ271" i="30"/>
  <c r="AP271" i="30"/>
  <c r="AO271" i="30"/>
  <c r="AN271" i="30"/>
  <c r="AM271" i="30"/>
  <c r="BA270" i="30"/>
  <c r="AZ270" i="30"/>
  <c r="AY270" i="30"/>
  <c r="AX270" i="30"/>
  <c r="AW270" i="30"/>
  <c r="AV270" i="30"/>
  <c r="AU270" i="30"/>
  <c r="AT270" i="30"/>
  <c r="AS270" i="30"/>
  <c r="AR270" i="30"/>
  <c r="AQ270" i="30"/>
  <c r="AP270" i="30"/>
  <c r="AO270" i="30"/>
  <c r="AN270" i="30"/>
  <c r="AM270" i="30"/>
  <c r="BA269" i="30"/>
  <c r="AZ269" i="30"/>
  <c r="AY269" i="30"/>
  <c r="AX269" i="30"/>
  <c r="AW269" i="30"/>
  <c r="AV269" i="30"/>
  <c r="AU269" i="30"/>
  <c r="AT269" i="30"/>
  <c r="AS269" i="30"/>
  <c r="AR269" i="30"/>
  <c r="AQ269" i="30"/>
  <c r="AP269" i="30"/>
  <c r="AO269" i="30"/>
  <c r="AN269" i="30"/>
  <c r="AM269" i="30"/>
  <c r="BA268" i="30"/>
  <c r="AZ268" i="30"/>
  <c r="AY268" i="30"/>
  <c r="AX268" i="30"/>
  <c r="AW268" i="30"/>
  <c r="AV268" i="30"/>
  <c r="AU268" i="30"/>
  <c r="AT268" i="30"/>
  <c r="AS268" i="30"/>
  <c r="AR268" i="30"/>
  <c r="AQ268" i="30"/>
  <c r="AP268" i="30"/>
  <c r="AO268" i="30"/>
  <c r="AN268" i="30"/>
  <c r="AM268" i="30"/>
  <c r="BA267" i="30"/>
  <c r="AZ267" i="30"/>
  <c r="AY267" i="30"/>
  <c r="AX267" i="30"/>
  <c r="AW267" i="30"/>
  <c r="AV267" i="30"/>
  <c r="AU267" i="30"/>
  <c r="AT267" i="30"/>
  <c r="AS267" i="30"/>
  <c r="AR267" i="30"/>
  <c r="AQ267" i="30"/>
  <c r="AP267" i="30"/>
  <c r="AO267" i="30"/>
  <c r="AN267" i="30"/>
  <c r="AM267" i="30"/>
  <c r="BA266" i="30"/>
  <c r="AZ266" i="30"/>
  <c r="AY266" i="30"/>
  <c r="AX266" i="30"/>
  <c r="AW266" i="30"/>
  <c r="AV266" i="30"/>
  <c r="AU266" i="30"/>
  <c r="AT266" i="30"/>
  <c r="AS266" i="30"/>
  <c r="AR266" i="30"/>
  <c r="AQ266" i="30"/>
  <c r="AP266" i="30"/>
  <c r="AO266" i="30"/>
  <c r="AN266" i="30"/>
  <c r="AM266" i="30"/>
  <c r="BA265" i="30"/>
  <c r="AZ265" i="30"/>
  <c r="AY265" i="30"/>
  <c r="AX265" i="30"/>
  <c r="AW265" i="30"/>
  <c r="AV265" i="30"/>
  <c r="AU265" i="30"/>
  <c r="AT265" i="30"/>
  <c r="AS265" i="30"/>
  <c r="AR265" i="30"/>
  <c r="AQ265" i="30"/>
  <c r="AP265" i="30"/>
  <c r="AO265" i="30"/>
  <c r="AN265" i="30"/>
  <c r="AM265" i="30"/>
  <c r="BA264" i="30"/>
  <c r="AZ264" i="30"/>
  <c r="AY264" i="30"/>
  <c r="AX264" i="30"/>
  <c r="AW264" i="30"/>
  <c r="AV264" i="30"/>
  <c r="AU264" i="30"/>
  <c r="AT264" i="30"/>
  <c r="AS264" i="30"/>
  <c r="AR264" i="30"/>
  <c r="AQ264" i="30"/>
  <c r="AP264" i="30"/>
  <c r="AO264" i="30"/>
  <c r="AN264" i="30"/>
  <c r="AM264" i="30"/>
  <c r="AQ253" i="30"/>
  <c r="AW252" i="30"/>
  <c r="AR252" i="30"/>
  <c r="AM252" i="30"/>
  <c r="AX251" i="30"/>
  <c r="AV251" i="30"/>
  <c r="AQ247" i="30"/>
  <c r="AW246" i="30"/>
  <c r="AR246" i="30"/>
  <c r="AM246" i="30"/>
  <c r="AX245" i="30"/>
  <c r="AV245" i="30"/>
  <c r="AQ241" i="30"/>
  <c r="AW240" i="30"/>
  <c r="AR240" i="30"/>
  <c r="AM240" i="30"/>
  <c r="AX239" i="30"/>
  <c r="AV239" i="30"/>
  <c r="AQ217" i="30"/>
  <c r="AW216" i="30"/>
  <c r="AR216" i="30"/>
  <c r="AM216" i="30"/>
  <c r="AX215" i="30"/>
  <c r="AV215" i="30"/>
  <c r="AQ211" i="30"/>
  <c r="AW210" i="30"/>
  <c r="AR210" i="30"/>
  <c r="AM210" i="30"/>
  <c r="AX209" i="30"/>
  <c r="AV209" i="30"/>
  <c r="AQ205" i="30"/>
  <c r="AW204" i="30"/>
  <c r="AR204" i="30"/>
  <c r="AM204" i="30"/>
  <c r="AX203" i="30"/>
  <c r="AV203" i="30"/>
  <c r="AQ181" i="30"/>
  <c r="AW180" i="30"/>
  <c r="AR180" i="30"/>
  <c r="AM180" i="30"/>
  <c r="AX179" i="30"/>
  <c r="AV179" i="30"/>
  <c r="AQ175" i="30"/>
  <c r="AW174" i="30"/>
  <c r="AR174" i="30"/>
  <c r="AM174" i="30"/>
  <c r="AX173" i="30"/>
  <c r="AV173" i="30"/>
  <c r="AQ169" i="30"/>
  <c r="AW168" i="30"/>
  <c r="AR168" i="30"/>
  <c r="AM168" i="30"/>
  <c r="AX167" i="30"/>
  <c r="AV167" i="30"/>
  <c r="AQ145" i="30"/>
  <c r="AW144" i="30"/>
  <c r="AR144" i="30"/>
  <c r="AM144" i="30"/>
  <c r="AX143" i="30"/>
  <c r="AV143" i="30"/>
  <c r="AQ139" i="30"/>
  <c r="AW138" i="30"/>
  <c r="AR138" i="30"/>
  <c r="AM138" i="30"/>
  <c r="AX137" i="30"/>
  <c r="AV137" i="30"/>
  <c r="AQ133" i="30"/>
  <c r="AW132" i="30"/>
  <c r="AR132" i="30"/>
  <c r="AM132" i="30"/>
  <c r="AX131" i="30"/>
  <c r="AV131" i="30"/>
  <c r="AQ109" i="30"/>
  <c r="AW108" i="30"/>
  <c r="AR108" i="30"/>
  <c r="AM108" i="30"/>
  <c r="AX107" i="30"/>
  <c r="AV107" i="30"/>
  <c r="AQ103" i="30"/>
  <c r="AW102" i="30"/>
  <c r="AR102" i="30"/>
  <c r="AM102" i="30"/>
  <c r="AX101" i="30"/>
  <c r="AV101" i="30"/>
  <c r="AQ97" i="30"/>
  <c r="AW96" i="30"/>
  <c r="AR96" i="30"/>
  <c r="AM96" i="30"/>
  <c r="AX95" i="30"/>
  <c r="AV95" i="30"/>
  <c r="AQ73" i="30"/>
  <c r="AW72" i="30"/>
  <c r="AR72" i="30"/>
  <c r="AM72" i="30"/>
  <c r="AX71" i="30"/>
  <c r="AV71" i="30"/>
  <c r="AQ67" i="30"/>
  <c r="AW66" i="30"/>
  <c r="AR66" i="30"/>
  <c r="AM66" i="30"/>
  <c r="AX65" i="30"/>
  <c r="AV65" i="30"/>
  <c r="AQ61" i="30"/>
  <c r="AW60" i="30"/>
  <c r="AR60" i="30"/>
  <c r="AM60" i="30"/>
  <c r="AX59" i="30"/>
  <c r="AV59" i="30"/>
  <c r="AQ37" i="30"/>
  <c r="AW36" i="30"/>
  <c r="AR36" i="30"/>
  <c r="AM36" i="30"/>
  <c r="AX35" i="30"/>
  <c r="AV35" i="30"/>
  <c r="AQ31" i="30"/>
  <c r="AW30" i="30"/>
  <c r="AR30" i="30"/>
  <c r="AM30" i="30"/>
  <c r="AX29" i="30"/>
  <c r="AV29" i="30"/>
  <c r="AQ25" i="30"/>
  <c r="AW24" i="30"/>
  <c r="AR24" i="30"/>
  <c r="AM24" i="30"/>
  <c r="AX23" i="30"/>
  <c r="AV23" i="30"/>
  <c r="BA235" i="30"/>
  <c r="AZ235" i="30"/>
  <c r="AY235" i="30"/>
  <c r="AX235" i="30"/>
  <c r="AW235" i="30"/>
  <c r="AV235" i="30"/>
  <c r="AU235" i="30"/>
  <c r="AT235" i="30"/>
  <c r="AS235" i="30"/>
  <c r="AR235" i="30"/>
  <c r="AQ235" i="30"/>
  <c r="AP235" i="30"/>
  <c r="AO235" i="30"/>
  <c r="AN235" i="30"/>
  <c r="AM235" i="30"/>
  <c r="BA234" i="30"/>
  <c r="AZ234" i="30"/>
  <c r="AY234" i="30"/>
  <c r="AX234" i="30"/>
  <c r="AW234" i="30"/>
  <c r="AV234" i="30"/>
  <c r="AU234" i="30"/>
  <c r="AT234" i="30"/>
  <c r="AS234" i="30"/>
  <c r="AR234" i="30"/>
  <c r="AQ234" i="30"/>
  <c r="AP234" i="30"/>
  <c r="AO234" i="30"/>
  <c r="AN234" i="30"/>
  <c r="AM234" i="30"/>
  <c r="BA233" i="30"/>
  <c r="AZ233" i="30"/>
  <c r="AY233" i="30"/>
  <c r="AX233" i="30"/>
  <c r="AW233" i="30"/>
  <c r="AV233" i="30"/>
  <c r="AU233" i="30"/>
  <c r="AT233" i="30"/>
  <c r="AS233" i="30"/>
  <c r="AR233" i="30"/>
  <c r="AQ233" i="30"/>
  <c r="AP233" i="30"/>
  <c r="AO233" i="30"/>
  <c r="AN233" i="30"/>
  <c r="AM233" i="30"/>
  <c r="BA232" i="30"/>
  <c r="AZ232" i="30"/>
  <c r="AY232" i="30"/>
  <c r="AX232" i="30"/>
  <c r="AW232" i="30"/>
  <c r="AV232" i="30"/>
  <c r="AU232" i="30"/>
  <c r="AT232" i="30"/>
  <c r="AS232" i="30"/>
  <c r="AR232" i="30"/>
  <c r="AQ232" i="30"/>
  <c r="AP232" i="30"/>
  <c r="AO232" i="30"/>
  <c r="AN232" i="30"/>
  <c r="AM232" i="30"/>
  <c r="BA231" i="30"/>
  <c r="AZ231" i="30"/>
  <c r="AY231" i="30"/>
  <c r="AX231" i="30"/>
  <c r="AW231" i="30"/>
  <c r="AV231" i="30"/>
  <c r="AU231" i="30"/>
  <c r="AT231" i="30"/>
  <c r="AS231" i="30"/>
  <c r="AR231" i="30"/>
  <c r="AQ231" i="30"/>
  <c r="AP231" i="30"/>
  <c r="AO231" i="30"/>
  <c r="AN231" i="30"/>
  <c r="AM231" i="30"/>
  <c r="BA230" i="30"/>
  <c r="AZ230" i="30"/>
  <c r="AY230" i="30"/>
  <c r="AX230" i="30"/>
  <c r="AW230" i="30"/>
  <c r="AV230" i="30"/>
  <c r="AU230" i="30"/>
  <c r="AT230" i="30"/>
  <c r="AS230" i="30"/>
  <c r="AR230" i="30"/>
  <c r="AQ230" i="30"/>
  <c r="AP230" i="30"/>
  <c r="AO230" i="30"/>
  <c r="AN230" i="30"/>
  <c r="AM230" i="30"/>
  <c r="BA229" i="30"/>
  <c r="AZ229" i="30"/>
  <c r="AZ236" i="30" s="1"/>
  <c r="AY229" i="30"/>
  <c r="AX229" i="30"/>
  <c r="AX236" i="30" s="1"/>
  <c r="AW229" i="30"/>
  <c r="AV229" i="30"/>
  <c r="AV236" i="30" s="1"/>
  <c r="AU229" i="30"/>
  <c r="AT229" i="30"/>
  <c r="AT236" i="30" s="1"/>
  <c r="AS229" i="30"/>
  <c r="AR229" i="30"/>
  <c r="AR236" i="30" s="1"/>
  <c r="AQ229" i="30"/>
  <c r="AP229" i="30"/>
  <c r="AP236" i="30" s="1"/>
  <c r="AO229" i="30"/>
  <c r="AN229" i="30"/>
  <c r="AN236" i="30" s="1"/>
  <c r="AM229" i="30"/>
  <c r="BA228" i="30"/>
  <c r="AZ228" i="30"/>
  <c r="AY228" i="30"/>
  <c r="AX228" i="30"/>
  <c r="AW228" i="30"/>
  <c r="AV228" i="30"/>
  <c r="AU228" i="30"/>
  <c r="AT228" i="30"/>
  <c r="AS228" i="30"/>
  <c r="AR228" i="30"/>
  <c r="AQ228" i="30"/>
  <c r="AP228" i="30"/>
  <c r="AO228" i="30"/>
  <c r="AN228" i="30"/>
  <c r="AM228" i="30"/>
  <c r="BA199" i="30"/>
  <c r="AZ199" i="30"/>
  <c r="AY199" i="30"/>
  <c r="AX199" i="30"/>
  <c r="AW199" i="30"/>
  <c r="AV199" i="30"/>
  <c r="AU199" i="30"/>
  <c r="AT199" i="30"/>
  <c r="AS199" i="30"/>
  <c r="AR199" i="30"/>
  <c r="AQ199" i="30"/>
  <c r="AP199" i="30"/>
  <c r="AO199" i="30"/>
  <c r="AN199" i="30"/>
  <c r="AM199" i="30"/>
  <c r="BA198" i="30"/>
  <c r="AZ198" i="30"/>
  <c r="AY198" i="30"/>
  <c r="AX198" i="30"/>
  <c r="AW198" i="30"/>
  <c r="AV198" i="30"/>
  <c r="AU198" i="30"/>
  <c r="AT198" i="30"/>
  <c r="AS198" i="30"/>
  <c r="AR198" i="30"/>
  <c r="AQ198" i="30"/>
  <c r="AP198" i="30"/>
  <c r="AO198" i="30"/>
  <c r="AN198" i="30"/>
  <c r="AM198" i="30"/>
  <c r="BA197" i="30"/>
  <c r="AZ197" i="30"/>
  <c r="AY197" i="30"/>
  <c r="AX197" i="30"/>
  <c r="AW197" i="30"/>
  <c r="AV197" i="30"/>
  <c r="AU197" i="30"/>
  <c r="AT197" i="30"/>
  <c r="AS197" i="30"/>
  <c r="AR197" i="30"/>
  <c r="AQ197" i="30"/>
  <c r="AP197" i="30"/>
  <c r="AO197" i="30"/>
  <c r="AN197" i="30"/>
  <c r="AM197" i="30"/>
  <c r="BA196" i="30"/>
  <c r="AZ196" i="30"/>
  <c r="AY196" i="30"/>
  <c r="AX196" i="30"/>
  <c r="AW196" i="30"/>
  <c r="AV196" i="30"/>
  <c r="AU196" i="30"/>
  <c r="AT196" i="30"/>
  <c r="AS196" i="30"/>
  <c r="AR196" i="30"/>
  <c r="AQ196" i="30"/>
  <c r="AP196" i="30"/>
  <c r="AO196" i="30"/>
  <c r="AN196" i="30"/>
  <c r="AM196" i="30"/>
  <c r="BA195" i="30"/>
  <c r="AZ195" i="30"/>
  <c r="AY195" i="30"/>
  <c r="AX195" i="30"/>
  <c r="AW195" i="30"/>
  <c r="AV195" i="30"/>
  <c r="AU195" i="30"/>
  <c r="AT195" i="30"/>
  <c r="AS195" i="30"/>
  <c r="AR195" i="30"/>
  <c r="AQ195" i="30"/>
  <c r="AP195" i="30"/>
  <c r="AO195" i="30"/>
  <c r="AN195" i="30"/>
  <c r="AM195" i="30"/>
  <c r="BA194" i="30"/>
  <c r="AZ194" i="30"/>
  <c r="AY194" i="30"/>
  <c r="AX194" i="30"/>
  <c r="AW194" i="30"/>
  <c r="AV194" i="30"/>
  <c r="AU194" i="30"/>
  <c r="AT194" i="30"/>
  <c r="AS194" i="30"/>
  <c r="AR194" i="30"/>
  <c r="AQ194" i="30"/>
  <c r="AP194" i="30"/>
  <c r="AO194" i="30"/>
  <c r="AN194" i="30"/>
  <c r="AM194" i="30"/>
  <c r="BA193" i="30"/>
  <c r="AZ193" i="30"/>
  <c r="AY193" i="30"/>
  <c r="AX193" i="30"/>
  <c r="AW193" i="30"/>
  <c r="AV193" i="30"/>
  <c r="AU193" i="30"/>
  <c r="AT193" i="30"/>
  <c r="AS193" i="30"/>
  <c r="AR193" i="30"/>
  <c r="AQ193" i="30"/>
  <c r="AP193" i="30"/>
  <c r="AO193" i="30"/>
  <c r="AN193" i="30"/>
  <c r="AM193" i="30"/>
  <c r="BA192" i="30"/>
  <c r="AZ192" i="30"/>
  <c r="AY192" i="30"/>
  <c r="AX192" i="30"/>
  <c r="AW192" i="30"/>
  <c r="AV192" i="30"/>
  <c r="AU192" i="30"/>
  <c r="AT192" i="30"/>
  <c r="AS192" i="30"/>
  <c r="AR192" i="30"/>
  <c r="AQ192" i="30"/>
  <c r="AP192" i="30"/>
  <c r="AO192" i="30"/>
  <c r="AN192" i="30"/>
  <c r="AM192" i="30"/>
  <c r="BA163" i="30"/>
  <c r="AZ163" i="30"/>
  <c r="AY163" i="30"/>
  <c r="AX163" i="30"/>
  <c r="AW163" i="30"/>
  <c r="AV163" i="30"/>
  <c r="AU163" i="30"/>
  <c r="AT163" i="30"/>
  <c r="AS163" i="30"/>
  <c r="AR163" i="30"/>
  <c r="AQ163" i="30"/>
  <c r="AP163" i="30"/>
  <c r="AO163" i="30"/>
  <c r="AN163" i="30"/>
  <c r="AM163" i="30"/>
  <c r="BA162" i="30"/>
  <c r="AZ162" i="30"/>
  <c r="AY162" i="30"/>
  <c r="AX162" i="30"/>
  <c r="AW162" i="30"/>
  <c r="AV162" i="30"/>
  <c r="AU162" i="30"/>
  <c r="AT162" i="30"/>
  <c r="AS162" i="30"/>
  <c r="AR162" i="30"/>
  <c r="AQ162" i="30"/>
  <c r="AP162" i="30"/>
  <c r="AO162" i="30"/>
  <c r="AN162" i="30"/>
  <c r="AM162" i="30"/>
  <c r="BA161" i="30"/>
  <c r="AZ161" i="30"/>
  <c r="AY161" i="30"/>
  <c r="AX161" i="30"/>
  <c r="AW161" i="30"/>
  <c r="AV161" i="30"/>
  <c r="AU161" i="30"/>
  <c r="AT161" i="30"/>
  <c r="AS161" i="30"/>
  <c r="AR161" i="30"/>
  <c r="AQ161" i="30"/>
  <c r="AP161" i="30"/>
  <c r="AO161" i="30"/>
  <c r="AN161" i="30"/>
  <c r="AM161" i="30"/>
  <c r="BA160" i="30"/>
  <c r="AZ160" i="30"/>
  <c r="AY160" i="30"/>
  <c r="AX160" i="30"/>
  <c r="AW160" i="30"/>
  <c r="AV160" i="30"/>
  <c r="AU160" i="30"/>
  <c r="AT160" i="30"/>
  <c r="AS160" i="30"/>
  <c r="AR160" i="30"/>
  <c r="AQ160" i="30"/>
  <c r="AP160" i="30"/>
  <c r="AO160" i="30"/>
  <c r="AN160" i="30"/>
  <c r="AM160" i="30"/>
  <c r="BA159" i="30"/>
  <c r="AZ159" i="30"/>
  <c r="AY159" i="30"/>
  <c r="AX159" i="30"/>
  <c r="AW159" i="30"/>
  <c r="AV159" i="30"/>
  <c r="AU159" i="30"/>
  <c r="AT159" i="30"/>
  <c r="AS159" i="30"/>
  <c r="AR159" i="30"/>
  <c r="AQ159" i="30"/>
  <c r="AP159" i="30"/>
  <c r="AO159" i="30"/>
  <c r="AN159" i="30"/>
  <c r="AM159" i="30"/>
  <c r="BA158" i="30"/>
  <c r="AZ158" i="30"/>
  <c r="AY158" i="30"/>
  <c r="AX158" i="30"/>
  <c r="AW158" i="30"/>
  <c r="AV158" i="30"/>
  <c r="AU158" i="30"/>
  <c r="AT158" i="30"/>
  <c r="AS158" i="30"/>
  <c r="AR158" i="30"/>
  <c r="AQ158" i="30"/>
  <c r="AP158" i="30"/>
  <c r="AO158" i="30"/>
  <c r="AN158" i="30"/>
  <c r="AM158" i="30"/>
  <c r="BA157" i="30"/>
  <c r="AZ157" i="30"/>
  <c r="AY157" i="30"/>
  <c r="AX157" i="30"/>
  <c r="AW157" i="30"/>
  <c r="AV157" i="30"/>
  <c r="AU157" i="30"/>
  <c r="AT157" i="30"/>
  <c r="AS157" i="30"/>
  <c r="AR157" i="30"/>
  <c r="AQ157" i="30"/>
  <c r="AP157" i="30"/>
  <c r="AO157" i="30"/>
  <c r="AN157" i="30"/>
  <c r="AM157" i="30"/>
  <c r="BA156" i="30"/>
  <c r="AZ156" i="30"/>
  <c r="AY156" i="30"/>
  <c r="AX156" i="30"/>
  <c r="AW156" i="30"/>
  <c r="AV156" i="30"/>
  <c r="AU156" i="30"/>
  <c r="AT156" i="30"/>
  <c r="AS156" i="30"/>
  <c r="AR156" i="30"/>
  <c r="AQ156" i="30"/>
  <c r="AP156" i="30"/>
  <c r="AO156" i="30"/>
  <c r="AN156" i="30"/>
  <c r="AM156" i="30"/>
  <c r="BA127" i="30"/>
  <c r="AZ127" i="30"/>
  <c r="AY127" i="30"/>
  <c r="AX127" i="30"/>
  <c r="AW127" i="30"/>
  <c r="AV127" i="30"/>
  <c r="AU127" i="30"/>
  <c r="AT127" i="30"/>
  <c r="AS127" i="30"/>
  <c r="AR127" i="30"/>
  <c r="AQ127" i="30"/>
  <c r="AP127" i="30"/>
  <c r="AO127" i="30"/>
  <c r="AN127" i="30"/>
  <c r="AM127" i="30"/>
  <c r="BA126" i="30"/>
  <c r="AZ126" i="30"/>
  <c r="AY126" i="30"/>
  <c r="AX126" i="30"/>
  <c r="AW126" i="30"/>
  <c r="AV126" i="30"/>
  <c r="AU126" i="30"/>
  <c r="AT126" i="30"/>
  <c r="AS126" i="30"/>
  <c r="AR126" i="30"/>
  <c r="AQ126" i="30"/>
  <c r="AP126" i="30"/>
  <c r="AO126" i="30"/>
  <c r="AN126" i="30"/>
  <c r="AM126" i="30"/>
  <c r="BA125" i="30"/>
  <c r="AZ125" i="30"/>
  <c r="AY125" i="30"/>
  <c r="AX125" i="30"/>
  <c r="AW125" i="30"/>
  <c r="AV125" i="30"/>
  <c r="AU125" i="30"/>
  <c r="AT125" i="30"/>
  <c r="AS125" i="30"/>
  <c r="AR125" i="30"/>
  <c r="AQ125" i="30"/>
  <c r="AP125" i="30"/>
  <c r="AO125" i="30"/>
  <c r="AN125" i="30"/>
  <c r="AM125" i="30"/>
  <c r="BA124" i="30"/>
  <c r="AZ124" i="30"/>
  <c r="AY124" i="30"/>
  <c r="AX124" i="30"/>
  <c r="AW124" i="30"/>
  <c r="AV124" i="30"/>
  <c r="AU124" i="30"/>
  <c r="AT124" i="30"/>
  <c r="AS124" i="30"/>
  <c r="AR124" i="30"/>
  <c r="AQ124" i="30"/>
  <c r="AP124" i="30"/>
  <c r="AO124" i="30"/>
  <c r="AN124" i="30"/>
  <c r="AM124" i="30"/>
  <c r="BA123" i="30"/>
  <c r="AZ123" i="30"/>
  <c r="AY123" i="30"/>
  <c r="AX123" i="30"/>
  <c r="AW123" i="30"/>
  <c r="AV123" i="30"/>
  <c r="AU123" i="30"/>
  <c r="AT123" i="30"/>
  <c r="AS123" i="30"/>
  <c r="AR123" i="30"/>
  <c r="AQ123" i="30"/>
  <c r="AP123" i="30"/>
  <c r="AO123" i="30"/>
  <c r="AN123" i="30"/>
  <c r="AM123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BA121" i="30"/>
  <c r="AZ121" i="30"/>
  <c r="AY121" i="30"/>
  <c r="AX121" i="30"/>
  <c r="AW121" i="30"/>
  <c r="AV121" i="30"/>
  <c r="AU121" i="30"/>
  <c r="AT121" i="30"/>
  <c r="AS121" i="30"/>
  <c r="AR121" i="30"/>
  <c r="AQ121" i="30"/>
  <c r="AP121" i="30"/>
  <c r="AO121" i="30"/>
  <c r="AN121" i="30"/>
  <c r="AM121" i="30"/>
  <c r="BA120" i="30"/>
  <c r="AZ120" i="30"/>
  <c r="AY120" i="30"/>
  <c r="AX120" i="30"/>
  <c r="AW120" i="30"/>
  <c r="AV120" i="30"/>
  <c r="AU120" i="30"/>
  <c r="AT120" i="30"/>
  <c r="AS120" i="30"/>
  <c r="AR120" i="30"/>
  <c r="AQ120" i="30"/>
  <c r="AP120" i="30"/>
  <c r="AO120" i="30"/>
  <c r="AN120" i="30"/>
  <c r="AM120" i="30"/>
  <c r="BA91" i="30"/>
  <c r="AZ91" i="30"/>
  <c r="AY91" i="30"/>
  <c r="AX91" i="30"/>
  <c r="AW91" i="30"/>
  <c r="AV91" i="30"/>
  <c r="AU91" i="30"/>
  <c r="AT91" i="30"/>
  <c r="AS91" i="30"/>
  <c r="AR91" i="30"/>
  <c r="AQ91" i="30"/>
  <c r="AP91" i="30"/>
  <c r="AO91" i="30"/>
  <c r="AN91" i="30"/>
  <c r="AM91" i="30"/>
  <c r="BA90" i="30"/>
  <c r="AZ90" i="30"/>
  <c r="AY90" i="30"/>
  <c r="AX90" i="30"/>
  <c r="AW90" i="30"/>
  <c r="AV90" i="30"/>
  <c r="AU90" i="30"/>
  <c r="AT90" i="30"/>
  <c r="AS90" i="30"/>
  <c r="AR90" i="30"/>
  <c r="AQ90" i="30"/>
  <c r="AP90" i="30"/>
  <c r="AO90" i="30"/>
  <c r="AN90" i="30"/>
  <c r="AM90" i="30"/>
  <c r="BA89" i="30"/>
  <c r="AZ89" i="30"/>
  <c r="AY89" i="30"/>
  <c r="AX89" i="30"/>
  <c r="AW89" i="30"/>
  <c r="AV89" i="30"/>
  <c r="AU89" i="30"/>
  <c r="AT89" i="30"/>
  <c r="AS89" i="30"/>
  <c r="AR89" i="30"/>
  <c r="AQ89" i="30"/>
  <c r="AP89" i="30"/>
  <c r="AO89" i="30"/>
  <c r="AN89" i="30"/>
  <c r="AM89" i="30"/>
  <c r="BA88" i="30"/>
  <c r="AZ88" i="30"/>
  <c r="AY88" i="30"/>
  <c r="AX88" i="30"/>
  <c r="AW88" i="30"/>
  <c r="AV88" i="30"/>
  <c r="AU88" i="30"/>
  <c r="AT88" i="30"/>
  <c r="AS88" i="30"/>
  <c r="AR88" i="30"/>
  <c r="AQ88" i="30"/>
  <c r="AP88" i="30"/>
  <c r="AO88" i="30"/>
  <c r="AN88" i="30"/>
  <c r="AM88" i="30"/>
  <c r="BA87" i="30"/>
  <c r="AZ87" i="30"/>
  <c r="AY87" i="30"/>
  <c r="AX87" i="30"/>
  <c r="AW87" i="30"/>
  <c r="AV87" i="30"/>
  <c r="AU87" i="30"/>
  <c r="AT87" i="30"/>
  <c r="AS87" i="30"/>
  <c r="AR87" i="30"/>
  <c r="AQ87" i="30"/>
  <c r="AP87" i="30"/>
  <c r="AO87" i="30"/>
  <c r="AN87" i="30"/>
  <c r="AM87" i="30"/>
  <c r="BA86" i="30"/>
  <c r="AZ86" i="30"/>
  <c r="AY86" i="30"/>
  <c r="AX86" i="30"/>
  <c r="AW86" i="30"/>
  <c r="AV86" i="30"/>
  <c r="AU86" i="30"/>
  <c r="AT86" i="30"/>
  <c r="AS86" i="30"/>
  <c r="AR86" i="30"/>
  <c r="AQ86" i="30"/>
  <c r="AP86" i="30"/>
  <c r="AO86" i="30"/>
  <c r="AN86" i="30"/>
  <c r="AM86" i="30"/>
  <c r="BA85" i="30"/>
  <c r="AZ85" i="30"/>
  <c r="AY85" i="30"/>
  <c r="AX85" i="30"/>
  <c r="AW85" i="30"/>
  <c r="AV85" i="30"/>
  <c r="AU85" i="30"/>
  <c r="AT85" i="30"/>
  <c r="AS85" i="30"/>
  <c r="AR85" i="30"/>
  <c r="AQ85" i="30"/>
  <c r="AP85" i="30"/>
  <c r="AO85" i="30"/>
  <c r="AN85" i="30"/>
  <c r="AM85" i="30"/>
  <c r="BA84" i="30"/>
  <c r="AZ84" i="30"/>
  <c r="AY84" i="30"/>
  <c r="AX84" i="30"/>
  <c r="AW84" i="30"/>
  <c r="AV84" i="30"/>
  <c r="AU84" i="30"/>
  <c r="AT84" i="30"/>
  <c r="AS84" i="30"/>
  <c r="AR84" i="30"/>
  <c r="AQ84" i="30"/>
  <c r="AP84" i="30"/>
  <c r="AO84" i="30"/>
  <c r="AN84" i="30"/>
  <c r="AM84" i="30"/>
  <c r="BA55" i="30"/>
  <c r="AZ55" i="30"/>
  <c r="AY55" i="30"/>
  <c r="AX55" i="30"/>
  <c r="AW55" i="30"/>
  <c r="AV55" i="30"/>
  <c r="AU55" i="30"/>
  <c r="AT55" i="30"/>
  <c r="AS55" i="30"/>
  <c r="AR55" i="30"/>
  <c r="AQ55" i="30"/>
  <c r="AP55" i="30"/>
  <c r="AO55" i="30"/>
  <c r="AN55" i="30"/>
  <c r="AM55" i="30"/>
  <c r="BA54" i="30"/>
  <c r="AZ54" i="30"/>
  <c r="AY54" i="30"/>
  <c r="AX54" i="30"/>
  <c r="AW54" i="30"/>
  <c r="AV54" i="30"/>
  <c r="AU54" i="30"/>
  <c r="AT54" i="30"/>
  <c r="AS54" i="30"/>
  <c r="AR54" i="30"/>
  <c r="AQ54" i="30"/>
  <c r="AP54" i="30"/>
  <c r="AO54" i="30"/>
  <c r="AN54" i="30"/>
  <c r="AM54" i="30"/>
  <c r="BA53" i="30"/>
  <c r="AZ53" i="30"/>
  <c r="AY53" i="30"/>
  <c r="AX53" i="30"/>
  <c r="AW53" i="30"/>
  <c r="AV53" i="30"/>
  <c r="AU53" i="30"/>
  <c r="AT53" i="30"/>
  <c r="AS53" i="30"/>
  <c r="AR53" i="30"/>
  <c r="AQ53" i="30"/>
  <c r="AP53" i="30"/>
  <c r="AO53" i="30"/>
  <c r="AN53" i="30"/>
  <c r="AM53" i="30"/>
  <c r="BA52" i="30"/>
  <c r="AZ52" i="30"/>
  <c r="AY52" i="30"/>
  <c r="AX52" i="30"/>
  <c r="AW52" i="30"/>
  <c r="AV52" i="30"/>
  <c r="AU52" i="30"/>
  <c r="AT52" i="30"/>
  <c r="AS52" i="30"/>
  <c r="AR52" i="30"/>
  <c r="AQ52" i="30"/>
  <c r="AP52" i="30"/>
  <c r="AO52" i="30"/>
  <c r="AN52" i="30"/>
  <c r="AM52" i="30"/>
  <c r="BA51" i="30"/>
  <c r="AZ51" i="30"/>
  <c r="AY51" i="30"/>
  <c r="AX51" i="30"/>
  <c r="AW51" i="30"/>
  <c r="AV51" i="30"/>
  <c r="AU51" i="30"/>
  <c r="AT51" i="30"/>
  <c r="AS51" i="30"/>
  <c r="AR51" i="30"/>
  <c r="AQ51" i="30"/>
  <c r="AP51" i="30"/>
  <c r="AO51" i="30"/>
  <c r="AN51" i="30"/>
  <c r="AM51" i="30"/>
  <c r="BA50" i="30"/>
  <c r="AZ50" i="30"/>
  <c r="AY50" i="30"/>
  <c r="AX50" i="30"/>
  <c r="AW50" i="30"/>
  <c r="AV50" i="30"/>
  <c r="AU50" i="30"/>
  <c r="AT50" i="30"/>
  <c r="AS50" i="30"/>
  <c r="AR50" i="30"/>
  <c r="AQ50" i="30"/>
  <c r="AP50" i="30"/>
  <c r="AO50" i="30"/>
  <c r="AN50" i="30"/>
  <c r="AM50" i="30"/>
  <c r="BA49" i="30"/>
  <c r="AZ49" i="30"/>
  <c r="AY49" i="30"/>
  <c r="AX49" i="30"/>
  <c r="AW49" i="30"/>
  <c r="AV49" i="30"/>
  <c r="AU49" i="30"/>
  <c r="AT49" i="30"/>
  <c r="AS49" i="30"/>
  <c r="AR49" i="30"/>
  <c r="AQ49" i="30"/>
  <c r="AP49" i="30"/>
  <c r="AO49" i="30"/>
  <c r="AN49" i="30"/>
  <c r="AM49" i="30"/>
  <c r="BA48" i="30"/>
  <c r="AZ48" i="30"/>
  <c r="AY48" i="30"/>
  <c r="AX48" i="30"/>
  <c r="AW48" i="30"/>
  <c r="AV48" i="30"/>
  <c r="AU48" i="30"/>
  <c r="AT48" i="30"/>
  <c r="AS48" i="30"/>
  <c r="AR48" i="30"/>
  <c r="AQ48" i="30"/>
  <c r="AP48" i="30"/>
  <c r="AO48" i="30"/>
  <c r="AN48" i="30"/>
  <c r="AM48" i="30"/>
  <c r="BA19" i="30"/>
  <c r="AZ19" i="30"/>
  <c r="AY19" i="30"/>
  <c r="AX19" i="30"/>
  <c r="AW19" i="30"/>
  <c r="AV19" i="30"/>
  <c r="AU19" i="30"/>
  <c r="AT19" i="30"/>
  <c r="AS19" i="30"/>
  <c r="AR19" i="30"/>
  <c r="AQ19" i="30"/>
  <c r="AP19" i="30"/>
  <c r="AO19" i="30"/>
  <c r="AN19" i="30"/>
  <c r="AM19" i="30"/>
  <c r="BA18" i="30"/>
  <c r="AZ18" i="30"/>
  <c r="AY18" i="30"/>
  <c r="AX18" i="30"/>
  <c r="AW18" i="30"/>
  <c r="AV18" i="30"/>
  <c r="AU18" i="30"/>
  <c r="AT18" i="30"/>
  <c r="AS18" i="30"/>
  <c r="AR18" i="30"/>
  <c r="AQ18" i="30"/>
  <c r="AP18" i="30"/>
  <c r="AO18" i="30"/>
  <c r="AN18" i="30"/>
  <c r="AM18" i="30"/>
  <c r="BA17" i="30"/>
  <c r="AZ17" i="30"/>
  <c r="AY17" i="30"/>
  <c r="AX17" i="30"/>
  <c r="AW17" i="30"/>
  <c r="AV17" i="30"/>
  <c r="AU17" i="30"/>
  <c r="AT17" i="30"/>
  <c r="AS17" i="30"/>
  <c r="AR17" i="30"/>
  <c r="AQ17" i="30"/>
  <c r="AP17" i="30"/>
  <c r="AO17" i="30"/>
  <c r="AN17" i="30"/>
  <c r="AM17" i="30"/>
  <c r="BA16" i="30"/>
  <c r="AZ16" i="30"/>
  <c r="AY16" i="30"/>
  <c r="AX16" i="30"/>
  <c r="AW16" i="30"/>
  <c r="AV16" i="30"/>
  <c r="AU16" i="30"/>
  <c r="AT16" i="30"/>
  <c r="AS16" i="30"/>
  <c r="AR16" i="30"/>
  <c r="AQ16" i="30"/>
  <c r="AP16" i="30"/>
  <c r="AO16" i="30"/>
  <c r="AN16" i="30"/>
  <c r="AM16" i="30"/>
  <c r="BA15" i="30"/>
  <c r="AZ15" i="30"/>
  <c r="AY15" i="30"/>
  <c r="AX15" i="30"/>
  <c r="AW15" i="30"/>
  <c r="AV15" i="30"/>
  <c r="AU15" i="30"/>
  <c r="AT15" i="30"/>
  <c r="AS15" i="30"/>
  <c r="AR15" i="30"/>
  <c r="AQ15" i="30"/>
  <c r="AP15" i="30"/>
  <c r="AO15" i="30"/>
  <c r="AN15" i="30"/>
  <c r="AM15" i="30"/>
  <c r="BA14" i="30"/>
  <c r="AZ14" i="30"/>
  <c r="AY14" i="30"/>
  <c r="AX14" i="30"/>
  <c r="AW14" i="30"/>
  <c r="AV14" i="30"/>
  <c r="AU14" i="30"/>
  <c r="AT14" i="30"/>
  <c r="AS14" i="30"/>
  <c r="AR14" i="30"/>
  <c r="AQ14" i="30"/>
  <c r="AP14" i="30"/>
  <c r="AO14" i="30"/>
  <c r="AN14" i="30"/>
  <c r="AM14" i="30"/>
  <c r="BA13" i="30"/>
  <c r="AZ13" i="30"/>
  <c r="AY13" i="30"/>
  <c r="AX13" i="30"/>
  <c r="AW13" i="30"/>
  <c r="AV13" i="30"/>
  <c r="AU13" i="30"/>
  <c r="AT13" i="30"/>
  <c r="AS13" i="30"/>
  <c r="AR13" i="30"/>
  <c r="AQ13" i="30"/>
  <c r="AP13" i="30"/>
  <c r="AO13" i="30"/>
  <c r="AN13" i="30"/>
  <c r="AM13" i="30"/>
  <c r="BA12" i="30"/>
  <c r="AZ12" i="30"/>
  <c r="AY12" i="30"/>
  <c r="AX12" i="30"/>
  <c r="AW12" i="30"/>
  <c r="AV12" i="30"/>
  <c r="AU12" i="30"/>
  <c r="AT12" i="30"/>
  <c r="AS12" i="30"/>
  <c r="AR12" i="30"/>
  <c r="AQ12" i="30"/>
  <c r="AP12" i="30"/>
  <c r="AO12" i="30"/>
  <c r="AN12" i="30"/>
  <c r="AM12" i="30"/>
  <c r="BA263" i="30"/>
  <c r="BA276" i="30" s="1"/>
  <c r="AZ263" i="30"/>
  <c r="AZ276" i="30" s="1"/>
  <c r="AY263" i="30"/>
  <c r="AY276" i="30" s="1"/>
  <c r="AX263" i="30"/>
  <c r="AX276" i="30" s="1"/>
  <c r="AW263" i="30"/>
  <c r="AW276" i="30" s="1"/>
  <c r="AV263" i="30"/>
  <c r="AV276" i="30" s="1"/>
  <c r="AU263" i="30"/>
  <c r="AU276" i="30" s="1"/>
  <c r="AT263" i="30"/>
  <c r="AT276" i="30" s="1"/>
  <c r="AS263" i="30"/>
  <c r="AS276" i="30" s="1"/>
  <c r="AR263" i="30"/>
  <c r="AR276" i="30" s="1"/>
  <c r="AQ263" i="30"/>
  <c r="AQ276" i="30" s="1"/>
  <c r="AP263" i="30"/>
  <c r="AP276" i="30" s="1"/>
  <c r="AO263" i="30"/>
  <c r="AO276" i="30" s="1"/>
  <c r="AN263" i="30"/>
  <c r="AN276" i="30" s="1"/>
  <c r="AM263" i="30"/>
  <c r="AM276" i="30" s="1"/>
  <c r="BA236" i="30"/>
  <c r="AY236" i="30"/>
  <c r="AW236" i="30"/>
  <c r="AU236" i="30"/>
  <c r="AS236" i="30"/>
  <c r="AQ236" i="30"/>
  <c r="AO236" i="30"/>
  <c r="AM236" i="30"/>
  <c r="BA164" i="30"/>
  <c r="AZ164" i="30"/>
  <c r="AY164" i="30"/>
  <c r="AX164" i="30"/>
  <c r="AW164" i="30"/>
  <c r="AV164" i="30"/>
  <c r="AU164" i="30"/>
  <c r="AT164" i="30"/>
  <c r="AS164" i="30"/>
  <c r="AR164" i="30"/>
  <c r="AQ164" i="30"/>
  <c r="AP164" i="30"/>
  <c r="AO164" i="30"/>
  <c r="AN164" i="30"/>
  <c r="AM164" i="30"/>
  <c r="BA128" i="30"/>
  <c r="AZ128" i="30"/>
  <c r="AY128" i="30"/>
  <c r="AX128" i="30"/>
  <c r="AW128" i="30"/>
  <c r="AV128" i="30"/>
  <c r="AU128" i="30"/>
  <c r="AT128" i="30"/>
  <c r="AS128" i="30"/>
  <c r="AR128" i="30"/>
  <c r="AQ128" i="30"/>
  <c r="AP128" i="30"/>
  <c r="AO128" i="30"/>
  <c r="AN128" i="30"/>
  <c r="AM128" i="30"/>
  <c r="BA92" i="30"/>
  <c r="AZ92" i="30"/>
  <c r="AY92" i="30"/>
  <c r="AX92" i="30"/>
  <c r="AW92" i="30"/>
  <c r="AV92" i="30"/>
  <c r="AU92" i="30"/>
  <c r="AT92" i="30"/>
  <c r="AS92" i="30"/>
  <c r="AR92" i="30"/>
  <c r="AQ92" i="30"/>
  <c r="AP92" i="30"/>
  <c r="AO92" i="30"/>
  <c r="AN92" i="30"/>
  <c r="AM92" i="30"/>
  <c r="BA56" i="30"/>
  <c r="AZ56" i="30"/>
  <c r="AY56" i="30"/>
  <c r="AX56" i="30"/>
  <c r="AW56" i="30"/>
  <c r="AV56" i="30"/>
  <c r="AU56" i="30"/>
  <c r="AT56" i="30"/>
  <c r="AS56" i="30"/>
  <c r="AR56" i="30"/>
  <c r="AQ56" i="30"/>
  <c r="AP56" i="30"/>
  <c r="AO56" i="30"/>
  <c r="AN56" i="30"/>
  <c r="AM56" i="30"/>
  <c r="BA20" i="30"/>
  <c r="AZ20" i="30"/>
  <c r="AY20" i="30"/>
  <c r="AX20" i="30"/>
  <c r="AW20" i="30"/>
  <c r="AV20" i="30"/>
  <c r="AU20" i="30"/>
  <c r="AT20" i="30"/>
  <c r="AS20" i="30"/>
  <c r="AR20" i="30"/>
  <c r="AQ20" i="30"/>
  <c r="AP20" i="30"/>
  <c r="AO20" i="30"/>
  <c r="AN20" i="30"/>
  <c r="AM20" i="30"/>
  <c r="AI263" i="30"/>
  <c r="AI276" i="30" s="1"/>
  <c r="AH263" i="30"/>
  <c r="AH276" i="30" s="1"/>
  <c r="AG263" i="30"/>
  <c r="AG276" i="30" s="1"/>
  <c r="AF263" i="30"/>
  <c r="AF276" i="30" s="1"/>
  <c r="AE263" i="30"/>
  <c r="AE276" i="30" s="1"/>
  <c r="AD263" i="30"/>
  <c r="AD276" i="30" s="1"/>
  <c r="AC263" i="30"/>
  <c r="AC276" i="30" s="1"/>
  <c r="AB263" i="30"/>
  <c r="AB276" i="30" s="1"/>
  <c r="AA263" i="30"/>
  <c r="AA276" i="30" s="1"/>
  <c r="Z263" i="30"/>
  <c r="Z276" i="30" s="1"/>
  <c r="Y263" i="30"/>
  <c r="Y276" i="30" s="1"/>
  <c r="X263" i="30"/>
  <c r="X276" i="30" s="1"/>
  <c r="W263" i="30"/>
  <c r="W276" i="30" s="1"/>
  <c r="V263" i="30"/>
  <c r="V276" i="30" s="1"/>
  <c r="U263" i="30"/>
  <c r="U276" i="30" s="1"/>
  <c r="AI236" i="30"/>
  <c r="AH236" i="30"/>
  <c r="AG236" i="30"/>
  <c r="AF236" i="30"/>
  <c r="AE236" i="30"/>
  <c r="AD236" i="30"/>
  <c r="AC236" i="30"/>
  <c r="AB236" i="30"/>
  <c r="AA236" i="30"/>
  <c r="Z236" i="30"/>
  <c r="Y236" i="30"/>
  <c r="X236" i="30"/>
  <c r="W236" i="30"/>
  <c r="V236" i="30"/>
  <c r="U236" i="30"/>
  <c r="Y217" i="30"/>
  <c r="AE216" i="30"/>
  <c r="Z216" i="30"/>
  <c r="U216" i="30"/>
  <c r="AF215" i="30"/>
  <c r="AD215" i="30"/>
  <c r="Y211" i="30"/>
  <c r="AE210" i="30"/>
  <c r="Z210" i="30"/>
  <c r="U210" i="30"/>
  <c r="AF209" i="30"/>
  <c r="AD209" i="30"/>
  <c r="Y205" i="30"/>
  <c r="AE204" i="30"/>
  <c r="Z204" i="30"/>
  <c r="U204" i="30"/>
  <c r="AF203" i="30"/>
  <c r="AD203" i="30"/>
  <c r="AI199" i="30"/>
  <c r="AH199" i="30"/>
  <c r="AG199" i="30"/>
  <c r="AF199" i="30"/>
  <c r="AE199" i="30"/>
  <c r="AD199" i="30"/>
  <c r="AC199" i="30"/>
  <c r="AB199" i="30"/>
  <c r="AA199" i="30"/>
  <c r="Z199" i="30"/>
  <c r="Y199" i="30"/>
  <c r="X199" i="30"/>
  <c r="W199" i="30"/>
  <c r="V199" i="30"/>
  <c r="U199" i="30"/>
  <c r="AI198" i="30"/>
  <c r="AH198" i="30"/>
  <c r="AG198" i="30"/>
  <c r="AF198" i="30"/>
  <c r="AE198" i="30"/>
  <c r="AD198" i="30"/>
  <c r="AC198" i="30"/>
  <c r="AB198" i="30"/>
  <c r="AA198" i="30"/>
  <c r="Z198" i="30"/>
  <c r="Y198" i="30"/>
  <c r="X198" i="30"/>
  <c r="W198" i="30"/>
  <c r="V198" i="30"/>
  <c r="U198" i="30"/>
  <c r="AI197" i="30"/>
  <c r="AH197" i="30"/>
  <c r="AG197" i="30"/>
  <c r="AF197" i="30"/>
  <c r="AE197" i="30"/>
  <c r="AD197" i="30"/>
  <c r="AC197" i="30"/>
  <c r="AB197" i="30"/>
  <c r="AA197" i="30"/>
  <c r="Z197" i="30"/>
  <c r="Y197" i="30"/>
  <c r="X197" i="30"/>
  <c r="W197" i="30"/>
  <c r="V197" i="30"/>
  <c r="U197" i="30"/>
  <c r="AI196" i="30"/>
  <c r="AH196" i="30"/>
  <c r="AG196" i="30"/>
  <c r="AF196" i="30"/>
  <c r="AE196" i="30"/>
  <c r="AD196" i="30"/>
  <c r="AC196" i="30"/>
  <c r="AB196" i="30"/>
  <c r="AA196" i="30"/>
  <c r="Z196" i="30"/>
  <c r="Y196" i="30"/>
  <c r="X196" i="30"/>
  <c r="W196" i="30"/>
  <c r="V196" i="30"/>
  <c r="U196" i="30"/>
  <c r="AI195" i="30"/>
  <c r="AH195" i="30"/>
  <c r="AG195" i="30"/>
  <c r="AF195" i="30"/>
  <c r="AE195" i="30"/>
  <c r="AD195" i="30"/>
  <c r="AC195" i="30"/>
  <c r="AB195" i="30"/>
  <c r="AA195" i="30"/>
  <c r="Z195" i="30"/>
  <c r="Y195" i="30"/>
  <c r="X195" i="30"/>
  <c r="W195" i="30"/>
  <c r="V195" i="30"/>
  <c r="U195" i="30"/>
  <c r="AI194" i="30"/>
  <c r="AH194" i="30"/>
  <c r="AG194" i="30"/>
  <c r="AF194" i="30"/>
  <c r="AE194" i="30"/>
  <c r="AD194" i="30"/>
  <c r="AC194" i="30"/>
  <c r="AB194" i="30"/>
  <c r="AA194" i="30"/>
  <c r="Z194" i="30"/>
  <c r="Y194" i="30"/>
  <c r="X194" i="30"/>
  <c r="W194" i="30"/>
  <c r="V194" i="30"/>
  <c r="U194" i="30"/>
  <c r="AI193" i="30"/>
  <c r="AH193" i="30"/>
  <c r="AG193" i="30"/>
  <c r="AF193" i="30"/>
  <c r="AE193" i="30"/>
  <c r="AD193" i="30"/>
  <c r="AC193" i="30"/>
  <c r="AB193" i="30"/>
  <c r="AA193" i="30"/>
  <c r="Z193" i="30"/>
  <c r="Y193" i="30"/>
  <c r="X193" i="30"/>
  <c r="W193" i="30"/>
  <c r="V193" i="30"/>
  <c r="U193" i="30"/>
  <c r="AI192" i="30"/>
  <c r="AH192" i="30"/>
  <c r="AH200" i="30" s="1"/>
  <c r="AG192" i="30"/>
  <c r="AF192" i="30"/>
  <c r="AF200" i="30" s="1"/>
  <c r="AE192" i="30"/>
  <c r="AD192" i="30"/>
  <c r="AD200" i="30" s="1"/>
  <c r="AC192" i="30"/>
  <c r="AB192" i="30"/>
  <c r="AB200" i="30" s="1"/>
  <c r="AA192" i="30"/>
  <c r="Z192" i="30"/>
  <c r="Z200" i="30" s="1"/>
  <c r="Y192" i="30"/>
  <c r="X192" i="30"/>
  <c r="X200" i="30" s="1"/>
  <c r="W192" i="30"/>
  <c r="V192" i="30"/>
  <c r="V200" i="30" s="1"/>
  <c r="U192" i="30"/>
  <c r="AI164" i="30"/>
  <c r="AH164" i="30"/>
  <c r="AG164" i="30"/>
  <c r="AF164" i="30"/>
  <c r="AE164" i="30"/>
  <c r="AD164" i="30"/>
  <c r="AC164" i="30"/>
  <c r="AB164" i="30"/>
  <c r="AA164" i="30"/>
  <c r="Z164" i="30"/>
  <c r="Y164" i="30"/>
  <c r="X164" i="30"/>
  <c r="W164" i="30"/>
  <c r="V164" i="30"/>
  <c r="U164" i="30"/>
  <c r="AI128" i="30"/>
  <c r="AH128" i="30"/>
  <c r="AG128" i="30"/>
  <c r="AF128" i="30"/>
  <c r="AE128" i="30"/>
  <c r="AD128" i="30"/>
  <c r="AC128" i="30"/>
  <c r="AB128" i="30"/>
  <c r="AA128" i="30"/>
  <c r="Z128" i="30"/>
  <c r="Y128" i="30"/>
  <c r="X128" i="30"/>
  <c r="W128" i="30"/>
  <c r="V128" i="30"/>
  <c r="U128" i="30"/>
  <c r="AI92" i="30"/>
  <c r="AH92" i="30"/>
  <c r="AG92" i="30"/>
  <c r="AF92" i="30"/>
  <c r="AE92" i="30"/>
  <c r="AD92" i="30"/>
  <c r="AC92" i="30"/>
  <c r="AB92" i="30"/>
  <c r="AA92" i="30"/>
  <c r="Z92" i="30"/>
  <c r="Y92" i="30"/>
  <c r="X92" i="30"/>
  <c r="W92" i="30"/>
  <c r="V92" i="30"/>
  <c r="U92" i="30"/>
  <c r="AI56" i="30"/>
  <c r="AH56" i="30"/>
  <c r="AG56" i="30"/>
  <c r="AF56" i="30"/>
  <c r="AE56" i="30"/>
  <c r="AD56" i="30"/>
  <c r="AC56" i="30"/>
  <c r="AB56" i="30"/>
  <c r="AA56" i="30"/>
  <c r="Z56" i="30"/>
  <c r="Y56" i="30"/>
  <c r="X56" i="30"/>
  <c r="W56" i="30"/>
  <c r="V56" i="30"/>
  <c r="U56" i="30"/>
  <c r="AI20" i="30"/>
  <c r="AH20" i="30"/>
  <c r="AG20" i="30"/>
  <c r="AF20" i="30"/>
  <c r="AE20" i="30"/>
  <c r="AD20" i="30"/>
  <c r="AC20" i="30"/>
  <c r="AB20" i="30"/>
  <c r="AA20" i="30"/>
  <c r="Z20" i="30"/>
  <c r="Y20" i="30"/>
  <c r="X20" i="30"/>
  <c r="W20" i="30"/>
  <c r="V20" i="30"/>
  <c r="U20" i="30"/>
  <c r="Q263" i="30"/>
  <c r="Q276" i="30" s="1"/>
  <c r="P263" i="30"/>
  <c r="P276" i="30" s="1"/>
  <c r="O263" i="30"/>
  <c r="O276" i="30" s="1"/>
  <c r="N263" i="30"/>
  <c r="N276" i="30" s="1"/>
  <c r="M263" i="30"/>
  <c r="M276" i="30" s="1"/>
  <c r="L263" i="30"/>
  <c r="L276" i="30" s="1"/>
  <c r="K263" i="30"/>
  <c r="K276" i="30" s="1"/>
  <c r="J263" i="30"/>
  <c r="J276" i="30" s="1"/>
  <c r="I263" i="30"/>
  <c r="I276" i="30" s="1"/>
  <c r="H263" i="30"/>
  <c r="H276" i="30" s="1"/>
  <c r="G263" i="30"/>
  <c r="G276" i="30" s="1"/>
  <c r="F263" i="30"/>
  <c r="F276" i="30" s="1"/>
  <c r="E263" i="30"/>
  <c r="E276" i="30" s="1"/>
  <c r="D263" i="30"/>
  <c r="D276" i="30" s="1"/>
  <c r="C263" i="30"/>
  <c r="C276" i="30" s="1"/>
  <c r="BA164" i="29"/>
  <c r="AZ164" i="29"/>
  <c r="AY164" i="29"/>
  <c r="AX164" i="29"/>
  <c r="AW164" i="29"/>
  <c r="AV164" i="29"/>
  <c r="AU164" i="29"/>
  <c r="AT164" i="29"/>
  <c r="AS164" i="29"/>
  <c r="AR164" i="29"/>
  <c r="AQ164" i="29"/>
  <c r="AP164" i="29"/>
  <c r="AO164" i="29"/>
  <c r="AN164" i="29"/>
  <c r="AM164" i="29"/>
  <c r="BA163" i="29"/>
  <c r="AZ163" i="29"/>
  <c r="AY163" i="29"/>
  <c r="AX163" i="29"/>
  <c r="AW163" i="29"/>
  <c r="AV163" i="29"/>
  <c r="AU163" i="29"/>
  <c r="AT163" i="29"/>
  <c r="AS163" i="29"/>
  <c r="AR163" i="29"/>
  <c r="AQ163" i="29"/>
  <c r="AP163" i="29"/>
  <c r="AO163" i="29"/>
  <c r="AN163" i="29"/>
  <c r="AM163" i="29"/>
  <c r="BA162" i="29"/>
  <c r="AZ162" i="29"/>
  <c r="AY162" i="29"/>
  <c r="AX162" i="29"/>
  <c r="AW162" i="29"/>
  <c r="AV162" i="29"/>
  <c r="AU162" i="29"/>
  <c r="AT162" i="29"/>
  <c r="AS162" i="29"/>
  <c r="AR162" i="29"/>
  <c r="AQ162" i="29"/>
  <c r="AP162" i="29"/>
  <c r="AO162" i="29"/>
  <c r="AN162" i="29"/>
  <c r="AM162" i="29"/>
  <c r="BA161" i="29"/>
  <c r="AZ161" i="29"/>
  <c r="AY161" i="29"/>
  <c r="AX161" i="29"/>
  <c r="AW161" i="29"/>
  <c r="AV161" i="29"/>
  <c r="AU161" i="29"/>
  <c r="AT161" i="29"/>
  <c r="AS161" i="29"/>
  <c r="AR161" i="29"/>
  <c r="AQ161" i="29"/>
  <c r="AP161" i="29"/>
  <c r="AO161" i="29"/>
  <c r="AN161" i="29"/>
  <c r="AM161" i="29"/>
  <c r="BA160" i="29"/>
  <c r="AZ160" i="29"/>
  <c r="AY160" i="29"/>
  <c r="AX160" i="29"/>
  <c r="AW160" i="29"/>
  <c r="AV160" i="29"/>
  <c r="AU160" i="29"/>
  <c r="AT160" i="29"/>
  <c r="AS160" i="29"/>
  <c r="AR160" i="29"/>
  <c r="AQ160" i="29"/>
  <c r="AP160" i="29"/>
  <c r="AO160" i="29"/>
  <c r="AN160" i="29"/>
  <c r="AM160" i="29"/>
  <c r="BA159" i="29"/>
  <c r="AZ159" i="29"/>
  <c r="AY159" i="29"/>
  <c r="AX159" i="29"/>
  <c r="AW159" i="29"/>
  <c r="AV159" i="29"/>
  <c r="AU159" i="29"/>
  <c r="AT159" i="29"/>
  <c r="AS159" i="29"/>
  <c r="AR159" i="29"/>
  <c r="AQ159" i="29"/>
  <c r="AP159" i="29"/>
  <c r="AO159" i="29"/>
  <c r="AN159" i="29"/>
  <c r="AM159" i="29"/>
  <c r="BA158" i="29"/>
  <c r="AZ158" i="29"/>
  <c r="AY158" i="29"/>
  <c r="AX158" i="29"/>
  <c r="AW158" i="29"/>
  <c r="AV158" i="29"/>
  <c r="AU158" i="29"/>
  <c r="AT158" i="29"/>
  <c r="AS158" i="29"/>
  <c r="AR158" i="29"/>
  <c r="AQ158" i="29"/>
  <c r="AP158" i="29"/>
  <c r="AO158" i="29"/>
  <c r="AN158" i="29"/>
  <c r="AM158" i="29"/>
  <c r="BA157" i="29"/>
  <c r="AZ157" i="29"/>
  <c r="AY157" i="29"/>
  <c r="AX157" i="29"/>
  <c r="AW157" i="29"/>
  <c r="AV157" i="29"/>
  <c r="AU157" i="29"/>
  <c r="AT157" i="29"/>
  <c r="AS157" i="29"/>
  <c r="AR157" i="29"/>
  <c r="AQ157" i="29"/>
  <c r="AP157" i="29"/>
  <c r="AO157" i="29"/>
  <c r="AN157" i="29"/>
  <c r="AM157" i="29"/>
  <c r="BA156" i="29"/>
  <c r="AZ156" i="29"/>
  <c r="AY156" i="29"/>
  <c r="AX156" i="29"/>
  <c r="AW156" i="29"/>
  <c r="AV156" i="29"/>
  <c r="AU156" i="29"/>
  <c r="AT156" i="29"/>
  <c r="AS156" i="29"/>
  <c r="AR156" i="29"/>
  <c r="AQ156" i="29"/>
  <c r="AP156" i="29"/>
  <c r="AO156" i="29"/>
  <c r="AN156" i="29"/>
  <c r="AM156" i="29"/>
  <c r="AQ109" i="29"/>
  <c r="AW108" i="29"/>
  <c r="AR108" i="29"/>
  <c r="AM108" i="29"/>
  <c r="AX107" i="29"/>
  <c r="AV107" i="29"/>
  <c r="AQ103" i="29"/>
  <c r="AW102" i="29"/>
  <c r="AR102" i="29"/>
  <c r="AM102" i="29"/>
  <c r="AX101" i="29"/>
  <c r="AV101" i="29"/>
  <c r="AQ97" i="29"/>
  <c r="AW96" i="29"/>
  <c r="AR96" i="29"/>
  <c r="AM96" i="29"/>
  <c r="AX95" i="29"/>
  <c r="AV95" i="29"/>
  <c r="AQ73" i="29"/>
  <c r="AW72" i="29"/>
  <c r="AR72" i="29"/>
  <c r="AM72" i="29"/>
  <c r="AX71" i="29"/>
  <c r="AV71" i="29"/>
  <c r="AQ67" i="29"/>
  <c r="AW66" i="29"/>
  <c r="AR66" i="29"/>
  <c r="AM66" i="29"/>
  <c r="AX65" i="29"/>
  <c r="AV65" i="29"/>
  <c r="AQ61" i="29"/>
  <c r="AW60" i="29"/>
  <c r="AR60" i="29"/>
  <c r="AM60" i="29"/>
  <c r="AX59" i="29"/>
  <c r="AV59" i="29"/>
  <c r="AQ37" i="29"/>
  <c r="AW36" i="29"/>
  <c r="AR36" i="29"/>
  <c r="AM36" i="29"/>
  <c r="AX35" i="29"/>
  <c r="AV35" i="29"/>
  <c r="AQ31" i="29"/>
  <c r="AW30" i="29"/>
  <c r="AR30" i="29"/>
  <c r="AM30" i="29"/>
  <c r="AX29" i="29"/>
  <c r="AV29" i="29"/>
  <c r="AQ25" i="29"/>
  <c r="AW24" i="29"/>
  <c r="AR24" i="29"/>
  <c r="AM24" i="29"/>
  <c r="AX23" i="29"/>
  <c r="AV23" i="29"/>
  <c r="BA91" i="29"/>
  <c r="AZ91" i="29"/>
  <c r="AY91" i="29"/>
  <c r="AX91" i="29"/>
  <c r="AW91" i="29"/>
  <c r="AV91" i="29"/>
  <c r="AU91" i="29"/>
  <c r="AT91" i="29"/>
  <c r="AS91" i="29"/>
  <c r="AR91" i="29"/>
  <c r="AQ91" i="29"/>
  <c r="AP91" i="29"/>
  <c r="AO91" i="29"/>
  <c r="AN91" i="29"/>
  <c r="AM91" i="29"/>
  <c r="BA90" i="29"/>
  <c r="AZ90" i="29"/>
  <c r="AY90" i="29"/>
  <c r="AX90" i="29"/>
  <c r="AW90" i="29"/>
  <c r="AV90" i="29"/>
  <c r="AU90" i="29"/>
  <c r="AT90" i="29"/>
  <c r="AS90" i="29"/>
  <c r="AR90" i="29"/>
  <c r="AQ90" i="29"/>
  <c r="AP90" i="29"/>
  <c r="AO90" i="29"/>
  <c r="AN90" i="29"/>
  <c r="AM90" i="29"/>
  <c r="BA89" i="29"/>
  <c r="AZ89" i="29"/>
  <c r="AY89" i="29"/>
  <c r="AX89" i="29"/>
  <c r="AW89" i="29"/>
  <c r="AV89" i="29"/>
  <c r="AU89" i="29"/>
  <c r="AT89" i="29"/>
  <c r="AS89" i="29"/>
  <c r="AR89" i="29"/>
  <c r="AQ89" i="29"/>
  <c r="AP89" i="29"/>
  <c r="AO89" i="29"/>
  <c r="AN89" i="29"/>
  <c r="AM89" i="29"/>
  <c r="BA88" i="29"/>
  <c r="AZ88" i="29"/>
  <c r="AY88" i="29"/>
  <c r="AX88" i="29"/>
  <c r="AW88" i="29"/>
  <c r="AV88" i="29"/>
  <c r="AU88" i="29"/>
  <c r="AT88" i="29"/>
  <c r="AS88" i="29"/>
  <c r="AR88" i="29"/>
  <c r="AQ88" i="29"/>
  <c r="AP88" i="29"/>
  <c r="AO88" i="29"/>
  <c r="AN88" i="29"/>
  <c r="AM88" i="29"/>
  <c r="BA87" i="29"/>
  <c r="AZ87" i="29"/>
  <c r="AY87" i="29"/>
  <c r="AX87" i="29"/>
  <c r="AW87" i="29"/>
  <c r="AV87" i="29"/>
  <c r="AU87" i="29"/>
  <c r="AT87" i="29"/>
  <c r="AS87" i="29"/>
  <c r="AR87" i="29"/>
  <c r="AQ87" i="29"/>
  <c r="AP87" i="29"/>
  <c r="AO87" i="29"/>
  <c r="AN87" i="29"/>
  <c r="AM87" i="29"/>
  <c r="BA86" i="29"/>
  <c r="AZ86" i="29"/>
  <c r="AY86" i="29"/>
  <c r="AX86" i="29"/>
  <c r="AW86" i="29"/>
  <c r="AV86" i="29"/>
  <c r="AU86" i="29"/>
  <c r="AT86" i="29"/>
  <c r="AS86" i="29"/>
  <c r="AR86" i="29"/>
  <c r="AQ86" i="29"/>
  <c r="AP86" i="29"/>
  <c r="AO86" i="29"/>
  <c r="AN86" i="29"/>
  <c r="AM86" i="29"/>
  <c r="BA85" i="29"/>
  <c r="AZ85" i="29"/>
  <c r="AZ92" i="29" s="1"/>
  <c r="AY85" i="29"/>
  <c r="AX85" i="29"/>
  <c r="AX92" i="29" s="1"/>
  <c r="AW85" i="29"/>
  <c r="AV85" i="29"/>
  <c r="AV92" i="29" s="1"/>
  <c r="AU85" i="29"/>
  <c r="AT85" i="29"/>
  <c r="AT92" i="29" s="1"/>
  <c r="AS85" i="29"/>
  <c r="AR85" i="29"/>
  <c r="AR92" i="29" s="1"/>
  <c r="AQ85" i="29"/>
  <c r="AP85" i="29"/>
  <c r="AP92" i="29" s="1"/>
  <c r="AO85" i="29"/>
  <c r="AN85" i="29"/>
  <c r="AN92" i="29" s="1"/>
  <c r="AM85" i="29"/>
  <c r="BA84" i="29"/>
  <c r="AZ84" i="29"/>
  <c r="AY84" i="29"/>
  <c r="AX84" i="29"/>
  <c r="AW84" i="29"/>
  <c r="AV84" i="29"/>
  <c r="AU84" i="29"/>
  <c r="AT84" i="29"/>
  <c r="AS84" i="29"/>
  <c r="AR84" i="29"/>
  <c r="AQ84" i="29"/>
  <c r="AP84" i="29"/>
  <c r="AO84" i="29"/>
  <c r="AN84" i="29"/>
  <c r="AM84" i="29"/>
  <c r="BA55" i="29"/>
  <c r="AZ55" i="29"/>
  <c r="AY55" i="29"/>
  <c r="AX55" i="29"/>
  <c r="AW55" i="29"/>
  <c r="AV55" i="29"/>
  <c r="AU55" i="29"/>
  <c r="AT55" i="29"/>
  <c r="AS55" i="29"/>
  <c r="AR55" i="29"/>
  <c r="AQ55" i="29"/>
  <c r="AP55" i="29"/>
  <c r="AO55" i="29"/>
  <c r="AN55" i="29"/>
  <c r="AM55" i="29"/>
  <c r="BA54" i="29"/>
  <c r="AZ54" i="29"/>
  <c r="AY54" i="29"/>
  <c r="AX54" i="29"/>
  <c r="AW54" i="29"/>
  <c r="AV54" i="29"/>
  <c r="AU54" i="29"/>
  <c r="AT54" i="29"/>
  <c r="AS54" i="29"/>
  <c r="AR54" i="29"/>
  <c r="AQ54" i="29"/>
  <c r="AP54" i="29"/>
  <c r="AO54" i="29"/>
  <c r="AN54" i="29"/>
  <c r="AM54" i="29"/>
  <c r="BA53" i="29"/>
  <c r="AZ53" i="29"/>
  <c r="AY53" i="29"/>
  <c r="AX53" i="29"/>
  <c r="AW53" i="29"/>
  <c r="AV53" i="29"/>
  <c r="AU53" i="29"/>
  <c r="AT53" i="29"/>
  <c r="AS53" i="29"/>
  <c r="AR53" i="29"/>
  <c r="AQ53" i="29"/>
  <c r="AP53" i="29"/>
  <c r="AO53" i="29"/>
  <c r="AN53" i="29"/>
  <c r="AM53" i="29"/>
  <c r="BA52" i="29"/>
  <c r="AZ52" i="29"/>
  <c r="AY52" i="29"/>
  <c r="AX52" i="29"/>
  <c r="AW52" i="29"/>
  <c r="AV52" i="29"/>
  <c r="AU52" i="29"/>
  <c r="AT52" i="29"/>
  <c r="AS52" i="29"/>
  <c r="AR52" i="29"/>
  <c r="AQ52" i="29"/>
  <c r="AP52" i="29"/>
  <c r="AO52" i="29"/>
  <c r="AN52" i="29"/>
  <c r="AM52" i="29"/>
  <c r="BA51" i="29"/>
  <c r="AZ51" i="29"/>
  <c r="AY51" i="29"/>
  <c r="AX51" i="29"/>
  <c r="AW51" i="29"/>
  <c r="AV51" i="29"/>
  <c r="AU51" i="29"/>
  <c r="AT51" i="29"/>
  <c r="AS51" i="29"/>
  <c r="AR51" i="29"/>
  <c r="AQ51" i="29"/>
  <c r="AP51" i="29"/>
  <c r="AO51" i="29"/>
  <c r="AN51" i="29"/>
  <c r="AM51" i="29"/>
  <c r="BA50" i="29"/>
  <c r="AZ50" i="29"/>
  <c r="AY50" i="29"/>
  <c r="AX50" i="29"/>
  <c r="AW50" i="29"/>
  <c r="AV50" i="29"/>
  <c r="AU50" i="29"/>
  <c r="AT50" i="29"/>
  <c r="AS50" i="29"/>
  <c r="AR50" i="29"/>
  <c r="AQ50" i="29"/>
  <c r="AP50" i="29"/>
  <c r="AO50" i="29"/>
  <c r="AN50" i="29"/>
  <c r="AM50" i="29"/>
  <c r="BA49" i="29"/>
  <c r="AZ49" i="29"/>
  <c r="AY49" i="29"/>
  <c r="AX49" i="29"/>
  <c r="AW49" i="29"/>
  <c r="AV49" i="29"/>
  <c r="AU49" i="29"/>
  <c r="AT49" i="29"/>
  <c r="AS49" i="29"/>
  <c r="AR49" i="29"/>
  <c r="AQ49" i="29"/>
  <c r="AP49" i="29"/>
  <c r="AO49" i="29"/>
  <c r="AN49" i="29"/>
  <c r="AM49" i="29"/>
  <c r="BA48" i="29"/>
  <c r="BA56" i="29" s="1"/>
  <c r="AZ48" i="29"/>
  <c r="AY48" i="29"/>
  <c r="AX48" i="29"/>
  <c r="AW48" i="29"/>
  <c r="AV48" i="29"/>
  <c r="AU48" i="29"/>
  <c r="AT48" i="29"/>
  <c r="AS48" i="29"/>
  <c r="AR48" i="29"/>
  <c r="AQ48" i="29"/>
  <c r="AP48" i="29"/>
  <c r="AO48" i="29"/>
  <c r="AN48" i="29"/>
  <c r="AM48" i="29"/>
  <c r="BA19" i="29"/>
  <c r="AZ19" i="29"/>
  <c r="AY19" i="29"/>
  <c r="AX19" i="29"/>
  <c r="AW19" i="29"/>
  <c r="AV19" i="29"/>
  <c r="AU19" i="29"/>
  <c r="AT19" i="29"/>
  <c r="AS19" i="29"/>
  <c r="AR19" i="29"/>
  <c r="AQ19" i="29"/>
  <c r="AP19" i="29"/>
  <c r="AO19" i="29"/>
  <c r="AN19" i="29"/>
  <c r="AM19" i="29"/>
  <c r="BA18" i="29"/>
  <c r="AZ18" i="29"/>
  <c r="AY18" i="29"/>
  <c r="AX18" i="29"/>
  <c r="AW18" i="29"/>
  <c r="AV18" i="29"/>
  <c r="AU18" i="29"/>
  <c r="AT18" i="29"/>
  <c r="AS18" i="29"/>
  <c r="AR18" i="29"/>
  <c r="AQ18" i="29"/>
  <c r="AP18" i="29"/>
  <c r="AO18" i="29"/>
  <c r="AN18" i="29"/>
  <c r="AM18" i="29"/>
  <c r="BA17" i="29"/>
  <c r="AZ17" i="29"/>
  <c r="AY17" i="29"/>
  <c r="AX17" i="29"/>
  <c r="AW17" i="29"/>
  <c r="AV17" i="29"/>
  <c r="AU17" i="29"/>
  <c r="AT17" i="29"/>
  <c r="AS17" i="29"/>
  <c r="AR17" i="29"/>
  <c r="AQ17" i="29"/>
  <c r="AP17" i="29"/>
  <c r="AO17" i="29"/>
  <c r="AN17" i="29"/>
  <c r="AM17" i="29"/>
  <c r="BA16" i="29"/>
  <c r="AZ16" i="29"/>
  <c r="AY16" i="29"/>
  <c r="AX16" i="29"/>
  <c r="AW16" i="29"/>
  <c r="AV16" i="29"/>
  <c r="AU16" i="29"/>
  <c r="AT16" i="29"/>
  <c r="AS16" i="29"/>
  <c r="AR16" i="29"/>
  <c r="AQ16" i="29"/>
  <c r="AP16" i="29"/>
  <c r="AO16" i="29"/>
  <c r="AN16" i="29"/>
  <c r="AM16" i="29"/>
  <c r="BA15" i="29"/>
  <c r="AZ15" i="29"/>
  <c r="AY15" i="29"/>
  <c r="AX15" i="29"/>
  <c r="AW15" i="29"/>
  <c r="AV15" i="29"/>
  <c r="AU15" i="29"/>
  <c r="AT15" i="29"/>
  <c r="AS15" i="29"/>
  <c r="AR15" i="29"/>
  <c r="AQ15" i="29"/>
  <c r="AP15" i="29"/>
  <c r="AO15" i="29"/>
  <c r="AN15" i="29"/>
  <c r="AM15" i="29"/>
  <c r="BA14" i="29"/>
  <c r="AZ14" i="29"/>
  <c r="AY14" i="29"/>
  <c r="AX14" i="29"/>
  <c r="AW14" i="29"/>
  <c r="AV14" i="29"/>
  <c r="AU14" i="29"/>
  <c r="AT14" i="29"/>
  <c r="AS14" i="29"/>
  <c r="AR14" i="29"/>
  <c r="AQ14" i="29"/>
  <c r="AP14" i="29"/>
  <c r="AO14" i="29"/>
  <c r="AN14" i="29"/>
  <c r="AM14" i="29"/>
  <c r="BA13" i="29"/>
  <c r="AZ13" i="29"/>
  <c r="AY13" i="29"/>
  <c r="AX13" i="29"/>
  <c r="AW13" i="29"/>
  <c r="AV13" i="29"/>
  <c r="AU13" i="29"/>
  <c r="AT13" i="29"/>
  <c r="AS13" i="29"/>
  <c r="AR13" i="29"/>
  <c r="AQ13" i="29"/>
  <c r="AP13" i="29"/>
  <c r="AO13" i="29"/>
  <c r="AN13" i="29"/>
  <c r="AM13" i="29"/>
  <c r="BA12" i="29"/>
  <c r="AZ12" i="29"/>
  <c r="AY12" i="29"/>
  <c r="AX12" i="29"/>
  <c r="AW12" i="29"/>
  <c r="AV12" i="29"/>
  <c r="AU12" i="29"/>
  <c r="AT12" i="29"/>
  <c r="AS12" i="29"/>
  <c r="AR12" i="29"/>
  <c r="AQ12" i="29"/>
  <c r="AP12" i="29"/>
  <c r="AO12" i="29"/>
  <c r="AN12" i="29"/>
  <c r="AM12" i="29"/>
  <c r="BA155" i="29"/>
  <c r="BA165" i="29" s="1"/>
  <c r="AZ155" i="29"/>
  <c r="AZ165" i="29" s="1"/>
  <c r="AY155" i="29"/>
  <c r="AY165" i="29" s="1"/>
  <c r="AX155" i="29"/>
  <c r="AX165" i="29" s="1"/>
  <c r="AW155" i="29"/>
  <c r="AW165" i="29" s="1"/>
  <c r="AV155" i="29"/>
  <c r="AV165" i="29" s="1"/>
  <c r="AU155" i="29"/>
  <c r="AU165" i="29" s="1"/>
  <c r="AT155" i="29"/>
  <c r="AT165" i="29" s="1"/>
  <c r="AS155" i="29"/>
  <c r="AS165" i="29" s="1"/>
  <c r="AR155" i="29"/>
  <c r="AR165" i="29" s="1"/>
  <c r="AQ155" i="29"/>
  <c r="AQ165" i="29" s="1"/>
  <c r="AP155" i="29"/>
  <c r="AP165" i="29" s="1"/>
  <c r="AO155" i="29"/>
  <c r="AO165" i="29" s="1"/>
  <c r="AN155" i="29"/>
  <c r="AN165" i="29" s="1"/>
  <c r="AM155" i="29"/>
  <c r="AM165" i="29" s="1"/>
  <c r="BA92" i="29"/>
  <c r="AY92" i="29"/>
  <c r="AW92" i="29"/>
  <c r="AU92" i="29"/>
  <c r="AS92" i="29"/>
  <c r="AQ92" i="29"/>
  <c r="AO92" i="29"/>
  <c r="AM92" i="29"/>
  <c r="AZ56" i="29"/>
  <c r="AY56" i="29"/>
  <c r="AX56" i="29"/>
  <c r="AW56" i="29"/>
  <c r="AV56" i="29"/>
  <c r="AU56" i="29"/>
  <c r="AT56" i="29"/>
  <c r="AS56" i="29"/>
  <c r="AR56" i="29"/>
  <c r="AQ56" i="29"/>
  <c r="AP56" i="29"/>
  <c r="AO56" i="29"/>
  <c r="AN56" i="29"/>
  <c r="AM56" i="29"/>
  <c r="BA20" i="29"/>
  <c r="AZ20" i="29"/>
  <c r="AY20" i="29"/>
  <c r="AX20" i="29"/>
  <c r="AW20" i="29"/>
  <c r="AV20" i="29"/>
  <c r="AU20" i="29"/>
  <c r="AT20" i="29"/>
  <c r="AS20" i="29"/>
  <c r="AR20" i="29"/>
  <c r="AQ20" i="29"/>
  <c r="AP20" i="29"/>
  <c r="AO20" i="29"/>
  <c r="AN20" i="29"/>
  <c r="AM20" i="29"/>
  <c r="AI155" i="29"/>
  <c r="AI165" i="29" s="1"/>
  <c r="AH155" i="29"/>
  <c r="AH165" i="29" s="1"/>
  <c r="AG155" i="29"/>
  <c r="AG165" i="29" s="1"/>
  <c r="AF155" i="29"/>
  <c r="AF165" i="29" s="1"/>
  <c r="AE155" i="29"/>
  <c r="AE165" i="29" s="1"/>
  <c r="AD155" i="29"/>
  <c r="AD165" i="29" s="1"/>
  <c r="AC155" i="29"/>
  <c r="AC165" i="29" s="1"/>
  <c r="AB155" i="29"/>
  <c r="AB165" i="29" s="1"/>
  <c r="AA155" i="29"/>
  <c r="AA165" i="29" s="1"/>
  <c r="Z155" i="29"/>
  <c r="Z165" i="29" s="1"/>
  <c r="Y155" i="29"/>
  <c r="Y165" i="29" s="1"/>
  <c r="X155" i="29"/>
  <c r="X165" i="29" s="1"/>
  <c r="W155" i="29"/>
  <c r="W165" i="29" s="1"/>
  <c r="V155" i="29"/>
  <c r="V165" i="29" s="1"/>
  <c r="U155" i="29"/>
  <c r="U165" i="29" s="1"/>
  <c r="Y145" i="29"/>
  <c r="AE144" i="29"/>
  <c r="Z144" i="29"/>
  <c r="U144" i="29"/>
  <c r="AF143" i="29"/>
  <c r="AD143" i="29"/>
  <c r="Y139" i="29"/>
  <c r="AE138" i="29"/>
  <c r="Z138" i="29"/>
  <c r="U138" i="29"/>
  <c r="AF137" i="29"/>
  <c r="AD137" i="29"/>
  <c r="Y133" i="29"/>
  <c r="AE132" i="29"/>
  <c r="Z132" i="29"/>
  <c r="U132" i="29"/>
  <c r="AF131" i="29"/>
  <c r="AD131" i="29"/>
  <c r="AI127" i="29"/>
  <c r="AH127" i="29"/>
  <c r="AG127" i="29"/>
  <c r="AF127" i="29"/>
  <c r="AE127" i="29"/>
  <c r="AD127" i="29"/>
  <c r="AC127" i="29"/>
  <c r="AB127" i="29"/>
  <c r="AA127" i="29"/>
  <c r="Z127" i="29"/>
  <c r="Y127" i="29"/>
  <c r="X127" i="29"/>
  <c r="W127" i="29"/>
  <c r="V127" i="29"/>
  <c r="U127" i="29"/>
  <c r="AI126" i="29"/>
  <c r="AH126" i="29"/>
  <c r="AG126" i="29"/>
  <c r="AF126" i="29"/>
  <c r="AE126" i="29"/>
  <c r="AD126" i="29"/>
  <c r="AC126" i="29"/>
  <c r="AB126" i="29"/>
  <c r="AA126" i="29"/>
  <c r="Z126" i="29"/>
  <c r="Y126" i="29"/>
  <c r="X126" i="29"/>
  <c r="W126" i="29"/>
  <c r="V126" i="29"/>
  <c r="U126" i="29"/>
  <c r="AI125" i="29"/>
  <c r="AH125" i="29"/>
  <c r="AG125" i="29"/>
  <c r="AF125" i="29"/>
  <c r="AE125" i="29"/>
  <c r="AD125" i="29"/>
  <c r="AC125" i="29"/>
  <c r="AB125" i="29"/>
  <c r="AA125" i="29"/>
  <c r="Z125" i="29"/>
  <c r="Y125" i="29"/>
  <c r="X125" i="29"/>
  <c r="W125" i="29"/>
  <c r="V125" i="29"/>
  <c r="U125" i="29"/>
  <c r="AI124" i="29"/>
  <c r="AH124" i="29"/>
  <c r="AG124" i="29"/>
  <c r="AF124" i="29"/>
  <c r="AE124" i="29"/>
  <c r="AD124" i="29"/>
  <c r="AC124" i="29"/>
  <c r="AB124" i="29"/>
  <c r="AA124" i="29"/>
  <c r="Z124" i="29"/>
  <c r="Y124" i="29"/>
  <c r="X124" i="29"/>
  <c r="W124" i="29"/>
  <c r="V124" i="29"/>
  <c r="U124" i="29"/>
  <c r="AI123" i="29"/>
  <c r="AH123" i="29"/>
  <c r="AG123" i="29"/>
  <c r="AF123" i="29"/>
  <c r="AE123" i="29"/>
  <c r="AD123" i="29"/>
  <c r="AC123" i="29"/>
  <c r="AB123" i="29"/>
  <c r="AA123" i="29"/>
  <c r="Z123" i="29"/>
  <c r="Y123" i="29"/>
  <c r="X123" i="29"/>
  <c r="W123" i="29"/>
  <c r="V123" i="29"/>
  <c r="U123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AI121" i="29"/>
  <c r="AH121" i="29"/>
  <c r="AG121" i="29"/>
  <c r="AF121" i="29"/>
  <c r="AE121" i="29"/>
  <c r="AD121" i="29"/>
  <c r="AC121" i="29"/>
  <c r="AB121" i="29"/>
  <c r="AA121" i="29"/>
  <c r="Z121" i="29"/>
  <c r="Y121" i="29"/>
  <c r="X121" i="29"/>
  <c r="W121" i="29"/>
  <c r="V121" i="29"/>
  <c r="U121" i="29"/>
  <c r="AI120" i="29"/>
  <c r="AI128" i="29" s="1"/>
  <c r="AH120" i="29"/>
  <c r="AG120" i="29"/>
  <c r="AG128" i="29" s="1"/>
  <c r="AF120" i="29"/>
  <c r="AE120" i="29"/>
  <c r="AE128" i="29" s="1"/>
  <c r="AD120" i="29"/>
  <c r="AC120" i="29"/>
  <c r="AC128" i="29" s="1"/>
  <c r="AB120" i="29"/>
  <c r="AA120" i="29"/>
  <c r="AA128" i="29" s="1"/>
  <c r="Z120" i="29"/>
  <c r="Y120" i="29"/>
  <c r="Y128" i="29" s="1"/>
  <c r="X120" i="29"/>
  <c r="W120" i="29"/>
  <c r="W128" i="29" s="1"/>
  <c r="V120" i="29"/>
  <c r="U120" i="29"/>
  <c r="U128" i="29" s="1"/>
  <c r="AI92" i="29"/>
  <c r="AH92" i="29"/>
  <c r="AG92" i="29"/>
  <c r="AF92" i="29"/>
  <c r="AE92" i="29"/>
  <c r="AD92" i="29"/>
  <c r="AC92" i="29"/>
  <c r="AB92" i="29"/>
  <c r="AA92" i="29"/>
  <c r="Z92" i="29"/>
  <c r="Y92" i="29"/>
  <c r="X92" i="29"/>
  <c r="W92" i="29"/>
  <c r="V92" i="29"/>
  <c r="U92" i="29"/>
  <c r="AI56" i="29"/>
  <c r="AH56" i="29"/>
  <c r="AG56" i="29"/>
  <c r="AF56" i="29"/>
  <c r="AE56" i="29"/>
  <c r="AD56" i="29"/>
  <c r="AC56" i="29"/>
  <c r="AB56" i="29"/>
  <c r="AA56" i="29"/>
  <c r="Z56" i="29"/>
  <c r="Y56" i="29"/>
  <c r="X56" i="29"/>
  <c r="W56" i="29"/>
  <c r="V56" i="29"/>
  <c r="U56" i="29"/>
  <c r="AI20" i="29"/>
  <c r="AH20" i="29"/>
  <c r="AG20" i="29"/>
  <c r="AF20" i="29"/>
  <c r="AE20" i="29"/>
  <c r="AD20" i="29"/>
  <c r="AC20" i="29"/>
  <c r="AB20" i="29"/>
  <c r="AA20" i="29"/>
  <c r="Z20" i="29"/>
  <c r="Y20" i="29"/>
  <c r="X20" i="29"/>
  <c r="W20" i="29"/>
  <c r="V20" i="29"/>
  <c r="U20" i="29"/>
  <c r="Q155" i="29"/>
  <c r="Q165" i="29" s="1"/>
  <c r="P155" i="29"/>
  <c r="P165" i="29" s="1"/>
  <c r="O155" i="29"/>
  <c r="O165" i="29" s="1"/>
  <c r="N155" i="29"/>
  <c r="N165" i="29" s="1"/>
  <c r="M155" i="29"/>
  <c r="M165" i="29" s="1"/>
  <c r="L155" i="29"/>
  <c r="L165" i="29" s="1"/>
  <c r="K155" i="29"/>
  <c r="K165" i="29" s="1"/>
  <c r="J155" i="29"/>
  <c r="J165" i="29" s="1"/>
  <c r="I155" i="29"/>
  <c r="I165" i="29" s="1"/>
  <c r="H155" i="29"/>
  <c r="H165" i="29" s="1"/>
  <c r="G155" i="29"/>
  <c r="G165" i="29" s="1"/>
  <c r="F155" i="29"/>
  <c r="F165" i="29" s="1"/>
  <c r="E155" i="29"/>
  <c r="E165" i="29" s="1"/>
  <c r="D155" i="29"/>
  <c r="D165" i="29" s="1"/>
  <c r="C155" i="29"/>
  <c r="C165" i="29" s="1"/>
  <c r="BA486" i="28"/>
  <c r="AZ486" i="28"/>
  <c r="AY486" i="28"/>
  <c r="AX486" i="28"/>
  <c r="AW486" i="28"/>
  <c r="AV486" i="28"/>
  <c r="AU486" i="28"/>
  <c r="AT486" i="28"/>
  <c r="AS486" i="28"/>
  <c r="AR486" i="28"/>
  <c r="AQ486" i="28"/>
  <c r="AP486" i="28"/>
  <c r="AO486" i="28"/>
  <c r="AN486" i="28"/>
  <c r="AM486" i="28"/>
  <c r="BA485" i="28"/>
  <c r="AZ485" i="28"/>
  <c r="AY485" i="28"/>
  <c r="AX485" i="28"/>
  <c r="AW485" i="28"/>
  <c r="AV485" i="28"/>
  <c r="AU485" i="28"/>
  <c r="AT485" i="28"/>
  <c r="AS485" i="28"/>
  <c r="AR485" i="28"/>
  <c r="AQ485" i="28"/>
  <c r="AP485" i="28"/>
  <c r="AO485" i="28"/>
  <c r="AN485" i="28"/>
  <c r="AM485" i="28"/>
  <c r="BA484" i="28"/>
  <c r="AZ484" i="28"/>
  <c r="AY484" i="28"/>
  <c r="AX484" i="28"/>
  <c r="AW484" i="28"/>
  <c r="AV484" i="28"/>
  <c r="AU484" i="28"/>
  <c r="AT484" i="28"/>
  <c r="AS484" i="28"/>
  <c r="AR484" i="28"/>
  <c r="AQ484" i="28"/>
  <c r="AP484" i="28"/>
  <c r="AO484" i="28"/>
  <c r="AN484" i="28"/>
  <c r="AM484" i="28"/>
  <c r="BA483" i="28"/>
  <c r="AZ483" i="28"/>
  <c r="AY483" i="28"/>
  <c r="AX483" i="28"/>
  <c r="AW483" i="28"/>
  <c r="AV483" i="28"/>
  <c r="AU483" i="28"/>
  <c r="AT483" i="28"/>
  <c r="AS483" i="28"/>
  <c r="AR483" i="28"/>
  <c r="AQ483" i="28"/>
  <c r="AP483" i="28"/>
  <c r="AO483" i="28"/>
  <c r="AN483" i="28"/>
  <c r="AM483" i="28"/>
  <c r="BA482" i="28"/>
  <c r="AZ482" i="28"/>
  <c r="AY482" i="28"/>
  <c r="AX482" i="28"/>
  <c r="AW482" i="28"/>
  <c r="AV482" i="28"/>
  <c r="AU482" i="28"/>
  <c r="AT482" i="28"/>
  <c r="AS482" i="28"/>
  <c r="AR482" i="28"/>
  <c r="AQ482" i="28"/>
  <c r="AP482" i="28"/>
  <c r="AO482" i="28"/>
  <c r="AN482" i="28"/>
  <c r="AM482" i="28"/>
  <c r="BA481" i="28"/>
  <c r="AZ481" i="28"/>
  <c r="AY481" i="28"/>
  <c r="AX481" i="28"/>
  <c r="AW481" i="28"/>
  <c r="AV481" i="28"/>
  <c r="AU481" i="28"/>
  <c r="AT481" i="28"/>
  <c r="AS481" i="28"/>
  <c r="AR481" i="28"/>
  <c r="AQ481" i="28"/>
  <c r="AP481" i="28"/>
  <c r="AO481" i="28"/>
  <c r="AN481" i="28"/>
  <c r="AM481" i="28"/>
  <c r="BA480" i="28"/>
  <c r="AZ480" i="28"/>
  <c r="AY480" i="28"/>
  <c r="AX480" i="28"/>
  <c r="AW480" i="28"/>
  <c r="AV480" i="28"/>
  <c r="AU480" i="28"/>
  <c r="AT480" i="28"/>
  <c r="AS480" i="28"/>
  <c r="AR480" i="28"/>
  <c r="AQ480" i="28"/>
  <c r="AP480" i="28"/>
  <c r="AO480" i="28"/>
  <c r="AN480" i="28"/>
  <c r="AM480" i="28"/>
  <c r="AQ469" i="28"/>
  <c r="AW468" i="28"/>
  <c r="AR468" i="28"/>
  <c r="AM468" i="28"/>
  <c r="AX467" i="28"/>
  <c r="AV467" i="28"/>
  <c r="AQ463" i="28"/>
  <c r="AW462" i="28"/>
  <c r="AR462" i="28"/>
  <c r="AM462" i="28"/>
  <c r="AX461" i="28"/>
  <c r="AV461" i="28"/>
  <c r="AQ457" i="28"/>
  <c r="AW456" i="28"/>
  <c r="AR456" i="28"/>
  <c r="AM456" i="28"/>
  <c r="AX455" i="28"/>
  <c r="AV455" i="28"/>
  <c r="AQ433" i="28"/>
  <c r="AW432" i="28"/>
  <c r="AR432" i="28"/>
  <c r="AM432" i="28"/>
  <c r="AX431" i="28"/>
  <c r="AV431" i="28"/>
  <c r="AQ427" i="28"/>
  <c r="AW426" i="28"/>
  <c r="AR426" i="28"/>
  <c r="AM426" i="28"/>
  <c r="AX425" i="28"/>
  <c r="AV425" i="28"/>
  <c r="AQ421" i="28"/>
  <c r="AW420" i="28"/>
  <c r="AR420" i="28"/>
  <c r="AM420" i="28"/>
  <c r="AX419" i="28"/>
  <c r="AV419" i="28"/>
  <c r="AQ397" i="28"/>
  <c r="AW396" i="28"/>
  <c r="AR396" i="28"/>
  <c r="AM396" i="28"/>
  <c r="AX395" i="28"/>
  <c r="AV395" i="28"/>
  <c r="AQ391" i="28"/>
  <c r="AW390" i="28"/>
  <c r="AR390" i="28"/>
  <c r="AM390" i="28"/>
  <c r="AX389" i="28"/>
  <c r="AV389" i="28"/>
  <c r="AQ385" i="28"/>
  <c r="AW384" i="28"/>
  <c r="AR384" i="28"/>
  <c r="AM384" i="28"/>
  <c r="AX383" i="28"/>
  <c r="AV383" i="28"/>
  <c r="AQ361" i="28"/>
  <c r="AW360" i="28"/>
  <c r="AR360" i="28"/>
  <c r="AM360" i="28"/>
  <c r="AX359" i="28"/>
  <c r="AV359" i="28"/>
  <c r="AQ355" i="28"/>
  <c r="AW354" i="28"/>
  <c r="AR354" i="28"/>
  <c r="AM354" i="28"/>
  <c r="AX353" i="28"/>
  <c r="AV353" i="28"/>
  <c r="AQ349" i="28"/>
  <c r="AW348" i="28"/>
  <c r="AR348" i="28"/>
  <c r="AM348" i="28"/>
  <c r="AX347" i="28"/>
  <c r="AV347" i="28"/>
  <c r="AQ325" i="28"/>
  <c r="AW324" i="28"/>
  <c r="AR324" i="28"/>
  <c r="AM324" i="28"/>
  <c r="AX323" i="28"/>
  <c r="AV323" i="28"/>
  <c r="AQ319" i="28"/>
  <c r="AW318" i="28"/>
  <c r="AR318" i="28"/>
  <c r="AM318" i="28"/>
  <c r="AX317" i="28"/>
  <c r="AV317" i="28"/>
  <c r="AQ313" i="28"/>
  <c r="AW312" i="28"/>
  <c r="AR312" i="28"/>
  <c r="AM312" i="28"/>
  <c r="AX311" i="28"/>
  <c r="AV311" i="28"/>
  <c r="AQ289" i="28"/>
  <c r="AW288" i="28"/>
  <c r="AR288" i="28"/>
  <c r="AM288" i="28"/>
  <c r="AX287" i="28"/>
  <c r="AV287" i="28"/>
  <c r="AQ283" i="28"/>
  <c r="AW282" i="28"/>
  <c r="AR282" i="28"/>
  <c r="AM282" i="28"/>
  <c r="AX281" i="28"/>
  <c r="AV281" i="28"/>
  <c r="AQ277" i="28"/>
  <c r="AW276" i="28"/>
  <c r="AR276" i="28"/>
  <c r="AM276" i="28"/>
  <c r="AX275" i="28"/>
  <c r="AV275" i="28"/>
  <c r="AQ253" i="28"/>
  <c r="AW252" i="28"/>
  <c r="AR252" i="28"/>
  <c r="AM252" i="28"/>
  <c r="AX251" i="28"/>
  <c r="AV251" i="28"/>
  <c r="AQ247" i="28"/>
  <c r="AW246" i="28"/>
  <c r="AR246" i="28"/>
  <c r="AM246" i="28"/>
  <c r="AX245" i="28"/>
  <c r="AV245" i="28"/>
  <c r="AQ241" i="28"/>
  <c r="AW240" i="28"/>
  <c r="AR240" i="28"/>
  <c r="AM240" i="28"/>
  <c r="AX239" i="28"/>
  <c r="AV239" i="28"/>
  <c r="AQ217" i="28"/>
  <c r="AW216" i="28"/>
  <c r="AR216" i="28"/>
  <c r="AM216" i="28"/>
  <c r="AX215" i="28"/>
  <c r="AV215" i="28"/>
  <c r="AQ211" i="28"/>
  <c r="AW210" i="28"/>
  <c r="AR210" i="28"/>
  <c r="AM210" i="28"/>
  <c r="AX209" i="28"/>
  <c r="AV209" i="28"/>
  <c r="AQ205" i="28"/>
  <c r="AW204" i="28"/>
  <c r="AR204" i="28"/>
  <c r="AM204" i="28"/>
  <c r="AX203" i="28"/>
  <c r="AV203" i="28"/>
  <c r="AQ181" i="28"/>
  <c r="AW180" i="28"/>
  <c r="AR180" i="28"/>
  <c r="AM180" i="28"/>
  <c r="AX179" i="28"/>
  <c r="AV179" i="28"/>
  <c r="AQ175" i="28"/>
  <c r="AW174" i="28"/>
  <c r="AR174" i="28"/>
  <c r="AM174" i="28"/>
  <c r="AX173" i="28"/>
  <c r="AV173" i="28"/>
  <c r="AQ169" i="28"/>
  <c r="AW168" i="28"/>
  <c r="AR168" i="28"/>
  <c r="AM168" i="28"/>
  <c r="AX167" i="28"/>
  <c r="AV167" i="28"/>
  <c r="AQ145" i="28"/>
  <c r="AW144" i="28"/>
  <c r="AR144" i="28"/>
  <c r="AM144" i="28"/>
  <c r="AX143" i="28"/>
  <c r="AV143" i="28"/>
  <c r="AQ139" i="28"/>
  <c r="AW138" i="28"/>
  <c r="AR138" i="28"/>
  <c r="AM138" i="28"/>
  <c r="AX137" i="28"/>
  <c r="AV137" i="28"/>
  <c r="AQ133" i="28"/>
  <c r="AW132" i="28"/>
  <c r="AR132" i="28"/>
  <c r="AM132" i="28"/>
  <c r="AX131" i="28"/>
  <c r="AV131" i="28"/>
  <c r="AQ109" i="28"/>
  <c r="AW108" i="28"/>
  <c r="AR108" i="28"/>
  <c r="AM108" i="28"/>
  <c r="AX107" i="28"/>
  <c r="AV107" i="28"/>
  <c r="AQ103" i="28"/>
  <c r="AW102" i="28"/>
  <c r="AR102" i="28"/>
  <c r="AM102" i="28"/>
  <c r="AX101" i="28"/>
  <c r="AV101" i="28"/>
  <c r="AQ97" i="28"/>
  <c r="AW96" i="28"/>
  <c r="AR96" i="28"/>
  <c r="AM96" i="28"/>
  <c r="AX95" i="28"/>
  <c r="AV95" i="28"/>
  <c r="AQ73" i="28"/>
  <c r="AW72" i="28"/>
  <c r="AR72" i="28"/>
  <c r="AM72" i="28"/>
  <c r="AX71" i="28"/>
  <c r="AV71" i="28"/>
  <c r="AQ67" i="28"/>
  <c r="AW66" i="28"/>
  <c r="AR66" i="28"/>
  <c r="AM66" i="28"/>
  <c r="AX65" i="28"/>
  <c r="AV65" i="28"/>
  <c r="AQ61" i="28"/>
  <c r="AW60" i="28"/>
  <c r="AR60" i="28"/>
  <c r="AM60" i="28"/>
  <c r="AX59" i="28"/>
  <c r="AV59" i="28"/>
  <c r="AQ37" i="28"/>
  <c r="AW36" i="28"/>
  <c r="AR36" i="28"/>
  <c r="AM36" i="28"/>
  <c r="AX35" i="28"/>
  <c r="AV35" i="28"/>
  <c r="AQ31" i="28"/>
  <c r="AW30" i="28"/>
  <c r="AR30" i="28"/>
  <c r="AM30" i="28"/>
  <c r="AX29" i="28"/>
  <c r="AV29" i="28"/>
  <c r="AQ25" i="28"/>
  <c r="AW24" i="28"/>
  <c r="AR24" i="28"/>
  <c r="AM24" i="28"/>
  <c r="AX23" i="28"/>
  <c r="AV23" i="28"/>
  <c r="BA451" i="28"/>
  <c r="AZ451" i="28"/>
  <c r="AY451" i="28"/>
  <c r="AX451" i="28"/>
  <c r="AW451" i="28"/>
  <c r="AV451" i="28"/>
  <c r="AU451" i="28"/>
  <c r="AT451" i="28"/>
  <c r="AS451" i="28"/>
  <c r="AR451" i="28"/>
  <c r="AQ451" i="28"/>
  <c r="AP451" i="28"/>
  <c r="AO451" i="28"/>
  <c r="AN451" i="28"/>
  <c r="AM451" i="28"/>
  <c r="BA450" i="28"/>
  <c r="AZ450" i="28"/>
  <c r="AY450" i="28"/>
  <c r="AX450" i="28"/>
  <c r="AW450" i="28"/>
  <c r="AV450" i="28"/>
  <c r="AU450" i="28"/>
  <c r="AT450" i="28"/>
  <c r="AS450" i="28"/>
  <c r="AR450" i="28"/>
  <c r="AQ450" i="28"/>
  <c r="AP450" i="28"/>
  <c r="AO450" i="28"/>
  <c r="AN450" i="28"/>
  <c r="AM450" i="28"/>
  <c r="BA449" i="28"/>
  <c r="AZ449" i="28"/>
  <c r="AY449" i="28"/>
  <c r="AX449" i="28"/>
  <c r="AW449" i="28"/>
  <c r="AV449" i="28"/>
  <c r="AU449" i="28"/>
  <c r="AT449" i="28"/>
  <c r="AS449" i="28"/>
  <c r="AR449" i="28"/>
  <c r="AQ449" i="28"/>
  <c r="AP449" i="28"/>
  <c r="AO449" i="28"/>
  <c r="AN449" i="28"/>
  <c r="AM449" i="28"/>
  <c r="BA448" i="28"/>
  <c r="AZ448" i="28"/>
  <c r="AY448" i="28"/>
  <c r="AX448" i="28"/>
  <c r="AW448" i="28"/>
  <c r="AV448" i="28"/>
  <c r="AU448" i="28"/>
  <c r="AT448" i="28"/>
  <c r="AS448" i="28"/>
  <c r="AR448" i="28"/>
  <c r="AQ448" i="28"/>
  <c r="AP448" i="28"/>
  <c r="AO448" i="28"/>
  <c r="AN448" i="28"/>
  <c r="AM448" i="28"/>
  <c r="BA447" i="28"/>
  <c r="AZ447" i="28"/>
  <c r="AY447" i="28"/>
  <c r="AX447" i="28"/>
  <c r="AW447" i="28"/>
  <c r="AV447" i="28"/>
  <c r="AU447" i="28"/>
  <c r="AT447" i="28"/>
  <c r="AS447" i="28"/>
  <c r="AR447" i="28"/>
  <c r="AQ447" i="28"/>
  <c r="AP447" i="28"/>
  <c r="AO447" i="28"/>
  <c r="AN447" i="28"/>
  <c r="AM447" i="28"/>
  <c r="BA446" i="28"/>
  <c r="AZ446" i="28"/>
  <c r="AY446" i="28"/>
  <c r="AX446" i="28"/>
  <c r="AW446" i="28"/>
  <c r="AV446" i="28"/>
  <c r="AU446" i="28"/>
  <c r="AT446" i="28"/>
  <c r="AS446" i="28"/>
  <c r="AR446" i="28"/>
  <c r="AQ446" i="28"/>
  <c r="AP446" i="28"/>
  <c r="AO446" i="28"/>
  <c r="AN446" i="28"/>
  <c r="AM446" i="28"/>
  <c r="BA445" i="28"/>
  <c r="AZ445" i="28"/>
  <c r="AY445" i="28"/>
  <c r="AX445" i="28"/>
  <c r="AW445" i="28"/>
  <c r="AV445" i="28"/>
  <c r="AU445" i="28"/>
  <c r="AT445" i="28"/>
  <c r="AS445" i="28"/>
  <c r="AR445" i="28"/>
  <c r="AQ445" i="28"/>
  <c r="AP445" i="28"/>
  <c r="AO445" i="28"/>
  <c r="AN445" i="28"/>
  <c r="AM445" i="28"/>
  <c r="BA444" i="28"/>
  <c r="AZ444" i="28"/>
  <c r="AY444" i="28"/>
  <c r="AX444" i="28"/>
  <c r="AW444" i="28"/>
  <c r="AV444" i="28"/>
  <c r="AU444" i="28"/>
  <c r="AT444" i="28"/>
  <c r="AS444" i="28"/>
  <c r="AR444" i="28"/>
  <c r="AQ444" i="28"/>
  <c r="AP444" i="28"/>
  <c r="AO444" i="28"/>
  <c r="AN444" i="28"/>
  <c r="AM444" i="28"/>
  <c r="BA415" i="28"/>
  <c r="AZ415" i="28"/>
  <c r="AY415" i="28"/>
  <c r="AX415" i="28"/>
  <c r="AW415" i="28"/>
  <c r="AV415" i="28"/>
  <c r="AU415" i="28"/>
  <c r="AT415" i="28"/>
  <c r="AS415" i="28"/>
  <c r="AR415" i="28"/>
  <c r="AQ415" i="28"/>
  <c r="AP415" i="28"/>
  <c r="AO415" i="28"/>
  <c r="AN415" i="28"/>
  <c r="AM415" i="28"/>
  <c r="BA414" i="28"/>
  <c r="AZ414" i="28"/>
  <c r="AY414" i="28"/>
  <c r="AX414" i="28"/>
  <c r="AW414" i="28"/>
  <c r="AV414" i="28"/>
  <c r="AU414" i="28"/>
  <c r="AT414" i="28"/>
  <c r="AS414" i="28"/>
  <c r="AR414" i="28"/>
  <c r="AQ414" i="28"/>
  <c r="AP414" i="28"/>
  <c r="AO414" i="28"/>
  <c r="AN414" i="28"/>
  <c r="AM414" i="28"/>
  <c r="BA413" i="28"/>
  <c r="AZ413" i="28"/>
  <c r="AY413" i="28"/>
  <c r="AX413" i="28"/>
  <c r="AW413" i="28"/>
  <c r="AV413" i="28"/>
  <c r="AU413" i="28"/>
  <c r="AT413" i="28"/>
  <c r="AS413" i="28"/>
  <c r="AR413" i="28"/>
  <c r="AQ413" i="28"/>
  <c r="AP413" i="28"/>
  <c r="AO413" i="28"/>
  <c r="AN413" i="28"/>
  <c r="AM413" i="28"/>
  <c r="BA412" i="28"/>
  <c r="AZ412" i="28"/>
  <c r="AY412" i="28"/>
  <c r="AX412" i="28"/>
  <c r="AW412" i="28"/>
  <c r="AV412" i="28"/>
  <c r="AU412" i="28"/>
  <c r="AT412" i="28"/>
  <c r="AS412" i="28"/>
  <c r="AR412" i="28"/>
  <c r="AQ412" i="28"/>
  <c r="AP412" i="28"/>
  <c r="AO412" i="28"/>
  <c r="AN412" i="28"/>
  <c r="AM412" i="28"/>
  <c r="BA411" i="28"/>
  <c r="AZ411" i="28"/>
  <c r="AY411" i="28"/>
  <c r="AX411" i="28"/>
  <c r="AW411" i="28"/>
  <c r="AV411" i="28"/>
  <c r="AU411" i="28"/>
  <c r="AT411" i="28"/>
  <c r="AS411" i="28"/>
  <c r="AR411" i="28"/>
  <c r="AQ411" i="28"/>
  <c r="AP411" i="28"/>
  <c r="AO411" i="28"/>
  <c r="AN411" i="28"/>
  <c r="AM411" i="28"/>
  <c r="BA410" i="28"/>
  <c r="AZ410" i="28"/>
  <c r="AY410" i="28"/>
  <c r="AX410" i="28"/>
  <c r="AW410" i="28"/>
  <c r="AV410" i="28"/>
  <c r="AU410" i="28"/>
  <c r="AT410" i="28"/>
  <c r="AS410" i="28"/>
  <c r="AR410" i="28"/>
  <c r="AQ410" i="28"/>
  <c r="AP410" i="28"/>
  <c r="AO410" i="28"/>
  <c r="AN410" i="28"/>
  <c r="AM410" i="28"/>
  <c r="BA409" i="28"/>
  <c r="AZ409" i="28"/>
  <c r="AY409" i="28"/>
  <c r="AX409" i="28"/>
  <c r="AW409" i="28"/>
  <c r="AV409" i="28"/>
  <c r="AU409" i="28"/>
  <c r="AT409" i="28"/>
  <c r="AS409" i="28"/>
  <c r="AR409" i="28"/>
  <c r="AQ409" i="28"/>
  <c r="AP409" i="28"/>
  <c r="AO409" i="28"/>
  <c r="AN409" i="28"/>
  <c r="AM409" i="28"/>
  <c r="BA408" i="28"/>
  <c r="AZ408" i="28"/>
  <c r="AY408" i="28"/>
  <c r="AX408" i="28"/>
  <c r="AW408" i="28"/>
  <c r="AV408" i="28"/>
  <c r="AU408" i="28"/>
  <c r="AT408" i="28"/>
  <c r="AS408" i="28"/>
  <c r="AR408" i="28"/>
  <c r="AQ408" i="28"/>
  <c r="AP408" i="28"/>
  <c r="AO408" i="28"/>
  <c r="AN408" i="28"/>
  <c r="AM408" i="28"/>
  <c r="BA379" i="28"/>
  <c r="AZ379" i="28"/>
  <c r="AY379" i="28"/>
  <c r="AX379" i="28"/>
  <c r="AW379" i="28"/>
  <c r="AV379" i="28"/>
  <c r="AU379" i="28"/>
  <c r="AT379" i="28"/>
  <c r="AS379" i="28"/>
  <c r="AR379" i="28"/>
  <c r="AQ379" i="28"/>
  <c r="AP379" i="28"/>
  <c r="AO379" i="28"/>
  <c r="AN379" i="28"/>
  <c r="AM379" i="28"/>
  <c r="BA378" i="28"/>
  <c r="AZ378" i="28"/>
  <c r="AY378" i="28"/>
  <c r="AX378" i="28"/>
  <c r="AW378" i="28"/>
  <c r="AV378" i="28"/>
  <c r="AU378" i="28"/>
  <c r="AT378" i="28"/>
  <c r="AS378" i="28"/>
  <c r="AR378" i="28"/>
  <c r="AQ378" i="28"/>
  <c r="AP378" i="28"/>
  <c r="AO378" i="28"/>
  <c r="AN378" i="28"/>
  <c r="AM378" i="28"/>
  <c r="BA377" i="28"/>
  <c r="AZ377" i="28"/>
  <c r="AY377" i="28"/>
  <c r="AX377" i="28"/>
  <c r="AW377" i="28"/>
  <c r="AV377" i="28"/>
  <c r="AU377" i="28"/>
  <c r="AT377" i="28"/>
  <c r="AS377" i="28"/>
  <c r="AR377" i="28"/>
  <c r="AQ377" i="28"/>
  <c r="AP377" i="28"/>
  <c r="AO377" i="28"/>
  <c r="AN377" i="28"/>
  <c r="AM377" i="28"/>
  <c r="BA376" i="28"/>
  <c r="AZ376" i="28"/>
  <c r="AY376" i="28"/>
  <c r="AX376" i="28"/>
  <c r="AW376" i="28"/>
  <c r="AV376" i="28"/>
  <c r="AU376" i="28"/>
  <c r="AT376" i="28"/>
  <c r="AS376" i="28"/>
  <c r="AR376" i="28"/>
  <c r="AQ376" i="28"/>
  <c r="AP376" i="28"/>
  <c r="AO376" i="28"/>
  <c r="AN376" i="28"/>
  <c r="AM376" i="28"/>
  <c r="BA375" i="28"/>
  <c r="AZ375" i="28"/>
  <c r="AY375" i="28"/>
  <c r="AX375" i="28"/>
  <c r="AW375" i="28"/>
  <c r="AV375" i="28"/>
  <c r="AU375" i="28"/>
  <c r="AT375" i="28"/>
  <c r="AS375" i="28"/>
  <c r="AR375" i="28"/>
  <c r="AQ375" i="28"/>
  <c r="AP375" i="28"/>
  <c r="AO375" i="28"/>
  <c r="AN375" i="28"/>
  <c r="AM375" i="28"/>
  <c r="BA374" i="28"/>
  <c r="AZ374" i="28"/>
  <c r="AY374" i="28"/>
  <c r="AX374" i="28"/>
  <c r="AW374" i="28"/>
  <c r="AV374" i="28"/>
  <c r="AU374" i="28"/>
  <c r="AT374" i="28"/>
  <c r="AS374" i="28"/>
  <c r="AR374" i="28"/>
  <c r="AQ374" i="28"/>
  <c r="AP374" i="28"/>
  <c r="AO374" i="28"/>
  <c r="AN374" i="28"/>
  <c r="AM374" i="28"/>
  <c r="BA373" i="28"/>
  <c r="AZ373" i="28"/>
  <c r="AZ380" i="28" s="1"/>
  <c r="AY373" i="28"/>
  <c r="AX373" i="28"/>
  <c r="AX380" i="28" s="1"/>
  <c r="AW373" i="28"/>
  <c r="AV373" i="28"/>
  <c r="AV380" i="28" s="1"/>
  <c r="AU373" i="28"/>
  <c r="AT373" i="28"/>
  <c r="AT380" i="28" s="1"/>
  <c r="AS373" i="28"/>
  <c r="AR373" i="28"/>
  <c r="AR380" i="28" s="1"/>
  <c r="AQ373" i="28"/>
  <c r="AP373" i="28"/>
  <c r="AP380" i="28" s="1"/>
  <c r="AO373" i="28"/>
  <c r="AN373" i="28"/>
  <c r="AN380" i="28" s="1"/>
  <c r="AM373" i="28"/>
  <c r="BA372" i="28"/>
  <c r="AZ372" i="28"/>
  <c r="AY372" i="28"/>
  <c r="AX372" i="28"/>
  <c r="AW372" i="28"/>
  <c r="AV372" i="28"/>
  <c r="AU372" i="28"/>
  <c r="AT372" i="28"/>
  <c r="AS372" i="28"/>
  <c r="AR372" i="28"/>
  <c r="AQ372" i="28"/>
  <c r="AP372" i="28"/>
  <c r="AO372" i="28"/>
  <c r="AN372" i="28"/>
  <c r="AM372" i="28"/>
  <c r="BA343" i="28"/>
  <c r="AZ343" i="28"/>
  <c r="AY343" i="28"/>
  <c r="AX343" i="28"/>
  <c r="AW343" i="28"/>
  <c r="AV343" i="28"/>
  <c r="AU343" i="28"/>
  <c r="AT343" i="28"/>
  <c r="AS343" i="28"/>
  <c r="AR343" i="28"/>
  <c r="AQ343" i="28"/>
  <c r="AP343" i="28"/>
  <c r="AO343" i="28"/>
  <c r="AN343" i="28"/>
  <c r="AM343" i="28"/>
  <c r="BA342" i="28"/>
  <c r="AZ342" i="28"/>
  <c r="AY342" i="28"/>
  <c r="AX342" i="28"/>
  <c r="AW342" i="28"/>
  <c r="AV342" i="28"/>
  <c r="AU342" i="28"/>
  <c r="AT342" i="28"/>
  <c r="AS342" i="28"/>
  <c r="AR342" i="28"/>
  <c r="AQ342" i="28"/>
  <c r="AP342" i="28"/>
  <c r="AO342" i="28"/>
  <c r="AN342" i="28"/>
  <c r="AM342" i="28"/>
  <c r="BA341" i="28"/>
  <c r="AZ341" i="28"/>
  <c r="AY341" i="28"/>
  <c r="AX341" i="28"/>
  <c r="AW341" i="28"/>
  <c r="AV341" i="28"/>
  <c r="AU341" i="28"/>
  <c r="AT341" i="28"/>
  <c r="AS341" i="28"/>
  <c r="AR341" i="28"/>
  <c r="AQ341" i="28"/>
  <c r="AP341" i="28"/>
  <c r="AO341" i="28"/>
  <c r="AN341" i="28"/>
  <c r="AM341" i="28"/>
  <c r="BA340" i="28"/>
  <c r="AZ340" i="28"/>
  <c r="AY340" i="28"/>
  <c r="AX340" i="28"/>
  <c r="AW340" i="28"/>
  <c r="AV340" i="28"/>
  <c r="AU340" i="28"/>
  <c r="AT340" i="28"/>
  <c r="AS340" i="28"/>
  <c r="AR340" i="28"/>
  <c r="AQ340" i="28"/>
  <c r="AP340" i="28"/>
  <c r="AO340" i="28"/>
  <c r="AN340" i="28"/>
  <c r="AM340" i="28"/>
  <c r="BA339" i="28"/>
  <c r="AZ339" i="28"/>
  <c r="AY339" i="28"/>
  <c r="AX339" i="28"/>
  <c r="AW339" i="28"/>
  <c r="AV339" i="28"/>
  <c r="AU339" i="28"/>
  <c r="AT339" i="28"/>
  <c r="AS339" i="28"/>
  <c r="AR339" i="28"/>
  <c r="AQ339" i="28"/>
  <c r="AP339" i="28"/>
  <c r="AO339" i="28"/>
  <c r="AN339" i="28"/>
  <c r="AM339" i="28"/>
  <c r="BA338" i="28"/>
  <c r="AZ338" i="28"/>
  <c r="AY338" i="28"/>
  <c r="AX338" i="28"/>
  <c r="AW338" i="28"/>
  <c r="AV338" i="28"/>
  <c r="AU338" i="28"/>
  <c r="AT338" i="28"/>
  <c r="AS338" i="28"/>
  <c r="AR338" i="28"/>
  <c r="AQ338" i="28"/>
  <c r="AP338" i="28"/>
  <c r="AO338" i="28"/>
  <c r="AN338" i="28"/>
  <c r="AM338" i="28"/>
  <c r="BA337" i="28"/>
  <c r="AZ337" i="28"/>
  <c r="AY337" i="28"/>
  <c r="AX337" i="28"/>
  <c r="AW337" i="28"/>
  <c r="AV337" i="28"/>
  <c r="AU337" i="28"/>
  <c r="AT337" i="28"/>
  <c r="AS337" i="28"/>
  <c r="AR337" i="28"/>
  <c r="AQ337" i="28"/>
  <c r="AP337" i="28"/>
  <c r="AO337" i="28"/>
  <c r="AN337" i="28"/>
  <c r="AM337" i="28"/>
  <c r="BA336" i="28"/>
  <c r="AZ336" i="28"/>
  <c r="AY336" i="28"/>
  <c r="AX336" i="28"/>
  <c r="AW336" i="28"/>
  <c r="AV336" i="28"/>
  <c r="AU336" i="28"/>
  <c r="AT336" i="28"/>
  <c r="AS336" i="28"/>
  <c r="AR336" i="28"/>
  <c r="AQ336" i="28"/>
  <c r="AP336" i="28"/>
  <c r="AO336" i="28"/>
  <c r="AN336" i="28"/>
  <c r="AM336" i="28"/>
  <c r="BA307" i="28"/>
  <c r="AZ307" i="28"/>
  <c r="AY307" i="28"/>
  <c r="AX307" i="28"/>
  <c r="AW307" i="28"/>
  <c r="AV307" i="28"/>
  <c r="AU307" i="28"/>
  <c r="AT307" i="28"/>
  <c r="AS307" i="28"/>
  <c r="AR307" i="28"/>
  <c r="AQ307" i="28"/>
  <c r="AP307" i="28"/>
  <c r="AO307" i="28"/>
  <c r="AN307" i="28"/>
  <c r="AM307" i="28"/>
  <c r="BA306" i="28"/>
  <c r="AZ306" i="28"/>
  <c r="AY306" i="28"/>
  <c r="AX306" i="28"/>
  <c r="AW306" i="28"/>
  <c r="AV306" i="28"/>
  <c r="AU306" i="28"/>
  <c r="AT306" i="28"/>
  <c r="AS306" i="28"/>
  <c r="AR306" i="28"/>
  <c r="AQ306" i="28"/>
  <c r="AP306" i="28"/>
  <c r="AO306" i="28"/>
  <c r="AN306" i="28"/>
  <c r="AM306" i="28"/>
  <c r="BA305" i="28"/>
  <c r="AZ305" i="28"/>
  <c r="AY305" i="28"/>
  <c r="AX305" i="28"/>
  <c r="AW305" i="28"/>
  <c r="AV305" i="28"/>
  <c r="AU305" i="28"/>
  <c r="AT305" i="28"/>
  <c r="AS305" i="28"/>
  <c r="AR305" i="28"/>
  <c r="AQ305" i="28"/>
  <c r="AP305" i="28"/>
  <c r="AO305" i="28"/>
  <c r="AN305" i="28"/>
  <c r="AM305" i="28"/>
  <c r="BA304" i="28"/>
  <c r="AZ304" i="28"/>
  <c r="AY304" i="28"/>
  <c r="AX304" i="28"/>
  <c r="AW304" i="28"/>
  <c r="AV304" i="28"/>
  <c r="AU304" i="28"/>
  <c r="AT304" i="28"/>
  <c r="AS304" i="28"/>
  <c r="AR304" i="28"/>
  <c r="AQ304" i="28"/>
  <c r="AP304" i="28"/>
  <c r="AO304" i="28"/>
  <c r="AN304" i="28"/>
  <c r="AM304" i="28"/>
  <c r="BA303" i="28"/>
  <c r="AZ303" i="28"/>
  <c r="AY303" i="28"/>
  <c r="AX303" i="28"/>
  <c r="AW303" i="28"/>
  <c r="AV303" i="28"/>
  <c r="AU303" i="28"/>
  <c r="AT303" i="28"/>
  <c r="AS303" i="28"/>
  <c r="AR303" i="28"/>
  <c r="AQ303" i="28"/>
  <c r="AP303" i="28"/>
  <c r="AO303" i="28"/>
  <c r="AN303" i="28"/>
  <c r="AM303" i="28"/>
  <c r="BA302" i="28"/>
  <c r="AZ302" i="28"/>
  <c r="AY302" i="28"/>
  <c r="AX302" i="28"/>
  <c r="AW302" i="28"/>
  <c r="AV302" i="28"/>
  <c r="AU302" i="28"/>
  <c r="AT302" i="28"/>
  <c r="AS302" i="28"/>
  <c r="AR302" i="28"/>
  <c r="AQ302" i="28"/>
  <c r="AP302" i="28"/>
  <c r="AO302" i="28"/>
  <c r="AN302" i="28"/>
  <c r="AM302" i="28"/>
  <c r="BA301" i="28"/>
  <c r="AZ301" i="28"/>
  <c r="AY301" i="28"/>
  <c r="AX301" i="28"/>
  <c r="AW301" i="28"/>
  <c r="AV301" i="28"/>
  <c r="AU301" i="28"/>
  <c r="AT301" i="28"/>
  <c r="AS301" i="28"/>
  <c r="AR301" i="28"/>
  <c r="AQ301" i="28"/>
  <c r="AP301" i="28"/>
  <c r="AO301" i="28"/>
  <c r="AN301" i="28"/>
  <c r="AM301" i="28"/>
  <c r="BA300" i="28"/>
  <c r="AZ300" i="28"/>
  <c r="AY300" i="28"/>
  <c r="AX300" i="28"/>
  <c r="AW300" i="28"/>
  <c r="AV300" i="28"/>
  <c r="AU300" i="28"/>
  <c r="AT300" i="28"/>
  <c r="AS300" i="28"/>
  <c r="AR300" i="28"/>
  <c r="AQ300" i="28"/>
  <c r="AP300" i="28"/>
  <c r="AO300" i="28"/>
  <c r="AN300" i="28"/>
  <c r="AM300" i="28"/>
  <c r="BA271" i="28"/>
  <c r="AZ271" i="28"/>
  <c r="AY271" i="28"/>
  <c r="AX271" i="28"/>
  <c r="AW271" i="28"/>
  <c r="AV271" i="28"/>
  <c r="AU271" i="28"/>
  <c r="AT271" i="28"/>
  <c r="AS271" i="28"/>
  <c r="AR271" i="28"/>
  <c r="AQ271" i="28"/>
  <c r="AP271" i="28"/>
  <c r="AO271" i="28"/>
  <c r="AN271" i="28"/>
  <c r="AM271" i="28"/>
  <c r="BA270" i="28"/>
  <c r="AZ270" i="28"/>
  <c r="AY270" i="28"/>
  <c r="AX270" i="28"/>
  <c r="AW270" i="28"/>
  <c r="AV270" i="28"/>
  <c r="AU270" i="28"/>
  <c r="AT270" i="28"/>
  <c r="AS270" i="28"/>
  <c r="AR270" i="28"/>
  <c r="AQ270" i="28"/>
  <c r="AP270" i="28"/>
  <c r="AO270" i="28"/>
  <c r="AN270" i="28"/>
  <c r="AM270" i="28"/>
  <c r="BA269" i="28"/>
  <c r="AZ269" i="28"/>
  <c r="AY269" i="28"/>
  <c r="AX269" i="28"/>
  <c r="AW269" i="28"/>
  <c r="AV269" i="28"/>
  <c r="AU269" i="28"/>
  <c r="AT269" i="28"/>
  <c r="AS269" i="28"/>
  <c r="AR269" i="28"/>
  <c r="AQ269" i="28"/>
  <c r="AP269" i="28"/>
  <c r="AO269" i="28"/>
  <c r="AN269" i="28"/>
  <c r="AM269" i="28"/>
  <c r="BA268" i="28"/>
  <c r="AZ268" i="28"/>
  <c r="AY268" i="28"/>
  <c r="AX268" i="28"/>
  <c r="AW268" i="28"/>
  <c r="AV268" i="28"/>
  <c r="AU268" i="28"/>
  <c r="AT268" i="28"/>
  <c r="AS268" i="28"/>
  <c r="AR268" i="28"/>
  <c r="AQ268" i="28"/>
  <c r="AP268" i="28"/>
  <c r="AO268" i="28"/>
  <c r="AN268" i="28"/>
  <c r="AM268" i="28"/>
  <c r="BA267" i="28"/>
  <c r="AZ267" i="28"/>
  <c r="AY267" i="28"/>
  <c r="AX267" i="28"/>
  <c r="AW267" i="28"/>
  <c r="AV267" i="28"/>
  <c r="AU267" i="28"/>
  <c r="AT267" i="28"/>
  <c r="AS267" i="28"/>
  <c r="AR267" i="28"/>
  <c r="AQ267" i="28"/>
  <c r="AP267" i="28"/>
  <c r="AO267" i="28"/>
  <c r="AN267" i="28"/>
  <c r="AM267" i="28"/>
  <c r="BA266" i="28"/>
  <c r="AZ266" i="28"/>
  <c r="AY266" i="28"/>
  <c r="AX266" i="28"/>
  <c r="AW266" i="28"/>
  <c r="AV266" i="28"/>
  <c r="AU266" i="28"/>
  <c r="AT266" i="28"/>
  <c r="AS266" i="28"/>
  <c r="AR266" i="28"/>
  <c r="AQ266" i="28"/>
  <c r="AP266" i="28"/>
  <c r="AO266" i="28"/>
  <c r="AN266" i="28"/>
  <c r="AM266" i="28"/>
  <c r="BA265" i="28"/>
  <c r="AZ265" i="28"/>
  <c r="AY265" i="28"/>
  <c r="AX265" i="28"/>
  <c r="AW265" i="28"/>
  <c r="AV265" i="28"/>
  <c r="AU265" i="28"/>
  <c r="AT265" i="28"/>
  <c r="AS265" i="28"/>
  <c r="AR265" i="28"/>
  <c r="AQ265" i="28"/>
  <c r="AP265" i="28"/>
  <c r="AO265" i="28"/>
  <c r="AN265" i="28"/>
  <c r="AM265" i="28"/>
  <c r="BA264" i="28"/>
  <c r="AZ264" i="28"/>
  <c r="AY264" i="28"/>
  <c r="AX264" i="28"/>
  <c r="AW264" i="28"/>
  <c r="AV264" i="28"/>
  <c r="AU264" i="28"/>
  <c r="AT264" i="28"/>
  <c r="AS264" i="28"/>
  <c r="AR264" i="28"/>
  <c r="AQ264" i="28"/>
  <c r="AP264" i="28"/>
  <c r="AO264" i="28"/>
  <c r="AN264" i="28"/>
  <c r="AM264" i="28"/>
  <c r="BA235" i="28"/>
  <c r="AZ235" i="28"/>
  <c r="AY235" i="28"/>
  <c r="AX235" i="28"/>
  <c r="AW235" i="28"/>
  <c r="AV235" i="28"/>
  <c r="AU235" i="28"/>
  <c r="AT235" i="28"/>
  <c r="AS235" i="28"/>
  <c r="AR235" i="28"/>
  <c r="AQ235" i="28"/>
  <c r="AP235" i="28"/>
  <c r="AO235" i="28"/>
  <c r="AN235" i="28"/>
  <c r="AM235" i="28"/>
  <c r="BA234" i="28"/>
  <c r="AZ234" i="28"/>
  <c r="AY234" i="28"/>
  <c r="AX234" i="28"/>
  <c r="AW234" i="28"/>
  <c r="AV234" i="28"/>
  <c r="AU234" i="28"/>
  <c r="AT234" i="28"/>
  <c r="AS234" i="28"/>
  <c r="AR234" i="28"/>
  <c r="AQ234" i="28"/>
  <c r="AP234" i="28"/>
  <c r="AO234" i="28"/>
  <c r="AN234" i="28"/>
  <c r="AM234" i="28"/>
  <c r="BA233" i="28"/>
  <c r="AZ233" i="28"/>
  <c r="AY233" i="28"/>
  <c r="AX233" i="28"/>
  <c r="AW233" i="28"/>
  <c r="AV233" i="28"/>
  <c r="AU233" i="28"/>
  <c r="AT233" i="28"/>
  <c r="AS233" i="28"/>
  <c r="AR233" i="28"/>
  <c r="AQ233" i="28"/>
  <c r="AP233" i="28"/>
  <c r="AO233" i="28"/>
  <c r="AN233" i="28"/>
  <c r="AM233" i="28"/>
  <c r="BA232" i="28"/>
  <c r="AZ232" i="28"/>
  <c r="AY232" i="28"/>
  <c r="AX232" i="28"/>
  <c r="AW232" i="28"/>
  <c r="AV232" i="28"/>
  <c r="AU232" i="28"/>
  <c r="AT232" i="28"/>
  <c r="AS232" i="28"/>
  <c r="AR232" i="28"/>
  <c r="AQ232" i="28"/>
  <c r="AP232" i="28"/>
  <c r="AO232" i="28"/>
  <c r="AN232" i="28"/>
  <c r="AM232" i="28"/>
  <c r="BA231" i="28"/>
  <c r="AZ231" i="28"/>
  <c r="AY231" i="28"/>
  <c r="AX231" i="28"/>
  <c r="AW231" i="28"/>
  <c r="AV231" i="28"/>
  <c r="AU231" i="28"/>
  <c r="AT231" i="28"/>
  <c r="AS231" i="28"/>
  <c r="AR231" i="28"/>
  <c r="AQ231" i="28"/>
  <c r="AP231" i="28"/>
  <c r="AO231" i="28"/>
  <c r="AN231" i="28"/>
  <c r="AM231" i="28"/>
  <c r="BA230" i="28"/>
  <c r="AZ230" i="28"/>
  <c r="AY230" i="28"/>
  <c r="AX230" i="28"/>
  <c r="AW230" i="28"/>
  <c r="AV230" i="28"/>
  <c r="AU230" i="28"/>
  <c r="AT230" i="28"/>
  <c r="AS230" i="28"/>
  <c r="AR230" i="28"/>
  <c r="AQ230" i="28"/>
  <c r="AP230" i="28"/>
  <c r="AO230" i="28"/>
  <c r="AN230" i="28"/>
  <c r="AM230" i="28"/>
  <c r="BA229" i="28"/>
  <c r="BA236" i="28" s="1"/>
  <c r="AZ229" i="28"/>
  <c r="AY229" i="28"/>
  <c r="AX229" i="28"/>
  <c r="AW229" i="28"/>
  <c r="AW236" i="28" s="1"/>
  <c r="AV229" i="28"/>
  <c r="AU229" i="28"/>
  <c r="AT229" i="28"/>
  <c r="AS229" i="28"/>
  <c r="AS236" i="28" s="1"/>
  <c r="AR229" i="28"/>
  <c r="AQ229" i="28"/>
  <c r="AP229" i="28"/>
  <c r="AO229" i="28"/>
  <c r="AO236" i="28" s="1"/>
  <c r="AN229" i="28"/>
  <c r="AM229" i="28"/>
  <c r="BA228" i="28"/>
  <c r="AZ228" i="28"/>
  <c r="AY228" i="28"/>
  <c r="AX228" i="28"/>
  <c r="AW228" i="28"/>
  <c r="AV228" i="28"/>
  <c r="AU228" i="28"/>
  <c r="AT228" i="28"/>
  <c r="AS228" i="28"/>
  <c r="AR228" i="28"/>
  <c r="AQ228" i="28"/>
  <c r="AP228" i="28"/>
  <c r="AO228" i="28"/>
  <c r="AN228" i="28"/>
  <c r="AM228" i="28"/>
  <c r="BA199" i="28"/>
  <c r="AZ199" i="28"/>
  <c r="AY199" i="28"/>
  <c r="AX199" i="28"/>
  <c r="AW199" i="28"/>
  <c r="AV199" i="28"/>
  <c r="AU199" i="28"/>
  <c r="AT199" i="28"/>
  <c r="AS199" i="28"/>
  <c r="AR199" i="28"/>
  <c r="AQ199" i="28"/>
  <c r="AP199" i="28"/>
  <c r="AO199" i="28"/>
  <c r="AN199" i="28"/>
  <c r="AM199" i="28"/>
  <c r="BA198" i="28"/>
  <c r="AZ198" i="28"/>
  <c r="AY198" i="28"/>
  <c r="AX198" i="28"/>
  <c r="AW198" i="28"/>
  <c r="AV198" i="28"/>
  <c r="AU198" i="28"/>
  <c r="AT198" i="28"/>
  <c r="AS198" i="28"/>
  <c r="AR198" i="28"/>
  <c r="AQ198" i="28"/>
  <c r="AP198" i="28"/>
  <c r="AO198" i="28"/>
  <c r="AN198" i="28"/>
  <c r="AM198" i="28"/>
  <c r="BA197" i="28"/>
  <c r="AZ197" i="28"/>
  <c r="AY197" i="28"/>
  <c r="AX197" i="28"/>
  <c r="AW197" i="28"/>
  <c r="AV197" i="28"/>
  <c r="AU197" i="28"/>
  <c r="AT197" i="28"/>
  <c r="AS197" i="28"/>
  <c r="AR197" i="28"/>
  <c r="AQ197" i="28"/>
  <c r="AP197" i="28"/>
  <c r="AO197" i="28"/>
  <c r="AN197" i="28"/>
  <c r="AM197" i="28"/>
  <c r="BA196" i="28"/>
  <c r="AZ196" i="28"/>
  <c r="AY196" i="28"/>
  <c r="AX196" i="28"/>
  <c r="AW196" i="28"/>
  <c r="AV196" i="28"/>
  <c r="AU196" i="28"/>
  <c r="AT196" i="28"/>
  <c r="AS196" i="28"/>
  <c r="AR196" i="28"/>
  <c r="AQ196" i="28"/>
  <c r="AP196" i="28"/>
  <c r="AO196" i="28"/>
  <c r="AN196" i="28"/>
  <c r="AM196" i="28"/>
  <c r="BA195" i="28"/>
  <c r="AZ195" i="28"/>
  <c r="AY195" i="28"/>
  <c r="AX195" i="28"/>
  <c r="AW195" i="28"/>
  <c r="AV195" i="28"/>
  <c r="AU195" i="28"/>
  <c r="AT195" i="28"/>
  <c r="AS195" i="28"/>
  <c r="AR195" i="28"/>
  <c r="AQ195" i="28"/>
  <c r="AP195" i="28"/>
  <c r="AO195" i="28"/>
  <c r="AN195" i="28"/>
  <c r="AM195" i="28"/>
  <c r="BA194" i="28"/>
  <c r="AZ194" i="28"/>
  <c r="AY194" i="28"/>
  <c r="AX194" i="28"/>
  <c r="AW194" i="28"/>
  <c r="AV194" i="28"/>
  <c r="AU194" i="28"/>
  <c r="AT194" i="28"/>
  <c r="AS194" i="28"/>
  <c r="AR194" i="28"/>
  <c r="AQ194" i="28"/>
  <c r="AP194" i="28"/>
  <c r="AO194" i="28"/>
  <c r="AN194" i="28"/>
  <c r="AM194" i="28"/>
  <c r="BA193" i="28"/>
  <c r="AZ193" i="28"/>
  <c r="AY193" i="28"/>
  <c r="AX193" i="28"/>
  <c r="AW193" i="28"/>
  <c r="AV193" i="28"/>
  <c r="AU193" i="28"/>
  <c r="AT193" i="28"/>
  <c r="AS193" i="28"/>
  <c r="AR193" i="28"/>
  <c r="AQ193" i="28"/>
  <c r="AP193" i="28"/>
  <c r="AO193" i="28"/>
  <c r="AN193" i="28"/>
  <c r="AM193" i="28"/>
  <c r="BA192" i="28"/>
  <c r="AZ192" i="28"/>
  <c r="AY192" i="28"/>
  <c r="AX192" i="28"/>
  <c r="AW192" i="28"/>
  <c r="AV192" i="28"/>
  <c r="AU192" i="28"/>
  <c r="AT192" i="28"/>
  <c r="AS192" i="28"/>
  <c r="AR192" i="28"/>
  <c r="AQ192" i="28"/>
  <c r="AP192" i="28"/>
  <c r="AO192" i="28"/>
  <c r="AN192" i="28"/>
  <c r="AM192" i="28"/>
  <c r="BA163" i="28"/>
  <c r="AZ163" i="28"/>
  <c r="AY163" i="28"/>
  <c r="AX163" i="28"/>
  <c r="AW163" i="28"/>
  <c r="AV163" i="28"/>
  <c r="AU163" i="28"/>
  <c r="AT163" i="28"/>
  <c r="AS163" i="28"/>
  <c r="AR163" i="28"/>
  <c r="AQ163" i="28"/>
  <c r="AP163" i="28"/>
  <c r="AO163" i="28"/>
  <c r="AN163" i="28"/>
  <c r="AM163" i="28"/>
  <c r="BA162" i="28"/>
  <c r="AZ162" i="28"/>
  <c r="AY162" i="28"/>
  <c r="AX162" i="28"/>
  <c r="AW162" i="28"/>
  <c r="AV162" i="28"/>
  <c r="AU162" i="28"/>
  <c r="AT162" i="28"/>
  <c r="AS162" i="28"/>
  <c r="AR162" i="28"/>
  <c r="AQ162" i="28"/>
  <c r="AP162" i="28"/>
  <c r="AO162" i="28"/>
  <c r="AN162" i="28"/>
  <c r="AM162" i="28"/>
  <c r="BA161" i="28"/>
  <c r="AZ161" i="28"/>
  <c r="AY161" i="28"/>
  <c r="AX161" i="28"/>
  <c r="AW161" i="28"/>
  <c r="AV161" i="28"/>
  <c r="AU161" i="28"/>
  <c r="AT161" i="28"/>
  <c r="AS161" i="28"/>
  <c r="AR161" i="28"/>
  <c r="AQ161" i="28"/>
  <c r="AP161" i="28"/>
  <c r="AO161" i="28"/>
  <c r="AN161" i="28"/>
  <c r="AM161" i="28"/>
  <c r="BA160" i="28"/>
  <c r="AZ160" i="28"/>
  <c r="AY160" i="28"/>
  <c r="AX160" i="28"/>
  <c r="AW160" i="28"/>
  <c r="AV160" i="28"/>
  <c r="AU160" i="28"/>
  <c r="AT160" i="28"/>
  <c r="AS160" i="28"/>
  <c r="AR160" i="28"/>
  <c r="AQ160" i="28"/>
  <c r="AP160" i="28"/>
  <c r="AO160" i="28"/>
  <c r="AN160" i="28"/>
  <c r="AM160" i="28"/>
  <c r="BA159" i="28"/>
  <c r="AZ159" i="28"/>
  <c r="AY159" i="28"/>
  <c r="AX159" i="28"/>
  <c r="AW159" i="28"/>
  <c r="AV159" i="28"/>
  <c r="AU159" i="28"/>
  <c r="AT159" i="28"/>
  <c r="AS159" i="28"/>
  <c r="AR159" i="28"/>
  <c r="AQ159" i="28"/>
  <c r="AP159" i="28"/>
  <c r="AO159" i="28"/>
  <c r="AN159" i="28"/>
  <c r="AM159" i="28"/>
  <c r="BA158" i="28"/>
  <c r="AZ158" i="28"/>
  <c r="AY158" i="28"/>
  <c r="AX158" i="28"/>
  <c r="AW158" i="28"/>
  <c r="AV158" i="28"/>
  <c r="AU158" i="28"/>
  <c r="AT158" i="28"/>
  <c r="AS158" i="28"/>
  <c r="AR158" i="28"/>
  <c r="AQ158" i="28"/>
  <c r="AP158" i="28"/>
  <c r="AO158" i="28"/>
  <c r="AN158" i="28"/>
  <c r="AM158" i="28"/>
  <c r="BA157" i="28"/>
  <c r="AZ157" i="28"/>
  <c r="AY157" i="28"/>
  <c r="AX157" i="28"/>
  <c r="AW157" i="28"/>
  <c r="AV157" i="28"/>
  <c r="AU157" i="28"/>
  <c r="AT157" i="28"/>
  <c r="AS157" i="28"/>
  <c r="AR157" i="28"/>
  <c r="AQ157" i="28"/>
  <c r="AP157" i="28"/>
  <c r="AO157" i="28"/>
  <c r="AN157" i="28"/>
  <c r="AM157" i="28"/>
  <c r="BA156" i="28"/>
  <c r="AZ156" i="28"/>
  <c r="AZ164" i="28" s="1"/>
  <c r="AY156" i="28"/>
  <c r="AX156" i="28"/>
  <c r="AX164" i="28" s="1"/>
  <c r="AW156" i="28"/>
  <c r="AV156" i="28"/>
  <c r="AV164" i="28" s="1"/>
  <c r="AU156" i="28"/>
  <c r="AT156" i="28"/>
  <c r="AT164" i="28" s="1"/>
  <c r="AS156" i="28"/>
  <c r="AR156" i="28"/>
  <c r="AR164" i="28" s="1"/>
  <c r="AQ156" i="28"/>
  <c r="AP156" i="28"/>
  <c r="AP164" i="28" s="1"/>
  <c r="AO156" i="28"/>
  <c r="AN156" i="28"/>
  <c r="AN164" i="28" s="1"/>
  <c r="AM156" i="28"/>
  <c r="BA127" i="28"/>
  <c r="AZ127" i="28"/>
  <c r="AY127" i="28"/>
  <c r="AX127" i="28"/>
  <c r="AW127" i="28"/>
  <c r="AV127" i="28"/>
  <c r="AU127" i="28"/>
  <c r="AT127" i="28"/>
  <c r="AS127" i="28"/>
  <c r="AR127" i="28"/>
  <c r="AQ127" i="28"/>
  <c r="AP127" i="28"/>
  <c r="AO127" i="28"/>
  <c r="AN127" i="28"/>
  <c r="AM127" i="28"/>
  <c r="BA126" i="28"/>
  <c r="AZ126" i="28"/>
  <c r="AY126" i="28"/>
  <c r="AX126" i="28"/>
  <c r="AW126" i="28"/>
  <c r="AV126" i="28"/>
  <c r="AU126" i="28"/>
  <c r="AT126" i="28"/>
  <c r="AS126" i="28"/>
  <c r="AR126" i="28"/>
  <c r="AQ126" i="28"/>
  <c r="AP126" i="28"/>
  <c r="AO126" i="28"/>
  <c r="AN126" i="28"/>
  <c r="AM126" i="28"/>
  <c r="BA125" i="28"/>
  <c r="AZ125" i="28"/>
  <c r="AY125" i="28"/>
  <c r="AX125" i="28"/>
  <c r="AW125" i="28"/>
  <c r="AV125" i="28"/>
  <c r="AU125" i="28"/>
  <c r="AT125" i="28"/>
  <c r="AS125" i="28"/>
  <c r="AR125" i="28"/>
  <c r="AQ125" i="28"/>
  <c r="AP125" i="28"/>
  <c r="AO125" i="28"/>
  <c r="AN125" i="28"/>
  <c r="AM125" i="28"/>
  <c r="BA124" i="28"/>
  <c r="AZ124" i="28"/>
  <c r="AY124" i="28"/>
  <c r="AX124" i="28"/>
  <c r="AW124" i="28"/>
  <c r="AV124" i="28"/>
  <c r="AU124" i="28"/>
  <c r="AT124" i="28"/>
  <c r="AS124" i="28"/>
  <c r="AR124" i="28"/>
  <c r="AQ124" i="28"/>
  <c r="AP124" i="28"/>
  <c r="AO124" i="28"/>
  <c r="AN124" i="28"/>
  <c r="AM124" i="28"/>
  <c r="BA123" i="28"/>
  <c r="AZ123" i="28"/>
  <c r="AY123" i="28"/>
  <c r="AX123" i="28"/>
  <c r="AW123" i="28"/>
  <c r="AV123" i="28"/>
  <c r="AU123" i="28"/>
  <c r="AT123" i="28"/>
  <c r="AS123" i="28"/>
  <c r="AR123" i="28"/>
  <c r="AQ123" i="28"/>
  <c r="AP123" i="28"/>
  <c r="AO123" i="28"/>
  <c r="AN123" i="28"/>
  <c r="AM123" i="28"/>
  <c r="BA122" i="28"/>
  <c r="AZ122" i="28"/>
  <c r="AY122" i="28"/>
  <c r="AX122" i="28"/>
  <c r="AW122" i="28"/>
  <c r="AV122" i="28"/>
  <c r="AU122" i="28"/>
  <c r="AT122" i="28"/>
  <c r="AS122" i="28"/>
  <c r="AR122" i="28"/>
  <c r="AQ122" i="28"/>
  <c r="AP122" i="28"/>
  <c r="AO122" i="28"/>
  <c r="AN122" i="28"/>
  <c r="AM122" i="28"/>
  <c r="BA121" i="28"/>
  <c r="AZ121" i="28"/>
  <c r="AZ128" i="28" s="1"/>
  <c r="AY121" i="28"/>
  <c r="AX121" i="28"/>
  <c r="AX128" i="28" s="1"/>
  <c r="AW121" i="28"/>
  <c r="AV121" i="28"/>
  <c r="AV128" i="28" s="1"/>
  <c r="AU121" i="28"/>
  <c r="AT121" i="28"/>
  <c r="AT128" i="28" s="1"/>
  <c r="AS121" i="28"/>
  <c r="AR121" i="28"/>
  <c r="AR128" i="28" s="1"/>
  <c r="AQ121" i="28"/>
  <c r="AP121" i="28"/>
  <c r="AP128" i="28" s="1"/>
  <c r="AO121" i="28"/>
  <c r="AN121" i="28"/>
  <c r="AN128" i="28" s="1"/>
  <c r="AM121" i="28"/>
  <c r="BA120" i="28"/>
  <c r="AZ120" i="28"/>
  <c r="AY120" i="28"/>
  <c r="AX120" i="28"/>
  <c r="AW120" i="28"/>
  <c r="AV120" i="28"/>
  <c r="AU120" i="28"/>
  <c r="AT120" i="28"/>
  <c r="AS120" i="28"/>
  <c r="AR120" i="28"/>
  <c r="AQ120" i="28"/>
  <c r="AP120" i="28"/>
  <c r="AO120" i="28"/>
  <c r="AN120" i="28"/>
  <c r="AM120" i="28"/>
  <c r="BA91" i="28"/>
  <c r="AZ91" i="28"/>
  <c r="AY91" i="28"/>
  <c r="AX91" i="28"/>
  <c r="AW91" i="28"/>
  <c r="AV91" i="28"/>
  <c r="AU91" i="28"/>
  <c r="AT91" i="28"/>
  <c r="AS91" i="28"/>
  <c r="AR91" i="28"/>
  <c r="AQ91" i="28"/>
  <c r="AP91" i="28"/>
  <c r="AO91" i="28"/>
  <c r="AN91" i="28"/>
  <c r="AM91" i="28"/>
  <c r="BA90" i="28"/>
  <c r="AZ90" i="28"/>
  <c r="AY90" i="28"/>
  <c r="AX90" i="28"/>
  <c r="AW90" i="28"/>
  <c r="AV90" i="28"/>
  <c r="AU90" i="28"/>
  <c r="AT90" i="28"/>
  <c r="AS90" i="28"/>
  <c r="AR90" i="28"/>
  <c r="AQ90" i="28"/>
  <c r="AP90" i="28"/>
  <c r="AO90" i="28"/>
  <c r="AN90" i="28"/>
  <c r="AM90" i="28"/>
  <c r="BA89" i="28"/>
  <c r="AZ89" i="28"/>
  <c r="AY89" i="28"/>
  <c r="AX89" i="28"/>
  <c r="AW89" i="28"/>
  <c r="AV89" i="28"/>
  <c r="AU89" i="28"/>
  <c r="AT89" i="28"/>
  <c r="AS89" i="28"/>
  <c r="AR89" i="28"/>
  <c r="AQ89" i="28"/>
  <c r="AP89" i="28"/>
  <c r="AO89" i="28"/>
  <c r="AN89" i="28"/>
  <c r="AM89" i="28"/>
  <c r="BA88" i="28"/>
  <c r="AZ88" i="28"/>
  <c r="AY88" i="28"/>
  <c r="AX88" i="28"/>
  <c r="AW88" i="28"/>
  <c r="AV88" i="28"/>
  <c r="AU88" i="28"/>
  <c r="AT88" i="28"/>
  <c r="AS88" i="28"/>
  <c r="AR88" i="28"/>
  <c r="AQ88" i="28"/>
  <c r="AP88" i="28"/>
  <c r="AO88" i="28"/>
  <c r="AN88" i="28"/>
  <c r="AM88" i="28"/>
  <c r="BA87" i="28"/>
  <c r="AZ87" i="28"/>
  <c r="AY87" i="28"/>
  <c r="AX87" i="28"/>
  <c r="AW87" i="28"/>
  <c r="AV87" i="28"/>
  <c r="AU87" i="28"/>
  <c r="AT87" i="28"/>
  <c r="AS87" i="28"/>
  <c r="AR87" i="28"/>
  <c r="AQ87" i="28"/>
  <c r="AP87" i="28"/>
  <c r="AO87" i="28"/>
  <c r="AN87" i="28"/>
  <c r="AM87" i="28"/>
  <c r="BA86" i="28"/>
  <c r="AZ86" i="28"/>
  <c r="AY86" i="28"/>
  <c r="AX86" i="28"/>
  <c r="AW86" i="28"/>
  <c r="AV86" i="28"/>
  <c r="AU86" i="28"/>
  <c r="AT86" i="28"/>
  <c r="AS86" i="28"/>
  <c r="AR86" i="28"/>
  <c r="AQ86" i="28"/>
  <c r="AP86" i="28"/>
  <c r="AO86" i="28"/>
  <c r="AN86" i="28"/>
  <c r="AM86" i="28"/>
  <c r="BA85" i="28"/>
  <c r="AZ85" i="28"/>
  <c r="AY85" i="28"/>
  <c r="AX85" i="28"/>
  <c r="AW85" i="28"/>
  <c r="AV85" i="28"/>
  <c r="AU85" i="28"/>
  <c r="AT85" i="28"/>
  <c r="AS85" i="28"/>
  <c r="AR85" i="28"/>
  <c r="AQ85" i="28"/>
  <c r="AP85" i="28"/>
  <c r="AO85" i="28"/>
  <c r="AN85" i="28"/>
  <c r="AM85" i="28"/>
  <c r="BA84" i="28"/>
  <c r="AZ84" i="28"/>
  <c r="AY84" i="28"/>
  <c r="AX84" i="28"/>
  <c r="AW84" i="28"/>
  <c r="AV84" i="28"/>
  <c r="AU84" i="28"/>
  <c r="AT84" i="28"/>
  <c r="AS84" i="28"/>
  <c r="AR84" i="28"/>
  <c r="AQ84" i="28"/>
  <c r="AP84" i="28"/>
  <c r="AO84" i="28"/>
  <c r="AN84" i="28"/>
  <c r="AM84" i="28"/>
  <c r="BA55" i="28"/>
  <c r="AZ55" i="28"/>
  <c r="AY55" i="28"/>
  <c r="AX55" i="28"/>
  <c r="AW55" i="28"/>
  <c r="AV55" i="28"/>
  <c r="AU55" i="28"/>
  <c r="AT55" i="28"/>
  <c r="AS55" i="28"/>
  <c r="AR55" i="28"/>
  <c r="AQ55" i="28"/>
  <c r="AP55" i="28"/>
  <c r="AO55" i="28"/>
  <c r="AN55" i="28"/>
  <c r="AM55" i="28"/>
  <c r="BA54" i="28"/>
  <c r="AZ54" i="28"/>
  <c r="AY54" i="28"/>
  <c r="AX54" i="28"/>
  <c r="AW54" i="28"/>
  <c r="AV54" i="28"/>
  <c r="AU54" i="28"/>
  <c r="AT54" i="28"/>
  <c r="AS54" i="28"/>
  <c r="AR54" i="28"/>
  <c r="AQ54" i="28"/>
  <c r="AP54" i="28"/>
  <c r="AO54" i="28"/>
  <c r="AN54" i="28"/>
  <c r="AM54" i="28"/>
  <c r="BA53" i="28"/>
  <c r="AZ53" i="28"/>
  <c r="AY53" i="28"/>
  <c r="AX53" i="28"/>
  <c r="AW53" i="28"/>
  <c r="AV53" i="28"/>
  <c r="AU53" i="28"/>
  <c r="AT53" i="28"/>
  <c r="AS53" i="28"/>
  <c r="AR53" i="28"/>
  <c r="AQ53" i="28"/>
  <c r="AP53" i="28"/>
  <c r="AO53" i="28"/>
  <c r="AN53" i="28"/>
  <c r="AM53" i="28"/>
  <c r="BA52" i="28"/>
  <c r="AZ52" i="28"/>
  <c r="AY52" i="28"/>
  <c r="AX52" i="28"/>
  <c r="AW52" i="28"/>
  <c r="AV52" i="28"/>
  <c r="AU52" i="28"/>
  <c r="AT52" i="28"/>
  <c r="AS52" i="28"/>
  <c r="AR52" i="28"/>
  <c r="AQ52" i="28"/>
  <c r="AP52" i="28"/>
  <c r="AO52" i="28"/>
  <c r="AN52" i="28"/>
  <c r="AM52" i="28"/>
  <c r="BA51" i="28"/>
  <c r="AZ51" i="28"/>
  <c r="AY51" i="28"/>
  <c r="AX51" i="28"/>
  <c r="AW51" i="28"/>
  <c r="AV51" i="28"/>
  <c r="AU51" i="28"/>
  <c r="AT51" i="28"/>
  <c r="AS51" i="28"/>
  <c r="AR51" i="28"/>
  <c r="AQ51" i="28"/>
  <c r="AP51" i="28"/>
  <c r="AO51" i="28"/>
  <c r="AN51" i="28"/>
  <c r="AM51" i="28"/>
  <c r="BA50" i="28"/>
  <c r="AZ50" i="28"/>
  <c r="AY50" i="28"/>
  <c r="AX50" i="28"/>
  <c r="AW50" i="28"/>
  <c r="AV50" i="28"/>
  <c r="AU50" i="28"/>
  <c r="AT50" i="28"/>
  <c r="AS50" i="28"/>
  <c r="AR50" i="28"/>
  <c r="AQ50" i="28"/>
  <c r="AP50" i="28"/>
  <c r="AO50" i="28"/>
  <c r="AN50" i="28"/>
  <c r="AM50" i="28"/>
  <c r="BA49" i="28"/>
  <c r="AZ49" i="28"/>
  <c r="AY49" i="28"/>
  <c r="AX49" i="28"/>
  <c r="AW49" i="28"/>
  <c r="AV49" i="28"/>
  <c r="AU49" i="28"/>
  <c r="AT49" i="28"/>
  <c r="AS49" i="28"/>
  <c r="AR49" i="28"/>
  <c r="AQ49" i="28"/>
  <c r="AP49" i="28"/>
  <c r="AO49" i="28"/>
  <c r="AN49" i="28"/>
  <c r="AM49" i="28"/>
  <c r="BA48" i="28"/>
  <c r="AZ48" i="28"/>
  <c r="AY48" i="28"/>
  <c r="AX48" i="28"/>
  <c r="AW48" i="28"/>
  <c r="AV48" i="28"/>
  <c r="AU48" i="28"/>
  <c r="AT48" i="28"/>
  <c r="AS48" i="28"/>
  <c r="AR48" i="28"/>
  <c r="AQ48" i="28"/>
  <c r="AP48" i="28"/>
  <c r="AO48" i="28"/>
  <c r="AN48" i="28"/>
  <c r="AM48" i="28"/>
  <c r="BA19" i="28"/>
  <c r="AZ19" i="28"/>
  <c r="AY19" i="28"/>
  <c r="AX19" i="28"/>
  <c r="AW19" i="28"/>
  <c r="AV19" i="28"/>
  <c r="AU19" i="28"/>
  <c r="AT19" i="28"/>
  <c r="AS19" i="28"/>
  <c r="AR19" i="28"/>
  <c r="AQ19" i="28"/>
  <c r="AP19" i="28"/>
  <c r="AO19" i="28"/>
  <c r="AN19" i="28"/>
  <c r="AM19" i="28"/>
  <c r="BA18" i="28"/>
  <c r="AZ18" i="28"/>
  <c r="AY18" i="28"/>
  <c r="AX18" i="28"/>
  <c r="AW18" i="28"/>
  <c r="AV18" i="28"/>
  <c r="AU18" i="28"/>
  <c r="AT18" i="28"/>
  <c r="AS18" i="28"/>
  <c r="AR18" i="28"/>
  <c r="AQ18" i="28"/>
  <c r="AP18" i="28"/>
  <c r="AO18" i="28"/>
  <c r="AN18" i="28"/>
  <c r="AM18" i="28"/>
  <c r="BA17" i="28"/>
  <c r="AZ17" i="28"/>
  <c r="AY17" i="28"/>
  <c r="AX17" i="28"/>
  <c r="AW17" i="28"/>
  <c r="AV17" i="28"/>
  <c r="AU17" i="28"/>
  <c r="AT17" i="28"/>
  <c r="AS17" i="28"/>
  <c r="AR17" i="28"/>
  <c r="AQ17" i="28"/>
  <c r="AP17" i="28"/>
  <c r="AO17" i="28"/>
  <c r="AN17" i="28"/>
  <c r="AM17" i="28"/>
  <c r="BA16" i="28"/>
  <c r="AZ16" i="28"/>
  <c r="AY16" i="28"/>
  <c r="AX16" i="28"/>
  <c r="AW16" i="28"/>
  <c r="AV16" i="28"/>
  <c r="AU16" i="28"/>
  <c r="AT16" i="28"/>
  <c r="AS16" i="28"/>
  <c r="AR16" i="28"/>
  <c r="AQ16" i="28"/>
  <c r="AP16" i="28"/>
  <c r="AO16" i="28"/>
  <c r="AN16" i="28"/>
  <c r="AM16" i="28"/>
  <c r="BA15" i="28"/>
  <c r="AZ15" i="28"/>
  <c r="AY15" i="28"/>
  <c r="AX15" i="28"/>
  <c r="AW15" i="28"/>
  <c r="AV15" i="28"/>
  <c r="AU15" i="28"/>
  <c r="AT15" i="28"/>
  <c r="AS15" i="28"/>
  <c r="AR15" i="28"/>
  <c r="AQ15" i="28"/>
  <c r="AP15" i="28"/>
  <c r="AO15" i="28"/>
  <c r="AN15" i="28"/>
  <c r="AM15" i="28"/>
  <c r="BA14" i="28"/>
  <c r="AZ14" i="28"/>
  <c r="AY14" i="28"/>
  <c r="AX14" i="28"/>
  <c r="AW14" i="28"/>
  <c r="AV14" i="28"/>
  <c r="AU14" i="28"/>
  <c r="AT14" i="28"/>
  <c r="AS14" i="28"/>
  <c r="AR14" i="28"/>
  <c r="AQ14" i="28"/>
  <c r="AP14" i="28"/>
  <c r="AO14" i="28"/>
  <c r="AN14" i="28"/>
  <c r="AM14" i="28"/>
  <c r="BA13" i="28"/>
  <c r="AZ13" i="28"/>
  <c r="AY13" i="28"/>
  <c r="AX13" i="28"/>
  <c r="AW13" i="28"/>
  <c r="AV13" i="28"/>
  <c r="AU13" i="28"/>
  <c r="AT13" i="28"/>
  <c r="AS13" i="28"/>
  <c r="AR13" i="28"/>
  <c r="AQ13" i="28"/>
  <c r="AP13" i="28"/>
  <c r="AO13" i="28"/>
  <c r="AN13" i="28"/>
  <c r="AM13" i="28"/>
  <c r="BA12" i="28"/>
  <c r="AZ12" i="28"/>
  <c r="AY12" i="28"/>
  <c r="AX12" i="28"/>
  <c r="AW12" i="28"/>
  <c r="AV12" i="28"/>
  <c r="AU12" i="28"/>
  <c r="AT12" i="28"/>
  <c r="AS12" i="28"/>
  <c r="AR12" i="28"/>
  <c r="AQ12" i="28"/>
  <c r="AP12" i="28"/>
  <c r="AO12" i="28"/>
  <c r="AN12" i="28"/>
  <c r="AM12" i="28"/>
  <c r="BA479" i="28"/>
  <c r="BA487" i="28" s="1"/>
  <c r="AZ479" i="28"/>
  <c r="AZ487" i="28" s="1"/>
  <c r="AY479" i="28"/>
  <c r="AY487" i="28" s="1"/>
  <c r="AX479" i="28"/>
  <c r="AX487" i="28" s="1"/>
  <c r="AW479" i="28"/>
  <c r="AW487" i="28" s="1"/>
  <c r="AV479" i="28"/>
  <c r="AV487" i="28" s="1"/>
  <c r="AU479" i="28"/>
  <c r="AU487" i="28" s="1"/>
  <c r="AT479" i="28"/>
  <c r="AT487" i="28" s="1"/>
  <c r="AS479" i="28"/>
  <c r="AS487" i="28" s="1"/>
  <c r="AR479" i="28"/>
  <c r="AR487" i="28" s="1"/>
  <c r="AQ479" i="28"/>
  <c r="AQ487" i="28" s="1"/>
  <c r="AP479" i="28"/>
  <c r="AP487" i="28" s="1"/>
  <c r="AO479" i="28"/>
  <c r="AO487" i="28" s="1"/>
  <c r="AN479" i="28"/>
  <c r="AN487" i="28" s="1"/>
  <c r="AM479" i="28"/>
  <c r="AM487" i="28" s="1"/>
  <c r="BA380" i="28"/>
  <c r="AY380" i="28"/>
  <c r="AW380" i="28"/>
  <c r="AU380" i="28"/>
  <c r="AS380" i="28"/>
  <c r="AQ380" i="28"/>
  <c r="AO380" i="28"/>
  <c r="AM380" i="28"/>
  <c r="BA344" i="28"/>
  <c r="AY344" i="28"/>
  <c r="AX344" i="28"/>
  <c r="AW344" i="28"/>
  <c r="AV344" i="28"/>
  <c r="AU344" i="28"/>
  <c r="AT344" i="28"/>
  <c r="AS344" i="28"/>
  <c r="AR344" i="28"/>
  <c r="AQ344" i="28"/>
  <c r="AP344" i="28"/>
  <c r="AO344" i="28"/>
  <c r="AN344" i="28"/>
  <c r="AM344" i="28"/>
  <c r="AZ344" i="28"/>
  <c r="BA308" i="28"/>
  <c r="AZ308" i="28"/>
  <c r="AY308" i="28"/>
  <c r="AX308" i="28"/>
  <c r="AW308" i="28"/>
  <c r="AV308" i="28"/>
  <c r="AU308" i="28"/>
  <c r="AT308" i="28"/>
  <c r="AS308" i="28"/>
  <c r="AR308" i="28"/>
  <c r="AQ308" i="28"/>
  <c r="AP308" i="28"/>
  <c r="AO308" i="28"/>
  <c r="AN308" i="28"/>
  <c r="AM308" i="28"/>
  <c r="BA272" i="28"/>
  <c r="AZ272" i="28"/>
  <c r="AY272" i="28"/>
  <c r="AX272" i="28"/>
  <c r="AW272" i="28"/>
  <c r="AV272" i="28"/>
  <c r="AU272" i="28"/>
  <c r="AT272" i="28"/>
  <c r="AS272" i="28"/>
  <c r="AR272" i="28"/>
  <c r="AQ272" i="28"/>
  <c r="AP272" i="28"/>
  <c r="AO272" i="28"/>
  <c r="AN272" i="28"/>
  <c r="AM272" i="28"/>
  <c r="AZ236" i="28"/>
  <c r="AX236" i="28"/>
  <c r="AV236" i="28"/>
  <c r="AT236" i="28"/>
  <c r="AR236" i="28"/>
  <c r="AP236" i="28"/>
  <c r="AN236" i="28"/>
  <c r="AZ200" i="28"/>
  <c r="AX200" i="28"/>
  <c r="AV200" i="28"/>
  <c r="AT200" i="28"/>
  <c r="AR200" i="28"/>
  <c r="AP200" i="28"/>
  <c r="AN200" i="28"/>
  <c r="BA164" i="28"/>
  <c r="AY164" i="28"/>
  <c r="AW164" i="28"/>
  <c r="AU164" i="28"/>
  <c r="AS164" i="28"/>
  <c r="AQ164" i="28"/>
  <c r="AO164" i="28"/>
  <c r="AM164" i="28"/>
  <c r="BA128" i="28"/>
  <c r="AY128" i="28"/>
  <c r="AW128" i="28"/>
  <c r="AU128" i="28"/>
  <c r="AS128" i="28"/>
  <c r="AQ128" i="28"/>
  <c r="AO128" i="28"/>
  <c r="AM128" i="28"/>
  <c r="BA92" i="28"/>
  <c r="AY92" i="28"/>
  <c r="AW92" i="28"/>
  <c r="AU92" i="28"/>
  <c r="AS92" i="28"/>
  <c r="AQ92" i="28"/>
  <c r="AO92" i="28"/>
  <c r="AM92" i="28"/>
  <c r="BA56" i="28"/>
  <c r="AZ56" i="28"/>
  <c r="AY56" i="28"/>
  <c r="AX56" i="28"/>
  <c r="AW56" i="28"/>
  <c r="AV56" i="28"/>
  <c r="AU56" i="28"/>
  <c r="AT56" i="28"/>
  <c r="AS56" i="28"/>
  <c r="AR56" i="28"/>
  <c r="AQ56" i="28"/>
  <c r="AP56" i="28"/>
  <c r="AO56" i="28"/>
  <c r="AN56" i="28"/>
  <c r="AM56" i="28"/>
  <c r="BA20" i="28"/>
  <c r="AY20" i="28"/>
  <c r="AX20" i="28"/>
  <c r="AW20" i="28"/>
  <c r="AV20" i="28"/>
  <c r="AU20" i="28"/>
  <c r="AT20" i="28"/>
  <c r="AS20" i="28"/>
  <c r="AR20" i="28"/>
  <c r="AQ20" i="28"/>
  <c r="AP20" i="28"/>
  <c r="AO20" i="28"/>
  <c r="AN20" i="28"/>
  <c r="AM20" i="28"/>
  <c r="AI479" i="28"/>
  <c r="AI487" i="28" s="1"/>
  <c r="AH479" i="28"/>
  <c r="AH487" i="28" s="1"/>
  <c r="AG479" i="28"/>
  <c r="AG487" i="28" s="1"/>
  <c r="AF479" i="28"/>
  <c r="AF487" i="28" s="1"/>
  <c r="AE479" i="28"/>
  <c r="AE487" i="28" s="1"/>
  <c r="AD479" i="28"/>
  <c r="AD487" i="28" s="1"/>
  <c r="AC479" i="28"/>
  <c r="AC487" i="28" s="1"/>
  <c r="AB479" i="28"/>
  <c r="AB487" i="28" s="1"/>
  <c r="AA479" i="28"/>
  <c r="AA487" i="28" s="1"/>
  <c r="Z479" i="28"/>
  <c r="Z487" i="28" s="1"/>
  <c r="Y479" i="28"/>
  <c r="Y487" i="28" s="1"/>
  <c r="X479" i="28"/>
  <c r="X487" i="28" s="1"/>
  <c r="W479" i="28"/>
  <c r="W487" i="28" s="1"/>
  <c r="V479" i="28"/>
  <c r="V487" i="28" s="1"/>
  <c r="U479" i="28"/>
  <c r="U487" i="28" s="1"/>
  <c r="AI451" i="28"/>
  <c r="AG451" i="28"/>
  <c r="AF451" i="28"/>
  <c r="AE451" i="28"/>
  <c r="AD451" i="28"/>
  <c r="AC451" i="28"/>
  <c r="AB451" i="28"/>
  <c r="AA451" i="28"/>
  <c r="Z451" i="28"/>
  <c r="Y451" i="28"/>
  <c r="X451" i="28"/>
  <c r="W451" i="28"/>
  <c r="V451" i="28"/>
  <c r="AI448" i="28"/>
  <c r="AG448" i="28"/>
  <c r="AF448" i="28"/>
  <c r="AE448" i="28"/>
  <c r="AD448" i="28"/>
  <c r="AC448" i="28"/>
  <c r="AB448" i="28"/>
  <c r="AA448" i="28"/>
  <c r="Z448" i="28"/>
  <c r="Y448" i="28"/>
  <c r="X448" i="28"/>
  <c r="W448" i="28"/>
  <c r="V448" i="28"/>
  <c r="U448" i="28"/>
  <c r="AI444" i="28"/>
  <c r="AH444" i="28"/>
  <c r="AG444" i="28"/>
  <c r="AF444" i="28"/>
  <c r="AE444" i="28"/>
  <c r="AD444" i="28"/>
  <c r="AC444" i="28"/>
  <c r="AB444" i="28"/>
  <c r="AA444" i="28"/>
  <c r="Z444" i="28"/>
  <c r="Y444" i="28"/>
  <c r="X444" i="28"/>
  <c r="W444" i="28"/>
  <c r="V444" i="28"/>
  <c r="U444" i="28"/>
  <c r="Y433" i="28"/>
  <c r="AE432" i="28"/>
  <c r="Z432" i="28"/>
  <c r="U432" i="28"/>
  <c r="AF431" i="28"/>
  <c r="AD431" i="28"/>
  <c r="Y427" i="28"/>
  <c r="AE426" i="28"/>
  <c r="Z426" i="28"/>
  <c r="U426" i="28"/>
  <c r="AF425" i="28"/>
  <c r="AD425" i="28"/>
  <c r="Y421" i="28"/>
  <c r="AE420" i="28"/>
  <c r="Z420" i="28"/>
  <c r="U420" i="28"/>
  <c r="AF419" i="28"/>
  <c r="AD419" i="28"/>
  <c r="AI415" i="28"/>
  <c r="AH415" i="28"/>
  <c r="AG415" i="28"/>
  <c r="AF415" i="28"/>
  <c r="AE415" i="28"/>
  <c r="AD415" i="28"/>
  <c r="AC415" i="28"/>
  <c r="AB415" i="28"/>
  <c r="AA415" i="28"/>
  <c r="Z415" i="28"/>
  <c r="Y415" i="28"/>
  <c r="X415" i="28"/>
  <c r="W415" i="28"/>
  <c r="V415" i="28"/>
  <c r="U415" i="28"/>
  <c r="AI414" i="28"/>
  <c r="AH414" i="28"/>
  <c r="AG414" i="28"/>
  <c r="AF414" i="28"/>
  <c r="AE414" i="28"/>
  <c r="AD414" i="28"/>
  <c r="AC414" i="28"/>
  <c r="AB414" i="28"/>
  <c r="AA414" i="28"/>
  <c r="Z414" i="28"/>
  <c r="Y414" i="28"/>
  <c r="X414" i="28"/>
  <c r="W414" i="28"/>
  <c r="V414" i="28"/>
  <c r="U414" i="28"/>
  <c r="AI413" i="28"/>
  <c r="AH413" i="28"/>
  <c r="AG413" i="28"/>
  <c r="AF413" i="28"/>
  <c r="AE413" i="28"/>
  <c r="AD413" i="28"/>
  <c r="AC413" i="28"/>
  <c r="AB413" i="28"/>
  <c r="AA413" i="28"/>
  <c r="Z413" i="28"/>
  <c r="Y413" i="28"/>
  <c r="X413" i="28"/>
  <c r="W413" i="28"/>
  <c r="V413" i="28"/>
  <c r="U413" i="28"/>
  <c r="AI412" i="28"/>
  <c r="AG412" i="28"/>
  <c r="AF412" i="28"/>
  <c r="AE412" i="28"/>
  <c r="AD412" i="28"/>
  <c r="AC412" i="28"/>
  <c r="AB412" i="28"/>
  <c r="AA412" i="28"/>
  <c r="Z412" i="28"/>
  <c r="Y412" i="28"/>
  <c r="X412" i="28"/>
  <c r="W412" i="28"/>
  <c r="V412" i="28"/>
  <c r="U412" i="28"/>
  <c r="AI411" i="28"/>
  <c r="AH411" i="28"/>
  <c r="AG411" i="28"/>
  <c r="AF411" i="28"/>
  <c r="AE411" i="28"/>
  <c r="AD411" i="28"/>
  <c r="AC411" i="28"/>
  <c r="AB411" i="28"/>
  <c r="AA411" i="28"/>
  <c r="Z411" i="28"/>
  <c r="Y411" i="28"/>
  <c r="X411" i="28"/>
  <c r="W411" i="28"/>
  <c r="V411" i="28"/>
  <c r="U411" i="28"/>
  <c r="AI410" i="28"/>
  <c r="AH410" i="28"/>
  <c r="AG410" i="28"/>
  <c r="AF410" i="28"/>
  <c r="AE410" i="28"/>
  <c r="AD410" i="28"/>
  <c r="AC410" i="28"/>
  <c r="AB410" i="28"/>
  <c r="AA410" i="28"/>
  <c r="Z410" i="28"/>
  <c r="Y410" i="28"/>
  <c r="X410" i="28"/>
  <c r="W410" i="28"/>
  <c r="V410" i="28"/>
  <c r="U410" i="28"/>
  <c r="AI409" i="28"/>
  <c r="AH409" i="28"/>
  <c r="AG409" i="28"/>
  <c r="AF409" i="28"/>
  <c r="AE409" i="28"/>
  <c r="AD409" i="28"/>
  <c r="AC409" i="28"/>
  <c r="AB409" i="28"/>
  <c r="AA409" i="28"/>
  <c r="Z409" i="28"/>
  <c r="Y409" i="28"/>
  <c r="X409" i="28"/>
  <c r="W409" i="28"/>
  <c r="V409" i="28"/>
  <c r="U409" i="28"/>
  <c r="AI408" i="28"/>
  <c r="AH408" i="28"/>
  <c r="AG408" i="28"/>
  <c r="AF408" i="28"/>
  <c r="AF416" i="28" s="1"/>
  <c r="AE408" i="28"/>
  <c r="AD408" i="28"/>
  <c r="AD416" i="28" s="1"/>
  <c r="AC408" i="28"/>
  <c r="AB408" i="28"/>
  <c r="AB416" i="28" s="1"/>
  <c r="AA408" i="28"/>
  <c r="Z408" i="28"/>
  <c r="Z416" i="28" s="1"/>
  <c r="Y408" i="28"/>
  <c r="X408" i="28"/>
  <c r="X416" i="28" s="1"/>
  <c r="W408" i="28"/>
  <c r="V408" i="28"/>
  <c r="V416" i="28" s="1"/>
  <c r="U408" i="28"/>
  <c r="AI380" i="28"/>
  <c r="AH380" i="28"/>
  <c r="AG380" i="28"/>
  <c r="AF380" i="28"/>
  <c r="AE380" i="28"/>
  <c r="AD380" i="28"/>
  <c r="AC380" i="28"/>
  <c r="AB380" i="28"/>
  <c r="AA380" i="28"/>
  <c r="Z380" i="28"/>
  <c r="Y380" i="28"/>
  <c r="X380" i="28"/>
  <c r="W380" i="28"/>
  <c r="V380" i="28"/>
  <c r="U380" i="28"/>
  <c r="AI344" i="28"/>
  <c r="AG344" i="28"/>
  <c r="AF344" i="28"/>
  <c r="AE344" i="28"/>
  <c r="AD344" i="28"/>
  <c r="AC344" i="28"/>
  <c r="AB344" i="28"/>
  <c r="AA344" i="28"/>
  <c r="Z344" i="28"/>
  <c r="Y344" i="28"/>
  <c r="X344" i="28"/>
  <c r="W344" i="28"/>
  <c r="V344" i="28"/>
  <c r="U344" i="28"/>
  <c r="AH340" i="28"/>
  <c r="AH344" i="28" s="1"/>
  <c r="AI308" i="28"/>
  <c r="AH308" i="28"/>
  <c r="AG308" i="28"/>
  <c r="AF308" i="28"/>
  <c r="AE308" i="28"/>
  <c r="AD308" i="28"/>
  <c r="AC308" i="28"/>
  <c r="AB308" i="28"/>
  <c r="AA308" i="28"/>
  <c r="Z308" i="28"/>
  <c r="Y308" i="28"/>
  <c r="X308" i="28"/>
  <c r="W308" i="28"/>
  <c r="V308" i="28"/>
  <c r="U308" i="28"/>
  <c r="AI272" i="28"/>
  <c r="AH272" i="28"/>
  <c r="AG272" i="28"/>
  <c r="AF272" i="28"/>
  <c r="AE272" i="28"/>
  <c r="AD272" i="28"/>
  <c r="AC272" i="28"/>
  <c r="AB272" i="28"/>
  <c r="AA272" i="28"/>
  <c r="Z272" i="28"/>
  <c r="Y272" i="28"/>
  <c r="X272" i="28"/>
  <c r="W272" i="28"/>
  <c r="V272" i="28"/>
  <c r="U272" i="28"/>
  <c r="AI236" i="28"/>
  <c r="AH236" i="28"/>
  <c r="AG236" i="28"/>
  <c r="AF236" i="28"/>
  <c r="AE236" i="28"/>
  <c r="AD236" i="28"/>
  <c r="AC236" i="28"/>
  <c r="AB236" i="28"/>
  <c r="AA236" i="28"/>
  <c r="Z236" i="28"/>
  <c r="Y236" i="28"/>
  <c r="X236" i="28"/>
  <c r="W236" i="28"/>
  <c r="V236" i="28"/>
  <c r="U236" i="28"/>
  <c r="AI200" i="28"/>
  <c r="AH200" i="28"/>
  <c r="AG200" i="28"/>
  <c r="AF200" i="28"/>
  <c r="AE200" i="28"/>
  <c r="AD200" i="28"/>
  <c r="AC200" i="28"/>
  <c r="AB200" i="28"/>
  <c r="AA200" i="28"/>
  <c r="Z200" i="28"/>
  <c r="Y200" i="28"/>
  <c r="X200" i="28"/>
  <c r="W200" i="28"/>
  <c r="V200" i="28"/>
  <c r="U200" i="28"/>
  <c r="AI164" i="28"/>
  <c r="AH164" i="28"/>
  <c r="AG164" i="28"/>
  <c r="AF164" i="28"/>
  <c r="AE164" i="28"/>
  <c r="AD164" i="28"/>
  <c r="AC164" i="28"/>
  <c r="AB164" i="28"/>
  <c r="AA164" i="28"/>
  <c r="Z164" i="28"/>
  <c r="Y164" i="28"/>
  <c r="X164" i="28"/>
  <c r="W164" i="28"/>
  <c r="V164" i="28"/>
  <c r="U164" i="28"/>
  <c r="AI128" i="28"/>
  <c r="AH128" i="28"/>
  <c r="AG128" i="28"/>
  <c r="AF128" i="28"/>
  <c r="AE128" i="28"/>
  <c r="AD128" i="28"/>
  <c r="AC128" i="28"/>
  <c r="AB128" i="28"/>
  <c r="AA128" i="28"/>
  <c r="Z128" i="28"/>
  <c r="Y128" i="28"/>
  <c r="X128" i="28"/>
  <c r="W128" i="28"/>
  <c r="V128" i="28"/>
  <c r="U128" i="28"/>
  <c r="AI92" i="28"/>
  <c r="AH92" i="28"/>
  <c r="AG92" i="28"/>
  <c r="AF92" i="28"/>
  <c r="AE92" i="28"/>
  <c r="AD92" i="28"/>
  <c r="AC92" i="28"/>
  <c r="AB92" i="28"/>
  <c r="AA92" i="28"/>
  <c r="Z92" i="28"/>
  <c r="Y92" i="28"/>
  <c r="X92" i="28"/>
  <c r="W92" i="28"/>
  <c r="V92" i="28"/>
  <c r="U92" i="28"/>
  <c r="AI56" i="28"/>
  <c r="AH56" i="28"/>
  <c r="AG56" i="28"/>
  <c r="AF56" i="28"/>
  <c r="AE56" i="28"/>
  <c r="AD56" i="28"/>
  <c r="AC56" i="28"/>
  <c r="AB56" i="28"/>
  <c r="AA56" i="28"/>
  <c r="Z56" i="28"/>
  <c r="Y56" i="28"/>
  <c r="X56" i="28"/>
  <c r="W56" i="28"/>
  <c r="V56" i="28"/>
  <c r="U56" i="28"/>
  <c r="AI20" i="28"/>
  <c r="AG20" i="28"/>
  <c r="AF20" i="28"/>
  <c r="AE20" i="28"/>
  <c r="AD20" i="28"/>
  <c r="AC20" i="28"/>
  <c r="AB20" i="28"/>
  <c r="AA20" i="28"/>
  <c r="Z20" i="28"/>
  <c r="Y20" i="28"/>
  <c r="X20" i="28"/>
  <c r="W20" i="28"/>
  <c r="V20" i="28"/>
  <c r="U20" i="28"/>
  <c r="AH16" i="28"/>
  <c r="AH448" i="28" s="1"/>
  <c r="Q479" i="28"/>
  <c r="Q487" i="28" s="1"/>
  <c r="P479" i="28"/>
  <c r="P487" i="28" s="1"/>
  <c r="O479" i="28"/>
  <c r="O487" i="28" s="1"/>
  <c r="N479" i="28"/>
  <c r="N487" i="28" s="1"/>
  <c r="M479" i="28"/>
  <c r="M487" i="28" s="1"/>
  <c r="L479" i="28"/>
  <c r="L487" i="28" s="1"/>
  <c r="K479" i="28"/>
  <c r="K487" i="28" s="1"/>
  <c r="J479" i="28"/>
  <c r="J487" i="28" s="1"/>
  <c r="I479" i="28"/>
  <c r="I487" i="28" s="1"/>
  <c r="H479" i="28"/>
  <c r="H487" i="28" s="1"/>
  <c r="G479" i="28"/>
  <c r="G487" i="28" s="1"/>
  <c r="F479" i="28"/>
  <c r="F487" i="28" s="1"/>
  <c r="E479" i="28"/>
  <c r="E487" i="28" s="1"/>
  <c r="D479" i="28"/>
  <c r="D487" i="28" s="1"/>
  <c r="C479" i="28"/>
  <c r="C487" i="28" s="1"/>
  <c r="BA397" i="27"/>
  <c r="AZ397" i="27"/>
  <c r="AY397" i="27"/>
  <c r="AX397" i="27"/>
  <c r="AW397" i="27"/>
  <c r="AV397" i="27"/>
  <c r="AU397" i="27"/>
  <c r="AT397" i="27"/>
  <c r="AS397" i="27"/>
  <c r="AR397" i="27"/>
  <c r="AQ397" i="27"/>
  <c r="AP397" i="27"/>
  <c r="AO397" i="27"/>
  <c r="AN397" i="27"/>
  <c r="AM397" i="27"/>
  <c r="BA396" i="27"/>
  <c r="AZ396" i="27"/>
  <c r="AY396" i="27"/>
  <c r="AX396" i="27"/>
  <c r="AW396" i="27"/>
  <c r="AV396" i="27"/>
  <c r="AU396" i="27"/>
  <c r="AT396" i="27"/>
  <c r="AS396" i="27"/>
  <c r="AR396" i="27"/>
  <c r="AQ396" i="27"/>
  <c r="AP396" i="27"/>
  <c r="AO396" i="27"/>
  <c r="AN396" i="27"/>
  <c r="AM396" i="27"/>
  <c r="BA395" i="27"/>
  <c r="AZ395" i="27"/>
  <c r="AY395" i="27"/>
  <c r="AX395" i="27"/>
  <c r="AW395" i="27"/>
  <c r="AV395" i="27"/>
  <c r="AU395" i="27"/>
  <c r="AT395" i="27"/>
  <c r="AS395" i="27"/>
  <c r="AR395" i="27"/>
  <c r="AQ395" i="27"/>
  <c r="AP395" i="27"/>
  <c r="AO395" i="27"/>
  <c r="AN395" i="27"/>
  <c r="AM395" i="27"/>
  <c r="BA394" i="27"/>
  <c r="AZ394" i="27"/>
  <c r="AY394" i="27"/>
  <c r="AX394" i="27"/>
  <c r="AW394" i="27"/>
  <c r="AV394" i="27"/>
  <c r="AU394" i="27"/>
  <c r="AT394" i="27"/>
  <c r="AS394" i="27"/>
  <c r="AR394" i="27"/>
  <c r="AQ394" i="27"/>
  <c r="AP394" i="27"/>
  <c r="AO394" i="27"/>
  <c r="AN394" i="27"/>
  <c r="AM394" i="27"/>
  <c r="BA393" i="27"/>
  <c r="AZ393" i="27"/>
  <c r="AY393" i="27"/>
  <c r="AX393" i="27"/>
  <c r="AW393" i="27"/>
  <c r="AV393" i="27"/>
  <c r="AU393" i="27"/>
  <c r="AT393" i="27"/>
  <c r="AS393" i="27"/>
  <c r="AR393" i="27"/>
  <c r="AQ393" i="27"/>
  <c r="AP393" i="27"/>
  <c r="AO393" i="27"/>
  <c r="AN393" i="27"/>
  <c r="AM393" i="27"/>
  <c r="BA392" i="27"/>
  <c r="AZ392" i="27"/>
  <c r="AY392" i="27"/>
  <c r="AX392" i="27"/>
  <c r="AW392" i="27"/>
  <c r="AV392" i="27"/>
  <c r="AU392" i="27"/>
  <c r="AT392" i="27"/>
  <c r="AS392" i="27"/>
  <c r="AR392" i="27"/>
  <c r="AQ392" i="27"/>
  <c r="AP392" i="27"/>
  <c r="AO392" i="27"/>
  <c r="AN392" i="27"/>
  <c r="AM392" i="27"/>
  <c r="BA391" i="27"/>
  <c r="AZ391" i="27"/>
  <c r="AY391" i="27"/>
  <c r="AX391" i="27"/>
  <c r="AW391" i="27"/>
  <c r="AV391" i="27"/>
  <c r="AU391" i="27"/>
  <c r="AT391" i="27"/>
  <c r="AS391" i="27"/>
  <c r="AR391" i="27"/>
  <c r="AQ391" i="27"/>
  <c r="AP391" i="27"/>
  <c r="AO391" i="27"/>
  <c r="AN391" i="27"/>
  <c r="AM391" i="27"/>
  <c r="BA390" i="27"/>
  <c r="AZ390" i="27"/>
  <c r="AY390" i="27"/>
  <c r="AX390" i="27"/>
  <c r="AW390" i="27"/>
  <c r="AV390" i="27"/>
  <c r="AU390" i="27"/>
  <c r="AT390" i="27"/>
  <c r="AS390" i="27"/>
  <c r="AR390" i="27"/>
  <c r="AQ390" i="27"/>
  <c r="AP390" i="27"/>
  <c r="AO390" i="27"/>
  <c r="AN390" i="27"/>
  <c r="AM390" i="27"/>
  <c r="BA389" i="27"/>
  <c r="AZ389" i="27"/>
  <c r="AY389" i="27"/>
  <c r="AX389" i="27"/>
  <c r="AW389" i="27"/>
  <c r="AV389" i="27"/>
  <c r="AU389" i="27"/>
  <c r="AT389" i="27"/>
  <c r="AS389" i="27"/>
  <c r="AR389" i="27"/>
  <c r="AQ389" i="27"/>
  <c r="AP389" i="27"/>
  <c r="AO389" i="27"/>
  <c r="AN389" i="27"/>
  <c r="AM389" i="27"/>
  <c r="BA388" i="27"/>
  <c r="AZ388" i="27"/>
  <c r="AY388" i="27"/>
  <c r="AX388" i="27"/>
  <c r="AW388" i="27"/>
  <c r="AV388" i="27"/>
  <c r="AU388" i="27"/>
  <c r="AT388" i="27"/>
  <c r="AS388" i="27"/>
  <c r="AR388" i="27"/>
  <c r="AQ388" i="27"/>
  <c r="AP388" i="27"/>
  <c r="AO388" i="27"/>
  <c r="AN388" i="27"/>
  <c r="AM388" i="27"/>
  <c r="BA387" i="27"/>
  <c r="AZ387" i="27"/>
  <c r="AY387" i="27"/>
  <c r="AX387" i="27"/>
  <c r="AW387" i="27"/>
  <c r="AV387" i="27"/>
  <c r="AU387" i="27"/>
  <c r="AT387" i="27"/>
  <c r="AS387" i="27"/>
  <c r="AR387" i="27"/>
  <c r="AQ387" i="27"/>
  <c r="AP387" i="27"/>
  <c r="AO387" i="27"/>
  <c r="AN387" i="27"/>
  <c r="AM387" i="27"/>
  <c r="BA386" i="27"/>
  <c r="AZ386" i="27"/>
  <c r="AY386" i="27"/>
  <c r="AX386" i="27"/>
  <c r="AW386" i="27"/>
  <c r="AV386" i="27"/>
  <c r="AU386" i="27"/>
  <c r="AT386" i="27"/>
  <c r="AS386" i="27"/>
  <c r="AR386" i="27"/>
  <c r="AQ386" i="27"/>
  <c r="AP386" i="27"/>
  <c r="AO386" i="27"/>
  <c r="AN386" i="27"/>
  <c r="AM386" i="27"/>
  <c r="BA385" i="27"/>
  <c r="AZ385" i="27"/>
  <c r="AY385" i="27"/>
  <c r="AX385" i="27"/>
  <c r="AW385" i="27"/>
  <c r="AV385" i="27"/>
  <c r="AU385" i="27"/>
  <c r="AT385" i="27"/>
  <c r="AS385" i="27"/>
  <c r="AR385" i="27"/>
  <c r="AQ385" i="27"/>
  <c r="AP385" i="27"/>
  <c r="AO385" i="27"/>
  <c r="AN385" i="27"/>
  <c r="AM385" i="27"/>
  <c r="BA384" i="27"/>
  <c r="AZ384" i="27"/>
  <c r="AY384" i="27"/>
  <c r="AX384" i="27"/>
  <c r="AW384" i="27"/>
  <c r="AV384" i="27"/>
  <c r="AU384" i="27"/>
  <c r="AT384" i="27"/>
  <c r="AS384" i="27"/>
  <c r="AR384" i="27"/>
  <c r="AQ384" i="27"/>
  <c r="AP384" i="27"/>
  <c r="AO384" i="27"/>
  <c r="AN384" i="27"/>
  <c r="AM384" i="27"/>
  <c r="BA383" i="27"/>
  <c r="AZ383" i="27"/>
  <c r="AY383" i="27"/>
  <c r="AX383" i="27"/>
  <c r="AW383" i="27"/>
  <c r="AV383" i="27"/>
  <c r="AU383" i="27"/>
  <c r="AT383" i="27"/>
  <c r="AS383" i="27"/>
  <c r="AR383" i="27"/>
  <c r="AQ383" i="27"/>
  <c r="AP383" i="27"/>
  <c r="AO383" i="27"/>
  <c r="AN383" i="27"/>
  <c r="AM383" i="27"/>
  <c r="BA382" i="27"/>
  <c r="AZ382" i="27"/>
  <c r="AY382" i="27"/>
  <c r="AX382" i="27"/>
  <c r="AW382" i="27"/>
  <c r="AV382" i="27"/>
  <c r="AU382" i="27"/>
  <c r="AT382" i="27"/>
  <c r="AS382" i="27"/>
  <c r="AR382" i="27"/>
  <c r="AQ382" i="27"/>
  <c r="AP382" i="27"/>
  <c r="AO382" i="27"/>
  <c r="AN382" i="27"/>
  <c r="AM382" i="27"/>
  <c r="BA381" i="27"/>
  <c r="AZ381" i="27"/>
  <c r="AY381" i="27"/>
  <c r="AX381" i="27"/>
  <c r="AW381" i="27"/>
  <c r="AV381" i="27"/>
  <c r="AU381" i="27"/>
  <c r="AT381" i="27"/>
  <c r="AS381" i="27"/>
  <c r="AR381" i="27"/>
  <c r="AQ381" i="27"/>
  <c r="AP381" i="27"/>
  <c r="AO381" i="27"/>
  <c r="AN381" i="27"/>
  <c r="AM381" i="27"/>
  <c r="BA380" i="27"/>
  <c r="AZ380" i="27"/>
  <c r="AY380" i="27"/>
  <c r="AX380" i="27"/>
  <c r="AW380" i="27"/>
  <c r="AV380" i="27"/>
  <c r="AU380" i="27"/>
  <c r="AT380" i="27"/>
  <c r="AS380" i="27"/>
  <c r="AR380" i="27"/>
  <c r="AQ380" i="27"/>
  <c r="AP380" i="27"/>
  <c r="AO380" i="27"/>
  <c r="AN380" i="27"/>
  <c r="AM380" i="27"/>
  <c r="BA379" i="27"/>
  <c r="AZ379" i="27"/>
  <c r="AY379" i="27"/>
  <c r="AX379" i="27"/>
  <c r="AW379" i="27"/>
  <c r="AV379" i="27"/>
  <c r="AU379" i="27"/>
  <c r="AT379" i="27"/>
  <c r="AS379" i="27"/>
  <c r="AR379" i="27"/>
  <c r="AQ379" i="27"/>
  <c r="AP379" i="27"/>
  <c r="AO379" i="27"/>
  <c r="AN379" i="27"/>
  <c r="AM379" i="27"/>
  <c r="BA378" i="27"/>
  <c r="AZ378" i="27"/>
  <c r="AY378" i="27"/>
  <c r="AX378" i="27"/>
  <c r="AW378" i="27"/>
  <c r="AV378" i="27"/>
  <c r="AU378" i="27"/>
  <c r="AT378" i="27"/>
  <c r="AS378" i="27"/>
  <c r="AR378" i="27"/>
  <c r="AQ378" i="27"/>
  <c r="AP378" i="27"/>
  <c r="AO378" i="27"/>
  <c r="AN378" i="27"/>
  <c r="AM378" i="27"/>
  <c r="BA377" i="27"/>
  <c r="AZ377" i="27"/>
  <c r="AY377" i="27"/>
  <c r="AX377" i="27"/>
  <c r="AW377" i="27"/>
  <c r="AV377" i="27"/>
  <c r="AU377" i="27"/>
  <c r="AT377" i="27"/>
  <c r="AS377" i="27"/>
  <c r="AR377" i="27"/>
  <c r="AQ377" i="27"/>
  <c r="AP377" i="27"/>
  <c r="AO377" i="27"/>
  <c r="AN377" i="27"/>
  <c r="AM377" i="27"/>
  <c r="BA376" i="27"/>
  <c r="AZ376" i="27"/>
  <c r="AY376" i="27"/>
  <c r="AX376" i="27"/>
  <c r="AW376" i="27"/>
  <c r="AV376" i="27"/>
  <c r="AU376" i="27"/>
  <c r="AT376" i="27"/>
  <c r="AS376" i="27"/>
  <c r="AR376" i="27"/>
  <c r="AQ376" i="27"/>
  <c r="AP376" i="27"/>
  <c r="AO376" i="27"/>
  <c r="AN376" i="27"/>
  <c r="AM376" i="27"/>
  <c r="BA375" i="27"/>
  <c r="AZ375" i="27"/>
  <c r="AY375" i="27"/>
  <c r="AX375" i="27"/>
  <c r="AW375" i="27"/>
  <c r="AV375" i="27"/>
  <c r="AU375" i="27"/>
  <c r="AT375" i="27"/>
  <c r="AS375" i="27"/>
  <c r="AR375" i="27"/>
  <c r="AQ375" i="27"/>
  <c r="AP375" i="27"/>
  <c r="AO375" i="27"/>
  <c r="AN375" i="27"/>
  <c r="AM375" i="27"/>
  <c r="BA374" i="27"/>
  <c r="AZ374" i="27"/>
  <c r="AY374" i="27"/>
  <c r="AX374" i="27"/>
  <c r="AW374" i="27"/>
  <c r="AV374" i="27"/>
  <c r="AU374" i="27"/>
  <c r="AT374" i="27"/>
  <c r="AS374" i="27"/>
  <c r="AR374" i="27"/>
  <c r="AQ374" i="27"/>
  <c r="AP374" i="27"/>
  <c r="AO374" i="27"/>
  <c r="AN374" i="27"/>
  <c r="AM374" i="27"/>
  <c r="BA373" i="27"/>
  <c r="AZ373" i="27"/>
  <c r="AY373" i="27"/>
  <c r="AX373" i="27"/>
  <c r="AW373" i="27"/>
  <c r="AV373" i="27"/>
  <c r="AU373" i="27"/>
  <c r="AT373" i="27"/>
  <c r="AS373" i="27"/>
  <c r="AR373" i="27"/>
  <c r="AQ373" i="27"/>
  <c r="AP373" i="27"/>
  <c r="AO373" i="27"/>
  <c r="AN373" i="27"/>
  <c r="AM373" i="27"/>
  <c r="BA372" i="27"/>
  <c r="AZ372" i="27"/>
  <c r="AY372" i="27"/>
  <c r="AX372" i="27"/>
  <c r="AW372" i="27"/>
  <c r="AV372" i="27"/>
  <c r="AU372" i="27"/>
  <c r="AT372" i="27"/>
  <c r="AS372" i="27"/>
  <c r="AR372" i="27"/>
  <c r="AQ372" i="27"/>
  <c r="AP372" i="27"/>
  <c r="AO372" i="27"/>
  <c r="AN372" i="27"/>
  <c r="AM372" i="27"/>
  <c r="AQ361" i="27"/>
  <c r="AW360" i="27"/>
  <c r="AR360" i="27"/>
  <c r="AM360" i="27"/>
  <c r="AX359" i="27"/>
  <c r="AV359" i="27"/>
  <c r="AQ355" i="27"/>
  <c r="AW354" i="27"/>
  <c r="AR354" i="27"/>
  <c r="AM354" i="27"/>
  <c r="AX353" i="27"/>
  <c r="AV353" i="27"/>
  <c r="AQ349" i="27"/>
  <c r="AW348" i="27"/>
  <c r="AR348" i="27"/>
  <c r="AM348" i="27"/>
  <c r="AX347" i="27"/>
  <c r="AV347" i="27"/>
  <c r="AQ325" i="27"/>
  <c r="AW324" i="27"/>
  <c r="AR324" i="27"/>
  <c r="AM324" i="27"/>
  <c r="AX323" i="27"/>
  <c r="AV323" i="27"/>
  <c r="AQ319" i="27"/>
  <c r="AW318" i="27"/>
  <c r="AR318" i="27"/>
  <c r="AM318" i="27"/>
  <c r="AX317" i="27"/>
  <c r="AV317" i="27"/>
  <c r="AQ313" i="27"/>
  <c r="AW312" i="27"/>
  <c r="AR312" i="27"/>
  <c r="AM312" i="27"/>
  <c r="AX311" i="27"/>
  <c r="AV311" i="27"/>
  <c r="AQ289" i="27"/>
  <c r="AW288" i="27"/>
  <c r="AR288" i="27"/>
  <c r="AM288" i="27"/>
  <c r="AX287" i="27"/>
  <c r="AV287" i="27"/>
  <c r="AQ283" i="27"/>
  <c r="AW282" i="27"/>
  <c r="AR282" i="27"/>
  <c r="AM282" i="27"/>
  <c r="AX281" i="27"/>
  <c r="AV281" i="27"/>
  <c r="AQ277" i="27"/>
  <c r="AW276" i="27"/>
  <c r="AR276" i="27"/>
  <c r="AM276" i="27"/>
  <c r="AX275" i="27"/>
  <c r="AV275" i="27"/>
  <c r="AQ253" i="27"/>
  <c r="AW252" i="27"/>
  <c r="AR252" i="27"/>
  <c r="AM252" i="27"/>
  <c r="AX251" i="27"/>
  <c r="AV251" i="27"/>
  <c r="AQ247" i="27"/>
  <c r="AW246" i="27"/>
  <c r="AR246" i="27"/>
  <c r="AM246" i="27"/>
  <c r="AX245" i="27"/>
  <c r="AV245" i="27"/>
  <c r="AQ241" i="27"/>
  <c r="AW240" i="27"/>
  <c r="AR240" i="27"/>
  <c r="AM240" i="27"/>
  <c r="AX239" i="27"/>
  <c r="AV239" i="27"/>
  <c r="AQ217" i="27"/>
  <c r="AW216" i="27"/>
  <c r="AR216" i="27"/>
  <c r="AM216" i="27"/>
  <c r="AX215" i="27"/>
  <c r="AV215" i="27"/>
  <c r="AQ211" i="27"/>
  <c r="AW210" i="27"/>
  <c r="AR210" i="27"/>
  <c r="AM210" i="27"/>
  <c r="AX209" i="27"/>
  <c r="AV209" i="27"/>
  <c r="AQ205" i="27"/>
  <c r="AW204" i="27"/>
  <c r="AR204" i="27"/>
  <c r="AM204" i="27"/>
  <c r="AX203" i="27"/>
  <c r="AV203" i="27"/>
  <c r="AQ181" i="27"/>
  <c r="AW180" i="27"/>
  <c r="AR180" i="27"/>
  <c r="AM180" i="27"/>
  <c r="AX179" i="27"/>
  <c r="AV179" i="27"/>
  <c r="AQ175" i="27"/>
  <c r="AW174" i="27"/>
  <c r="AR174" i="27"/>
  <c r="AM174" i="27"/>
  <c r="AX173" i="27"/>
  <c r="AV173" i="27"/>
  <c r="AQ169" i="27"/>
  <c r="AW168" i="27"/>
  <c r="AR168" i="27"/>
  <c r="AM168" i="27"/>
  <c r="AX167" i="27"/>
  <c r="AV167" i="27"/>
  <c r="AQ145" i="27"/>
  <c r="AW144" i="27"/>
  <c r="AR144" i="27"/>
  <c r="AM144" i="27"/>
  <c r="AX143" i="27"/>
  <c r="AV143" i="27"/>
  <c r="AQ139" i="27"/>
  <c r="AW138" i="27"/>
  <c r="AR138" i="27"/>
  <c r="AM138" i="27"/>
  <c r="AX137" i="27"/>
  <c r="AV137" i="27"/>
  <c r="AQ133" i="27"/>
  <c r="AW132" i="27"/>
  <c r="AR132" i="27"/>
  <c r="AM132" i="27"/>
  <c r="AX131" i="27"/>
  <c r="AV131" i="27"/>
  <c r="AQ109" i="27"/>
  <c r="AW108" i="27"/>
  <c r="AR108" i="27"/>
  <c r="AM108" i="27"/>
  <c r="AX107" i="27"/>
  <c r="AV107" i="27"/>
  <c r="AQ103" i="27"/>
  <c r="AW102" i="27"/>
  <c r="AR102" i="27"/>
  <c r="AM102" i="27"/>
  <c r="AX101" i="27"/>
  <c r="AV101" i="27"/>
  <c r="AQ97" i="27"/>
  <c r="AW96" i="27"/>
  <c r="AR96" i="27"/>
  <c r="AM96" i="27"/>
  <c r="AX95" i="27"/>
  <c r="AV95" i="27"/>
  <c r="AQ73" i="27"/>
  <c r="AW72" i="27"/>
  <c r="AR72" i="27"/>
  <c r="AM72" i="27"/>
  <c r="AX71" i="27"/>
  <c r="AV71" i="27"/>
  <c r="AQ67" i="27"/>
  <c r="AW66" i="27"/>
  <c r="AR66" i="27"/>
  <c r="AM66" i="27"/>
  <c r="AX65" i="27"/>
  <c r="AV65" i="27"/>
  <c r="AQ61" i="27"/>
  <c r="AW60" i="27"/>
  <c r="AR60" i="27"/>
  <c r="AM60" i="27"/>
  <c r="AX59" i="27"/>
  <c r="AV59" i="27"/>
  <c r="AQ37" i="27"/>
  <c r="AW36" i="27"/>
  <c r="AR36" i="27"/>
  <c r="AM36" i="27"/>
  <c r="AX35" i="27"/>
  <c r="AV35" i="27"/>
  <c r="AQ31" i="27"/>
  <c r="AW30" i="27"/>
  <c r="AR30" i="27"/>
  <c r="AM30" i="27"/>
  <c r="AX29" i="27"/>
  <c r="AV29" i="27"/>
  <c r="AQ25" i="27"/>
  <c r="AW24" i="27"/>
  <c r="AR24" i="27"/>
  <c r="AM24" i="27"/>
  <c r="AX23" i="27"/>
  <c r="AV23" i="27"/>
  <c r="BA343" i="27"/>
  <c r="AZ343" i="27"/>
  <c r="AY343" i="27"/>
  <c r="AX343" i="27"/>
  <c r="AW343" i="27"/>
  <c r="AV343" i="27"/>
  <c r="AU343" i="27"/>
  <c r="AT343" i="27"/>
  <c r="AS343" i="27"/>
  <c r="AR343" i="27"/>
  <c r="AQ343" i="27"/>
  <c r="AP343" i="27"/>
  <c r="AO343" i="27"/>
  <c r="AN343" i="27"/>
  <c r="AM343" i="27"/>
  <c r="BA342" i="27"/>
  <c r="AZ342" i="27"/>
  <c r="AY342" i="27"/>
  <c r="AX342" i="27"/>
  <c r="AW342" i="27"/>
  <c r="AV342" i="27"/>
  <c r="AU342" i="27"/>
  <c r="AT342" i="27"/>
  <c r="AS342" i="27"/>
  <c r="AR342" i="27"/>
  <c r="AQ342" i="27"/>
  <c r="AP342" i="27"/>
  <c r="AO342" i="27"/>
  <c r="AN342" i="27"/>
  <c r="AM342" i="27"/>
  <c r="BA341" i="27"/>
  <c r="AZ341" i="27"/>
  <c r="AY341" i="27"/>
  <c r="AX341" i="27"/>
  <c r="AW341" i="27"/>
  <c r="AV341" i="27"/>
  <c r="AU341" i="27"/>
  <c r="AT341" i="27"/>
  <c r="AS341" i="27"/>
  <c r="AR341" i="27"/>
  <c r="AQ341" i="27"/>
  <c r="AP341" i="27"/>
  <c r="AO341" i="27"/>
  <c r="AN341" i="27"/>
  <c r="AM341" i="27"/>
  <c r="BA340" i="27"/>
  <c r="AZ340" i="27"/>
  <c r="AY340" i="27"/>
  <c r="AX340" i="27"/>
  <c r="AW340" i="27"/>
  <c r="AV340" i="27"/>
  <c r="AU340" i="27"/>
  <c r="AT340" i="27"/>
  <c r="AS340" i="27"/>
  <c r="AR340" i="27"/>
  <c r="AQ340" i="27"/>
  <c r="AP340" i="27"/>
  <c r="AO340" i="27"/>
  <c r="AN340" i="27"/>
  <c r="AM340" i="27"/>
  <c r="BA339" i="27"/>
  <c r="AZ339" i="27"/>
  <c r="AY339" i="27"/>
  <c r="AX339" i="27"/>
  <c r="AW339" i="27"/>
  <c r="AV339" i="27"/>
  <c r="AU339" i="27"/>
  <c r="AT339" i="27"/>
  <c r="AS339" i="27"/>
  <c r="AR339" i="27"/>
  <c r="AQ339" i="27"/>
  <c r="AP339" i="27"/>
  <c r="AO339" i="27"/>
  <c r="AN339" i="27"/>
  <c r="AM339" i="27"/>
  <c r="BA338" i="27"/>
  <c r="AZ338" i="27"/>
  <c r="AY338" i="27"/>
  <c r="AX338" i="27"/>
  <c r="AW338" i="27"/>
  <c r="AV338" i="27"/>
  <c r="AU338" i="27"/>
  <c r="AT338" i="27"/>
  <c r="AS338" i="27"/>
  <c r="AR338" i="27"/>
  <c r="AQ338" i="27"/>
  <c r="AP338" i="27"/>
  <c r="AO338" i="27"/>
  <c r="AN338" i="27"/>
  <c r="AM338" i="27"/>
  <c r="BA337" i="27"/>
  <c r="AZ337" i="27"/>
  <c r="AZ344" i="27" s="1"/>
  <c r="AY337" i="27"/>
  <c r="AX337" i="27"/>
  <c r="AX344" i="27" s="1"/>
  <c r="AW337" i="27"/>
  <c r="AV337" i="27"/>
  <c r="AV344" i="27" s="1"/>
  <c r="AU337" i="27"/>
  <c r="AT337" i="27"/>
  <c r="AT344" i="27" s="1"/>
  <c r="AS337" i="27"/>
  <c r="AR337" i="27"/>
  <c r="AR344" i="27" s="1"/>
  <c r="AQ337" i="27"/>
  <c r="AP337" i="27"/>
  <c r="AP344" i="27" s="1"/>
  <c r="AO337" i="27"/>
  <c r="AN337" i="27"/>
  <c r="AN344" i="27" s="1"/>
  <c r="AM337" i="27"/>
  <c r="BA336" i="27"/>
  <c r="AZ336" i="27"/>
  <c r="AY336" i="27"/>
  <c r="AX336" i="27"/>
  <c r="AW336" i="27"/>
  <c r="AV336" i="27"/>
  <c r="AU336" i="27"/>
  <c r="AT336" i="27"/>
  <c r="AS336" i="27"/>
  <c r="AR336" i="27"/>
  <c r="AQ336" i="27"/>
  <c r="AP336" i="27"/>
  <c r="AO336" i="27"/>
  <c r="AN336" i="27"/>
  <c r="AM336" i="27"/>
  <c r="BA307" i="27"/>
  <c r="AZ307" i="27"/>
  <c r="AY307" i="27"/>
  <c r="AX307" i="27"/>
  <c r="AW307" i="27"/>
  <c r="AV307" i="27"/>
  <c r="AU307" i="27"/>
  <c r="AT307" i="27"/>
  <c r="AS307" i="27"/>
  <c r="AR307" i="27"/>
  <c r="AQ307" i="27"/>
  <c r="AP307" i="27"/>
  <c r="AO307" i="27"/>
  <c r="AN307" i="27"/>
  <c r="AM307" i="27"/>
  <c r="BA306" i="27"/>
  <c r="AZ306" i="27"/>
  <c r="AY306" i="27"/>
  <c r="AX306" i="27"/>
  <c r="AW306" i="27"/>
  <c r="AV306" i="27"/>
  <c r="AU306" i="27"/>
  <c r="AT306" i="27"/>
  <c r="AS306" i="27"/>
  <c r="AR306" i="27"/>
  <c r="AQ306" i="27"/>
  <c r="AP306" i="27"/>
  <c r="AO306" i="27"/>
  <c r="AN306" i="27"/>
  <c r="AM306" i="27"/>
  <c r="BA305" i="27"/>
  <c r="AZ305" i="27"/>
  <c r="AY305" i="27"/>
  <c r="AX305" i="27"/>
  <c r="AW305" i="27"/>
  <c r="AV305" i="27"/>
  <c r="AU305" i="27"/>
  <c r="AT305" i="27"/>
  <c r="AS305" i="27"/>
  <c r="AR305" i="27"/>
  <c r="AQ305" i="27"/>
  <c r="AP305" i="27"/>
  <c r="AO305" i="27"/>
  <c r="AN305" i="27"/>
  <c r="AM305" i="27"/>
  <c r="BA304" i="27"/>
  <c r="AZ304" i="27"/>
  <c r="AY304" i="27"/>
  <c r="AX304" i="27"/>
  <c r="AW304" i="27"/>
  <c r="AV304" i="27"/>
  <c r="AU304" i="27"/>
  <c r="AT304" i="27"/>
  <c r="AS304" i="27"/>
  <c r="AR304" i="27"/>
  <c r="AQ304" i="27"/>
  <c r="AP304" i="27"/>
  <c r="AO304" i="27"/>
  <c r="AN304" i="27"/>
  <c r="AM304" i="27"/>
  <c r="BA303" i="27"/>
  <c r="AZ303" i="27"/>
  <c r="AY303" i="27"/>
  <c r="AX303" i="27"/>
  <c r="AW303" i="27"/>
  <c r="AV303" i="27"/>
  <c r="AU303" i="27"/>
  <c r="AT303" i="27"/>
  <c r="AS303" i="27"/>
  <c r="AR303" i="27"/>
  <c r="AQ303" i="27"/>
  <c r="AP303" i="27"/>
  <c r="AO303" i="27"/>
  <c r="AN303" i="27"/>
  <c r="AM303" i="27"/>
  <c r="BA302" i="27"/>
  <c r="AZ302" i="27"/>
  <c r="AY302" i="27"/>
  <c r="AX302" i="27"/>
  <c r="AW302" i="27"/>
  <c r="AV302" i="27"/>
  <c r="AU302" i="27"/>
  <c r="AT302" i="27"/>
  <c r="AS302" i="27"/>
  <c r="AR302" i="27"/>
  <c r="AQ302" i="27"/>
  <c r="AP302" i="27"/>
  <c r="AO302" i="27"/>
  <c r="AN302" i="27"/>
  <c r="AM302" i="27"/>
  <c r="BA301" i="27"/>
  <c r="AZ301" i="27"/>
  <c r="AY301" i="27"/>
  <c r="AX301" i="27"/>
  <c r="AW301" i="27"/>
  <c r="AV301" i="27"/>
  <c r="AU301" i="27"/>
  <c r="AT301" i="27"/>
  <c r="AS301" i="27"/>
  <c r="AR301" i="27"/>
  <c r="AQ301" i="27"/>
  <c r="AP301" i="27"/>
  <c r="AO301" i="27"/>
  <c r="AN301" i="27"/>
  <c r="AM301" i="27"/>
  <c r="BA300" i="27"/>
  <c r="AZ300" i="27"/>
  <c r="AY300" i="27"/>
  <c r="AX300" i="27"/>
  <c r="AW300" i="27"/>
  <c r="AV300" i="27"/>
  <c r="AU300" i="27"/>
  <c r="AT300" i="27"/>
  <c r="AS300" i="27"/>
  <c r="AR300" i="27"/>
  <c r="AQ300" i="27"/>
  <c r="AP300" i="27"/>
  <c r="AO300" i="27"/>
  <c r="AN300" i="27"/>
  <c r="AM300" i="27"/>
  <c r="BA271" i="27"/>
  <c r="AZ271" i="27"/>
  <c r="AY271" i="27"/>
  <c r="AX271" i="27"/>
  <c r="AW271" i="27"/>
  <c r="AV271" i="27"/>
  <c r="AU271" i="27"/>
  <c r="AT271" i="27"/>
  <c r="AS271" i="27"/>
  <c r="AR271" i="27"/>
  <c r="AQ271" i="27"/>
  <c r="AP271" i="27"/>
  <c r="AO271" i="27"/>
  <c r="AN271" i="27"/>
  <c r="AM271" i="27"/>
  <c r="BA270" i="27"/>
  <c r="AZ270" i="27"/>
  <c r="AY270" i="27"/>
  <c r="AX270" i="27"/>
  <c r="AW270" i="27"/>
  <c r="AV270" i="27"/>
  <c r="AU270" i="27"/>
  <c r="AT270" i="27"/>
  <c r="AS270" i="27"/>
  <c r="AR270" i="27"/>
  <c r="AQ270" i="27"/>
  <c r="AP270" i="27"/>
  <c r="AO270" i="27"/>
  <c r="AN270" i="27"/>
  <c r="AM270" i="27"/>
  <c r="BA269" i="27"/>
  <c r="AZ269" i="27"/>
  <c r="AY269" i="27"/>
  <c r="AX269" i="27"/>
  <c r="AW269" i="27"/>
  <c r="AV269" i="27"/>
  <c r="AU269" i="27"/>
  <c r="AT269" i="27"/>
  <c r="AS269" i="27"/>
  <c r="AR269" i="27"/>
  <c r="AQ269" i="27"/>
  <c r="AP269" i="27"/>
  <c r="AO269" i="27"/>
  <c r="AN269" i="27"/>
  <c r="AM269" i="27"/>
  <c r="BA268" i="27"/>
  <c r="AZ268" i="27"/>
  <c r="AY268" i="27"/>
  <c r="AX268" i="27"/>
  <c r="AW268" i="27"/>
  <c r="AV268" i="27"/>
  <c r="AU268" i="27"/>
  <c r="AT268" i="27"/>
  <c r="AS268" i="27"/>
  <c r="AR268" i="27"/>
  <c r="AQ268" i="27"/>
  <c r="AP268" i="27"/>
  <c r="AO268" i="27"/>
  <c r="AN268" i="27"/>
  <c r="AM268" i="27"/>
  <c r="BA267" i="27"/>
  <c r="AZ267" i="27"/>
  <c r="AY267" i="27"/>
  <c r="AX267" i="27"/>
  <c r="AW267" i="27"/>
  <c r="AV267" i="27"/>
  <c r="AU267" i="27"/>
  <c r="AT267" i="27"/>
  <c r="AS267" i="27"/>
  <c r="AR267" i="27"/>
  <c r="AQ267" i="27"/>
  <c r="AP267" i="27"/>
  <c r="AO267" i="27"/>
  <c r="AN267" i="27"/>
  <c r="AM267" i="27"/>
  <c r="BA266" i="27"/>
  <c r="AZ266" i="27"/>
  <c r="AY266" i="27"/>
  <c r="AX266" i="27"/>
  <c r="AW266" i="27"/>
  <c r="AV266" i="27"/>
  <c r="AU266" i="27"/>
  <c r="AT266" i="27"/>
  <c r="AS266" i="27"/>
  <c r="AR266" i="27"/>
  <c r="AQ266" i="27"/>
  <c r="AP266" i="27"/>
  <c r="AO266" i="27"/>
  <c r="AN266" i="27"/>
  <c r="AM266" i="27"/>
  <c r="BA265" i="27"/>
  <c r="AZ265" i="27"/>
  <c r="AY265" i="27"/>
  <c r="AX265" i="27"/>
  <c r="AW265" i="27"/>
  <c r="AV265" i="27"/>
  <c r="AU265" i="27"/>
  <c r="AT265" i="27"/>
  <c r="AS265" i="27"/>
  <c r="AR265" i="27"/>
  <c r="AQ265" i="27"/>
  <c r="AP265" i="27"/>
  <c r="AO265" i="27"/>
  <c r="AN265" i="27"/>
  <c r="AM265" i="27"/>
  <c r="BA264" i="27"/>
  <c r="AZ264" i="27"/>
  <c r="AY264" i="27"/>
  <c r="AX264" i="27"/>
  <c r="AW264" i="27"/>
  <c r="AV264" i="27"/>
  <c r="AU264" i="27"/>
  <c r="AT264" i="27"/>
  <c r="AS264" i="27"/>
  <c r="AR264" i="27"/>
  <c r="AQ264" i="27"/>
  <c r="AP264" i="27"/>
  <c r="AO264" i="27"/>
  <c r="AN264" i="27"/>
  <c r="AM264" i="27"/>
  <c r="BA235" i="27"/>
  <c r="AZ235" i="27"/>
  <c r="AY235" i="27"/>
  <c r="AX235" i="27"/>
  <c r="AW235" i="27"/>
  <c r="AV235" i="27"/>
  <c r="AU235" i="27"/>
  <c r="AT235" i="27"/>
  <c r="AS235" i="27"/>
  <c r="AR235" i="27"/>
  <c r="AQ235" i="27"/>
  <c r="AP235" i="27"/>
  <c r="AO235" i="27"/>
  <c r="AN235" i="27"/>
  <c r="AM235" i="27"/>
  <c r="BA234" i="27"/>
  <c r="AZ234" i="27"/>
  <c r="AY234" i="27"/>
  <c r="AX234" i="27"/>
  <c r="AW234" i="27"/>
  <c r="AV234" i="27"/>
  <c r="AU234" i="27"/>
  <c r="AT234" i="27"/>
  <c r="AS234" i="27"/>
  <c r="AR234" i="27"/>
  <c r="AQ234" i="27"/>
  <c r="AP234" i="27"/>
  <c r="AO234" i="27"/>
  <c r="AN234" i="27"/>
  <c r="AM234" i="27"/>
  <c r="BA233" i="27"/>
  <c r="AZ233" i="27"/>
  <c r="AY233" i="27"/>
  <c r="AX233" i="27"/>
  <c r="AW233" i="27"/>
  <c r="AV233" i="27"/>
  <c r="AU233" i="27"/>
  <c r="AT233" i="27"/>
  <c r="AS233" i="27"/>
  <c r="AR233" i="27"/>
  <c r="AQ233" i="27"/>
  <c r="AP233" i="27"/>
  <c r="AO233" i="27"/>
  <c r="AN233" i="27"/>
  <c r="AM233" i="27"/>
  <c r="BA232" i="27"/>
  <c r="AZ232" i="27"/>
  <c r="AY232" i="27"/>
  <c r="AX232" i="27"/>
  <c r="AW232" i="27"/>
  <c r="AV232" i="27"/>
  <c r="AU232" i="27"/>
  <c r="AT232" i="27"/>
  <c r="AS232" i="27"/>
  <c r="AR232" i="27"/>
  <c r="AQ232" i="27"/>
  <c r="AP232" i="27"/>
  <c r="AO232" i="27"/>
  <c r="AN232" i="27"/>
  <c r="AM232" i="27"/>
  <c r="BA231" i="27"/>
  <c r="AZ231" i="27"/>
  <c r="AY231" i="27"/>
  <c r="AX231" i="27"/>
  <c r="AW231" i="27"/>
  <c r="AV231" i="27"/>
  <c r="AU231" i="27"/>
  <c r="AT231" i="27"/>
  <c r="AS231" i="27"/>
  <c r="AR231" i="27"/>
  <c r="AQ231" i="27"/>
  <c r="AP231" i="27"/>
  <c r="AO231" i="27"/>
  <c r="AN231" i="27"/>
  <c r="AM231" i="27"/>
  <c r="BA230" i="27"/>
  <c r="AZ230" i="27"/>
  <c r="AY230" i="27"/>
  <c r="AX230" i="27"/>
  <c r="AW230" i="27"/>
  <c r="AV230" i="27"/>
  <c r="AU230" i="27"/>
  <c r="AT230" i="27"/>
  <c r="AS230" i="27"/>
  <c r="AR230" i="27"/>
  <c r="AQ230" i="27"/>
  <c r="AP230" i="27"/>
  <c r="AO230" i="27"/>
  <c r="AN230" i="27"/>
  <c r="AM230" i="27"/>
  <c r="BA229" i="27"/>
  <c r="AZ229" i="27"/>
  <c r="AY229" i="27"/>
  <c r="AX229" i="27"/>
  <c r="AW229" i="27"/>
  <c r="AV229" i="27"/>
  <c r="AU229" i="27"/>
  <c r="AT229" i="27"/>
  <c r="AS229" i="27"/>
  <c r="AR229" i="27"/>
  <c r="AQ229" i="27"/>
  <c r="AP229" i="27"/>
  <c r="AO229" i="27"/>
  <c r="AN229" i="27"/>
  <c r="AM229" i="27"/>
  <c r="BA228" i="27"/>
  <c r="AZ228" i="27"/>
  <c r="AY228" i="27"/>
  <c r="AX228" i="27"/>
  <c r="AW228" i="27"/>
  <c r="AV228" i="27"/>
  <c r="AU228" i="27"/>
  <c r="AT228" i="27"/>
  <c r="AS228" i="27"/>
  <c r="AR228" i="27"/>
  <c r="AQ228" i="27"/>
  <c r="AP228" i="27"/>
  <c r="AO228" i="27"/>
  <c r="AN228" i="27"/>
  <c r="AM228" i="27"/>
  <c r="BA199" i="27"/>
  <c r="AZ199" i="27"/>
  <c r="AY199" i="27"/>
  <c r="AX199" i="27"/>
  <c r="AW199" i="27"/>
  <c r="AV199" i="27"/>
  <c r="AU199" i="27"/>
  <c r="AT199" i="27"/>
  <c r="AS199" i="27"/>
  <c r="AR199" i="27"/>
  <c r="AQ199" i="27"/>
  <c r="AP199" i="27"/>
  <c r="AO199" i="27"/>
  <c r="AN199" i="27"/>
  <c r="AM199" i="27"/>
  <c r="BA198" i="27"/>
  <c r="AZ198" i="27"/>
  <c r="AY198" i="27"/>
  <c r="AX198" i="27"/>
  <c r="AW198" i="27"/>
  <c r="AV198" i="27"/>
  <c r="AU198" i="27"/>
  <c r="AT198" i="27"/>
  <c r="AS198" i="27"/>
  <c r="AR198" i="27"/>
  <c r="AQ198" i="27"/>
  <c r="AP198" i="27"/>
  <c r="AO198" i="27"/>
  <c r="AN198" i="27"/>
  <c r="AM198" i="27"/>
  <c r="BA197" i="27"/>
  <c r="AZ197" i="27"/>
  <c r="AY197" i="27"/>
  <c r="AX197" i="27"/>
  <c r="AW197" i="27"/>
  <c r="AV197" i="27"/>
  <c r="AU197" i="27"/>
  <c r="AT197" i="27"/>
  <c r="AS197" i="27"/>
  <c r="AR197" i="27"/>
  <c r="AQ197" i="27"/>
  <c r="AP197" i="27"/>
  <c r="AO197" i="27"/>
  <c r="AN197" i="27"/>
  <c r="AM197" i="27"/>
  <c r="BA196" i="27"/>
  <c r="AZ196" i="27"/>
  <c r="AY196" i="27"/>
  <c r="AX196" i="27"/>
  <c r="AW196" i="27"/>
  <c r="AV196" i="27"/>
  <c r="AU196" i="27"/>
  <c r="AT196" i="27"/>
  <c r="AS196" i="27"/>
  <c r="AR196" i="27"/>
  <c r="AQ196" i="27"/>
  <c r="AP196" i="27"/>
  <c r="AO196" i="27"/>
  <c r="AN196" i="27"/>
  <c r="AM196" i="27"/>
  <c r="BA195" i="27"/>
  <c r="AZ195" i="27"/>
  <c r="AY195" i="27"/>
  <c r="AX195" i="27"/>
  <c r="AW195" i="27"/>
  <c r="AV195" i="27"/>
  <c r="AU195" i="27"/>
  <c r="AT195" i="27"/>
  <c r="AS195" i="27"/>
  <c r="AR195" i="27"/>
  <c r="AQ195" i="27"/>
  <c r="AP195" i="27"/>
  <c r="AO195" i="27"/>
  <c r="AN195" i="27"/>
  <c r="AM195" i="27"/>
  <c r="BA194" i="27"/>
  <c r="AZ194" i="27"/>
  <c r="AY194" i="27"/>
  <c r="AX194" i="27"/>
  <c r="AW194" i="27"/>
  <c r="AV194" i="27"/>
  <c r="AU194" i="27"/>
  <c r="AT194" i="27"/>
  <c r="AS194" i="27"/>
  <c r="AR194" i="27"/>
  <c r="AQ194" i="27"/>
  <c r="AP194" i="27"/>
  <c r="AO194" i="27"/>
  <c r="AN194" i="27"/>
  <c r="AM194" i="27"/>
  <c r="BA193" i="27"/>
  <c r="AZ193" i="27"/>
  <c r="AY193" i="27"/>
  <c r="AX193" i="27"/>
  <c r="AW193" i="27"/>
  <c r="AV193" i="27"/>
  <c r="AU193" i="27"/>
  <c r="AT193" i="27"/>
  <c r="AS193" i="27"/>
  <c r="AR193" i="27"/>
  <c r="AQ193" i="27"/>
  <c r="AP193" i="27"/>
  <c r="AO193" i="27"/>
  <c r="AN193" i="27"/>
  <c r="AM193" i="27"/>
  <c r="BA192" i="27"/>
  <c r="AZ192" i="27"/>
  <c r="AY192" i="27"/>
  <c r="AX192" i="27"/>
  <c r="AW192" i="27"/>
  <c r="AV192" i="27"/>
  <c r="AU192" i="27"/>
  <c r="AT192" i="27"/>
  <c r="AS192" i="27"/>
  <c r="AR192" i="27"/>
  <c r="AQ192" i="27"/>
  <c r="AP192" i="27"/>
  <c r="AO192" i="27"/>
  <c r="AN192" i="27"/>
  <c r="AM192" i="27"/>
  <c r="BA163" i="27"/>
  <c r="AZ163" i="27"/>
  <c r="AY163" i="27"/>
  <c r="AX163" i="27"/>
  <c r="AW163" i="27"/>
  <c r="AV163" i="27"/>
  <c r="AU163" i="27"/>
  <c r="AT163" i="27"/>
  <c r="AS163" i="27"/>
  <c r="AR163" i="27"/>
  <c r="AQ163" i="27"/>
  <c r="AP163" i="27"/>
  <c r="AO163" i="27"/>
  <c r="AN163" i="27"/>
  <c r="AM163" i="27"/>
  <c r="BA162" i="27"/>
  <c r="AZ162" i="27"/>
  <c r="AY162" i="27"/>
  <c r="AX162" i="27"/>
  <c r="AW162" i="27"/>
  <c r="AV162" i="27"/>
  <c r="AU162" i="27"/>
  <c r="AT162" i="27"/>
  <c r="AS162" i="27"/>
  <c r="AR162" i="27"/>
  <c r="AQ162" i="27"/>
  <c r="AP162" i="27"/>
  <c r="AO162" i="27"/>
  <c r="AN162" i="27"/>
  <c r="AM162" i="27"/>
  <c r="BA161" i="27"/>
  <c r="AZ161" i="27"/>
  <c r="AY161" i="27"/>
  <c r="AX161" i="27"/>
  <c r="AW161" i="27"/>
  <c r="AV161" i="27"/>
  <c r="AU161" i="27"/>
  <c r="AT161" i="27"/>
  <c r="AS161" i="27"/>
  <c r="AR161" i="27"/>
  <c r="AQ161" i="27"/>
  <c r="AP161" i="27"/>
  <c r="AO161" i="27"/>
  <c r="AN161" i="27"/>
  <c r="AM161" i="27"/>
  <c r="BA160" i="27"/>
  <c r="AZ160" i="27"/>
  <c r="AY160" i="27"/>
  <c r="AX160" i="27"/>
  <c r="AW160" i="27"/>
  <c r="AV160" i="27"/>
  <c r="AU160" i="27"/>
  <c r="AT160" i="27"/>
  <c r="AS160" i="27"/>
  <c r="AR160" i="27"/>
  <c r="AQ160" i="27"/>
  <c r="AP160" i="27"/>
  <c r="AO160" i="27"/>
  <c r="AN160" i="27"/>
  <c r="AM160" i="27"/>
  <c r="BA159" i="27"/>
  <c r="AZ159" i="27"/>
  <c r="AY159" i="27"/>
  <c r="AX159" i="27"/>
  <c r="AW159" i="27"/>
  <c r="AV159" i="27"/>
  <c r="AU159" i="27"/>
  <c r="AT159" i="27"/>
  <c r="AS159" i="27"/>
  <c r="AR159" i="27"/>
  <c r="AQ159" i="27"/>
  <c r="AP159" i="27"/>
  <c r="AO159" i="27"/>
  <c r="AN159" i="27"/>
  <c r="AM159" i="27"/>
  <c r="BA158" i="27"/>
  <c r="AZ158" i="27"/>
  <c r="AY158" i="27"/>
  <c r="AX158" i="27"/>
  <c r="AW158" i="27"/>
  <c r="AV158" i="27"/>
  <c r="AU158" i="27"/>
  <c r="AT158" i="27"/>
  <c r="AS158" i="27"/>
  <c r="AR158" i="27"/>
  <c r="AQ158" i="27"/>
  <c r="AP158" i="27"/>
  <c r="AO158" i="27"/>
  <c r="AN158" i="27"/>
  <c r="AM158" i="27"/>
  <c r="BA157" i="27"/>
  <c r="AZ157" i="27"/>
  <c r="AY157" i="27"/>
  <c r="AX157" i="27"/>
  <c r="AW157" i="27"/>
  <c r="AV157" i="27"/>
  <c r="AU157" i="27"/>
  <c r="AT157" i="27"/>
  <c r="AS157" i="27"/>
  <c r="AR157" i="27"/>
  <c r="AQ157" i="27"/>
  <c r="AP157" i="27"/>
  <c r="AO157" i="27"/>
  <c r="AN157" i="27"/>
  <c r="AM157" i="27"/>
  <c r="BA156" i="27"/>
  <c r="AZ156" i="27"/>
  <c r="AY156" i="27"/>
  <c r="AX156" i="27"/>
  <c r="AW156" i="27"/>
  <c r="AV156" i="27"/>
  <c r="AU156" i="27"/>
  <c r="AT156" i="27"/>
  <c r="AS156" i="27"/>
  <c r="AR156" i="27"/>
  <c r="AQ156" i="27"/>
  <c r="AP156" i="27"/>
  <c r="AO156" i="27"/>
  <c r="AN156" i="27"/>
  <c r="AM156" i="27"/>
  <c r="BA127" i="27"/>
  <c r="AZ127" i="27"/>
  <c r="AY127" i="27"/>
  <c r="AX127" i="27"/>
  <c r="AW127" i="27"/>
  <c r="AV127" i="27"/>
  <c r="AU127" i="27"/>
  <c r="AT127" i="27"/>
  <c r="AS127" i="27"/>
  <c r="AR127" i="27"/>
  <c r="AQ127" i="27"/>
  <c r="AP127" i="27"/>
  <c r="AO127" i="27"/>
  <c r="AN127" i="27"/>
  <c r="AM127" i="27"/>
  <c r="BA126" i="27"/>
  <c r="AZ126" i="27"/>
  <c r="AY126" i="27"/>
  <c r="AX126" i="27"/>
  <c r="AW126" i="27"/>
  <c r="AV126" i="27"/>
  <c r="AU126" i="27"/>
  <c r="AT126" i="27"/>
  <c r="AS126" i="27"/>
  <c r="AR126" i="27"/>
  <c r="AQ126" i="27"/>
  <c r="AP126" i="27"/>
  <c r="AO126" i="27"/>
  <c r="AN126" i="27"/>
  <c r="AM126" i="27"/>
  <c r="BA125" i="27"/>
  <c r="AZ125" i="27"/>
  <c r="AY125" i="27"/>
  <c r="AX125" i="27"/>
  <c r="AW125" i="27"/>
  <c r="AV125" i="27"/>
  <c r="AU125" i="27"/>
  <c r="AT125" i="27"/>
  <c r="AS125" i="27"/>
  <c r="AR125" i="27"/>
  <c r="AQ125" i="27"/>
  <c r="AP125" i="27"/>
  <c r="AO125" i="27"/>
  <c r="AN125" i="27"/>
  <c r="AM125" i="27"/>
  <c r="BA124" i="27"/>
  <c r="AZ124" i="27"/>
  <c r="AY124" i="27"/>
  <c r="AX124" i="27"/>
  <c r="AW124" i="27"/>
  <c r="AV124" i="27"/>
  <c r="AU124" i="27"/>
  <c r="AT124" i="27"/>
  <c r="AS124" i="27"/>
  <c r="AR124" i="27"/>
  <c r="AQ124" i="27"/>
  <c r="AP124" i="27"/>
  <c r="AO124" i="27"/>
  <c r="AN124" i="27"/>
  <c r="AM124" i="27"/>
  <c r="BA123" i="27"/>
  <c r="AZ123" i="27"/>
  <c r="AY123" i="27"/>
  <c r="AX123" i="27"/>
  <c r="AW123" i="27"/>
  <c r="AV123" i="27"/>
  <c r="AU123" i="27"/>
  <c r="AT123" i="27"/>
  <c r="AS123" i="27"/>
  <c r="AR123" i="27"/>
  <c r="AQ123" i="27"/>
  <c r="AP123" i="27"/>
  <c r="AO123" i="27"/>
  <c r="AN123" i="27"/>
  <c r="AM123" i="27"/>
  <c r="BA122" i="27"/>
  <c r="AZ122" i="27"/>
  <c r="AY122" i="27"/>
  <c r="AX122" i="27"/>
  <c r="AW122" i="27"/>
  <c r="AV122" i="27"/>
  <c r="AU122" i="27"/>
  <c r="AT122" i="27"/>
  <c r="AS122" i="27"/>
  <c r="AR122" i="27"/>
  <c r="AQ122" i="27"/>
  <c r="AP122" i="27"/>
  <c r="AO122" i="27"/>
  <c r="AN122" i="27"/>
  <c r="AM122" i="27"/>
  <c r="BA121" i="27"/>
  <c r="AZ121" i="27"/>
  <c r="AY121" i="27"/>
  <c r="AX121" i="27"/>
  <c r="AW121" i="27"/>
  <c r="AV121" i="27"/>
  <c r="AU121" i="27"/>
  <c r="AT121" i="27"/>
  <c r="AS121" i="27"/>
  <c r="AR121" i="27"/>
  <c r="AQ121" i="27"/>
  <c r="AP121" i="27"/>
  <c r="AO121" i="27"/>
  <c r="AN121" i="27"/>
  <c r="AM121" i="27"/>
  <c r="BA120" i="27"/>
  <c r="AZ120" i="27"/>
  <c r="AZ128" i="27" s="1"/>
  <c r="AY120" i="27"/>
  <c r="AX120" i="27"/>
  <c r="AX128" i="27" s="1"/>
  <c r="AW120" i="27"/>
  <c r="AV120" i="27"/>
  <c r="AV128" i="27" s="1"/>
  <c r="AU120" i="27"/>
  <c r="AT120" i="27"/>
  <c r="AT128" i="27" s="1"/>
  <c r="AS120" i="27"/>
  <c r="AR120" i="27"/>
  <c r="AR128" i="27" s="1"/>
  <c r="AQ120" i="27"/>
  <c r="AP120" i="27"/>
  <c r="AP128" i="27" s="1"/>
  <c r="AO120" i="27"/>
  <c r="AN120" i="27"/>
  <c r="AN128" i="27" s="1"/>
  <c r="AM120" i="27"/>
  <c r="BA91" i="27"/>
  <c r="AZ91" i="27"/>
  <c r="AY91" i="27"/>
  <c r="AX91" i="27"/>
  <c r="AW91" i="27"/>
  <c r="AV91" i="27"/>
  <c r="AU91" i="27"/>
  <c r="AT91" i="27"/>
  <c r="AS91" i="27"/>
  <c r="AR91" i="27"/>
  <c r="AQ91" i="27"/>
  <c r="AP91" i="27"/>
  <c r="AO91" i="27"/>
  <c r="AN91" i="27"/>
  <c r="AM91" i="27"/>
  <c r="BA90" i="27"/>
  <c r="AZ90" i="27"/>
  <c r="AY90" i="27"/>
  <c r="AX90" i="27"/>
  <c r="AW90" i="27"/>
  <c r="AV90" i="27"/>
  <c r="AU90" i="27"/>
  <c r="AT90" i="27"/>
  <c r="AS90" i="27"/>
  <c r="AR90" i="27"/>
  <c r="AQ90" i="27"/>
  <c r="AP90" i="27"/>
  <c r="AO90" i="27"/>
  <c r="AN90" i="27"/>
  <c r="AM90" i="27"/>
  <c r="BA89" i="27"/>
  <c r="AZ89" i="27"/>
  <c r="AY89" i="27"/>
  <c r="AX89" i="27"/>
  <c r="AW89" i="27"/>
  <c r="AV89" i="27"/>
  <c r="AU89" i="27"/>
  <c r="AT89" i="27"/>
  <c r="AS89" i="27"/>
  <c r="AR89" i="27"/>
  <c r="AQ89" i="27"/>
  <c r="AP89" i="27"/>
  <c r="AO89" i="27"/>
  <c r="AN89" i="27"/>
  <c r="AM89" i="27"/>
  <c r="BA88" i="27"/>
  <c r="AZ88" i="27"/>
  <c r="AY88" i="27"/>
  <c r="AX88" i="27"/>
  <c r="AW88" i="27"/>
  <c r="AV88" i="27"/>
  <c r="AU88" i="27"/>
  <c r="AT88" i="27"/>
  <c r="AS88" i="27"/>
  <c r="AR88" i="27"/>
  <c r="AQ88" i="27"/>
  <c r="AP88" i="27"/>
  <c r="AO88" i="27"/>
  <c r="AN88" i="27"/>
  <c r="AM88" i="27"/>
  <c r="BA87" i="27"/>
  <c r="AZ87" i="27"/>
  <c r="AY87" i="27"/>
  <c r="AX87" i="27"/>
  <c r="AW87" i="27"/>
  <c r="AV87" i="27"/>
  <c r="AU87" i="27"/>
  <c r="AT87" i="27"/>
  <c r="AS87" i="27"/>
  <c r="AR87" i="27"/>
  <c r="AQ87" i="27"/>
  <c r="AP87" i="27"/>
  <c r="AO87" i="27"/>
  <c r="AN87" i="27"/>
  <c r="AM87" i="27"/>
  <c r="BA86" i="27"/>
  <c r="AZ86" i="27"/>
  <c r="AY86" i="27"/>
  <c r="AX86" i="27"/>
  <c r="AW86" i="27"/>
  <c r="AV86" i="27"/>
  <c r="AU86" i="27"/>
  <c r="AT86" i="27"/>
  <c r="AS86" i="27"/>
  <c r="AR86" i="27"/>
  <c r="AQ86" i="27"/>
  <c r="AP86" i="27"/>
  <c r="AO86" i="27"/>
  <c r="AN86" i="27"/>
  <c r="AM86" i="27"/>
  <c r="BA85" i="27"/>
  <c r="BA92" i="27" s="1"/>
  <c r="AZ85" i="27"/>
  <c r="AY85" i="27"/>
  <c r="AY92" i="27" s="1"/>
  <c r="AX85" i="27"/>
  <c r="AW85" i="27"/>
  <c r="AW92" i="27" s="1"/>
  <c r="AV85" i="27"/>
  <c r="AU85" i="27"/>
  <c r="AU92" i="27" s="1"/>
  <c r="AT85" i="27"/>
  <c r="AS85" i="27"/>
  <c r="AS92" i="27" s="1"/>
  <c r="AR85" i="27"/>
  <c r="AQ85" i="27"/>
  <c r="AQ92" i="27" s="1"/>
  <c r="AP85" i="27"/>
  <c r="AO85" i="27"/>
  <c r="AO92" i="27" s="1"/>
  <c r="AN85" i="27"/>
  <c r="AM85" i="27"/>
  <c r="AM92" i="27" s="1"/>
  <c r="BA84" i="27"/>
  <c r="AZ84" i="27"/>
  <c r="AY84" i="27"/>
  <c r="AX84" i="27"/>
  <c r="AW84" i="27"/>
  <c r="AV84" i="27"/>
  <c r="AU84" i="27"/>
  <c r="AT84" i="27"/>
  <c r="AS84" i="27"/>
  <c r="AR84" i="27"/>
  <c r="AQ84" i="27"/>
  <c r="AP84" i="27"/>
  <c r="AO84" i="27"/>
  <c r="AN84" i="27"/>
  <c r="AM84" i="27"/>
  <c r="BA55" i="27"/>
  <c r="AZ55" i="27"/>
  <c r="AY55" i="27"/>
  <c r="AX55" i="27"/>
  <c r="AW55" i="27"/>
  <c r="AV55" i="27"/>
  <c r="AU55" i="27"/>
  <c r="AT55" i="27"/>
  <c r="AS55" i="27"/>
  <c r="AR55" i="27"/>
  <c r="AQ55" i="27"/>
  <c r="AP55" i="27"/>
  <c r="AO55" i="27"/>
  <c r="AN55" i="27"/>
  <c r="AM55" i="27"/>
  <c r="BA54" i="27"/>
  <c r="AZ54" i="27"/>
  <c r="AY54" i="27"/>
  <c r="AX54" i="27"/>
  <c r="AW54" i="27"/>
  <c r="AV54" i="27"/>
  <c r="AU54" i="27"/>
  <c r="AT54" i="27"/>
  <c r="AS54" i="27"/>
  <c r="AR54" i="27"/>
  <c r="AQ54" i="27"/>
  <c r="AP54" i="27"/>
  <c r="AO54" i="27"/>
  <c r="AN54" i="27"/>
  <c r="AM54" i="27"/>
  <c r="BA53" i="27"/>
  <c r="AZ53" i="27"/>
  <c r="AY53" i="27"/>
  <c r="AX53" i="27"/>
  <c r="AW53" i="27"/>
  <c r="AV53" i="27"/>
  <c r="AU53" i="27"/>
  <c r="AT53" i="27"/>
  <c r="AS53" i="27"/>
  <c r="AR53" i="27"/>
  <c r="AQ53" i="27"/>
  <c r="AP53" i="27"/>
  <c r="AO53" i="27"/>
  <c r="AN53" i="27"/>
  <c r="AM53" i="27"/>
  <c r="BA52" i="27"/>
  <c r="AZ52" i="27"/>
  <c r="AY52" i="27"/>
  <c r="AX52" i="27"/>
  <c r="AW52" i="27"/>
  <c r="AV52" i="27"/>
  <c r="AU52" i="27"/>
  <c r="AT52" i="27"/>
  <c r="AS52" i="27"/>
  <c r="AR52" i="27"/>
  <c r="AQ52" i="27"/>
  <c r="AP52" i="27"/>
  <c r="AO52" i="27"/>
  <c r="AN52" i="27"/>
  <c r="AM52" i="27"/>
  <c r="BA51" i="27"/>
  <c r="AZ51" i="27"/>
  <c r="AY51" i="27"/>
  <c r="AX51" i="27"/>
  <c r="AW51" i="27"/>
  <c r="AV51" i="27"/>
  <c r="AU51" i="27"/>
  <c r="AT51" i="27"/>
  <c r="AS51" i="27"/>
  <c r="AR51" i="27"/>
  <c r="AQ51" i="27"/>
  <c r="AP51" i="27"/>
  <c r="AO51" i="27"/>
  <c r="AN51" i="27"/>
  <c r="AM51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BA49" i="27"/>
  <c r="AZ49" i="27"/>
  <c r="AY49" i="27"/>
  <c r="AX49" i="27"/>
  <c r="AW49" i="27"/>
  <c r="AV49" i="27"/>
  <c r="AU49" i="27"/>
  <c r="AT49" i="27"/>
  <c r="AS49" i="27"/>
  <c r="AR49" i="27"/>
  <c r="AQ49" i="27"/>
  <c r="AP49" i="27"/>
  <c r="AO49" i="27"/>
  <c r="AN49" i="27"/>
  <c r="AM49" i="27"/>
  <c r="BA48" i="27"/>
  <c r="BA56" i="27" s="1"/>
  <c r="AZ48" i="27"/>
  <c r="AY48" i="27"/>
  <c r="AY56" i="27" s="1"/>
  <c r="AX48" i="27"/>
  <c r="AW48" i="27"/>
  <c r="AW56" i="27" s="1"/>
  <c r="AV48" i="27"/>
  <c r="AU48" i="27"/>
  <c r="AU56" i="27" s="1"/>
  <c r="AT48" i="27"/>
  <c r="AS48" i="27"/>
  <c r="AS56" i="27" s="1"/>
  <c r="AR48" i="27"/>
  <c r="AQ48" i="27"/>
  <c r="AQ56" i="27" s="1"/>
  <c r="AP48" i="27"/>
  <c r="AO48" i="27"/>
  <c r="AO56" i="27" s="1"/>
  <c r="AN48" i="27"/>
  <c r="AM48" i="27"/>
  <c r="AM56" i="27" s="1"/>
  <c r="BA19" i="27"/>
  <c r="AZ19" i="27"/>
  <c r="AY19" i="27"/>
  <c r="AX19" i="27"/>
  <c r="AW19" i="27"/>
  <c r="AV19" i="27"/>
  <c r="AU19" i="27"/>
  <c r="AT19" i="27"/>
  <c r="AS19" i="27"/>
  <c r="AR19" i="27"/>
  <c r="AQ19" i="27"/>
  <c r="AP19" i="27"/>
  <c r="AO19" i="27"/>
  <c r="AN19" i="27"/>
  <c r="AM19" i="27"/>
  <c r="BA18" i="27"/>
  <c r="AZ18" i="27"/>
  <c r="AY18" i="27"/>
  <c r="AX18" i="27"/>
  <c r="AW18" i="27"/>
  <c r="AV18" i="27"/>
  <c r="AU18" i="27"/>
  <c r="AT18" i="27"/>
  <c r="AS18" i="27"/>
  <c r="AR18" i="27"/>
  <c r="AQ18" i="27"/>
  <c r="AP18" i="27"/>
  <c r="AO18" i="27"/>
  <c r="AN18" i="27"/>
  <c r="AM18" i="27"/>
  <c r="BA17" i="27"/>
  <c r="AZ17" i="27"/>
  <c r="AY17" i="27"/>
  <c r="AX17" i="27"/>
  <c r="AW17" i="27"/>
  <c r="AV17" i="27"/>
  <c r="AU17" i="27"/>
  <c r="AT17" i="27"/>
  <c r="AS17" i="27"/>
  <c r="AR17" i="27"/>
  <c r="AQ17" i="27"/>
  <c r="AP17" i="27"/>
  <c r="AO17" i="27"/>
  <c r="AN17" i="27"/>
  <c r="AM17" i="27"/>
  <c r="BA16" i="27"/>
  <c r="AZ16" i="27"/>
  <c r="AY16" i="27"/>
  <c r="AX16" i="27"/>
  <c r="AW16" i="27"/>
  <c r="AV16" i="27"/>
  <c r="AU16" i="27"/>
  <c r="AT16" i="27"/>
  <c r="AS16" i="27"/>
  <c r="AR16" i="27"/>
  <c r="AQ16" i="27"/>
  <c r="AP16" i="27"/>
  <c r="AO16" i="27"/>
  <c r="AN16" i="27"/>
  <c r="AM16" i="27"/>
  <c r="BA15" i="27"/>
  <c r="AZ15" i="27"/>
  <c r="AY15" i="27"/>
  <c r="AX15" i="27"/>
  <c r="AW15" i="27"/>
  <c r="AV15" i="27"/>
  <c r="AU15" i="27"/>
  <c r="AT15" i="27"/>
  <c r="AS15" i="27"/>
  <c r="AR15" i="27"/>
  <c r="AQ15" i="27"/>
  <c r="AP15" i="27"/>
  <c r="AO15" i="27"/>
  <c r="AN15" i="27"/>
  <c r="AM15" i="27"/>
  <c r="BA14" i="27"/>
  <c r="AZ14" i="27"/>
  <c r="AY14" i="27"/>
  <c r="AX14" i="27"/>
  <c r="AW14" i="27"/>
  <c r="AV14" i="27"/>
  <c r="AU14" i="27"/>
  <c r="AT14" i="27"/>
  <c r="AS14" i="27"/>
  <c r="AR14" i="27"/>
  <c r="AQ14" i="27"/>
  <c r="AP14" i="27"/>
  <c r="AO14" i="27"/>
  <c r="AN14" i="27"/>
  <c r="AM14" i="27"/>
  <c r="BA13" i="27"/>
  <c r="AZ13" i="27"/>
  <c r="AZ20" i="27" s="1"/>
  <c r="AY13" i="27"/>
  <c r="AX13" i="27"/>
  <c r="AX20" i="27" s="1"/>
  <c r="AW13" i="27"/>
  <c r="AV13" i="27"/>
  <c r="AV20" i="27" s="1"/>
  <c r="AU13" i="27"/>
  <c r="AT13" i="27"/>
  <c r="AT20" i="27" s="1"/>
  <c r="AS13" i="27"/>
  <c r="AR13" i="27"/>
  <c r="AR20" i="27" s="1"/>
  <c r="AQ13" i="27"/>
  <c r="AP13" i="27"/>
  <c r="AP20" i="27" s="1"/>
  <c r="AO13" i="27"/>
  <c r="AN13" i="27"/>
  <c r="AN20" i="27" s="1"/>
  <c r="AM13" i="27"/>
  <c r="BA12" i="27"/>
  <c r="AZ12" i="27"/>
  <c r="AY12" i="27"/>
  <c r="AX12" i="27"/>
  <c r="AW12" i="27"/>
  <c r="AV12" i="27"/>
  <c r="AU12" i="27"/>
  <c r="AT12" i="27"/>
  <c r="AS12" i="27"/>
  <c r="AR12" i="27"/>
  <c r="AQ12" i="27"/>
  <c r="AP12" i="27"/>
  <c r="AO12" i="27"/>
  <c r="AN12" i="27"/>
  <c r="AM12" i="27"/>
  <c r="BA371" i="27"/>
  <c r="BA398" i="27" s="1"/>
  <c r="AZ371" i="27"/>
  <c r="AZ398" i="27" s="1"/>
  <c r="AY371" i="27"/>
  <c r="AY398" i="27" s="1"/>
  <c r="AX371" i="27"/>
  <c r="AX398" i="27" s="1"/>
  <c r="AW371" i="27"/>
  <c r="AW398" i="27" s="1"/>
  <c r="AV371" i="27"/>
  <c r="AV398" i="27" s="1"/>
  <c r="AU371" i="27"/>
  <c r="AU398" i="27" s="1"/>
  <c r="AT371" i="27"/>
  <c r="AT398" i="27" s="1"/>
  <c r="AS371" i="27"/>
  <c r="AS398" i="27" s="1"/>
  <c r="AR371" i="27"/>
  <c r="AR398" i="27" s="1"/>
  <c r="AQ371" i="27"/>
  <c r="AQ398" i="27" s="1"/>
  <c r="AP371" i="27"/>
  <c r="AP398" i="27" s="1"/>
  <c r="AO371" i="27"/>
  <c r="AO398" i="27" s="1"/>
  <c r="AN371" i="27"/>
  <c r="AN398" i="27" s="1"/>
  <c r="AM371" i="27"/>
  <c r="AM398" i="27" s="1"/>
  <c r="BA344" i="27"/>
  <c r="AY344" i="27"/>
  <c r="AW344" i="27"/>
  <c r="AU344" i="27"/>
  <c r="AS344" i="27"/>
  <c r="AQ344" i="27"/>
  <c r="AO344" i="27"/>
  <c r="AM344" i="27"/>
  <c r="BA272" i="27"/>
  <c r="AZ272" i="27"/>
  <c r="AY272" i="27"/>
  <c r="AX272" i="27"/>
  <c r="AW272" i="27"/>
  <c r="AV272" i="27"/>
  <c r="AU272" i="27"/>
  <c r="AT272" i="27"/>
  <c r="AS272" i="27"/>
  <c r="AR272" i="27"/>
  <c r="AQ272" i="27"/>
  <c r="AP272" i="27"/>
  <c r="AO272" i="27"/>
  <c r="AN272" i="27"/>
  <c r="AM272" i="27"/>
  <c r="BA236" i="27"/>
  <c r="AZ236" i="27"/>
  <c r="AY236" i="27"/>
  <c r="AX236" i="27"/>
  <c r="AW236" i="27"/>
  <c r="AV236" i="27"/>
  <c r="AU236" i="27"/>
  <c r="AT236" i="27"/>
  <c r="AS236" i="27"/>
  <c r="AR236" i="27"/>
  <c r="AQ236" i="27"/>
  <c r="AP236" i="27"/>
  <c r="AO236" i="27"/>
  <c r="AN236" i="27"/>
  <c r="AM236" i="27"/>
  <c r="BA200" i="27"/>
  <c r="AZ200" i="27"/>
  <c r="AY200" i="27"/>
  <c r="AX200" i="27"/>
  <c r="AW200" i="27"/>
  <c r="AV200" i="27"/>
  <c r="AU200" i="27"/>
  <c r="AT200" i="27"/>
  <c r="AS200" i="27"/>
  <c r="AR200" i="27"/>
  <c r="AQ200" i="27"/>
  <c r="AP200" i="27"/>
  <c r="AO200" i="27"/>
  <c r="AN200" i="27"/>
  <c r="AM200" i="27"/>
  <c r="BA164" i="27"/>
  <c r="AZ164" i="27"/>
  <c r="AY164" i="27"/>
  <c r="AX164" i="27"/>
  <c r="AW164" i="27"/>
  <c r="AV164" i="27"/>
  <c r="AU164" i="27"/>
  <c r="AT164" i="27"/>
  <c r="AS164" i="27"/>
  <c r="AR164" i="27"/>
  <c r="AQ164" i="27"/>
  <c r="AP164" i="27"/>
  <c r="AO164" i="27"/>
  <c r="AN164" i="27"/>
  <c r="AM164" i="27"/>
  <c r="BA128" i="27"/>
  <c r="AY128" i="27"/>
  <c r="AW128" i="27"/>
  <c r="AU128" i="27"/>
  <c r="AS128" i="27"/>
  <c r="AQ128" i="27"/>
  <c r="AO128" i="27"/>
  <c r="AM128" i="27"/>
  <c r="AZ92" i="27"/>
  <c r="AX92" i="27"/>
  <c r="AV92" i="27"/>
  <c r="AT92" i="27"/>
  <c r="AR92" i="27"/>
  <c r="AP92" i="27"/>
  <c r="AN92" i="27"/>
  <c r="AZ56" i="27"/>
  <c r="AX56" i="27"/>
  <c r="AV56" i="27"/>
  <c r="AT56" i="27"/>
  <c r="AR56" i="27"/>
  <c r="AP56" i="27"/>
  <c r="AN56" i="27"/>
  <c r="BA20" i="27"/>
  <c r="AY20" i="27"/>
  <c r="AW20" i="27"/>
  <c r="AU20" i="27"/>
  <c r="AS20" i="27"/>
  <c r="AQ20" i="27"/>
  <c r="AO20" i="27"/>
  <c r="AM20" i="27"/>
  <c r="AI371" i="27"/>
  <c r="AI398" i="27" s="1"/>
  <c r="AH371" i="27"/>
  <c r="AH398" i="27" s="1"/>
  <c r="AG371" i="27"/>
  <c r="AG398" i="27" s="1"/>
  <c r="AF371" i="27"/>
  <c r="AF398" i="27" s="1"/>
  <c r="AE371" i="27"/>
  <c r="AE398" i="27" s="1"/>
  <c r="AD371" i="27"/>
  <c r="AD398" i="27" s="1"/>
  <c r="AC371" i="27"/>
  <c r="AC398" i="27" s="1"/>
  <c r="AB371" i="27"/>
  <c r="AB398" i="27" s="1"/>
  <c r="AA371" i="27"/>
  <c r="AA398" i="27" s="1"/>
  <c r="Z371" i="27"/>
  <c r="Z398" i="27" s="1"/>
  <c r="Y371" i="27"/>
  <c r="Y398" i="27" s="1"/>
  <c r="X371" i="27"/>
  <c r="X398" i="27" s="1"/>
  <c r="W371" i="27"/>
  <c r="W398" i="27" s="1"/>
  <c r="V371" i="27"/>
  <c r="V398" i="27" s="1"/>
  <c r="U371" i="27"/>
  <c r="U398" i="27" s="1"/>
  <c r="AI344" i="27"/>
  <c r="AH344" i="27"/>
  <c r="AG344" i="27"/>
  <c r="AF344" i="27"/>
  <c r="AE344" i="27"/>
  <c r="AD344" i="27"/>
  <c r="AC344" i="27"/>
  <c r="AB344" i="27"/>
  <c r="AA344" i="27"/>
  <c r="Z344" i="27"/>
  <c r="Y344" i="27"/>
  <c r="X344" i="27"/>
  <c r="W344" i="27"/>
  <c r="V344" i="27"/>
  <c r="U344" i="27"/>
  <c r="Y325" i="27"/>
  <c r="AE324" i="27"/>
  <c r="Z324" i="27"/>
  <c r="U324" i="27"/>
  <c r="AF323" i="27"/>
  <c r="AD323" i="27"/>
  <c r="Y319" i="27"/>
  <c r="AE318" i="27"/>
  <c r="Z318" i="27"/>
  <c r="U318" i="27"/>
  <c r="AF317" i="27"/>
  <c r="AD317" i="27"/>
  <c r="Y313" i="27"/>
  <c r="AE312" i="27"/>
  <c r="Z312" i="27"/>
  <c r="U312" i="27"/>
  <c r="AF311" i="27"/>
  <c r="AD311" i="27"/>
  <c r="AI307" i="27"/>
  <c r="AH307" i="27"/>
  <c r="AG307" i="27"/>
  <c r="AF307" i="27"/>
  <c r="AE307" i="27"/>
  <c r="AD307" i="27"/>
  <c r="AC307" i="27"/>
  <c r="AB307" i="27"/>
  <c r="AA307" i="27"/>
  <c r="Z307" i="27"/>
  <c r="Y307" i="27"/>
  <c r="X307" i="27"/>
  <c r="W307" i="27"/>
  <c r="V307" i="27"/>
  <c r="U307" i="27"/>
  <c r="AI306" i="27"/>
  <c r="AH306" i="27"/>
  <c r="AG306" i="27"/>
  <c r="AF306" i="27"/>
  <c r="AE306" i="27"/>
  <c r="AD306" i="27"/>
  <c r="AC306" i="27"/>
  <c r="AB306" i="27"/>
  <c r="AA306" i="27"/>
  <c r="Z306" i="27"/>
  <c r="Y306" i="27"/>
  <c r="X306" i="27"/>
  <c r="W306" i="27"/>
  <c r="V306" i="27"/>
  <c r="U306" i="27"/>
  <c r="AI305" i="27"/>
  <c r="AH305" i="27"/>
  <c r="AG305" i="27"/>
  <c r="AF305" i="27"/>
  <c r="AE305" i="27"/>
  <c r="AD305" i="27"/>
  <c r="AC305" i="27"/>
  <c r="AB305" i="27"/>
  <c r="AA305" i="27"/>
  <c r="Z305" i="27"/>
  <c r="Y305" i="27"/>
  <c r="X305" i="27"/>
  <c r="W305" i="27"/>
  <c r="V305" i="27"/>
  <c r="U305" i="27"/>
  <c r="AI304" i="27"/>
  <c r="AH304" i="27"/>
  <c r="AG304" i="27"/>
  <c r="AF304" i="27"/>
  <c r="AE304" i="27"/>
  <c r="AD304" i="27"/>
  <c r="AC304" i="27"/>
  <c r="AB304" i="27"/>
  <c r="AA304" i="27"/>
  <c r="Z304" i="27"/>
  <c r="Y304" i="27"/>
  <c r="X304" i="27"/>
  <c r="W304" i="27"/>
  <c r="V304" i="27"/>
  <c r="U304" i="27"/>
  <c r="AI303" i="27"/>
  <c r="AH303" i="27"/>
  <c r="AG303" i="27"/>
  <c r="AF303" i="27"/>
  <c r="AE303" i="27"/>
  <c r="AD303" i="27"/>
  <c r="AC303" i="27"/>
  <c r="AB303" i="27"/>
  <c r="AA303" i="27"/>
  <c r="Z303" i="27"/>
  <c r="Y303" i="27"/>
  <c r="X303" i="27"/>
  <c r="W303" i="27"/>
  <c r="V303" i="27"/>
  <c r="U303" i="27"/>
  <c r="AI302" i="27"/>
  <c r="AH302" i="27"/>
  <c r="AG302" i="27"/>
  <c r="AF302" i="27"/>
  <c r="AE302" i="27"/>
  <c r="AD302" i="27"/>
  <c r="AC302" i="27"/>
  <c r="AB302" i="27"/>
  <c r="AA302" i="27"/>
  <c r="Z302" i="27"/>
  <c r="Y302" i="27"/>
  <c r="X302" i="27"/>
  <c r="W302" i="27"/>
  <c r="V302" i="27"/>
  <c r="U302" i="27"/>
  <c r="AI301" i="27"/>
  <c r="AH301" i="27"/>
  <c r="AG301" i="27"/>
  <c r="AF301" i="27"/>
  <c r="AE301" i="27"/>
  <c r="AD301" i="27"/>
  <c r="AC301" i="27"/>
  <c r="AB301" i="27"/>
  <c r="AA301" i="27"/>
  <c r="Z301" i="27"/>
  <c r="Y301" i="27"/>
  <c r="X301" i="27"/>
  <c r="W301" i="27"/>
  <c r="V301" i="27"/>
  <c r="U301" i="27"/>
  <c r="AI300" i="27"/>
  <c r="AH300" i="27"/>
  <c r="AH308" i="27" s="1"/>
  <c r="AG300" i="27"/>
  <c r="AF300" i="27"/>
  <c r="AF308" i="27" s="1"/>
  <c r="AE300" i="27"/>
  <c r="AD300" i="27"/>
  <c r="AD308" i="27" s="1"/>
  <c r="AC300" i="27"/>
  <c r="AB300" i="27"/>
  <c r="AB308" i="27" s="1"/>
  <c r="AA300" i="27"/>
  <c r="Z300" i="27"/>
  <c r="Z308" i="27" s="1"/>
  <c r="Y300" i="27"/>
  <c r="X300" i="27"/>
  <c r="X308" i="27" s="1"/>
  <c r="W300" i="27"/>
  <c r="V300" i="27"/>
  <c r="V308" i="27" s="1"/>
  <c r="U300" i="27"/>
  <c r="AI272" i="27"/>
  <c r="AH272" i="27"/>
  <c r="AG272" i="27"/>
  <c r="AF272" i="27"/>
  <c r="AE272" i="27"/>
  <c r="AD272" i="27"/>
  <c r="AC272" i="27"/>
  <c r="AB272" i="27"/>
  <c r="AA272" i="27"/>
  <c r="Z272" i="27"/>
  <c r="Y272" i="27"/>
  <c r="X272" i="27"/>
  <c r="W272" i="27"/>
  <c r="V272" i="27"/>
  <c r="U272" i="27"/>
  <c r="AI236" i="27"/>
  <c r="AH236" i="27"/>
  <c r="AG236" i="27"/>
  <c r="AF236" i="27"/>
  <c r="AE236" i="27"/>
  <c r="AD236" i="27"/>
  <c r="AC236" i="27"/>
  <c r="AB236" i="27"/>
  <c r="AA236" i="27"/>
  <c r="Z236" i="27"/>
  <c r="Y236" i="27"/>
  <c r="X236" i="27"/>
  <c r="W236" i="27"/>
  <c r="V236" i="27"/>
  <c r="U236" i="27"/>
  <c r="AI200" i="27"/>
  <c r="AH200" i="27"/>
  <c r="AG200" i="27"/>
  <c r="AF200" i="27"/>
  <c r="AE200" i="27"/>
  <c r="AD200" i="27"/>
  <c r="AC200" i="27"/>
  <c r="AB200" i="27"/>
  <c r="AA200" i="27"/>
  <c r="Z200" i="27"/>
  <c r="Y200" i="27"/>
  <c r="X200" i="27"/>
  <c r="W200" i="27"/>
  <c r="V200" i="27"/>
  <c r="U200" i="27"/>
  <c r="AI164" i="27"/>
  <c r="AH164" i="27"/>
  <c r="AG164" i="27"/>
  <c r="AF164" i="27"/>
  <c r="AE164" i="27"/>
  <c r="AD164" i="27"/>
  <c r="AC164" i="27"/>
  <c r="AB164" i="27"/>
  <c r="AA164" i="27"/>
  <c r="Z164" i="27"/>
  <c r="Y164" i="27"/>
  <c r="X164" i="27"/>
  <c r="W164" i="27"/>
  <c r="V164" i="27"/>
  <c r="U164" i="27"/>
  <c r="AI128" i="27"/>
  <c r="AH128" i="27"/>
  <c r="AG128" i="27"/>
  <c r="AF128" i="27"/>
  <c r="AE128" i="27"/>
  <c r="AD128" i="27"/>
  <c r="AC128" i="27"/>
  <c r="AB128" i="27"/>
  <c r="AA128" i="27"/>
  <c r="Z128" i="27"/>
  <c r="Y128" i="27"/>
  <c r="X128" i="27"/>
  <c r="W128" i="27"/>
  <c r="V128" i="27"/>
  <c r="U128" i="27"/>
  <c r="AI92" i="27"/>
  <c r="AH92" i="27"/>
  <c r="AG92" i="27"/>
  <c r="AF92" i="27"/>
  <c r="AE92" i="27"/>
  <c r="AD92" i="27"/>
  <c r="AC92" i="27"/>
  <c r="AB92" i="27"/>
  <c r="AA92" i="27"/>
  <c r="Z92" i="27"/>
  <c r="Y92" i="27"/>
  <c r="X92" i="27"/>
  <c r="W92" i="27"/>
  <c r="V92" i="27"/>
  <c r="U92" i="27"/>
  <c r="AI56" i="27"/>
  <c r="AH56" i="27"/>
  <c r="AG56" i="27"/>
  <c r="AF56" i="27"/>
  <c r="AE56" i="27"/>
  <c r="AD56" i="27"/>
  <c r="AC56" i="27"/>
  <c r="AB56" i="27"/>
  <c r="AA56" i="27"/>
  <c r="Z56" i="27"/>
  <c r="Y56" i="27"/>
  <c r="X56" i="27"/>
  <c r="W56" i="27"/>
  <c r="V56" i="27"/>
  <c r="U56" i="27"/>
  <c r="AI20" i="27"/>
  <c r="AH20" i="27"/>
  <c r="AG20" i="27"/>
  <c r="AF20" i="27"/>
  <c r="AE20" i="27"/>
  <c r="AD20" i="27"/>
  <c r="AC20" i="27"/>
  <c r="AB20" i="27"/>
  <c r="AA20" i="27"/>
  <c r="Z20" i="27"/>
  <c r="Y20" i="27"/>
  <c r="X20" i="27"/>
  <c r="W20" i="27"/>
  <c r="V20" i="27"/>
  <c r="U20" i="27"/>
  <c r="Q371" i="27"/>
  <c r="Q398" i="27" s="1"/>
  <c r="P371" i="27"/>
  <c r="P398" i="27" s="1"/>
  <c r="O371" i="27"/>
  <c r="O398" i="27" s="1"/>
  <c r="N371" i="27"/>
  <c r="N398" i="27" s="1"/>
  <c r="M371" i="27"/>
  <c r="M398" i="27" s="1"/>
  <c r="L371" i="27"/>
  <c r="L398" i="27" s="1"/>
  <c r="K371" i="27"/>
  <c r="K398" i="27" s="1"/>
  <c r="J371" i="27"/>
  <c r="J398" i="27" s="1"/>
  <c r="I371" i="27"/>
  <c r="I398" i="27" s="1"/>
  <c r="H371" i="27"/>
  <c r="H398" i="27" s="1"/>
  <c r="G371" i="27"/>
  <c r="G398" i="27" s="1"/>
  <c r="F371" i="27"/>
  <c r="F398" i="27" s="1"/>
  <c r="E371" i="27"/>
  <c r="E398" i="27" s="1"/>
  <c r="D371" i="27"/>
  <c r="D398" i="27" s="1"/>
  <c r="C371" i="27"/>
  <c r="C398" i="27" s="1"/>
  <c r="AM200" i="30" l="1"/>
  <c r="AO200" i="30"/>
  <c r="AQ200" i="30"/>
  <c r="AS200" i="30"/>
  <c r="AU200" i="30"/>
  <c r="AW200" i="30"/>
  <c r="AY200" i="30"/>
  <c r="BA200" i="30"/>
  <c r="U200" i="30"/>
  <c r="W200" i="30"/>
  <c r="Y200" i="30"/>
  <c r="AA200" i="30"/>
  <c r="AC200" i="30"/>
  <c r="AE200" i="30"/>
  <c r="AG200" i="30"/>
  <c r="AI200" i="30"/>
  <c r="AN200" i="30"/>
  <c r="AP200" i="30"/>
  <c r="AR200" i="30"/>
  <c r="AT200" i="30"/>
  <c r="AV200" i="30"/>
  <c r="AX200" i="30"/>
  <c r="AZ200" i="30"/>
  <c r="V128" i="29"/>
  <c r="X128" i="29"/>
  <c r="Z128" i="29"/>
  <c r="AB128" i="29"/>
  <c r="AD128" i="29"/>
  <c r="AF128" i="29"/>
  <c r="AH128" i="29"/>
  <c r="AN452" i="28"/>
  <c r="AP452" i="28"/>
  <c r="AR452" i="28"/>
  <c r="AT452" i="28"/>
  <c r="AV452" i="28"/>
  <c r="AX452" i="28"/>
  <c r="AM236" i="28"/>
  <c r="AQ236" i="28"/>
  <c r="AU236" i="28"/>
  <c r="AY236" i="28"/>
  <c r="AM200" i="28"/>
  <c r="AO200" i="28"/>
  <c r="AQ200" i="28"/>
  <c r="AS200" i="28"/>
  <c r="AU200" i="28"/>
  <c r="AW200" i="28"/>
  <c r="AY200" i="28"/>
  <c r="BA200" i="28"/>
  <c r="AM416" i="28"/>
  <c r="AU416" i="28"/>
  <c r="AN92" i="28"/>
  <c r="AP92" i="28"/>
  <c r="AR92" i="28"/>
  <c r="AT92" i="28"/>
  <c r="AV92" i="28"/>
  <c r="AX92" i="28"/>
  <c r="AZ92" i="28"/>
  <c r="AO416" i="28"/>
  <c r="AQ416" i="28"/>
  <c r="AS416" i="28"/>
  <c r="AW416" i="28"/>
  <c r="AY416" i="28"/>
  <c r="BA416" i="28"/>
  <c r="AI452" i="28"/>
  <c r="U416" i="28"/>
  <c r="W416" i="28"/>
  <c r="Y416" i="28"/>
  <c r="AA416" i="28"/>
  <c r="AC416" i="28"/>
  <c r="AE416" i="28"/>
  <c r="AG416" i="28"/>
  <c r="AI416" i="28"/>
  <c r="V452" i="28"/>
  <c r="X452" i="28"/>
  <c r="Z452" i="28"/>
  <c r="AB452" i="28"/>
  <c r="AD452" i="28"/>
  <c r="AF452" i="28"/>
  <c r="AH452" i="28"/>
  <c r="U452" i="28"/>
  <c r="W452" i="28"/>
  <c r="Y452" i="28"/>
  <c r="AA452" i="28"/>
  <c r="AC452" i="28"/>
  <c r="AE452" i="28"/>
  <c r="AG452" i="28"/>
  <c r="AZ452" i="28"/>
  <c r="AN416" i="28"/>
  <c r="AP416" i="28"/>
  <c r="AR416" i="28"/>
  <c r="AT416" i="28"/>
  <c r="AV416" i="28"/>
  <c r="AX416" i="28"/>
  <c r="AM452" i="28"/>
  <c r="AO452" i="28"/>
  <c r="AQ452" i="28"/>
  <c r="AS452" i="28"/>
  <c r="AU452" i="28"/>
  <c r="AW452" i="28"/>
  <c r="AY452" i="28"/>
  <c r="BA452" i="28"/>
  <c r="AZ20" i="28"/>
  <c r="AH20" i="28"/>
  <c r="AH412" i="28"/>
  <c r="AN308" i="27"/>
  <c r="AP308" i="27"/>
  <c r="AR308" i="27"/>
  <c r="AT308" i="27"/>
  <c r="AV308" i="27"/>
  <c r="AX308" i="27"/>
  <c r="AZ308" i="27"/>
  <c r="U308" i="27"/>
  <c r="W308" i="27"/>
  <c r="Y308" i="27"/>
  <c r="AA308" i="27"/>
  <c r="AC308" i="27"/>
  <c r="AE308" i="27"/>
  <c r="AG308" i="27"/>
  <c r="AI308" i="27"/>
  <c r="AM308" i="27"/>
  <c r="AO308" i="27"/>
  <c r="AQ308" i="27"/>
  <c r="AS308" i="27"/>
  <c r="AU308" i="27"/>
  <c r="AW308" i="27"/>
  <c r="AY308" i="27"/>
  <c r="BA308" i="27"/>
  <c r="BA135" i="26"/>
  <c r="AZ135" i="26"/>
  <c r="AY135" i="26"/>
  <c r="AX135" i="26"/>
  <c r="AW135" i="26"/>
  <c r="AV135" i="26"/>
  <c r="AU135" i="26"/>
  <c r="AT135" i="26"/>
  <c r="AS135" i="26"/>
  <c r="AR135" i="26"/>
  <c r="AQ135" i="26"/>
  <c r="AP135" i="26"/>
  <c r="AO135" i="26"/>
  <c r="AN135" i="26"/>
  <c r="AM135" i="26"/>
  <c r="BA134" i="26"/>
  <c r="AZ134" i="26"/>
  <c r="AY134" i="26"/>
  <c r="AX134" i="26"/>
  <c r="AW134" i="26"/>
  <c r="AV134" i="26"/>
  <c r="AU134" i="26"/>
  <c r="AT134" i="26"/>
  <c r="AS134" i="26"/>
  <c r="AR134" i="26"/>
  <c r="AQ134" i="26"/>
  <c r="AP134" i="26"/>
  <c r="AO134" i="26"/>
  <c r="AN134" i="26"/>
  <c r="AM134" i="26"/>
  <c r="BA133" i="26"/>
  <c r="AZ133" i="26"/>
  <c r="AY133" i="26"/>
  <c r="AX133" i="26"/>
  <c r="AW133" i="26"/>
  <c r="AV133" i="26"/>
  <c r="AU133" i="26"/>
  <c r="AT133" i="26"/>
  <c r="AS133" i="26"/>
  <c r="AR133" i="26"/>
  <c r="AQ133" i="26"/>
  <c r="AP133" i="26"/>
  <c r="AO133" i="26"/>
  <c r="AN133" i="26"/>
  <c r="AM133" i="26"/>
  <c r="BA132" i="26"/>
  <c r="AZ132" i="26"/>
  <c r="AY132" i="26"/>
  <c r="AX132" i="26"/>
  <c r="AW132" i="26"/>
  <c r="AV132" i="26"/>
  <c r="AU132" i="26"/>
  <c r="AT132" i="26"/>
  <c r="AS132" i="26"/>
  <c r="AR132" i="26"/>
  <c r="AQ132" i="26"/>
  <c r="AP132" i="26"/>
  <c r="AO132" i="26"/>
  <c r="AN132" i="26"/>
  <c r="AM132" i="26"/>
  <c r="BA131" i="26"/>
  <c r="AZ131" i="26"/>
  <c r="AY131" i="26"/>
  <c r="AX131" i="26"/>
  <c r="AW131" i="26"/>
  <c r="AV131" i="26"/>
  <c r="AU131" i="26"/>
  <c r="AT131" i="26"/>
  <c r="AS131" i="26"/>
  <c r="AR131" i="26"/>
  <c r="AQ131" i="26"/>
  <c r="AP131" i="26"/>
  <c r="AO131" i="26"/>
  <c r="AN131" i="26"/>
  <c r="AM131" i="26"/>
  <c r="BA130" i="26"/>
  <c r="AZ130" i="26"/>
  <c r="AY130" i="26"/>
  <c r="AX130" i="26"/>
  <c r="AW130" i="26"/>
  <c r="AV130" i="26"/>
  <c r="AU130" i="26"/>
  <c r="AT130" i="26"/>
  <c r="AS130" i="26"/>
  <c r="AR130" i="26"/>
  <c r="AQ130" i="26"/>
  <c r="AP130" i="26"/>
  <c r="AO130" i="26"/>
  <c r="AN130" i="26"/>
  <c r="AM130" i="26"/>
  <c r="BA129" i="26"/>
  <c r="AZ129" i="26"/>
  <c r="AY129" i="26"/>
  <c r="AX129" i="26"/>
  <c r="AW129" i="26"/>
  <c r="AV129" i="26"/>
  <c r="AU129" i="26"/>
  <c r="AT129" i="26"/>
  <c r="AS129" i="26"/>
  <c r="AR129" i="26"/>
  <c r="AQ129" i="26"/>
  <c r="AP129" i="26"/>
  <c r="AO129" i="26"/>
  <c r="AN129" i="26"/>
  <c r="AM129" i="26"/>
  <c r="BA128" i="26"/>
  <c r="AZ128" i="26"/>
  <c r="AY128" i="26"/>
  <c r="AX128" i="26"/>
  <c r="AW128" i="26"/>
  <c r="AV128" i="26"/>
  <c r="AU128" i="26"/>
  <c r="AT128" i="26"/>
  <c r="AS128" i="26"/>
  <c r="AR128" i="26"/>
  <c r="AQ128" i="26"/>
  <c r="AP128" i="26"/>
  <c r="AO128" i="26"/>
  <c r="AN128" i="26"/>
  <c r="AM128" i="26"/>
  <c r="BA127" i="26"/>
  <c r="AZ127" i="26"/>
  <c r="AY127" i="26"/>
  <c r="AX127" i="26"/>
  <c r="AW127" i="26"/>
  <c r="AV127" i="26"/>
  <c r="AU127" i="26"/>
  <c r="AT127" i="26"/>
  <c r="AS127" i="26"/>
  <c r="AR127" i="26"/>
  <c r="AQ127" i="26"/>
  <c r="AP127" i="26"/>
  <c r="AO127" i="26"/>
  <c r="AN127" i="26"/>
  <c r="AM127" i="26"/>
  <c r="BA126" i="26"/>
  <c r="AZ126" i="26"/>
  <c r="AY126" i="26"/>
  <c r="AX126" i="26"/>
  <c r="AW126" i="26"/>
  <c r="AV126" i="26"/>
  <c r="AU126" i="26"/>
  <c r="AT126" i="26"/>
  <c r="AS126" i="26"/>
  <c r="AR126" i="26"/>
  <c r="AQ126" i="26"/>
  <c r="AP126" i="26"/>
  <c r="AO126" i="26"/>
  <c r="AN126" i="26"/>
  <c r="AM126" i="26"/>
  <c r="BA125" i="26"/>
  <c r="AZ125" i="26"/>
  <c r="AY125" i="26"/>
  <c r="AX125" i="26"/>
  <c r="AW125" i="26"/>
  <c r="AV125" i="26"/>
  <c r="AU125" i="26"/>
  <c r="AT125" i="26"/>
  <c r="AS125" i="26"/>
  <c r="AR125" i="26"/>
  <c r="AQ125" i="26"/>
  <c r="AP125" i="26"/>
  <c r="AO125" i="26"/>
  <c r="AN125" i="26"/>
  <c r="AM125" i="26"/>
  <c r="BA124" i="26"/>
  <c r="AZ124" i="26"/>
  <c r="AY124" i="26"/>
  <c r="AX124" i="26"/>
  <c r="AW124" i="26"/>
  <c r="AV124" i="26"/>
  <c r="AU124" i="26"/>
  <c r="AT124" i="26"/>
  <c r="AS124" i="26"/>
  <c r="AR124" i="26"/>
  <c r="AQ124" i="26"/>
  <c r="AP124" i="26"/>
  <c r="AO124" i="26"/>
  <c r="AN124" i="26"/>
  <c r="AM124" i="26"/>
  <c r="BA123" i="26"/>
  <c r="AZ123" i="26"/>
  <c r="AY123" i="26"/>
  <c r="AX123" i="26"/>
  <c r="AW123" i="26"/>
  <c r="AV123" i="26"/>
  <c r="AU123" i="26"/>
  <c r="AT123" i="26"/>
  <c r="AS123" i="26"/>
  <c r="AR123" i="26"/>
  <c r="AQ123" i="26"/>
  <c r="AP123" i="26"/>
  <c r="AO123" i="26"/>
  <c r="AN123" i="26"/>
  <c r="AM123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BA121" i="26"/>
  <c r="AZ121" i="26"/>
  <c r="AY121" i="26"/>
  <c r="AX121" i="26"/>
  <c r="AW121" i="26"/>
  <c r="AV121" i="26"/>
  <c r="AU121" i="26"/>
  <c r="AT121" i="26"/>
  <c r="AS121" i="26"/>
  <c r="AR121" i="26"/>
  <c r="AQ121" i="26"/>
  <c r="AP121" i="26"/>
  <c r="AO121" i="26"/>
  <c r="AN121" i="26"/>
  <c r="AM121" i="26"/>
  <c r="BA120" i="26"/>
  <c r="BA119" i="26" s="1"/>
  <c r="BA136" i="26" s="1"/>
  <c r="AZ120" i="26"/>
  <c r="AY120" i="26"/>
  <c r="AY119" i="26" s="1"/>
  <c r="AY136" i="26" s="1"/>
  <c r="AX120" i="26"/>
  <c r="AW120" i="26"/>
  <c r="AW119" i="26" s="1"/>
  <c r="AW136" i="26" s="1"/>
  <c r="AV120" i="26"/>
  <c r="AU120" i="26"/>
  <c r="AU119" i="26" s="1"/>
  <c r="AU136" i="26" s="1"/>
  <c r="AT120" i="26"/>
  <c r="AS120" i="26"/>
  <c r="AS119" i="26" s="1"/>
  <c r="AS136" i="26" s="1"/>
  <c r="AR120" i="26"/>
  <c r="AQ120" i="26"/>
  <c r="AQ119" i="26" s="1"/>
  <c r="AQ136" i="26" s="1"/>
  <c r="AP120" i="26"/>
  <c r="AO120" i="26"/>
  <c r="AO119" i="26" s="1"/>
  <c r="AO136" i="26" s="1"/>
  <c r="AN120" i="26"/>
  <c r="AM120" i="26"/>
  <c r="AM119" i="26" s="1"/>
  <c r="AM136" i="26" s="1"/>
  <c r="AQ37" i="26"/>
  <c r="AW36" i="26"/>
  <c r="AR36" i="26"/>
  <c r="AM36" i="26"/>
  <c r="AX35" i="26"/>
  <c r="AV35" i="26"/>
  <c r="AQ31" i="26"/>
  <c r="AW30" i="26"/>
  <c r="AR30" i="26"/>
  <c r="AM30" i="26"/>
  <c r="AX29" i="26"/>
  <c r="AV29" i="26"/>
  <c r="AQ25" i="26"/>
  <c r="AW24" i="26"/>
  <c r="AR24" i="26"/>
  <c r="AM24" i="26"/>
  <c r="AX23" i="26"/>
  <c r="AV23" i="26"/>
  <c r="AQ73" i="26"/>
  <c r="AW72" i="26"/>
  <c r="AR72" i="26"/>
  <c r="AM72" i="26"/>
  <c r="AX71" i="26"/>
  <c r="AV71" i="26"/>
  <c r="AQ67" i="26"/>
  <c r="AW66" i="26"/>
  <c r="AR66" i="26"/>
  <c r="AM66" i="26"/>
  <c r="AX65" i="26"/>
  <c r="AV65" i="26"/>
  <c r="AQ61" i="26"/>
  <c r="AW60" i="26"/>
  <c r="AR60" i="26"/>
  <c r="AM60" i="26"/>
  <c r="AX59" i="26"/>
  <c r="AV59" i="26"/>
  <c r="AQ109" i="26"/>
  <c r="AW108" i="26"/>
  <c r="AR108" i="26"/>
  <c r="AM108" i="26"/>
  <c r="AX107" i="26"/>
  <c r="AV107" i="26"/>
  <c r="AQ103" i="26"/>
  <c r="AW102" i="26"/>
  <c r="AR102" i="26"/>
  <c r="AM102" i="26"/>
  <c r="AX101" i="26"/>
  <c r="AV101" i="26"/>
  <c r="AQ97" i="26"/>
  <c r="AW96" i="26"/>
  <c r="AR96" i="26"/>
  <c r="AM96" i="26"/>
  <c r="AX95" i="26"/>
  <c r="AV95" i="26"/>
  <c r="BA91" i="26"/>
  <c r="AZ91" i="26"/>
  <c r="AY91" i="26"/>
  <c r="AX91" i="26"/>
  <c r="AW91" i="26"/>
  <c r="AV91" i="26"/>
  <c r="AU91" i="26"/>
  <c r="AT91" i="26"/>
  <c r="AS91" i="26"/>
  <c r="AR91" i="26"/>
  <c r="AQ91" i="26"/>
  <c r="AP91" i="26"/>
  <c r="AO91" i="26"/>
  <c r="AN91" i="26"/>
  <c r="AM91" i="26"/>
  <c r="BA90" i="26"/>
  <c r="AZ90" i="26"/>
  <c r="AY90" i="26"/>
  <c r="AX90" i="26"/>
  <c r="AW90" i="26"/>
  <c r="AV90" i="26"/>
  <c r="AU90" i="26"/>
  <c r="AT90" i="26"/>
  <c r="AS90" i="26"/>
  <c r="AR90" i="26"/>
  <c r="AQ90" i="26"/>
  <c r="AP90" i="26"/>
  <c r="AO90" i="26"/>
  <c r="AN90" i="26"/>
  <c r="AM90" i="26"/>
  <c r="BA89" i="26"/>
  <c r="AZ89" i="26"/>
  <c r="AY89" i="26"/>
  <c r="AX89" i="26"/>
  <c r="AW89" i="26"/>
  <c r="AV89" i="26"/>
  <c r="AU89" i="26"/>
  <c r="AT89" i="26"/>
  <c r="AS89" i="26"/>
  <c r="AR89" i="26"/>
  <c r="AQ89" i="26"/>
  <c r="AP89" i="26"/>
  <c r="AO89" i="26"/>
  <c r="AN89" i="26"/>
  <c r="AM89" i="26"/>
  <c r="BA88" i="26"/>
  <c r="AZ88" i="26"/>
  <c r="AY88" i="26"/>
  <c r="AX88" i="26"/>
  <c r="AW88" i="26"/>
  <c r="AV88" i="26"/>
  <c r="AU88" i="26"/>
  <c r="AT88" i="26"/>
  <c r="AS88" i="26"/>
  <c r="AR88" i="26"/>
  <c r="AQ88" i="26"/>
  <c r="AP88" i="26"/>
  <c r="AO88" i="26"/>
  <c r="AN88" i="26"/>
  <c r="AM88" i="26"/>
  <c r="BA87" i="26"/>
  <c r="AZ87" i="26"/>
  <c r="AY87" i="26"/>
  <c r="AX87" i="26"/>
  <c r="AW87" i="26"/>
  <c r="AV87" i="26"/>
  <c r="AU87" i="26"/>
  <c r="AT87" i="26"/>
  <c r="AS87" i="26"/>
  <c r="AR87" i="26"/>
  <c r="AQ87" i="26"/>
  <c r="AP87" i="26"/>
  <c r="AO87" i="26"/>
  <c r="AN87" i="26"/>
  <c r="AM87" i="26"/>
  <c r="BA86" i="26"/>
  <c r="AZ86" i="26"/>
  <c r="AY86" i="26"/>
  <c r="AX86" i="26"/>
  <c r="AW86" i="26"/>
  <c r="AV86" i="26"/>
  <c r="AU86" i="26"/>
  <c r="AT86" i="26"/>
  <c r="AS86" i="26"/>
  <c r="AR86" i="26"/>
  <c r="AQ86" i="26"/>
  <c r="AP86" i="26"/>
  <c r="AO86" i="26"/>
  <c r="AN86" i="26"/>
  <c r="AM86" i="26"/>
  <c r="BA85" i="26"/>
  <c r="BA92" i="26" s="1"/>
  <c r="AZ85" i="26"/>
  <c r="AY85" i="26"/>
  <c r="AX85" i="26"/>
  <c r="AW85" i="26"/>
  <c r="AW92" i="26" s="1"/>
  <c r="AV85" i="26"/>
  <c r="AU85" i="26"/>
  <c r="AT85" i="26"/>
  <c r="AS85" i="26"/>
  <c r="AS92" i="26" s="1"/>
  <c r="AR85" i="26"/>
  <c r="AQ85" i="26"/>
  <c r="AP85" i="26"/>
  <c r="AO85" i="26"/>
  <c r="AO92" i="26" s="1"/>
  <c r="AN85" i="26"/>
  <c r="AM85" i="26"/>
  <c r="BA84" i="26"/>
  <c r="AZ84" i="26"/>
  <c r="AY84" i="26"/>
  <c r="AX84" i="26"/>
  <c r="AW84" i="26"/>
  <c r="AV84" i="26"/>
  <c r="AU84" i="26"/>
  <c r="AT84" i="26"/>
  <c r="AS84" i="26"/>
  <c r="AR84" i="26"/>
  <c r="AQ84" i="26"/>
  <c r="AP84" i="26"/>
  <c r="AO84" i="26"/>
  <c r="AN84" i="26"/>
  <c r="AM84" i="26"/>
  <c r="BA55" i="26"/>
  <c r="AZ55" i="26"/>
  <c r="AY55" i="26"/>
  <c r="AX55" i="26"/>
  <c r="AW55" i="26"/>
  <c r="AV55" i="26"/>
  <c r="AU55" i="26"/>
  <c r="AT55" i="26"/>
  <c r="AS55" i="26"/>
  <c r="AR55" i="26"/>
  <c r="AQ55" i="26"/>
  <c r="AP55" i="26"/>
  <c r="AO55" i="26"/>
  <c r="AN55" i="26"/>
  <c r="AM55" i="26"/>
  <c r="BA54" i="26"/>
  <c r="AZ54" i="26"/>
  <c r="AY54" i="26"/>
  <c r="AX54" i="26"/>
  <c r="AW54" i="26"/>
  <c r="AV54" i="26"/>
  <c r="AU54" i="26"/>
  <c r="AT54" i="26"/>
  <c r="AS54" i="26"/>
  <c r="AR54" i="26"/>
  <c r="AQ54" i="26"/>
  <c r="AP54" i="26"/>
  <c r="AO54" i="26"/>
  <c r="AN54" i="26"/>
  <c r="AM54" i="26"/>
  <c r="BA53" i="26"/>
  <c r="AZ53" i="26"/>
  <c r="AY53" i="26"/>
  <c r="AX53" i="26"/>
  <c r="AW53" i="26"/>
  <c r="AV53" i="26"/>
  <c r="AU53" i="26"/>
  <c r="AT53" i="26"/>
  <c r="AS53" i="26"/>
  <c r="AR53" i="26"/>
  <c r="AQ53" i="26"/>
  <c r="AP53" i="26"/>
  <c r="AO53" i="26"/>
  <c r="AN53" i="26"/>
  <c r="AM53" i="26"/>
  <c r="BA52" i="26"/>
  <c r="AZ52" i="26"/>
  <c r="AY52" i="26"/>
  <c r="AX52" i="26"/>
  <c r="AW52" i="26"/>
  <c r="AV52" i="26"/>
  <c r="AU52" i="26"/>
  <c r="AT52" i="26"/>
  <c r="AS52" i="26"/>
  <c r="AR52" i="26"/>
  <c r="AQ52" i="26"/>
  <c r="AP52" i="26"/>
  <c r="AO52" i="26"/>
  <c r="AN52" i="26"/>
  <c r="AM52" i="26"/>
  <c r="BA51" i="26"/>
  <c r="AZ51" i="26"/>
  <c r="AY51" i="26"/>
  <c r="AX51" i="26"/>
  <c r="AW51" i="26"/>
  <c r="AV51" i="26"/>
  <c r="AU51" i="26"/>
  <c r="AT51" i="26"/>
  <c r="AS51" i="26"/>
  <c r="AR51" i="26"/>
  <c r="AQ51" i="26"/>
  <c r="AP51" i="26"/>
  <c r="AO51" i="26"/>
  <c r="AN51" i="26"/>
  <c r="AM51" i="26"/>
  <c r="BA50" i="26"/>
  <c r="AZ50" i="26"/>
  <c r="AY50" i="26"/>
  <c r="AX50" i="26"/>
  <c r="AW50" i="26"/>
  <c r="AV50" i="26"/>
  <c r="AU50" i="26"/>
  <c r="AT50" i="26"/>
  <c r="AS50" i="26"/>
  <c r="AR50" i="26"/>
  <c r="AQ50" i="26"/>
  <c r="AP50" i="26"/>
  <c r="AO50" i="26"/>
  <c r="AN50" i="26"/>
  <c r="AM50" i="26"/>
  <c r="BA49" i="26"/>
  <c r="AZ49" i="26"/>
  <c r="AY49" i="26"/>
  <c r="AX49" i="26"/>
  <c r="AW49" i="26"/>
  <c r="AV49" i="26"/>
  <c r="AU49" i="26"/>
  <c r="AT49" i="26"/>
  <c r="AS49" i="26"/>
  <c r="AR49" i="26"/>
  <c r="AQ49" i="26"/>
  <c r="AP49" i="26"/>
  <c r="AO49" i="26"/>
  <c r="AN49" i="26"/>
  <c r="AM49" i="26"/>
  <c r="BA48" i="26"/>
  <c r="AZ48" i="26"/>
  <c r="AY48" i="26"/>
  <c r="AX48" i="26"/>
  <c r="AW48" i="26"/>
  <c r="AV48" i="26"/>
  <c r="AU48" i="26"/>
  <c r="AT48" i="26"/>
  <c r="AS48" i="26"/>
  <c r="AR48" i="26"/>
  <c r="AQ48" i="26"/>
  <c r="AP48" i="26"/>
  <c r="AO48" i="26"/>
  <c r="AN48" i="26"/>
  <c r="AM48" i="26"/>
  <c r="BA19" i="26"/>
  <c r="AZ19" i="26"/>
  <c r="AY19" i="26"/>
  <c r="AX19" i="26"/>
  <c r="AW19" i="26"/>
  <c r="AV19" i="26"/>
  <c r="AU19" i="26"/>
  <c r="AT19" i="26"/>
  <c r="AS19" i="26"/>
  <c r="AR19" i="26"/>
  <c r="AQ19" i="26"/>
  <c r="AP19" i="26"/>
  <c r="AO19" i="26"/>
  <c r="AN19" i="26"/>
  <c r="AM19" i="26"/>
  <c r="BA18" i="26"/>
  <c r="AZ18" i="26"/>
  <c r="AY18" i="26"/>
  <c r="AX18" i="26"/>
  <c r="AW18" i="26"/>
  <c r="AV18" i="26"/>
  <c r="AU18" i="26"/>
  <c r="AT18" i="26"/>
  <c r="AS18" i="26"/>
  <c r="AR18" i="26"/>
  <c r="AQ18" i="26"/>
  <c r="AP18" i="26"/>
  <c r="AO18" i="26"/>
  <c r="AN18" i="26"/>
  <c r="AM18" i="26"/>
  <c r="BA17" i="26"/>
  <c r="AZ17" i="26"/>
  <c r="AY17" i="26"/>
  <c r="AX17" i="26"/>
  <c r="AW17" i="26"/>
  <c r="AV17" i="26"/>
  <c r="AU17" i="26"/>
  <c r="AT17" i="26"/>
  <c r="AS17" i="26"/>
  <c r="AR17" i="26"/>
  <c r="AQ17" i="26"/>
  <c r="AP17" i="26"/>
  <c r="AO17" i="26"/>
  <c r="AN17" i="26"/>
  <c r="AM17" i="26"/>
  <c r="BA16" i="26"/>
  <c r="AZ16" i="26"/>
  <c r="AY16" i="26"/>
  <c r="AX16" i="26"/>
  <c r="AW16" i="26"/>
  <c r="AV16" i="26"/>
  <c r="AU16" i="26"/>
  <c r="AT16" i="26"/>
  <c r="AS16" i="26"/>
  <c r="AR16" i="26"/>
  <c r="AQ16" i="26"/>
  <c r="AP16" i="26"/>
  <c r="AO16" i="26"/>
  <c r="AN16" i="26"/>
  <c r="AM16" i="26"/>
  <c r="BA15" i="26"/>
  <c r="AZ15" i="26"/>
  <c r="AY15" i="26"/>
  <c r="AX15" i="26"/>
  <c r="AW15" i="26"/>
  <c r="AV15" i="26"/>
  <c r="AU15" i="26"/>
  <c r="AT15" i="26"/>
  <c r="AS15" i="26"/>
  <c r="AR15" i="26"/>
  <c r="AQ15" i="26"/>
  <c r="AP15" i="26"/>
  <c r="AO15" i="26"/>
  <c r="AN15" i="26"/>
  <c r="AM15" i="26"/>
  <c r="BA14" i="26"/>
  <c r="AZ14" i="26"/>
  <c r="AY14" i="26"/>
  <c r="AX14" i="26"/>
  <c r="AW14" i="26"/>
  <c r="AV14" i="26"/>
  <c r="AU14" i="26"/>
  <c r="AT14" i="26"/>
  <c r="AS14" i="26"/>
  <c r="AR14" i="26"/>
  <c r="AQ14" i="26"/>
  <c r="AP14" i="26"/>
  <c r="AO14" i="26"/>
  <c r="AN14" i="26"/>
  <c r="AM14" i="26"/>
  <c r="BA13" i="26"/>
  <c r="AZ13" i="26"/>
  <c r="AY13" i="26"/>
  <c r="AX13" i="26"/>
  <c r="AW13" i="26"/>
  <c r="AV13" i="26"/>
  <c r="AU13" i="26"/>
  <c r="AT13" i="26"/>
  <c r="AS13" i="26"/>
  <c r="AR13" i="26"/>
  <c r="AQ13" i="26"/>
  <c r="AP13" i="26"/>
  <c r="AO13" i="26"/>
  <c r="AN13" i="26"/>
  <c r="AM13" i="26"/>
  <c r="BA12" i="26"/>
  <c r="AZ12" i="26"/>
  <c r="AY12" i="26"/>
  <c r="AX12" i="26"/>
  <c r="AW12" i="26"/>
  <c r="AV12" i="26"/>
  <c r="AU12" i="26"/>
  <c r="AT12" i="26"/>
  <c r="AS12" i="26"/>
  <c r="AR12" i="26"/>
  <c r="AQ12" i="26"/>
  <c r="AP12" i="26"/>
  <c r="AO12" i="26"/>
  <c r="AN12" i="26"/>
  <c r="AM12" i="26"/>
  <c r="AZ119" i="26"/>
  <c r="AZ136" i="26" s="1"/>
  <c r="AX119" i="26"/>
  <c r="AX136" i="26" s="1"/>
  <c r="AV119" i="26"/>
  <c r="AV136" i="26" s="1"/>
  <c r="AT119" i="26"/>
  <c r="AT136" i="26" s="1"/>
  <c r="AR119" i="26"/>
  <c r="AR136" i="26" s="1"/>
  <c r="AP119" i="26"/>
  <c r="AP136" i="26" s="1"/>
  <c r="AN119" i="26"/>
  <c r="AN136" i="26" s="1"/>
  <c r="AY92" i="26"/>
  <c r="AU92" i="26"/>
  <c r="AQ92" i="26"/>
  <c r="AM92" i="26"/>
  <c r="BA56" i="26"/>
  <c r="AZ56" i="26"/>
  <c r="AY56" i="26"/>
  <c r="AX56" i="26"/>
  <c r="AW56" i="26"/>
  <c r="AV56" i="26"/>
  <c r="AU56" i="26"/>
  <c r="AT56" i="26"/>
  <c r="AS56" i="26"/>
  <c r="AR56" i="26"/>
  <c r="AQ56" i="26"/>
  <c r="AP56" i="26"/>
  <c r="AO56" i="26"/>
  <c r="AN56" i="26"/>
  <c r="AM56" i="26"/>
  <c r="BA20" i="26"/>
  <c r="AZ20" i="26"/>
  <c r="AY20" i="26"/>
  <c r="AX20" i="26"/>
  <c r="AW20" i="26"/>
  <c r="AV20" i="26"/>
  <c r="AU20" i="26"/>
  <c r="AT20" i="26"/>
  <c r="AS20" i="26"/>
  <c r="AR20" i="26"/>
  <c r="AQ20" i="26"/>
  <c r="AP20" i="26"/>
  <c r="AO20" i="26"/>
  <c r="AN20" i="26"/>
  <c r="AM20" i="26"/>
  <c r="AG136" i="26"/>
  <c r="AC136" i="26"/>
  <c r="Y136" i="26"/>
  <c r="U136" i="26"/>
  <c r="AI119" i="26"/>
  <c r="AI136" i="26" s="1"/>
  <c r="AH119" i="26"/>
  <c r="AH136" i="26" s="1"/>
  <c r="AG119" i="26"/>
  <c r="AF119" i="26"/>
  <c r="AF136" i="26" s="1"/>
  <c r="AE119" i="26"/>
  <c r="AE136" i="26" s="1"/>
  <c r="AD119" i="26"/>
  <c r="AD136" i="26" s="1"/>
  <c r="AC119" i="26"/>
  <c r="AB119" i="26"/>
  <c r="AB136" i="26" s="1"/>
  <c r="AA119" i="26"/>
  <c r="AA136" i="26" s="1"/>
  <c r="Z119" i="26"/>
  <c r="Z136" i="26" s="1"/>
  <c r="Y119" i="26"/>
  <c r="X119" i="26"/>
  <c r="X136" i="26" s="1"/>
  <c r="W119" i="26"/>
  <c r="W136" i="26" s="1"/>
  <c r="V119" i="26"/>
  <c r="V136" i="26" s="1"/>
  <c r="U119" i="26"/>
  <c r="Y109" i="26"/>
  <c r="AE108" i="26"/>
  <c r="Z108" i="26"/>
  <c r="U108" i="26"/>
  <c r="AF107" i="26"/>
  <c r="AD107" i="26"/>
  <c r="Y103" i="26"/>
  <c r="AE102" i="26"/>
  <c r="Z102" i="26"/>
  <c r="U102" i="26"/>
  <c r="AF101" i="26"/>
  <c r="AD101" i="26"/>
  <c r="Y97" i="26"/>
  <c r="AE96" i="26"/>
  <c r="Z96" i="26"/>
  <c r="U96" i="26"/>
  <c r="AF95" i="26"/>
  <c r="AD95" i="26"/>
  <c r="AI91" i="26"/>
  <c r="AH91" i="26"/>
  <c r="AG91" i="26"/>
  <c r="AF91" i="26"/>
  <c r="AE91" i="26"/>
  <c r="AD91" i="26"/>
  <c r="AC91" i="26"/>
  <c r="AB91" i="26"/>
  <c r="AA91" i="26"/>
  <c r="Z91" i="26"/>
  <c r="Y91" i="26"/>
  <c r="X91" i="26"/>
  <c r="W91" i="26"/>
  <c r="V91" i="26"/>
  <c r="U91" i="26"/>
  <c r="AI90" i="26"/>
  <c r="AH90" i="26"/>
  <c r="AG90" i="26"/>
  <c r="AF90" i="26"/>
  <c r="AE90" i="26"/>
  <c r="AD90" i="26"/>
  <c r="AC90" i="26"/>
  <c r="AB90" i="26"/>
  <c r="AA90" i="26"/>
  <c r="Z90" i="26"/>
  <c r="Y90" i="26"/>
  <c r="X90" i="26"/>
  <c r="W90" i="26"/>
  <c r="V90" i="26"/>
  <c r="U90" i="26"/>
  <c r="AI89" i="26"/>
  <c r="AH89" i="26"/>
  <c r="AG89" i="26"/>
  <c r="AF89" i="26"/>
  <c r="AE89" i="26"/>
  <c r="AD89" i="26"/>
  <c r="AC89" i="26"/>
  <c r="AB89" i="26"/>
  <c r="AA89" i="26"/>
  <c r="Z89" i="26"/>
  <c r="Y89" i="26"/>
  <c r="X89" i="26"/>
  <c r="W89" i="26"/>
  <c r="V89" i="26"/>
  <c r="U89" i="26"/>
  <c r="AI88" i="26"/>
  <c r="AH88" i="26"/>
  <c r="AG88" i="26"/>
  <c r="AF88" i="26"/>
  <c r="AE88" i="26"/>
  <c r="AD88" i="26"/>
  <c r="AC88" i="26"/>
  <c r="AB88" i="26"/>
  <c r="AA88" i="26"/>
  <c r="Z88" i="26"/>
  <c r="Y88" i="26"/>
  <c r="X88" i="26"/>
  <c r="W88" i="26"/>
  <c r="V88" i="26"/>
  <c r="U88" i="26"/>
  <c r="AI87" i="26"/>
  <c r="AH87" i="26"/>
  <c r="AG87" i="26"/>
  <c r="AF87" i="26"/>
  <c r="AE87" i="26"/>
  <c r="AD87" i="26"/>
  <c r="AC87" i="26"/>
  <c r="AB87" i="26"/>
  <c r="AA87" i="26"/>
  <c r="Z87" i="26"/>
  <c r="Y87" i="26"/>
  <c r="X87" i="26"/>
  <c r="W87" i="26"/>
  <c r="V87" i="26"/>
  <c r="U87" i="26"/>
  <c r="AI86" i="26"/>
  <c r="AH86" i="26"/>
  <c r="AG86" i="26"/>
  <c r="AF86" i="26"/>
  <c r="AE86" i="26"/>
  <c r="AD86" i="26"/>
  <c r="AC86" i="26"/>
  <c r="AB86" i="26"/>
  <c r="AA86" i="26"/>
  <c r="Z86" i="26"/>
  <c r="Y86" i="26"/>
  <c r="X86" i="26"/>
  <c r="W86" i="26"/>
  <c r="V86" i="26"/>
  <c r="U86" i="26"/>
  <c r="AI85" i="26"/>
  <c r="AH85" i="26"/>
  <c r="AG85" i="26"/>
  <c r="AF85" i="26"/>
  <c r="AE85" i="26"/>
  <c r="AD85" i="26"/>
  <c r="AC85" i="26"/>
  <c r="AB85" i="26"/>
  <c r="AA85" i="26"/>
  <c r="Z85" i="26"/>
  <c r="Y85" i="26"/>
  <c r="X85" i="26"/>
  <c r="W85" i="26"/>
  <c r="V85" i="26"/>
  <c r="U85" i="26"/>
  <c r="AI84" i="26"/>
  <c r="AH84" i="26"/>
  <c r="AH92" i="26" s="1"/>
  <c r="AG84" i="26"/>
  <c r="AF84" i="26"/>
  <c r="AF92" i="26" s="1"/>
  <c r="AE84" i="26"/>
  <c r="AD84" i="26"/>
  <c r="AD92" i="26" s="1"/>
  <c r="AC84" i="26"/>
  <c r="AB84" i="26"/>
  <c r="AB92" i="26" s="1"/>
  <c r="AA84" i="26"/>
  <c r="Z84" i="26"/>
  <c r="Z92" i="26" s="1"/>
  <c r="Y84" i="26"/>
  <c r="X84" i="26"/>
  <c r="X92" i="26" s="1"/>
  <c r="W84" i="26"/>
  <c r="V84" i="26"/>
  <c r="V92" i="26" s="1"/>
  <c r="U84" i="26"/>
  <c r="AI56" i="26"/>
  <c r="AH56" i="26"/>
  <c r="AG56" i="26"/>
  <c r="AF56" i="26"/>
  <c r="AE56" i="26"/>
  <c r="AD56" i="26"/>
  <c r="AC56" i="26"/>
  <c r="AB56" i="26"/>
  <c r="AA56" i="26"/>
  <c r="Z56" i="26"/>
  <c r="Y56" i="26"/>
  <c r="X56" i="26"/>
  <c r="W56" i="26"/>
  <c r="V56" i="26"/>
  <c r="U56" i="26"/>
  <c r="AI20" i="26"/>
  <c r="AH20" i="26"/>
  <c r="AG20" i="26"/>
  <c r="AF20" i="26"/>
  <c r="AE20" i="26"/>
  <c r="AD20" i="26"/>
  <c r="AC20" i="26"/>
  <c r="AB20" i="26"/>
  <c r="AA20" i="26"/>
  <c r="Z20" i="26"/>
  <c r="Y20" i="26"/>
  <c r="X20" i="26"/>
  <c r="W20" i="26"/>
  <c r="V20" i="26"/>
  <c r="U20" i="26"/>
  <c r="Q119" i="26"/>
  <c r="Q136" i="26" s="1"/>
  <c r="P119" i="26"/>
  <c r="P136" i="26" s="1"/>
  <c r="O119" i="26"/>
  <c r="O136" i="26" s="1"/>
  <c r="N119" i="26"/>
  <c r="N136" i="26" s="1"/>
  <c r="M119" i="26"/>
  <c r="M136" i="26" s="1"/>
  <c r="L119" i="26"/>
  <c r="L136" i="26" s="1"/>
  <c r="K119" i="26"/>
  <c r="K136" i="26" s="1"/>
  <c r="J119" i="26"/>
  <c r="J136" i="26" s="1"/>
  <c r="I119" i="26"/>
  <c r="I136" i="26" s="1"/>
  <c r="H119" i="26"/>
  <c r="H136" i="26" s="1"/>
  <c r="G119" i="26"/>
  <c r="G136" i="26" s="1"/>
  <c r="F119" i="26"/>
  <c r="F136" i="26" s="1"/>
  <c r="E119" i="26"/>
  <c r="E136" i="26" s="1"/>
  <c r="D119" i="26"/>
  <c r="D136" i="26" s="1"/>
  <c r="C119" i="26"/>
  <c r="C136" i="26" s="1"/>
  <c r="BA480" i="25"/>
  <c r="AZ480" i="25"/>
  <c r="AY480" i="25"/>
  <c r="AX480" i="25"/>
  <c r="AW480" i="25"/>
  <c r="AV480" i="25"/>
  <c r="AU480" i="25"/>
  <c r="AT480" i="25"/>
  <c r="AS480" i="25"/>
  <c r="AR480" i="25"/>
  <c r="AQ480" i="25"/>
  <c r="AP480" i="25"/>
  <c r="AO480" i="25"/>
  <c r="AN480" i="25"/>
  <c r="AM480" i="25"/>
  <c r="BA479" i="25"/>
  <c r="AZ479" i="25"/>
  <c r="AY479" i="25"/>
  <c r="AX479" i="25"/>
  <c r="AW479" i="25"/>
  <c r="AV479" i="25"/>
  <c r="AU479" i="25"/>
  <c r="AT479" i="25"/>
  <c r="AS479" i="25"/>
  <c r="AR479" i="25"/>
  <c r="AQ479" i="25"/>
  <c r="AP479" i="25"/>
  <c r="AO479" i="25"/>
  <c r="AN479" i="25"/>
  <c r="AM479" i="25"/>
  <c r="BA478" i="25"/>
  <c r="AZ478" i="25"/>
  <c r="AY478" i="25"/>
  <c r="AX478" i="25"/>
  <c r="AW478" i="25"/>
  <c r="AV478" i="25"/>
  <c r="AU478" i="25"/>
  <c r="AT478" i="25"/>
  <c r="AS478" i="25"/>
  <c r="AR478" i="25"/>
  <c r="AQ478" i="25"/>
  <c r="AP478" i="25"/>
  <c r="AO478" i="25"/>
  <c r="AN478" i="25"/>
  <c r="AM478" i="25"/>
  <c r="BA477" i="25"/>
  <c r="AZ477" i="25"/>
  <c r="AY477" i="25"/>
  <c r="AX477" i="25"/>
  <c r="AW477" i="25"/>
  <c r="AV477" i="25"/>
  <c r="AU477" i="25"/>
  <c r="AT477" i="25"/>
  <c r="AS477" i="25"/>
  <c r="AR477" i="25"/>
  <c r="AQ477" i="25"/>
  <c r="AP477" i="25"/>
  <c r="AO477" i="25"/>
  <c r="AN477" i="25"/>
  <c r="AM477" i="25"/>
  <c r="BA476" i="25"/>
  <c r="AZ476" i="25"/>
  <c r="AY476" i="25"/>
  <c r="AX476" i="25"/>
  <c r="AW476" i="25"/>
  <c r="AV476" i="25"/>
  <c r="AU476" i="25"/>
  <c r="AT476" i="25"/>
  <c r="AS476" i="25"/>
  <c r="AR476" i="25"/>
  <c r="AQ476" i="25"/>
  <c r="AP476" i="25"/>
  <c r="AO476" i="25"/>
  <c r="AN476" i="25"/>
  <c r="AM476" i="25"/>
  <c r="BA475" i="25"/>
  <c r="AZ475" i="25"/>
  <c r="AY475" i="25"/>
  <c r="AX475" i="25"/>
  <c r="AW475" i="25"/>
  <c r="AV475" i="25"/>
  <c r="AU475" i="25"/>
  <c r="AT475" i="25"/>
  <c r="AS475" i="25"/>
  <c r="AR475" i="25"/>
  <c r="AQ475" i="25"/>
  <c r="AP475" i="25"/>
  <c r="AO475" i="25"/>
  <c r="AN475" i="25"/>
  <c r="AM475" i="25"/>
  <c r="BA474" i="25"/>
  <c r="AZ474" i="25"/>
  <c r="AY474" i="25"/>
  <c r="AX474" i="25"/>
  <c r="AW474" i="25"/>
  <c r="AV474" i="25"/>
  <c r="AU474" i="25"/>
  <c r="AT474" i="25"/>
  <c r="AS474" i="25"/>
  <c r="AR474" i="25"/>
  <c r="AQ474" i="25"/>
  <c r="AP474" i="25"/>
  <c r="AO474" i="25"/>
  <c r="AN474" i="25"/>
  <c r="AM474" i="25"/>
  <c r="BA473" i="25"/>
  <c r="AZ473" i="25"/>
  <c r="AY473" i="25"/>
  <c r="AX473" i="25"/>
  <c r="AW473" i="25"/>
  <c r="AV473" i="25"/>
  <c r="AU473" i="25"/>
  <c r="AT473" i="25"/>
  <c r="AS473" i="25"/>
  <c r="AR473" i="25"/>
  <c r="AQ473" i="25"/>
  <c r="AP473" i="25"/>
  <c r="AO473" i="25"/>
  <c r="AN473" i="25"/>
  <c r="AM473" i="25"/>
  <c r="BA472" i="25"/>
  <c r="AZ472" i="25"/>
  <c r="AY472" i="25"/>
  <c r="AX472" i="25"/>
  <c r="AW472" i="25"/>
  <c r="AV472" i="25"/>
  <c r="AU472" i="25"/>
  <c r="AT472" i="25"/>
  <c r="AS472" i="25"/>
  <c r="AR472" i="25"/>
  <c r="AQ472" i="25"/>
  <c r="AP472" i="25"/>
  <c r="AO472" i="25"/>
  <c r="AN472" i="25"/>
  <c r="AM472" i="25"/>
  <c r="BA471" i="25"/>
  <c r="AZ471" i="25"/>
  <c r="AY471" i="25"/>
  <c r="AX471" i="25"/>
  <c r="AW471" i="25"/>
  <c r="AV471" i="25"/>
  <c r="AU471" i="25"/>
  <c r="AT471" i="25"/>
  <c r="AS471" i="25"/>
  <c r="AR471" i="25"/>
  <c r="AQ471" i="25"/>
  <c r="AP471" i="25"/>
  <c r="AO471" i="25"/>
  <c r="AN471" i="25"/>
  <c r="AM471" i="25"/>
  <c r="BA470" i="25"/>
  <c r="AZ470" i="25"/>
  <c r="AY470" i="25"/>
  <c r="AX470" i="25"/>
  <c r="AW470" i="25"/>
  <c r="AV470" i="25"/>
  <c r="AU470" i="25"/>
  <c r="AT470" i="25"/>
  <c r="AS470" i="25"/>
  <c r="AR470" i="25"/>
  <c r="AQ470" i="25"/>
  <c r="AP470" i="25"/>
  <c r="AO470" i="25"/>
  <c r="AN470" i="25"/>
  <c r="AM470" i="25"/>
  <c r="BA469" i="25"/>
  <c r="AZ469" i="25"/>
  <c r="AY469" i="25"/>
  <c r="AX469" i="25"/>
  <c r="AW469" i="25"/>
  <c r="AV469" i="25"/>
  <c r="AU469" i="25"/>
  <c r="AT469" i="25"/>
  <c r="AS469" i="25"/>
  <c r="AR469" i="25"/>
  <c r="AQ469" i="25"/>
  <c r="AP469" i="25"/>
  <c r="AO469" i="25"/>
  <c r="AN469" i="25"/>
  <c r="AM469" i="25"/>
  <c r="BA468" i="25"/>
  <c r="AZ468" i="25"/>
  <c r="AY468" i="25"/>
  <c r="AX468" i="25"/>
  <c r="AW468" i="25"/>
  <c r="AV468" i="25"/>
  <c r="AU468" i="25"/>
  <c r="AT468" i="25"/>
  <c r="AS468" i="25"/>
  <c r="AR468" i="25"/>
  <c r="AQ468" i="25"/>
  <c r="AP468" i="25"/>
  <c r="AO468" i="25"/>
  <c r="AN468" i="25"/>
  <c r="AM468" i="25"/>
  <c r="BA467" i="25"/>
  <c r="AZ467" i="25"/>
  <c r="AY467" i="25"/>
  <c r="AX467" i="25"/>
  <c r="AW467" i="25"/>
  <c r="AV467" i="25"/>
  <c r="AU467" i="25"/>
  <c r="AT467" i="25"/>
  <c r="AS467" i="25"/>
  <c r="AR467" i="25"/>
  <c r="AQ467" i="25"/>
  <c r="AP467" i="25"/>
  <c r="AO467" i="25"/>
  <c r="AN467" i="25"/>
  <c r="AM467" i="25"/>
  <c r="BA466" i="25"/>
  <c r="AZ466" i="25"/>
  <c r="AY466" i="25"/>
  <c r="AX466" i="25"/>
  <c r="AW466" i="25"/>
  <c r="AV466" i="25"/>
  <c r="AU466" i="25"/>
  <c r="AT466" i="25"/>
  <c r="AS466" i="25"/>
  <c r="AR466" i="25"/>
  <c r="AQ466" i="25"/>
  <c r="AP466" i="25"/>
  <c r="AO466" i="25"/>
  <c r="AN466" i="25"/>
  <c r="AM466" i="25"/>
  <c r="BA465" i="25"/>
  <c r="AZ465" i="25"/>
  <c r="AY465" i="25"/>
  <c r="AX465" i="25"/>
  <c r="AW465" i="25"/>
  <c r="AV465" i="25"/>
  <c r="AU465" i="25"/>
  <c r="AT465" i="25"/>
  <c r="AS465" i="25"/>
  <c r="AR465" i="25"/>
  <c r="AQ465" i="25"/>
  <c r="AP465" i="25"/>
  <c r="AO465" i="25"/>
  <c r="AN465" i="25"/>
  <c r="AM465" i="25"/>
  <c r="BA464" i="25"/>
  <c r="AZ464" i="25"/>
  <c r="AY464" i="25"/>
  <c r="AX464" i="25"/>
  <c r="AW464" i="25"/>
  <c r="AV464" i="25"/>
  <c r="AU464" i="25"/>
  <c r="AT464" i="25"/>
  <c r="AS464" i="25"/>
  <c r="AR464" i="25"/>
  <c r="AQ464" i="25"/>
  <c r="AP464" i="25"/>
  <c r="AO464" i="25"/>
  <c r="AN464" i="25"/>
  <c r="AM464" i="25"/>
  <c r="BA463" i="25"/>
  <c r="AZ463" i="25"/>
  <c r="AY463" i="25"/>
  <c r="AX463" i="25"/>
  <c r="AW463" i="25"/>
  <c r="AV463" i="25"/>
  <c r="AU463" i="25"/>
  <c r="AT463" i="25"/>
  <c r="AS463" i="25"/>
  <c r="AR463" i="25"/>
  <c r="AQ463" i="25"/>
  <c r="AP463" i="25"/>
  <c r="AO463" i="25"/>
  <c r="AN463" i="25"/>
  <c r="AM463" i="25"/>
  <c r="BA462" i="25"/>
  <c r="AZ462" i="25"/>
  <c r="AY462" i="25"/>
  <c r="AX462" i="25"/>
  <c r="AW462" i="25"/>
  <c r="AV462" i="25"/>
  <c r="AU462" i="25"/>
  <c r="AT462" i="25"/>
  <c r="AS462" i="25"/>
  <c r="AR462" i="25"/>
  <c r="AQ462" i="25"/>
  <c r="AP462" i="25"/>
  <c r="AO462" i="25"/>
  <c r="AN462" i="25"/>
  <c r="AM462" i="25"/>
  <c r="BA461" i="25"/>
  <c r="AZ461" i="25"/>
  <c r="AY461" i="25"/>
  <c r="AX461" i="25"/>
  <c r="AW461" i="25"/>
  <c r="AV461" i="25"/>
  <c r="AU461" i="25"/>
  <c r="AT461" i="25"/>
  <c r="AS461" i="25"/>
  <c r="AR461" i="25"/>
  <c r="AQ461" i="25"/>
  <c r="AP461" i="25"/>
  <c r="AO461" i="25"/>
  <c r="AN461" i="25"/>
  <c r="AM461" i="25"/>
  <c r="BA460" i="25"/>
  <c r="AZ460" i="25"/>
  <c r="AY460" i="25"/>
  <c r="AX460" i="25"/>
  <c r="AW460" i="25"/>
  <c r="AV460" i="25"/>
  <c r="AU460" i="25"/>
  <c r="AT460" i="25"/>
  <c r="AS460" i="25"/>
  <c r="AR460" i="25"/>
  <c r="AQ460" i="25"/>
  <c r="AP460" i="25"/>
  <c r="AO460" i="25"/>
  <c r="AN460" i="25"/>
  <c r="AM460" i="25"/>
  <c r="BA459" i="25"/>
  <c r="AZ459" i="25"/>
  <c r="AY459" i="25"/>
  <c r="AX459" i="25"/>
  <c r="AW459" i="25"/>
  <c r="AV459" i="25"/>
  <c r="AU459" i="25"/>
  <c r="AT459" i="25"/>
  <c r="AS459" i="25"/>
  <c r="AR459" i="25"/>
  <c r="AQ459" i="25"/>
  <c r="AP459" i="25"/>
  <c r="AO459" i="25"/>
  <c r="AN459" i="25"/>
  <c r="AM459" i="25"/>
  <c r="BA458" i="25"/>
  <c r="AZ458" i="25"/>
  <c r="AY458" i="25"/>
  <c r="AX458" i="25"/>
  <c r="AW458" i="25"/>
  <c r="AV458" i="25"/>
  <c r="AU458" i="25"/>
  <c r="AT458" i="25"/>
  <c r="AS458" i="25"/>
  <c r="AR458" i="25"/>
  <c r="AQ458" i="25"/>
  <c r="AP458" i="25"/>
  <c r="AO458" i="25"/>
  <c r="AN458" i="25"/>
  <c r="AM458" i="25"/>
  <c r="BA457" i="25"/>
  <c r="AZ457" i="25"/>
  <c r="AY457" i="25"/>
  <c r="AX457" i="25"/>
  <c r="AW457" i="25"/>
  <c r="AV457" i="25"/>
  <c r="AU457" i="25"/>
  <c r="AT457" i="25"/>
  <c r="AS457" i="25"/>
  <c r="AR457" i="25"/>
  <c r="AQ457" i="25"/>
  <c r="AP457" i="25"/>
  <c r="AO457" i="25"/>
  <c r="AN457" i="25"/>
  <c r="AM457" i="25"/>
  <c r="BA456" i="25"/>
  <c r="AZ456" i="25"/>
  <c r="AY456" i="25"/>
  <c r="AX456" i="25"/>
  <c r="AW456" i="25"/>
  <c r="AV456" i="25"/>
  <c r="AU456" i="25"/>
  <c r="AT456" i="25"/>
  <c r="AS456" i="25"/>
  <c r="AR456" i="25"/>
  <c r="AQ456" i="25"/>
  <c r="AP456" i="25"/>
  <c r="AO456" i="25"/>
  <c r="AN456" i="25"/>
  <c r="AM456" i="25"/>
  <c r="BA455" i="25"/>
  <c r="AZ455" i="25"/>
  <c r="AY455" i="25"/>
  <c r="AX455" i="25"/>
  <c r="AW455" i="25"/>
  <c r="AV455" i="25"/>
  <c r="AU455" i="25"/>
  <c r="AT455" i="25"/>
  <c r="AS455" i="25"/>
  <c r="AR455" i="25"/>
  <c r="AQ455" i="25"/>
  <c r="AP455" i="25"/>
  <c r="AO455" i="25"/>
  <c r="AN455" i="25"/>
  <c r="AM455" i="25"/>
  <c r="BA454" i="25"/>
  <c r="AZ454" i="25"/>
  <c r="AY454" i="25"/>
  <c r="AX454" i="25"/>
  <c r="AW454" i="25"/>
  <c r="AV454" i="25"/>
  <c r="AU454" i="25"/>
  <c r="AT454" i="25"/>
  <c r="AS454" i="25"/>
  <c r="AR454" i="25"/>
  <c r="AQ454" i="25"/>
  <c r="AP454" i="25"/>
  <c r="AO454" i="25"/>
  <c r="AN454" i="25"/>
  <c r="AM454" i="25"/>
  <c r="BA453" i="25"/>
  <c r="AZ453" i="25"/>
  <c r="AY453" i="25"/>
  <c r="AX453" i="25"/>
  <c r="AW453" i="25"/>
  <c r="AV453" i="25"/>
  <c r="AU453" i="25"/>
  <c r="AT453" i="25"/>
  <c r="AS453" i="25"/>
  <c r="AR453" i="25"/>
  <c r="AQ453" i="25"/>
  <c r="AP453" i="25"/>
  <c r="AO453" i="25"/>
  <c r="AN453" i="25"/>
  <c r="AM453" i="25"/>
  <c r="BA452" i="25"/>
  <c r="AZ452" i="25"/>
  <c r="AY452" i="25"/>
  <c r="AX452" i="25"/>
  <c r="AW452" i="25"/>
  <c r="AV452" i="25"/>
  <c r="AU452" i="25"/>
  <c r="AT452" i="25"/>
  <c r="AS452" i="25"/>
  <c r="AR452" i="25"/>
  <c r="AQ452" i="25"/>
  <c r="AP452" i="25"/>
  <c r="AO452" i="25"/>
  <c r="AN452" i="25"/>
  <c r="AM452" i="25"/>
  <c r="BA451" i="25"/>
  <c r="AZ451" i="25"/>
  <c r="AY451" i="25"/>
  <c r="AX451" i="25"/>
  <c r="AW451" i="25"/>
  <c r="AV451" i="25"/>
  <c r="AU451" i="25"/>
  <c r="AT451" i="25"/>
  <c r="AS451" i="25"/>
  <c r="AR451" i="25"/>
  <c r="AQ451" i="25"/>
  <c r="AP451" i="25"/>
  <c r="AO451" i="25"/>
  <c r="AN451" i="25"/>
  <c r="AM451" i="25"/>
  <c r="BA450" i="25"/>
  <c r="AZ450" i="25"/>
  <c r="AY450" i="25"/>
  <c r="AX450" i="25"/>
  <c r="AW450" i="25"/>
  <c r="AV450" i="25"/>
  <c r="AU450" i="25"/>
  <c r="AT450" i="25"/>
  <c r="AS450" i="25"/>
  <c r="AR450" i="25"/>
  <c r="AQ450" i="25"/>
  <c r="AP450" i="25"/>
  <c r="AO450" i="25"/>
  <c r="AN450" i="25"/>
  <c r="AM450" i="25"/>
  <c r="BA449" i="25"/>
  <c r="AZ449" i="25"/>
  <c r="AY449" i="25"/>
  <c r="AX449" i="25"/>
  <c r="AW449" i="25"/>
  <c r="AW443" i="25" s="1"/>
  <c r="AW481" i="25" s="1"/>
  <c r="AV449" i="25"/>
  <c r="AU449" i="25"/>
  <c r="AT449" i="25"/>
  <c r="AS449" i="25"/>
  <c r="AR449" i="25"/>
  <c r="AQ449" i="25"/>
  <c r="AP449" i="25"/>
  <c r="AO449" i="25"/>
  <c r="AN449" i="25"/>
  <c r="AM449" i="25"/>
  <c r="BA448" i="25"/>
  <c r="AZ448" i="25"/>
  <c r="AY448" i="25"/>
  <c r="AX448" i="25"/>
  <c r="AW448" i="25"/>
  <c r="AV448" i="25"/>
  <c r="AU448" i="25"/>
  <c r="AT448" i="25"/>
  <c r="AS448" i="25"/>
  <c r="AR448" i="25"/>
  <c r="AQ448" i="25"/>
  <c r="AP448" i="25"/>
  <c r="AO448" i="25"/>
  <c r="AN448" i="25"/>
  <c r="AM448" i="25"/>
  <c r="BA447" i="25"/>
  <c r="AZ447" i="25"/>
  <c r="AY447" i="25"/>
  <c r="AX447" i="25"/>
  <c r="AW447" i="25"/>
  <c r="AV447" i="25"/>
  <c r="AU447" i="25"/>
  <c r="AT447" i="25"/>
  <c r="AS447" i="25"/>
  <c r="AR447" i="25"/>
  <c r="AQ447" i="25"/>
  <c r="AP447" i="25"/>
  <c r="AO447" i="25"/>
  <c r="AN447" i="25"/>
  <c r="AM447" i="25"/>
  <c r="BA446" i="25"/>
  <c r="AZ446" i="25"/>
  <c r="AY446" i="25"/>
  <c r="AX446" i="25"/>
  <c r="AW446" i="25"/>
  <c r="AV446" i="25"/>
  <c r="AU446" i="25"/>
  <c r="AT446" i="25"/>
  <c r="AS446" i="25"/>
  <c r="AR446" i="25"/>
  <c r="AQ446" i="25"/>
  <c r="AP446" i="25"/>
  <c r="AO446" i="25"/>
  <c r="AN446" i="25"/>
  <c r="AM446" i="25"/>
  <c r="BA445" i="25"/>
  <c r="AZ445" i="25"/>
  <c r="AY445" i="25"/>
  <c r="AX445" i="25"/>
  <c r="AW445" i="25"/>
  <c r="AV445" i="25"/>
  <c r="AU445" i="25"/>
  <c r="AT445" i="25"/>
  <c r="AS445" i="25"/>
  <c r="AR445" i="25"/>
  <c r="AQ445" i="25"/>
  <c r="AP445" i="25"/>
  <c r="AO445" i="25"/>
  <c r="AN445" i="25"/>
  <c r="AM445" i="25"/>
  <c r="BA444" i="25"/>
  <c r="AZ444" i="25"/>
  <c r="AZ443" i="25" s="1"/>
  <c r="AZ481" i="25" s="1"/>
  <c r="AY444" i="25"/>
  <c r="AX444" i="25"/>
  <c r="AX443" i="25" s="1"/>
  <c r="AX481" i="25" s="1"/>
  <c r="AW444" i="25"/>
  <c r="AV444" i="25"/>
  <c r="AV443" i="25" s="1"/>
  <c r="AV481" i="25" s="1"/>
  <c r="AU444" i="25"/>
  <c r="AT444" i="25"/>
  <c r="AT443" i="25" s="1"/>
  <c r="AT481" i="25" s="1"/>
  <c r="AS444" i="25"/>
  <c r="AR444" i="25"/>
  <c r="AR443" i="25" s="1"/>
  <c r="AR481" i="25" s="1"/>
  <c r="AQ444" i="25"/>
  <c r="AP444" i="25"/>
  <c r="AP443" i="25" s="1"/>
  <c r="AP481" i="25" s="1"/>
  <c r="AO444" i="25"/>
  <c r="AN444" i="25"/>
  <c r="AN443" i="25" s="1"/>
  <c r="AN481" i="25" s="1"/>
  <c r="AM444" i="25"/>
  <c r="AQ433" i="25"/>
  <c r="AW432" i="25"/>
  <c r="AR432" i="25"/>
  <c r="AM432" i="25"/>
  <c r="AX431" i="25"/>
  <c r="AV431" i="25"/>
  <c r="AQ427" i="25"/>
  <c r="AW426" i="25"/>
  <c r="AR426" i="25"/>
  <c r="AM426" i="25"/>
  <c r="AX425" i="25"/>
  <c r="AV425" i="25"/>
  <c r="AQ421" i="25"/>
  <c r="AW420" i="25"/>
  <c r="AR420" i="25"/>
  <c r="AM420" i="25"/>
  <c r="AX419" i="25"/>
  <c r="AV419" i="25"/>
  <c r="AQ397" i="25"/>
  <c r="AW396" i="25"/>
  <c r="AR396" i="25"/>
  <c r="AM396" i="25"/>
  <c r="AX395" i="25"/>
  <c r="AV395" i="25"/>
  <c r="AQ391" i="25"/>
  <c r="AW390" i="25"/>
  <c r="AR390" i="25"/>
  <c r="AM390" i="25"/>
  <c r="AX389" i="25"/>
  <c r="AV389" i="25"/>
  <c r="AQ385" i="25"/>
  <c r="AW384" i="25"/>
  <c r="AR384" i="25"/>
  <c r="AM384" i="25"/>
  <c r="AX383" i="25"/>
  <c r="AV383" i="25"/>
  <c r="AQ361" i="25"/>
  <c r="AW360" i="25"/>
  <c r="AR360" i="25"/>
  <c r="AM360" i="25"/>
  <c r="AX359" i="25"/>
  <c r="AV359" i="25"/>
  <c r="AQ355" i="25"/>
  <c r="AW354" i="25"/>
  <c r="AR354" i="25"/>
  <c r="AM354" i="25"/>
  <c r="AX353" i="25"/>
  <c r="AV353" i="25"/>
  <c r="AQ349" i="25"/>
  <c r="AW348" i="25"/>
  <c r="AR348" i="25"/>
  <c r="AM348" i="25"/>
  <c r="AX347" i="25"/>
  <c r="AV347" i="25"/>
  <c r="AQ325" i="25"/>
  <c r="AW324" i="25"/>
  <c r="AR324" i="25"/>
  <c r="AM324" i="25"/>
  <c r="AX323" i="25"/>
  <c r="AV323" i="25"/>
  <c r="AQ319" i="25"/>
  <c r="AW318" i="25"/>
  <c r="AR318" i="25"/>
  <c r="AM318" i="25"/>
  <c r="AX317" i="25"/>
  <c r="AV317" i="25"/>
  <c r="AQ313" i="25"/>
  <c r="AW312" i="25"/>
  <c r="AR312" i="25"/>
  <c r="AM312" i="25"/>
  <c r="AX311" i="25"/>
  <c r="AV311" i="25"/>
  <c r="AQ289" i="25"/>
  <c r="AW288" i="25"/>
  <c r="AR288" i="25"/>
  <c r="AM288" i="25"/>
  <c r="AX287" i="25"/>
  <c r="AV287" i="25"/>
  <c r="AQ283" i="25"/>
  <c r="AW282" i="25"/>
  <c r="AR282" i="25"/>
  <c r="AM282" i="25"/>
  <c r="AX281" i="25"/>
  <c r="AV281" i="25"/>
  <c r="AQ277" i="25"/>
  <c r="AW276" i="25"/>
  <c r="AR276" i="25"/>
  <c r="AM276" i="25"/>
  <c r="AX275" i="25"/>
  <c r="AV275" i="25"/>
  <c r="AQ253" i="25"/>
  <c r="AW252" i="25"/>
  <c r="AR252" i="25"/>
  <c r="AM252" i="25"/>
  <c r="AX251" i="25"/>
  <c r="AV251" i="25"/>
  <c r="AQ247" i="25"/>
  <c r="AW246" i="25"/>
  <c r="AR246" i="25"/>
  <c r="AM246" i="25"/>
  <c r="AX245" i="25"/>
  <c r="AV245" i="25"/>
  <c r="AQ241" i="25"/>
  <c r="AW240" i="25"/>
  <c r="AR240" i="25"/>
  <c r="AM240" i="25"/>
  <c r="AX239" i="25"/>
  <c r="AV239" i="25"/>
  <c r="AQ217" i="25"/>
  <c r="AW216" i="25"/>
  <c r="AR216" i="25"/>
  <c r="AM216" i="25"/>
  <c r="AX215" i="25"/>
  <c r="AV215" i="25"/>
  <c r="AQ211" i="25"/>
  <c r="AW210" i="25"/>
  <c r="AR210" i="25"/>
  <c r="AM210" i="25"/>
  <c r="AX209" i="25"/>
  <c r="AV209" i="25"/>
  <c r="AQ205" i="25"/>
  <c r="AW204" i="25"/>
  <c r="AR204" i="25"/>
  <c r="AM204" i="25"/>
  <c r="AX203" i="25"/>
  <c r="AV203" i="25"/>
  <c r="AQ181" i="25"/>
  <c r="AW180" i="25"/>
  <c r="AR180" i="25"/>
  <c r="AM180" i="25"/>
  <c r="AX179" i="25"/>
  <c r="AV179" i="25"/>
  <c r="AQ175" i="25"/>
  <c r="AW174" i="25"/>
  <c r="AR174" i="25"/>
  <c r="AM174" i="25"/>
  <c r="AX173" i="25"/>
  <c r="AV173" i="25"/>
  <c r="AQ169" i="25"/>
  <c r="AW168" i="25"/>
  <c r="AR168" i="25"/>
  <c r="AM168" i="25"/>
  <c r="AX167" i="25"/>
  <c r="AV167" i="25"/>
  <c r="AQ145" i="25"/>
  <c r="AW144" i="25"/>
  <c r="AR144" i="25"/>
  <c r="AM144" i="25"/>
  <c r="AX143" i="25"/>
  <c r="AV143" i="25"/>
  <c r="AQ139" i="25"/>
  <c r="AW138" i="25"/>
  <c r="AR138" i="25"/>
  <c r="AM138" i="25"/>
  <c r="AX137" i="25"/>
  <c r="AV137" i="25"/>
  <c r="AQ133" i="25"/>
  <c r="AW132" i="25"/>
  <c r="AR132" i="25"/>
  <c r="AM132" i="25"/>
  <c r="AX131" i="25"/>
  <c r="AV131" i="25"/>
  <c r="AQ109" i="25"/>
  <c r="AW108" i="25"/>
  <c r="AR108" i="25"/>
  <c r="AM108" i="25"/>
  <c r="AX107" i="25"/>
  <c r="AV107" i="25"/>
  <c r="AQ103" i="25"/>
  <c r="AW102" i="25"/>
  <c r="AR102" i="25"/>
  <c r="AM102" i="25"/>
  <c r="AX101" i="25"/>
  <c r="AV101" i="25"/>
  <c r="AQ97" i="25"/>
  <c r="AW96" i="25"/>
  <c r="AR96" i="25"/>
  <c r="AM96" i="25"/>
  <c r="AX95" i="25"/>
  <c r="AV95" i="25"/>
  <c r="AQ73" i="25"/>
  <c r="AW72" i="25"/>
  <c r="AR72" i="25"/>
  <c r="AM72" i="25"/>
  <c r="AX71" i="25"/>
  <c r="AV71" i="25"/>
  <c r="AQ67" i="25"/>
  <c r="AW66" i="25"/>
  <c r="AR66" i="25"/>
  <c r="AM66" i="25"/>
  <c r="AX65" i="25"/>
  <c r="AV65" i="25"/>
  <c r="AQ61" i="25"/>
  <c r="AW60" i="25"/>
  <c r="AR60" i="25"/>
  <c r="AM60" i="25"/>
  <c r="AX59" i="25"/>
  <c r="AV59" i="25"/>
  <c r="AQ37" i="25"/>
  <c r="AW36" i="25"/>
  <c r="AR36" i="25"/>
  <c r="AM36" i="25"/>
  <c r="AX35" i="25"/>
  <c r="AV35" i="25"/>
  <c r="AQ31" i="25"/>
  <c r="AW30" i="25"/>
  <c r="AR30" i="25"/>
  <c r="AM30" i="25"/>
  <c r="AX29" i="25"/>
  <c r="AV29" i="25"/>
  <c r="AQ25" i="25"/>
  <c r="AW24" i="25"/>
  <c r="AR24" i="25"/>
  <c r="AM24" i="25"/>
  <c r="AX23" i="25"/>
  <c r="AV23" i="25"/>
  <c r="BA415" i="25"/>
  <c r="AZ415" i="25"/>
  <c r="AY415" i="25"/>
  <c r="AX415" i="25"/>
  <c r="AW415" i="25"/>
  <c r="AV415" i="25"/>
  <c r="AU415" i="25"/>
  <c r="AT415" i="25"/>
  <c r="AS415" i="25"/>
  <c r="AR415" i="25"/>
  <c r="AQ415" i="25"/>
  <c r="AP415" i="25"/>
  <c r="AO415" i="25"/>
  <c r="AN415" i="25"/>
  <c r="AM415" i="25"/>
  <c r="BA414" i="25"/>
  <c r="AZ414" i="25"/>
  <c r="AY414" i="25"/>
  <c r="AX414" i="25"/>
  <c r="AW414" i="25"/>
  <c r="AV414" i="25"/>
  <c r="AU414" i="25"/>
  <c r="AT414" i="25"/>
  <c r="AS414" i="25"/>
  <c r="AR414" i="25"/>
  <c r="AQ414" i="25"/>
  <c r="AP414" i="25"/>
  <c r="AO414" i="25"/>
  <c r="AN414" i="25"/>
  <c r="AM414" i="25"/>
  <c r="BA413" i="25"/>
  <c r="AZ413" i="25"/>
  <c r="AY413" i="25"/>
  <c r="AX413" i="25"/>
  <c r="AW413" i="25"/>
  <c r="AV413" i="25"/>
  <c r="AU413" i="25"/>
  <c r="AT413" i="25"/>
  <c r="AS413" i="25"/>
  <c r="AR413" i="25"/>
  <c r="AQ413" i="25"/>
  <c r="AP413" i="25"/>
  <c r="AO413" i="25"/>
  <c r="AN413" i="25"/>
  <c r="AM413" i="25"/>
  <c r="BA412" i="25"/>
  <c r="AZ412" i="25"/>
  <c r="AY412" i="25"/>
  <c r="AX412" i="25"/>
  <c r="AW412" i="25"/>
  <c r="AV412" i="25"/>
  <c r="AU412" i="25"/>
  <c r="AT412" i="25"/>
  <c r="AS412" i="25"/>
  <c r="AR412" i="25"/>
  <c r="AQ412" i="25"/>
  <c r="AP412" i="25"/>
  <c r="AO412" i="25"/>
  <c r="AN412" i="25"/>
  <c r="AM412" i="25"/>
  <c r="BA411" i="25"/>
  <c r="AZ411" i="25"/>
  <c r="AY411" i="25"/>
  <c r="AX411" i="25"/>
  <c r="AW411" i="25"/>
  <c r="AV411" i="25"/>
  <c r="AU411" i="25"/>
  <c r="AT411" i="25"/>
  <c r="AS411" i="25"/>
  <c r="AR411" i="25"/>
  <c r="AQ411" i="25"/>
  <c r="AP411" i="25"/>
  <c r="AO411" i="25"/>
  <c r="AN411" i="25"/>
  <c r="AM411" i="25"/>
  <c r="BA410" i="25"/>
  <c r="AZ410" i="25"/>
  <c r="AY410" i="25"/>
  <c r="AX410" i="25"/>
  <c r="AW410" i="25"/>
  <c r="AV410" i="25"/>
  <c r="AU410" i="25"/>
  <c r="AT410" i="25"/>
  <c r="AS410" i="25"/>
  <c r="AR410" i="25"/>
  <c r="AQ410" i="25"/>
  <c r="AP410" i="25"/>
  <c r="AO410" i="25"/>
  <c r="AN410" i="25"/>
  <c r="AM410" i="25"/>
  <c r="BA409" i="25"/>
  <c r="AZ409" i="25"/>
  <c r="AZ416" i="25" s="1"/>
  <c r="AY409" i="25"/>
  <c r="AX409" i="25"/>
  <c r="AX416" i="25" s="1"/>
  <c r="AW409" i="25"/>
  <c r="AV409" i="25"/>
  <c r="AV416" i="25" s="1"/>
  <c r="AU409" i="25"/>
  <c r="AT409" i="25"/>
  <c r="AT416" i="25" s="1"/>
  <c r="AS409" i="25"/>
  <c r="AR409" i="25"/>
  <c r="AR416" i="25" s="1"/>
  <c r="AQ409" i="25"/>
  <c r="AP409" i="25"/>
  <c r="AP416" i="25" s="1"/>
  <c r="AO409" i="25"/>
  <c r="AN409" i="25"/>
  <c r="AN416" i="25" s="1"/>
  <c r="AM409" i="25"/>
  <c r="BA408" i="25"/>
  <c r="AZ408" i="25"/>
  <c r="AY408" i="25"/>
  <c r="AX408" i="25"/>
  <c r="AW408" i="25"/>
  <c r="AV408" i="25"/>
  <c r="AU408" i="25"/>
  <c r="AT408" i="25"/>
  <c r="AS408" i="25"/>
  <c r="AR408" i="25"/>
  <c r="AQ408" i="25"/>
  <c r="AP408" i="25"/>
  <c r="AO408" i="25"/>
  <c r="AN408" i="25"/>
  <c r="AM408" i="25"/>
  <c r="BA379" i="25"/>
  <c r="AZ379" i="25"/>
  <c r="AY379" i="25"/>
  <c r="AX379" i="25"/>
  <c r="AW379" i="25"/>
  <c r="AV379" i="25"/>
  <c r="AU379" i="25"/>
  <c r="AT379" i="25"/>
  <c r="AS379" i="25"/>
  <c r="AR379" i="25"/>
  <c r="AQ379" i="25"/>
  <c r="AP379" i="25"/>
  <c r="AO379" i="25"/>
  <c r="AN379" i="25"/>
  <c r="AM379" i="25"/>
  <c r="BA378" i="25"/>
  <c r="AZ378" i="25"/>
  <c r="AY378" i="25"/>
  <c r="AX378" i="25"/>
  <c r="AW378" i="25"/>
  <c r="AV378" i="25"/>
  <c r="AU378" i="25"/>
  <c r="AT378" i="25"/>
  <c r="AS378" i="25"/>
  <c r="AR378" i="25"/>
  <c r="AQ378" i="25"/>
  <c r="AP378" i="25"/>
  <c r="AO378" i="25"/>
  <c r="AN378" i="25"/>
  <c r="AM378" i="25"/>
  <c r="BA377" i="25"/>
  <c r="AZ377" i="25"/>
  <c r="AY377" i="25"/>
  <c r="AX377" i="25"/>
  <c r="AW377" i="25"/>
  <c r="AV377" i="25"/>
  <c r="AU377" i="25"/>
  <c r="AT377" i="25"/>
  <c r="AS377" i="25"/>
  <c r="AR377" i="25"/>
  <c r="AQ377" i="25"/>
  <c r="AP377" i="25"/>
  <c r="AO377" i="25"/>
  <c r="AN377" i="25"/>
  <c r="AM377" i="25"/>
  <c r="BA376" i="25"/>
  <c r="AZ376" i="25"/>
  <c r="AY376" i="25"/>
  <c r="AX376" i="25"/>
  <c r="AW376" i="25"/>
  <c r="AV376" i="25"/>
  <c r="AU376" i="25"/>
  <c r="AT376" i="25"/>
  <c r="AS376" i="25"/>
  <c r="AR376" i="25"/>
  <c r="AQ376" i="25"/>
  <c r="AP376" i="25"/>
  <c r="AO376" i="25"/>
  <c r="AN376" i="25"/>
  <c r="AM376" i="25"/>
  <c r="BA375" i="25"/>
  <c r="AZ375" i="25"/>
  <c r="AY375" i="25"/>
  <c r="AX375" i="25"/>
  <c r="AW375" i="25"/>
  <c r="AV375" i="25"/>
  <c r="AU375" i="25"/>
  <c r="AT375" i="25"/>
  <c r="AS375" i="25"/>
  <c r="AR375" i="25"/>
  <c r="AQ375" i="25"/>
  <c r="AP375" i="25"/>
  <c r="AO375" i="25"/>
  <c r="AN375" i="25"/>
  <c r="AM375" i="25"/>
  <c r="BA374" i="25"/>
  <c r="AZ374" i="25"/>
  <c r="AY374" i="25"/>
  <c r="AX374" i="25"/>
  <c r="AW374" i="25"/>
  <c r="AV374" i="25"/>
  <c r="AU374" i="25"/>
  <c r="AT374" i="25"/>
  <c r="AS374" i="25"/>
  <c r="AR374" i="25"/>
  <c r="AQ374" i="25"/>
  <c r="AP374" i="25"/>
  <c r="AO374" i="25"/>
  <c r="AN374" i="25"/>
  <c r="AM374" i="25"/>
  <c r="BA373" i="25"/>
  <c r="AZ373" i="25"/>
  <c r="AY373" i="25"/>
  <c r="AX373" i="25"/>
  <c r="AW373" i="25"/>
  <c r="AV373" i="25"/>
  <c r="AU373" i="25"/>
  <c r="AT373" i="25"/>
  <c r="AS373" i="25"/>
  <c r="AR373" i="25"/>
  <c r="AQ373" i="25"/>
  <c r="AP373" i="25"/>
  <c r="AO373" i="25"/>
  <c r="AN373" i="25"/>
  <c r="AM373" i="25"/>
  <c r="BA372" i="25"/>
  <c r="AZ372" i="25"/>
  <c r="AY372" i="25"/>
  <c r="AX372" i="25"/>
  <c r="AW372" i="25"/>
  <c r="AV372" i="25"/>
  <c r="AU372" i="25"/>
  <c r="AT372" i="25"/>
  <c r="AS372" i="25"/>
  <c r="AR372" i="25"/>
  <c r="AQ372" i="25"/>
  <c r="AP372" i="25"/>
  <c r="AO372" i="25"/>
  <c r="AN372" i="25"/>
  <c r="AM372" i="25"/>
  <c r="BA343" i="25"/>
  <c r="AZ343" i="25"/>
  <c r="AY343" i="25"/>
  <c r="AX343" i="25"/>
  <c r="AW343" i="25"/>
  <c r="AV343" i="25"/>
  <c r="AU343" i="25"/>
  <c r="AT343" i="25"/>
  <c r="AS343" i="25"/>
  <c r="AR343" i="25"/>
  <c r="AQ343" i="25"/>
  <c r="AP343" i="25"/>
  <c r="AO343" i="25"/>
  <c r="AN343" i="25"/>
  <c r="AM343" i="25"/>
  <c r="BA342" i="25"/>
  <c r="AZ342" i="25"/>
  <c r="AY342" i="25"/>
  <c r="AX342" i="25"/>
  <c r="AW342" i="25"/>
  <c r="AV342" i="25"/>
  <c r="AU342" i="25"/>
  <c r="AT342" i="25"/>
  <c r="AS342" i="25"/>
  <c r="AR342" i="25"/>
  <c r="AQ342" i="25"/>
  <c r="AP342" i="25"/>
  <c r="AO342" i="25"/>
  <c r="AN342" i="25"/>
  <c r="AM342" i="25"/>
  <c r="BA341" i="25"/>
  <c r="AZ341" i="25"/>
  <c r="AY341" i="25"/>
  <c r="AX341" i="25"/>
  <c r="AW341" i="25"/>
  <c r="AV341" i="25"/>
  <c r="AU341" i="25"/>
  <c r="AT341" i="25"/>
  <c r="AS341" i="25"/>
  <c r="AR341" i="25"/>
  <c r="AQ341" i="25"/>
  <c r="AP341" i="25"/>
  <c r="AO341" i="25"/>
  <c r="AN341" i="25"/>
  <c r="AM341" i="25"/>
  <c r="BA340" i="25"/>
  <c r="AZ340" i="25"/>
  <c r="AY340" i="25"/>
  <c r="AX340" i="25"/>
  <c r="AW340" i="25"/>
  <c r="AV340" i="25"/>
  <c r="AU340" i="25"/>
  <c r="AT340" i="25"/>
  <c r="AS340" i="25"/>
  <c r="AR340" i="25"/>
  <c r="AQ340" i="25"/>
  <c r="AP340" i="25"/>
  <c r="AO340" i="25"/>
  <c r="AN340" i="25"/>
  <c r="AM340" i="25"/>
  <c r="BA339" i="25"/>
  <c r="AZ339" i="25"/>
  <c r="AY339" i="25"/>
  <c r="AX339" i="25"/>
  <c r="AW339" i="25"/>
  <c r="AV339" i="25"/>
  <c r="AU339" i="25"/>
  <c r="AT339" i="25"/>
  <c r="AS339" i="25"/>
  <c r="AR339" i="25"/>
  <c r="AQ339" i="25"/>
  <c r="AP339" i="25"/>
  <c r="AO339" i="25"/>
  <c r="AN339" i="25"/>
  <c r="AM339" i="25"/>
  <c r="BA338" i="25"/>
  <c r="AZ338" i="25"/>
  <c r="AY338" i="25"/>
  <c r="AX338" i="25"/>
  <c r="AW338" i="25"/>
  <c r="AV338" i="25"/>
  <c r="AU338" i="25"/>
  <c r="AT338" i="25"/>
  <c r="AS338" i="25"/>
  <c r="AR338" i="25"/>
  <c r="AQ338" i="25"/>
  <c r="AP338" i="25"/>
  <c r="AO338" i="25"/>
  <c r="AN338" i="25"/>
  <c r="AM338" i="25"/>
  <c r="BA337" i="25"/>
  <c r="AZ337" i="25"/>
  <c r="AY337" i="25"/>
  <c r="AX337" i="25"/>
  <c r="AW337" i="25"/>
  <c r="AV337" i="25"/>
  <c r="AU337" i="25"/>
  <c r="AT337" i="25"/>
  <c r="AS337" i="25"/>
  <c r="AR337" i="25"/>
  <c r="AQ337" i="25"/>
  <c r="AP337" i="25"/>
  <c r="AO337" i="25"/>
  <c r="AN337" i="25"/>
  <c r="AM337" i="25"/>
  <c r="BA336" i="25"/>
  <c r="AZ336" i="25"/>
  <c r="AY336" i="25"/>
  <c r="AX336" i="25"/>
  <c r="AW336" i="25"/>
  <c r="AV336" i="25"/>
  <c r="AU336" i="25"/>
  <c r="AT336" i="25"/>
  <c r="AS336" i="25"/>
  <c r="AR336" i="25"/>
  <c r="AQ336" i="25"/>
  <c r="AP336" i="25"/>
  <c r="AO336" i="25"/>
  <c r="AN336" i="25"/>
  <c r="AM336" i="25"/>
  <c r="BA307" i="25"/>
  <c r="AZ307" i="25"/>
  <c r="AY307" i="25"/>
  <c r="AX307" i="25"/>
  <c r="AW307" i="25"/>
  <c r="AV307" i="25"/>
  <c r="AU307" i="25"/>
  <c r="AT307" i="25"/>
  <c r="AS307" i="25"/>
  <c r="AR307" i="25"/>
  <c r="AQ307" i="25"/>
  <c r="AP307" i="25"/>
  <c r="AO307" i="25"/>
  <c r="AN307" i="25"/>
  <c r="AM307" i="25"/>
  <c r="BA306" i="25"/>
  <c r="AZ306" i="25"/>
  <c r="AY306" i="25"/>
  <c r="AX306" i="25"/>
  <c r="AW306" i="25"/>
  <c r="AV306" i="25"/>
  <c r="AU306" i="25"/>
  <c r="AT306" i="25"/>
  <c r="AS306" i="25"/>
  <c r="AR306" i="25"/>
  <c r="AQ306" i="25"/>
  <c r="AP306" i="25"/>
  <c r="AO306" i="25"/>
  <c r="AN306" i="25"/>
  <c r="AM306" i="25"/>
  <c r="BA305" i="25"/>
  <c r="AZ305" i="25"/>
  <c r="AY305" i="25"/>
  <c r="AX305" i="25"/>
  <c r="AW305" i="25"/>
  <c r="AV305" i="25"/>
  <c r="AU305" i="25"/>
  <c r="AT305" i="25"/>
  <c r="AS305" i="25"/>
  <c r="AR305" i="25"/>
  <c r="AQ305" i="25"/>
  <c r="AP305" i="25"/>
  <c r="AO305" i="25"/>
  <c r="AN305" i="25"/>
  <c r="AM305" i="25"/>
  <c r="BA304" i="25"/>
  <c r="AZ304" i="25"/>
  <c r="AY304" i="25"/>
  <c r="AX304" i="25"/>
  <c r="AW304" i="25"/>
  <c r="AV304" i="25"/>
  <c r="AU304" i="25"/>
  <c r="AT304" i="25"/>
  <c r="AS304" i="25"/>
  <c r="AR304" i="25"/>
  <c r="AQ304" i="25"/>
  <c r="AP304" i="25"/>
  <c r="AO304" i="25"/>
  <c r="AN304" i="25"/>
  <c r="AM304" i="25"/>
  <c r="BA303" i="25"/>
  <c r="AZ303" i="25"/>
  <c r="AY303" i="25"/>
  <c r="AX303" i="25"/>
  <c r="AW303" i="25"/>
  <c r="AV303" i="25"/>
  <c r="AU303" i="25"/>
  <c r="AT303" i="25"/>
  <c r="AS303" i="25"/>
  <c r="AR303" i="25"/>
  <c r="AQ303" i="25"/>
  <c r="AP303" i="25"/>
  <c r="AO303" i="25"/>
  <c r="AN303" i="25"/>
  <c r="AM303" i="25"/>
  <c r="BA302" i="25"/>
  <c r="AZ302" i="25"/>
  <c r="AY302" i="25"/>
  <c r="AX302" i="25"/>
  <c r="AW302" i="25"/>
  <c r="AV302" i="25"/>
  <c r="AU302" i="25"/>
  <c r="AT302" i="25"/>
  <c r="AS302" i="25"/>
  <c r="AR302" i="25"/>
  <c r="AQ302" i="25"/>
  <c r="AP302" i="25"/>
  <c r="AO302" i="25"/>
  <c r="AN302" i="25"/>
  <c r="AM302" i="25"/>
  <c r="BA301" i="25"/>
  <c r="AZ301" i="25"/>
  <c r="AY301" i="25"/>
  <c r="AX301" i="25"/>
  <c r="AW301" i="25"/>
  <c r="AV301" i="25"/>
  <c r="AU301" i="25"/>
  <c r="AT301" i="25"/>
  <c r="AS301" i="25"/>
  <c r="AR301" i="25"/>
  <c r="AQ301" i="25"/>
  <c r="AP301" i="25"/>
  <c r="AO301" i="25"/>
  <c r="AN301" i="25"/>
  <c r="AM301" i="25"/>
  <c r="BA300" i="25"/>
  <c r="AZ300" i="25"/>
  <c r="AY300" i="25"/>
  <c r="AX300" i="25"/>
  <c r="AW300" i="25"/>
  <c r="AV300" i="25"/>
  <c r="AU300" i="25"/>
  <c r="AT300" i="25"/>
  <c r="AS300" i="25"/>
  <c r="AR300" i="25"/>
  <c r="AQ300" i="25"/>
  <c r="AP300" i="25"/>
  <c r="AO300" i="25"/>
  <c r="AN300" i="25"/>
  <c r="AM300" i="25"/>
  <c r="BA271" i="25"/>
  <c r="AZ271" i="25"/>
  <c r="AY271" i="25"/>
  <c r="AX271" i="25"/>
  <c r="AW271" i="25"/>
  <c r="AV271" i="25"/>
  <c r="AU271" i="25"/>
  <c r="AT271" i="25"/>
  <c r="AS271" i="25"/>
  <c r="AR271" i="25"/>
  <c r="AQ271" i="25"/>
  <c r="AP271" i="25"/>
  <c r="AO271" i="25"/>
  <c r="AN271" i="25"/>
  <c r="AM271" i="25"/>
  <c r="BA270" i="25"/>
  <c r="AZ270" i="25"/>
  <c r="AY270" i="25"/>
  <c r="AX270" i="25"/>
  <c r="AW270" i="25"/>
  <c r="AV270" i="25"/>
  <c r="AU270" i="25"/>
  <c r="AT270" i="25"/>
  <c r="AS270" i="25"/>
  <c r="AR270" i="25"/>
  <c r="AQ270" i="25"/>
  <c r="AP270" i="25"/>
  <c r="AO270" i="25"/>
  <c r="AN270" i="25"/>
  <c r="AM270" i="25"/>
  <c r="BA269" i="25"/>
  <c r="AZ269" i="25"/>
  <c r="AY269" i="25"/>
  <c r="AX269" i="25"/>
  <c r="AW269" i="25"/>
  <c r="AV269" i="25"/>
  <c r="AU269" i="25"/>
  <c r="AT269" i="25"/>
  <c r="AS269" i="25"/>
  <c r="AR269" i="25"/>
  <c r="AQ269" i="25"/>
  <c r="AP269" i="25"/>
  <c r="AO269" i="25"/>
  <c r="AN269" i="25"/>
  <c r="AM269" i="25"/>
  <c r="BA268" i="25"/>
  <c r="AZ268" i="25"/>
  <c r="AY268" i="25"/>
  <c r="AX268" i="25"/>
  <c r="AW268" i="25"/>
  <c r="AV268" i="25"/>
  <c r="AU268" i="25"/>
  <c r="AT268" i="25"/>
  <c r="AS268" i="25"/>
  <c r="AR268" i="25"/>
  <c r="AQ268" i="25"/>
  <c r="AP268" i="25"/>
  <c r="AO268" i="25"/>
  <c r="AN268" i="25"/>
  <c r="AM268" i="25"/>
  <c r="BA267" i="25"/>
  <c r="AZ267" i="25"/>
  <c r="AY267" i="25"/>
  <c r="AX267" i="25"/>
  <c r="AW267" i="25"/>
  <c r="AV267" i="25"/>
  <c r="AU267" i="25"/>
  <c r="AT267" i="25"/>
  <c r="AS267" i="25"/>
  <c r="AR267" i="25"/>
  <c r="AQ267" i="25"/>
  <c r="AP267" i="25"/>
  <c r="AO267" i="25"/>
  <c r="AN267" i="25"/>
  <c r="AM267" i="25"/>
  <c r="BA266" i="25"/>
  <c r="AZ266" i="25"/>
  <c r="AY266" i="25"/>
  <c r="AX266" i="25"/>
  <c r="AW266" i="25"/>
  <c r="AV266" i="25"/>
  <c r="AU266" i="25"/>
  <c r="AT266" i="25"/>
  <c r="AS266" i="25"/>
  <c r="AR266" i="25"/>
  <c r="AQ266" i="25"/>
  <c r="AP266" i="25"/>
  <c r="AO266" i="25"/>
  <c r="AN266" i="25"/>
  <c r="AM266" i="25"/>
  <c r="BA265" i="25"/>
  <c r="AZ265" i="25"/>
  <c r="AY265" i="25"/>
  <c r="AX265" i="25"/>
  <c r="AW265" i="25"/>
  <c r="AV265" i="25"/>
  <c r="AU265" i="25"/>
  <c r="AT265" i="25"/>
  <c r="AS265" i="25"/>
  <c r="AR265" i="25"/>
  <c r="AQ265" i="25"/>
  <c r="AP265" i="25"/>
  <c r="AO265" i="25"/>
  <c r="AN265" i="25"/>
  <c r="AM265" i="25"/>
  <c r="BA264" i="25"/>
  <c r="AZ264" i="25"/>
  <c r="AZ272" i="25" s="1"/>
  <c r="AY264" i="25"/>
  <c r="AX264" i="25"/>
  <c r="AX272" i="25" s="1"/>
  <c r="AW264" i="25"/>
  <c r="AV264" i="25"/>
  <c r="AV272" i="25" s="1"/>
  <c r="AU264" i="25"/>
  <c r="AT264" i="25"/>
  <c r="AT272" i="25" s="1"/>
  <c r="AS264" i="25"/>
  <c r="AR264" i="25"/>
  <c r="AR272" i="25" s="1"/>
  <c r="AQ264" i="25"/>
  <c r="AP264" i="25"/>
  <c r="AP272" i="25" s="1"/>
  <c r="AO264" i="25"/>
  <c r="AN264" i="25"/>
  <c r="AN272" i="25" s="1"/>
  <c r="AM264" i="25"/>
  <c r="BA235" i="25"/>
  <c r="AZ235" i="25"/>
  <c r="AY235" i="25"/>
  <c r="AX235" i="25"/>
  <c r="AW235" i="25"/>
  <c r="AV235" i="25"/>
  <c r="AU235" i="25"/>
  <c r="AT235" i="25"/>
  <c r="AS235" i="25"/>
  <c r="AR235" i="25"/>
  <c r="AQ235" i="25"/>
  <c r="AP235" i="25"/>
  <c r="AO235" i="25"/>
  <c r="AN235" i="25"/>
  <c r="AM235" i="25"/>
  <c r="BA234" i="25"/>
  <c r="AZ234" i="25"/>
  <c r="AY234" i="25"/>
  <c r="AX234" i="25"/>
  <c r="AW234" i="25"/>
  <c r="AV234" i="25"/>
  <c r="AU234" i="25"/>
  <c r="AT234" i="25"/>
  <c r="AS234" i="25"/>
  <c r="AR234" i="25"/>
  <c r="AQ234" i="25"/>
  <c r="AP234" i="25"/>
  <c r="AO234" i="25"/>
  <c r="AN234" i="25"/>
  <c r="AM234" i="25"/>
  <c r="BA233" i="25"/>
  <c r="AZ233" i="25"/>
  <c r="AY233" i="25"/>
  <c r="AX233" i="25"/>
  <c r="AW233" i="25"/>
  <c r="AV233" i="25"/>
  <c r="AU233" i="25"/>
  <c r="AT233" i="25"/>
  <c r="AS233" i="25"/>
  <c r="AR233" i="25"/>
  <c r="AQ233" i="25"/>
  <c r="AP233" i="25"/>
  <c r="AO233" i="25"/>
  <c r="AN233" i="25"/>
  <c r="AM233" i="25"/>
  <c r="BA232" i="25"/>
  <c r="AZ232" i="25"/>
  <c r="AY232" i="25"/>
  <c r="AX232" i="25"/>
  <c r="AW232" i="25"/>
  <c r="AV232" i="25"/>
  <c r="AU232" i="25"/>
  <c r="AT232" i="25"/>
  <c r="AS232" i="25"/>
  <c r="AR232" i="25"/>
  <c r="AQ232" i="25"/>
  <c r="AP232" i="25"/>
  <c r="AO232" i="25"/>
  <c r="AN232" i="25"/>
  <c r="AM232" i="25"/>
  <c r="BA231" i="25"/>
  <c r="AZ231" i="25"/>
  <c r="AY231" i="25"/>
  <c r="AX231" i="25"/>
  <c r="AW231" i="25"/>
  <c r="AV231" i="25"/>
  <c r="AU231" i="25"/>
  <c r="AT231" i="25"/>
  <c r="AS231" i="25"/>
  <c r="AR231" i="25"/>
  <c r="AQ231" i="25"/>
  <c r="AP231" i="25"/>
  <c r="AO231" i="25"/>
  <c r="AN231" i="25"/>
  <c r="AM231" i="25"/>
  <c r="BA230" i="25"/>
  <c r="AZ230" i="25"/>
  <c r="AY230" i="25"/>
  <c r="AX230" i="25"/>
  <c r="AW230" i="25"/>
  <c r="AV230" i="25"/>
  <c r="AU230" i="25"/>
  <c r="AT230" i="25"/>
  <c r="AS230" i="25"/>
  <c r="AR230" i="25"/>
  <c r="AQ230" i="25"/>
  <c r="AP230" i="25"/>
  <c r="AO230" i="25"/>
  <c r="AN230" i="25"/>
  <c r="AM230" i="25"/>
  <c r="BA229" i="25"/>
  <c r="AZ229" i="25"/>
  <c r="AY229" i="25"/>
  <c r="AX229" i="25"/>
  <c r="AW229" i="25"/>
  <c r="AV229" i="25"/>
  <c r="AU229" i="25"/>
  <c r="AT229" i="25"/>
  <c r="AS229" i="25"/>
  <c r="AR229" i="25"/>
  <c r="AQ229" i="25"/>
  <c r="AP229" i="25"/>
  <c r="AO229" i="25"/>
  <c r="AN229" i="25"/>
  <c r="AM229" i="25"/>
  <c r="BA228" i="25"/>
  <c r="AZ228" i="25"/>
  <c r="AY228" i="25"/>
  <c r="AX228" i="25"/>
  <c r="AW228" i="25"/>
  <c r="AV228" i="25"/>
  <c r="AU228" i="25"/>
  <c r="AT228" i="25"/>
  <c r="AS228" i="25"/>
  <c r="AR228" i="25"/>
  <c r="AQ228" i="25"/>
  <c r="AP228" i="25"/>
  <c r="AO228" i="25"/>
  <c r="AN228" i="25"/>
  <c r="AM228" i="25"/>
  <c r="BA199" i="25"/>
  <c r="AZ199" i="25"/>
  <c r="AY199" i="25"/>
  <c r="AX199" i="25"/>
  <c r="AW199" i="25"/>
  <c r="AV199" i="25"/>
  <c r="AU199" i="25"/>
  <c r="AT199" i="25"/>
  <c r="AS199" i="25"/>
  <c r="AR199" i="25"/>
  <c r="AQ199" i="25"/>
  <c r="AP199" i="25"/>
  <c r="AO199" i="25"/>
  <c r="AN199" i="25"/>
  <c r="AM199" i="25"/>
  <c r="BA198" i="25"/>
  <c r="AZ198" i="25"/>
  <c r="AY198" i="25"/>
  <c r="AX198" i="25"/>
  <c r="AW198" i="25"/>
  <c r="AV198" i="25"/>
  <c r="AU198" i="25"/>
  <c r="AT198" i="25"/>
  <c r="AS198" i="25"/>
  <c r="AR198" i="25"/>
  <c r="AQ198" i="25"/>
  <c r="AP198" i="25"/>
  <c r="AO198" i="25"/>
  <c r="AN198" i="25"/>
  <c r="AM198" i="25"/>
  <c r="BA197" i="25"/>
  <c r="AZ197" i="25"/>
  <c r="AY197" i="25"/>
  <c r="AX197" i="25"/>
  <c r="AW197" i="25"/>
  <c r="AV197" i="25"/>
  <c r="AU197" i="25"/>
  <c r="AT197" i="25"/>
  <c r="AS197" i="25"/>
  <c r="AR197" i="25"/>
  <c r="AQ197" i="25"/>
  <c r="AP197" i="25"/>
  <c r="AO197" i="25"/>
  <c r="AN197" i="25"/>
  <c r="AM197" i="25"/>
  <c r="BA196" i="25"/>
  <c r="AZ196" i="25"/>
  <c r="AY196" i="25"/>
  <c r="AX196" i="25"/>
  <c r="AW196" i="25"/>
  <c r="AV196" i="25"/>
  <c r="AU196" i="25"/>
  <c r="AT196" i="25"/>
  <c r="AS196" i="25"/>
  <c r="AR196" i="25"/>
  <c r="AQ196" i="25"/>
  <c r="AP196" i="25"/>
  <c r="AO196" i="25"/>
  <c r="AN196" i="25"/>
  <c r="AM196" i="25"/>
  <c r="BA195" i="25"/>
  <c r="AZ195" i="25"/>
  <c r="AY195" i="25"/>
  <c r="AX195" i="25"/>
  <c r="AW195" i="25"/>
  <c r="AV195" i="25"/>
  <c r="AU195" i="25"/>
  <c r="AT195" i="25"/>
  <c r="AS195" i="25"/>
  <c r="AR195" i="25"/>
  <c r="AQ195" i="25"/>
  <c r="AP195" i="25"/>
  <c r="AO195" i="25"/>
  <c r="AN195" i="25"/>
  <c r="AM195" i="25"/>
  <c r="BA194" i="25"/>
  <c r="AZ194" i="25"/>
  <c r="AY194" i="25"/>
  <c r="AX194" i="25"/>
  <c r="AW194" i="25"/>
  <c r="AV194" i="25"/>
  <c r="AU194" i="25"/>
  <c r="AT194" i="25"/>
  <c r="AS194" i="25"/>
  <c r="AR194" i="25"/>
  <c r="AQ194" i="25"/>
  <c r="AP194" i="25"/>
  <c r="AO194" i="25"/>
  <c r="AN194" i="25"/>
  <c r="AM194" i="25"/>
  <c r="BA193" i="25"/>
  <c r="AZ193" i="25"/>
  <c r="AY193" i="25"/>
  <c r="AX193" i="25"/>
  <c r="AW193" i="25"/>
  <c r="AV193" i="25"/>
  <c r="AU193" i="25"/>
  <c r="AT193" i="25"/>
  <c r="AS193" i="25"/>
  <c r="AR193" i="25"/>
  <c r="AQ193" i="25"/>
  <c r="AP193" i="25"/>
  <c r="AO193" i="25"/>
  <c r="AN193" i="25"/>
  <c r="AM193" i="25"/>
  <c r="BA192" i="25"/>
  <c r="AZ192" i="25"/>
  <c r="AZ200" i="25" s="1"/>
  <c r="AY192" i="25"/>
  <c r="AX192" i="25"/>
  <c r="AX200" i="25" s="1"/>
  <c r="AW192" i="25"/>
  <c r="AV192" i="25"/>
  <c r="AV200" i="25" s="1"/>
  <c r="AU192" i="25"/>
  <c r="AT192" i="25"/>
  <c r="AT200" i="25" s="1"/>
  <c r="AS192" i="25"/>
  <c r="AR192" i="25"/>
  <c r="AR200" i="25" s="1"/>
  <c r="AQ192" i="25"/>
  <c r="AP192" i="25"/>
  <c r="AP200" i="25" s="1"/>
  <c r="AO192" i="25"/>
  <c r="AN192" i="25"/>
  <c r="AN200" i="25" s="1"/>
  <c r="AM192" i="25"/>
  <c r="BA163" i="25"/>
  <c r="AZ163" i="25"/>
  <c r="AY163" i="25"/>
  <c r="AX163" i="25"/>
  <c r="AW163" i="25"/>
  <c r="AV163" i="25"/>
  <c r="AU163" i="25"/>
  <c r="AT163" i="25"/>
  <c r="AS163" i="25"/>
  <c r="AR163" i="25"/>
  <c r="AQ163" i="25"/>
  <c r="AP163" i="25"/>
  <c r="AO163" i="25"/>
  <c r="AN163" i="25"/>
  <c r="AM163" i="25"/>
  <c r="BA162" i="25"/>
  <c r="AZ162" i="25"/>
  <c r="AY162" i="25"/>
  <c r="AX162" i="25"/>
  <c r="AW162" i="25"/>
  <c r="AV162" i="25"/>
  <c r="AU162" i="25"/>
  <c r="AT162" i="25"/>
  <c r="AS162" i="25"/>
  <c r="AR162" i="25"/>
  <c r="AQ162" i="25"/>
  <c r="AP162" i="25"/>
  <c r="AO162" i="25"/>
  <c r="AN162" i="25"/>
  <c r="AM162" i="25"/>
  <c r="BA161" i="25"/>
  <c r="AZ161" i="25"/>
  <c r="AY161" i="25"/>
  <c r="AX161" i="25"/>
  <c r="AW161" i="25"/>
  <c r="AV161" i="25"/>
  <c r="AU161" i="25"/>
  <c r="AT161" i="25"/>
  <c r="AS161" i="25"/>
  <c r="AR161" i="25"/>
  <c r="AQ161" i="25"/>
  <c r="AP161" i="25"/>
  <c r="AO161" i="25"/>
  <c r="AN161" i="25"/>
  <c r="AM161" i="25"/>
  <c r="BA160" i="25"/>
  <c r="AZ160" i="25"/>
  <c r="AY160" i="25"/>
  <c r="AX160" i="25"/>
  <c r="AW160" i="25"/>
  <c r="AV160" i="25"/>
  <c r="AU160" i="25"/>
  <c r="AT160" i="25"/>
  <c r="AS160" i="25"/>
  <c r="AR160" i="25"/>
  <c r="AQ160" i="25"/>
  <c r="AP160" i="25"/>
  <c r="AO160" i="25"/>
  <c r="AN160" i="25"/>
  <c r="AM160" i="25"/>
  <c r="BA159" i="25"/>
  <c r="AZ159" i="25"/>
  <c r="AY159" i="25"/>
  <c r="AX159" i="25"/>
  <c r="AW159" i="25"/>
  <c r="AV159" i="25"/>
  <c r="AU159" i="25"/>
  <c r="AT159" i="25"/>
  <c r="AS159" i="25"/>
  <c r="AR159" i="25"/>
  <c r="AQ159" i="25"/>
  <c r="AP159" i="25"/>
  <c r="AO159" i="25"/>
  <c r="AN159" i="25"/>
  <c r="AM159" i="25"/>
  <c r="BA158" i="25"/>
  <c r="AZ158" i="25"/>
  <c r="AY158" i="25"/>
  <c r="AX158" i="25"/>
  <c r="AW158" i="25"/>
  <c r="AV158" i="25"/>
  <c r="AU158" i="25"/>
  <c r="AT158" i="25"/>
  <c r="AS158" i="25"/>
  <c r="AR158" i="25"/>
  <c r="AQ158" i="25"/>
  <c r="AP158" i="25"/>
  <c r="AO158" i="25"/>
  <c r="AN158" i="25"/>
  <c r="AM158" i="25"/>
  <c r="BA157" i="25"/>
  <c r="BA164" i="25" s="1"/>
  <c r="AZ157" i="25"/>
  <c r="AY157" i="25"/>
  <c r="AY164" i="25" s="1"/>
  <c r="AX157" i="25"/>
  <c r="AW157" i="25"/>
  <c r="AW164" i="25" s="1"/>
  <c r="AV157" i="25"/>
  <c r="AU157" i="25"/>
  <c r="AU164" i="25" s="1"/>
  <c r="AT157" i="25"/>
  <c r="AS157" i="25"/>
  <c r="AS164" i="25" s="1"/>
  <c r="AR157" i="25"/>
  <c r="AQ157" i="25"/>
  <c r="AQ164" i="25" s="1"/>
  <c r="AP157" i="25"/>
  <c r="AO157" i="25"/>
  <c r="AO164" i="25" s="1"/>
  <c r="AN157" i="25"/>
  <c r="AM157" i="25"/>
  <c r="AM164" i="25" s="1"/>
  <c r="BA156" i="25"/>
  <c r="AZ156" i="25"/>
  <c r="AY156" i="25"/>
  <c r="AX156" i="25"/>
  <c r="AW156" i="25"/>
  <c r="AV156" i="25"/>
  <c r="AU156" i="25"/>
  <c r="AT156" i="25"/>
  <c r="AS156" i="25"/>
  <c r="AR156" i="25"/>
  <c r="AQ156" i="25"/>
  <c r="AP156" i="25"/>
  <c r="AO156" i="25"/>
  <c r="AN156" i="25"/>
  <c r="AM156" i="25"/>
  <c r="BA127" i="25"/>
  <c r="AZ127" i="25"/>
  <c r="AY127" i="25"/>
  <c r="AX127" i="25"/>
  <c r="AW127" i="25"/>
  <c r="AV127" i="25"/>
  <c r="AU127" i="25"/>
  <c r="AT127" i="25"/>
  <c r="AS127" i="25"/>
  <c r="AR127" i="25"/>
  <c r="AQ127" i="25"/>
  <c r="AP127" i="25"/>
  <c r="AO127" i="25"/>
  <c r="AN127" i="25"/>
  <c r="AM127" i="25"/>
  <c r="BA126" i="25"/>
  <c r="AZ126" i="25"/>
  <c r="AY126" i="25"/>
  <c r="AX126" i="25"/>
  <c r="AW126" i="25"/>
  <c r="AV126" i="25"/>
  <c r="AU126" i="25"/>
  <c r="AT126" i="25"/>
  <c r="AS126" i="25"/>
  <c r="AR126" i="25"/>
  <c r="AQ126" i="25"/>
  <c r="AP126" i="25"/>
  <c r="AO126" i="25"/>
  <c r="AN126" i="25"/>
  <c r="AM126" i="25"/>
  <c r="BA125" i="25"/>
  <c r="AZ125" i="25"/>
  <c r="AY125" i="25"/>
  <c r="AX125" i="25"/>
  <c r="AW125" i="25"/>
  <c r="AV125" i="25"/>
  <c r="AU125" i="25"/>
  <c r="AT125" i="25"/>
  <c r="AS125" i="25"/>
  <c r="AR125" i="25"/>
  <c r="AQ125" i="25"/>
  <c r="AP125" i="25"/>
  <c r="AO125" i="25"/>
  <c r="AN125" i="25"/>
  <c r="AM125" i="25"/>
  <c r="BA124" i="25"/>
  <c r="AZ124" i="25"/>
  <c r="AY124" i="25"/>
  <c r="AX124" i="25"/>
  <c r="AW124" i="25"/>
  <c r="AV124" i="25"/>
  <c r="AU124" i="25"/>
  <c r="AT124" i="25"/>
  <c r="AS124" i="25"/>
  <c r="AR124" i="25"/>
  <c r="AQ124" i="25"/>
  <c r="AP124" i="25"/>
  <c r="AO124" i="25"/>
  <c r="AN124" i="25"/>
  <c r="AM124" i="25"/>
  <c r="BA123" i="25"/>
  <c r="AZ123" i="25"/>
  <c r="AY123" i="25"/>
  <c r="AX123" i="25"/>
  <c r="AW123" i="25"/>
  <c r="AV123" i="25"/>
  <c r="AU123" i="25"/>
  <c r="AT123" i="25"/>
  <c r="AS123" i="25"/>
  <c r="AR123" i="25"/>
  <c r="AQ123" i="25"/>
  <c r="AP123" i="25"/>
  <c r="AO123" i="25"/>
  <c r="AN123" i="25"/>
  <c r="AM123" i="25"/>
  <c r="BA122" i="25"/>
  <c r="AZ122" i="25"/>
  <c r="AY122" i="25"/>
  <c r="AX122" i="25"/>
  <c r="AW122" i="25"/>
  <c r="AV122" i="25"/>
  <c r="AU122" i="25"/>
  <c r="AT122" i="25"/>
  <c r="AS122" i="25"/>
  <c r="AR122" i="25"/>
  <c r="AQ122" i="25"/>
  <c r="AP122" i="25"/>
  <c r="AO122" i="25"/>
  <c r="AN122" i="25"/>
  <c r="AM122" i="25"/>
  <c r="BA121" i="25"/>
  <c r="AZ121" i="25"/>
  <c r="AY121" i="25"/>
  <c r="AX121" i="25"/>
  <c r="AW121" i="25"/>
  <c r="AV121" i="25"/>
  <c r="AU121" i="25"/>
  <c r="AT121" i="25"/>
  <c r="AS121" i="25"/>
  <c r="AR121" i="25"/>
  <c r="AQ121" i="25"/>
  <c r="AP121" i="25"/>
  <c r="AO121" i="25"/>
  <c r="AN121" i="25"/>
  <c r="AM121" i="25"/>
  <c r="BA120" i="25"/>
  <c r="AZ120" i="25"/>
  <c r="AY120" i="25"/>
  <c r="AX120" i="25"/>
  <c r="AW120" i="25"/>
  <c r="AV120" i="25"/>
  <c r="AU120" i="25"/>
  <c r="AT120" i="25"/>
  <c r="AS120" i="25"/>
  <c r="AR120" i="25"/>
  <c r="AQ120" i="25"/>
  <c r="AP120" i="25"/>
  <c r="AO120" i="25"/>
  <c r="AN120" i="25"/>
  <c r="AM120" i="25"/>
  <c r="BA91" i="25"/>
  <c r="AZ91" i="25"/>
  <c r="AY91" i="25"/>
  <c r="AX91" i="25"/>
  <c r="AW91" i="25"/>
  <c r="AV91" i="25"/>
  <c r="AU91" i="25"/>
  <c r="AT91" i="25"/>
  <c r="AS91" i="25"/>
  <c r="AR91" i="25"/>
  <c r="AQ91" i="25"/>
  <c r="AP91" i="25"/>
  <c r="AO91" i="25"/>
  <c r="AN91" i="25"/>
  <c r="AM91" i="25"/>
  <c r="BA90" i="25"/>
  <c r="AZ90" i="25"/>
  <c r="AY90" i="25"/>
  <c r="AX90" i="25"/>
  <c r="AW90" i="25"/>
  <c r="AV90" i="25"/>
  <c r="AU90" i="25"/>
  <c r="AT90" i="25"/>
  <c r="AS90" i="25"/>
  <c r="AR90" i="25"/>
  <c r="AQ90" i="25"/>
  <c r="AP90" i="25"/>
  <c r="AO90" i="25"/>
  <c r="AN90" i="25"/>
  <c r="AM90" i="25"/>
  <c r="BA89" i="25"/>
  <c r="AZ89" i="25"/>
  <c r="AY89" i="25"/>
  <c r="AX89" i="25"/>
  <c r="AW89" i="25"/>
  <c r="AV89" i="25"/>
  <c r="AU89" i="25"/>
  <c r="AT89" i="25"/>
  <c r="AS89" i="25"/>
  <c r="AR89" i="25"/>
  <c r="AQ89" i="25"/>
  <c r="AP89" i="25"/>
  <c r="AO89" i="25"/>
  <c r="AN89" i="25"/>
  <c r="AM89" i="25"/>
  <c r="BA88" i="25"/>
  <c r="AZ88" i="25"/>
  <c r="AY88" i="25"/>
  <c r="AX88" i="25"/>
  <c r="AW88" i="25"/>
  <c r="AV88" i="25"/>
  <c r="AU88" i="25"/>
  <c r="AT88" i="25"/>
  <c r="AS88" i="25"/>
  <c r="AR88" i="25"/>
  <c r="AQ88" i="25"/>
  <c r="AP88" i="25"/>
  <c r="AO88" i="25"/>
  <c r="AN88" i="25"/>
  <c r="AM88" i="25"/>
  <c r="BA87" i="25"/>
  <c r="AZ87" i="25"/>
  <c r="AY87" i="25"/>
  <c r="AX87" i="25"/>
  <c r="AW87" i="25"/>
  <c r="AV87" i="25"/>
  <c r="AU87" i="25"/>
  <c r="AT87" i="25"/>
  <c r="AS87" i="25"/>
  <c r="AR87" i="25"/>
  <c r="AQ87" i="25"/>
  <c r="AP87" i="25"/>
  <c r="AO87" i="25"/>
  <c r="AN87" i="25"/>
  <c r="AM87" i="25"/>
  <c r="BA86" i="25"/>
  <c r="AZ86" i="25"/>
  <c r="AY86" i="25"/>
  <c r="AX86" i="25"/>
  <c r="AW86" i="25"/>
  <c r="AV86" i="25"/>
  <c r="AU86" i="25"/>
  <c r="AT86" i="25"/>
  <c r="AS86" i="25"/>
  <c r="AR86" i="25"/>
  <c r="AQ86" i="25"/>
  <c r="AP86" i="25"/>
  <c r="AO86" i="25"/>
  <c r="AN86" i="25"/>
  <c r="AM86" i="25"/>
  <c r="BA85" i="25"/>
  <c r="AZ85" i="25"/>
  <c r="AY85" i="25"/>
  <c r="AX85" i="25"/>
  <c r="AW85" i="25"/>
  <c r="AV85" i="25"/>
  <c r="AU85" i="25"/>
  <c r="AT85" i="25"/>
  <c r="AS85" i="25"/>
  <c r="AR85" i="25"/>
  <c r="AQ85" i="25"/>
  <c r="AP85" i="25"/>
  <c r="AO85" i="25"/>
  <c r="AN85" i="25"/>
  <c r="AM85" i="25"/>
  <c r="BA84" i="25"/>
  <c r="AZ84" i="25"/>
  <c r="AY84" i="25"/>
  <c r="AX84" i="25"/>
  <c r="AW84" i="25"/>
  <c r="AV84" i="25"/>
  <c r="AU84" i="25"/>
  <c r="AT84" i="25"/>
  <c r="AS84" i="25"/>
  <c r="AR84" i="25"/>
  <c r="AQ84" i="25"/>
  <c r="AP84" i="25"/>
  <c r="AO84" i="25"/>
  <c r="AN84" i="25"/>
  <c r="AM84" i="25"/>
  <c r="BA55" i="25"/>
  <c r="AZ55" i="25"/>
  <c r="AY55" i="25"/>
  <c r="AX55" i="25"/>
  <c r="AW55" i="25"/>
  <c r="AV55" i="25"/>
  <c r="AU55" i="25"/>
  <c r="AT55" i="25"/>
  <c r="AS55" i="25"/>
  <c r="AR55" i="25"/>
  <c r="AQ55" i="25"/>
  <c r="AP55" i="25"/>
  <c r="AO55" i="25"/>
  <c r="AN55" i="25"/>
  <c r="AM55" i="25"/>
  <c r="BA54" i="25"/>
  <c r="AZ54" i="25"/>
  <c r="AY54" i="25"/>
  <c r="AX54" i="25"/>
  <c r="AW54" i="25"/>
  <c r="AV54" i="25"/>
  <c r="AU54" i="25"/>
  <c r="AT54" i="25"/>
  <c r="AS54" i="25"/>
  <c r="AR54" i="25"/>
  <c r="AQ54" i="25"/>
  <c r="AP54" i="25"/>
  <c r="AO54" i="25"/>
  <c r="AN54" i="25"/>
  <c r="AM54" i="25"/>
  <c r="BA53" i="25"/>
  <c r="AZ53" i="25"/>
  <c r="AY53" i="25"/>
  <c r="AX53" i="25"/>
  <c r="AW53" i="25"/>
  <c r="AV53" i="25"/>
  <c r="AU53" i="25"/>
  <c r="AT53" i="25"/>
  <c r="AS53" i="25"/>
  <c r="AR53" i="25"/>
  <c r="AQ53" i="25"/>
  <c r="AP53" i="25"/>
  <c r="AO53" i="25"/>
  <c r="AN53" i="25"/>
  <c r="AM53" i="25"/>
  <c r="BA52" i="25"/>
  <c r="AZ52" i="25"/>
  <c r="AY52" i="25"/>
  <c r="AX52" i="25"/>
  <c r="AW52" i="25"/>
  <c r="AV52" i="25"/>
  <c r="AU52" i="25"/>
  <c r="AT52" i="25"/>
  <c r="AS52" i="25"/>
  <c r="AR52" i="25"/>
  <c r="AQ52" i="25"/>
  <c r="AP52" i="25"/>
  <c r="AO52" i="25"/>
  <c r="AN52" i="25"/>
  <c r="AM52" i="25"/>
  <c r="BA51" i="25"/>
  <c r="AZ51" i="25"/>
  <c r="AY51" i="25"/>
  <c r="AX51" i="25"/>
  <c r="AW51" i="25"/>
  <c r="AV51" i="25"/>
  <c r="AU51" i="25"/>
  <c r="AT51" i="25"/>
  <c r="AS51" i="25"/>
  <c r="AR51" i="25"/>
  <c r="AQ51" i="25"/>
  <c r="AP51" i="25"/>
  <c r="AO51" i="25"/>
  <c r="AN51" i="25"/>
  <c r="AM51" i="25"/>
  <c r="BA50" i="25"/>
  <c r="AZ50" i="25"/>
  <c r="AY50" i="25"/>
  <c r="AX50" i="25"/>
  <c r="AW50" i="25"/>
  <c r="AV50" i="25"/>
  <c r="AU50" i="25"/>
  <c r="AT50" i="25"/>
  <c r="AS50" i="25"/>
  <c r="AR50" i="25"/>
  <c r="AQ50" i="25"/>
  <c r="AP50" i="25"/>
  <c r="AO50" i="25"/>
  <c r="AN50" i="25"/>
  <c r="AM50" i="25"/>
  <c r="BA49" i="25"/>
  <c r="AZ49" i="25"/>
  <c r="AY49" i="25"/>
  <c r="AX49" i="25"/>
  <c r="AW49" i="25"/>
  <c r="AV49" i="25"/>
  <c r="AU49" i="25"/>
  <c r="AT49" i="25"/>
  <c r="AS49" i="25"/>
  <c r="AR49" i="25"/>
  <c r="AQ49" i="25"/>
  <c r="AP49" i="25"/>
  <c r="AO49" i="25"/>
  <c r="AN49" i="25"/>
  <c r="AM49" i="25"/>
  <c r="BA48" i="25"/>
  <c r="AZ48" i="25"/>
  <c r="AY48" i="25"/>
  <c r="AX48" i="25"/>
  <c r="AW48" i="25"/>
  <c r="AV48" i="25"/>
  <c r="AU48" i="25"/>
  <c r="AT48" i="25"/>
  <c r="AS48" i="25"/>
  <c r="AR48" i="25"/>
  <c r="AQ48" i="25"/>
  <c r="AP48" i="25"/>
  <c r="AO48" i="25"/>
  <c r="AN48" i="25"/>
  <c r="AM48" i="25"/>
  <c r="BA19" i="25"/>
  <c r="AZ19" i="25"/>
  <c r="AY19" i="25"/>
  <c r="AX19" i="25"/>
  <c r="AW19" i="25"/>
  <c r="AV19" i="25"/>
  <c r="AU19" i="25"/>
  <c r="AT19" i="25"/>
  <c r="AS19" i="25"/>
  <c r="AR19" i="25"/>
  <c r="AQ19" i="25"/>
  <c r="AP19" i="25"/>
  <c r="AO19" i="25"/>
  <c r="AN19" i="25"/>
  <c r="AM19" i="25"/>
  <c r="BA18" i="25"/>
  <c r="AZ18" i="25"/>
  <c r="AY18" i="25"/>
  <c r="AX18" i="25"/>
  <c r="AW18" i="25"/>
  <c r="AV18" i="25"/>
  <c r="AU18" i="25"/>
  <c r="AT18" i="25"/>
  <c r="AS18" i="25"/>
  <c r="AR18" i="25"/>
  <c r="AQ18" i="25"/>
  <c r="AP18" i="25"/>
  <c r="AO18" i="25"/>
  <c r="AN18" i="25"/>
  <c r="AM18" i="25"/>
  <c r="BA17" i="25"/>
  <c r="AZ17" i="25"/>
  <c r="AY17" i="25"/>
  <c r="AX17" i="25"/>
  <c r="AW17" i="25"/>
  <c r="AV17" i="25"/>
  <c r="AU17" i="25"/>
  <c r="AT17" i="25"/>
  <c r="AS17" i="25"/>
  <c r="AR17" i="25"/>
  <c r="AQ17" i="25"/>
  <c r="AP17" i="25"/>
  <c r="AO17" i="25"/>
  <c r="AN17" i="25"/>
  <c r="AM17" i="25"/>
  <c r="BA16" i="25"/>
  <c r="AZ16" i="25"/>
  <c r="AY16" i="25"/>
  <c r="AX16" i="25"/>
  <c r="AW16" i="25"/>
  <c r="AV16" i="25"/>
  <c r="AU16" i="25"/>
  <c r="AT16" i="25"/>
  <c r="AS16" i="25"/>
  <c r="AR16" i="25"/>
  <c r="AQ16" i="25"/>
  <c r="AP16" i="25"/>
  <c r="AO16" i="25"/>
  <c r="AN16" i="25"/>
  <c r="AM16" i="25"/>
  <c r="BA15" i="25"/>
  <c r="AZ15" i="25"/>
  <c r="AY15" i="25"/>
  <c r="AX15" i="25"/>
  <c r="AW15" i="25"/>
  <c r="AV15" i="25"/>
  <c r="AU15" i="25"/>
  <c r="AT15" i="25"/>
  <c r="AS15" i="25"/>
  <c r="AR15" i="25"/>
  <c r="AQ15" i="25"/>
  <c r="AP15" i="25"/>
  <c r="AO15" i="25"/>
  <c r="AN15" i="25"/>
  <c r="AM15" i="25"/>
  <c r="BA14" i="25"/>
  <c r="AZ14" i="25"/>
  <c r="AY14" i="25"/>
  <c r="AX14" i="25"/>
  <c r="AW14" i="25"/>
  <c r="AV14" i="25"/>
  <c r="AU14" i="25"/>
  <c r="AT14" i="25"/>
  <c r="AS14" i="25"/>
  <c r="AR14" i="25"/>
  <c r="AQ14" i="25"/>
  <c r="AP14" i="25"/>
  <c r="AO14" i="25"/>
  <c r="AN14" i="25"/>
  <c r="AM14" i="25"/>
  <c r="BA13" i="25"/>
  <c r="BA20" i="25" s="1"/>
  <c r="AZ13" i="25"/>
  <c r="AY13" i="25"/>
  <c r="AY20" i="25" s="1"/>
  <c r="AX13" i="25"/>
  <c r="AW13" i="25"/>
  <c r="AW20" i="25" s="1"/>
  <c r="AV13" i="25"/>
  <c r="AU13" i="25"/>
  <c r="AU20" i="25" s="1"/>
  <c r="AT13" i="25"/>
  <c r="AS13" i="25"/>
  <c r="AS20" i="25" s="1"/>
  <c r="AR13" i="25"/>
  <c r="AQ13" i="25"/>
  <c r="AQ20" i="25" s="1"/>
  <c r="AP13" i="25"/>
  <c r="AO13" i="25"/>
  <c r="AO20" i="25" s="1"/>
  <c r="AN13" i="25"/>
  <c r="AM13" i="25"/>
  <c r="AM20" i="25" s="1"/>
  <c r="BA12" i="25"/>
  <c r="AZ12" i="25"/>
  <c r="AY12" i="25"/>
  <c r="AX12" i="25"/>
  <c r="AW12" i="25"/>
  <c r="AV12" i="25"/>
  <c r="AU12" i="25"/>
  <c r="AT12" i="25"/>
  <c r="AS12" i="25"/>
  <c r="AR12" i="25"/>
  <c r="AQ12" i="25"/>
  <c r="AP12" i="25"/>
  <c r="AO12" i="25"/>
  <c r="AN12" i="25"/>
  <c r="AM12" i="25"/>
  <c r="BA443" i="25"/>
  <c r="BA481" i="25" s="1"/>
  <c r="AY443" i="25"/>
  <c r="AY481" i="25" s="1"/>
  <c r="AU443" i="25"/>
  <c r="AU481" i="25" s="1"/>
  <c r="AS443" i="25"/>
  <c r="AS481" i="25" s="1"/>
  <c r="AQ443" i="25"/>
  <c r="AQ481" i="25" s="1"/>
  <c r="AO443" i="25"/>
  <c r="AO481" i="25" s="1"/>
  <c r="AM443" i="25"/>
  <c r="AM481" i="25" s="1"/>
  <c r="BA416" i="25"/>
  <c r="AY416" i="25"/>
  <c r="AW416" i="25"/>
  <c r="AU416" i="25"/>
  <c r="AS416" i="25"/>
  <c r="AQ416" i="25"/>
  <c r="AO416" i="25"/>
  <c r="AM416" i="25"/>
  <c r="BA344" i="25"/>
  <c r="AZ344" i="25"/>
  <c r="AY344" i="25"/>
  <c r="AX344" i="25"/>
  <c r="AW344" i="25"/>
  <c r="AV344" i="25"/>
  <c r="AU344" i="25"/>
  <c r="AT344" i="25"/>
  <c r="AS344" i="25"/>
  <c r="AR344" i="25"/>
  <c r="AQ344" i="25"/>
  <c r="AP344" i="25"/>
  <c r="AO344" i="25"/>
  <c r="AN344" i="25"/>
  <c r="AM344" i="25"/>
  <c r="BA308" i="25"/>
  <c r="AZ308" i="25"/>
  <c r="AY308" i="25"/>
  <c r="AX308" i="25"/>
  <c r="AW308" i="25"/>
  <c r="AV308" i="25"/>
  <c r="AU308" i="25"/>
  <c r="AT308" i="25"/>
  <c r="AS308" i="25"/>
  <c r="AR308" i="25"/>
  <c r="AQ308" i="25"/>
  <c r="AP308" i="25"/>
  <c r="AO308" i="25"/>
  <c r="AN308" i="25"/>
  <c r="AM308" i="25"/>
  <c r="BA272" i="25"/>
  <c r="AY272" i="25"/>
  <c r="AW272" i="25"/>
  <c r="AU272" i="25"/>
  <c r="AS272" i="25"/>
  <c r="AQ272" i="25"/>
  <c r="AO272" i="25"/>
  <c r="AM272" i="25"/>
  <c r="BA236" i="25"/>
  <c r="AZ236" i="25"/>
  <c r="AY236" i="25"/>
  <c r="AX236" i="25"/>
  <c r="AW236" i="25"/>
  <c r="AV236" i="25"/>
  <c r="AU236" i="25"/>
  <c r="AT236" i="25"/>
  <c r="AS236" i="25"/>
  <c r="AR236" i="25"/>
  <c r="AQ236" i="25"/>
  <c r="AP236" i="25"/>
  <c r="AO236" i="25"/>
  <c r="AN236" i="25"/>
  <c r="AM236" i="25"/>
  <c r="BA200" i="25"/>
  <c r="AY200" i="25"/>
  <c r="AW200" i="25"/>
  <c r="AU200" i="25"/>
  <c r="AS200" i="25"/>
  <c r="AQ200" i="25"/>
  <c r="AO200" i="25"/>
  <c r="AM200" i="25"/>
  <c r="AZ164" i="25"/>
  <c r="AX164" i="25"/>
  <c r="AV164" i="25"/>
  <c r="AT164" i="25"/>
  <c r="AR164" i="25"/>
  <c r="AP164" i="25"/>
  <c r="AN164" i="25"/>
  <c r="BA128" i="25"/>
  <c r="AZ128" i="25"/>
  <c r="AY128" i="25"/>
  <c r="AX128" i="25"/>
  <c r="AW128" i="25"/>
  <c r="AV128" i="25"/>
  <c r="AU128" i="25"/>
  <c r="AT128" i="25"/>
  <c r="AS128" i="25"/>
  <c r="AR128" i="25"/>
  <c r="AQ128" i="25"/>
  <c r="AP128" i="25"/>
  <c r="AO128" i="25"/>
  <c r="AN128" i="25"/>
  <c r="AM128" i="25"/>
  <c r="BA92" i="25"/>
  <c r="AZ92" i="25"/>
  <c r="AY92" i="25"/>
  <c r="AX92" i="25"/>
  <c r="AW92" i="25"/>
  <c r="AV92" i="25"/>
  <c r="AU92" i="25"/>
  <c r="AT92" i="25"/>
  <c r="AS92" i="25"/>
  <c r="AR92" i="25"/>
  <c r="AQ92" i="25"/>
  <c r="AP92" i="25"/>
  <c r="AO92" i="25"/>
  <c r="AN92" i="25"/>
  <c r="AM92" i="25"/>
  <c r="BA56" i="25"/>
  <c r="AZ56" i="25"/>
  <c r="AY56" i="25"/>
  <c r="AX56" i="25"/>
  <c r="AW56" i="25"/>
  <c r="AV56" i="25"/>
  <c r="AU56" i="25"/>
  <c r="AT56" i="25"/>
  <c r="AS56" i="25"/>
  <c r="AR56" i="25"/>
  <c r="AQ56" i="25"/>
  <c r="AP56" i="25"/>
  <c r="AO56" i="25"/>
  <c r="AN56" i="25"/>
  <c r="AM56" i="25"/>
  <c r="AZ20" i="25"/>
  <c r="AX20" i="25"/>
  <c r="AV20" i="25"/>
  <c r="AT20" i="25"/>
  <c r="AR20" i="25"/>
  <c r="AP20" i="25"/>
  <c r="AN20" i="25"/>
  <c r="AG481" i="25"/>
  <c r="AC481" i="25"/>
  <c r="Y481" i="25"/>
  <c r="U481" i="25"/>
  <c r="AI443" i="25"/>
  <c r="AI481" i="25" s="1"/>
  <c r="AH443" i="25"/>
  <c r="AH481" i="25" s="1"/>
  <c r="AG443" i="25"/>
  <c r="AF443" i="25"/>
  <c r="AF481" i="25" s="1"/>
  <c r="AE443" i="25"/>
  <c r="AE481" i="25" s="1"/>
  <c r="AD443" i="25"/>
  <c r="AD481" i="25" s="1"/>
  <c r="AC443" i="25"/>
  <c r="AB443" i="25"/>
  <c r="AB481" i="25" s="1"/>
  <c r="AA443" i="25"/>
  <c r="AA481" i="25" s="1"/>
  <c r="Z443" i="25"/>
  <c r="Z481" i="25" s="1"/>
  <c r="Y443" i="25"/>
  <c r="X443" i="25"/>
  <c r="X481" i="25" s="1"/>
  <c r="W443" i="25"/>
  <c r="W481" i="25" s="1"/>
  <c r="V443" i="25"/>
  <c r="V481" i="25" s="1"/>
  <c r="U443" i="25"/>
  <c r="AI416" i="25"/>
  <c r="AH416" i="25"/>
  <c r="AG416" i="25"/>
  <c r="AF416" i="25"/>
  <c r="AE416" i="25"/>
  <c r="AD416" i="25"/>
  <c r="AC416" i="25"/>
  <c r="AB416" i="25"/>
  <c r="AA416" i="25"/>
  <c r="Z416" i="25"/>
  <c r="Y416" i="25"/>
  <c r="X416" i="25"/>
  <c r="W416" i="25"/>
  <c r="V416" i="25"/>
  <c r="U416" i="25"/>
  <c r="Y397" i="25"/>
  <c r="AE396" i="25"/>
  <c r="Z396" i="25"/>
  <c r="U396" i="25"/>
  <c r="AF395" i="25"/>
  <c r="AD395" i="25"/>
  <c r="Y391" i="25"/>
  <c r="AE390" i="25"/>
  <c r="Z390" i="25"/>
  <c r="U390" i="25"/>
  <c r="AF389" i="25"/>
  <c r="AD389" i="25"/>
  <c r="Y385" i="25"/>
  <c r="AE384" i="25"/>
  <c r="Z384" i="25"/>
  <c r="U384" i="25"/>
  <c r="AF383" i="25"/>
  <c r="AD383" i="25"/>
  <c r="AI379" i="25"/>
  <c r="AH379" i="25"/>
  <c r="AG379" i="25"/>
  <c r="AF379" i="25"/>
  <c r="AE379" i="25"/>
  <c r="AD379" i="25"/>
  <c r="AC379" i="25"/>
  <c r="AB379" i="25"/>
  <c r="AA379" i="25"/>
  <c r="Z379" i="25"/>
  <c r="Y379" i="25"/>
  <c r="X379" i="25"/>
  <c r="W379" i="25"/>
  <c r="V379" i="25"/>
  <c r="U379" i="25"/>
  <c r="AI378" i="25"/>
  <c r="AH378" i="25"/>
  <c r="AG378" i="25"/>
  <c r="AF378" i="25"/>
  <c r="AE378" i="25"/>
  <c r="AD378" i="25"/>
  <c r="AC378" i="25"/>
  <c r="AB378" i="25"/>
  <c r="AA378" i="25"/>
  <c r="Z378" i="25"/>
  <c r="Y378" i="25"/>
  <c r="X378" i="25"/>
  <c r="W378" i="25"/>
  <c r="V378" i="25"/>
  <c r="U378" i="25"/>
  <c r="AI377" i="25"/>
  <c r="AH377" i="25"/>
  <c r="AG377" i="25"/>
  <c r="AF377" i="25"/>
  <c r="AE377" i="25"/>
  <c r="AD377" i="25"/>
  <c r="AC377" i="25"/>
  <c r="AB377" i="25"/>
  <c r="AA377" i="25"/>
  <c r="Z377" i="25"/>
  <c r="Y377" i="25"/>
  <c r="X377" i="25"/>
  <c r="W377" i="25"/>
  <c r="V377" i="25"/>
  <c r="U377" i="25"/>
  <c r="AI376" i="25"/>
  <c r="AH376" i="25"/>
  <c r="AG376" i="25"/>
  <c r="AF376" i="25"/>
  <c r="AE376" i="25"/>
  <c r="AD376" i="25"/>
  <c r="AC376" i="25"/>
  <c r="AB376" i="25"/>
  <c r="AA376" i="25"/>
  <c r="Z376" i="25"/>
  <c r="Y376" i="25"/>
  <c r="X376" i="25"/>
  <c r="W376" i="25"/>
  <c r="V376" i="25"/>
  <c r="U376" i="25"/>
  <c r="AI375" i="25"/>
  <c r="AH375" i="25"/>
  <c r="AG375" i="25"/>
  <c r="AF375" i="25"/>
  <c r="AE375" i="25"/>
  <c r="AD375" i="25"/>
  <c r="AC375" i="25"/>
  <c r="AB375" i="25"/>
  <c r="AA375" i="25"/>
  <c r="Z375" i="25"/>
  <c r="Y375" i="25"/>
  <c r="X375" i="25"/>
  <c r="W375" i="25"/>
  <c r="V375" i="25"/>
  <c r="U375" i="25"/>
  <c r="AI374" i="25"/>
  <c r="AH374" i="25"/>
  <c r="AG374" i="25"/>
  <c r="AF374" i="25"/>
  <c r="AE374" i="25"/>
  <c r="AD374" i="25"/>
  <c r="AC374" i="25"/>
  <c r="AB374" i="25"/>
  <c r="AA374" i="25"/>
  <c r="Z374" i="25"/>
  <c r="Y374" i="25"/>
  <c r="X374" i="25"/>
  <c r="W374" i="25"/>
  <c r="V374" i="25"/>
  <c r="U374" i="25"/>
  <c r="AI373" i="25"/>
  <c r="AH373" i="25"/>
  <c r="AG373" i="25"/>
  <c r="AF373" i="25"/>
  <c r="AE373" i="25"/>
  <c r="AD373" i="25"/>
  <c r="AC373" i="25"/>
  <c r="AB373" i="25"/>
  <c r="AA373" i="25"/>
  <c r="Z373" i="25"/>
  <c r="Y373" i="25"/>
  <c r="X373" i="25"/>
  <c r="W373" i="25"/>
  <c r="V373" i="25"/>
  <c r="U373" i="25"/>
  <c r="AI372" i="25"/>
  <c r="AI380" i="25" s="1"/>
  <c r="AH372" i="25"/>
  <c r="AG372" i="25"/>
  <c r="AG380" i="25" s="1"/>
  <c r="AF372" i="25"/>
  <c r="AE372" i="25"/>
  <c r="AE380" i="25" s="1"/>
  <c r="AD372" i="25"/>
  <c r="AC372" i="25"/>
  <c r="AC380" i="25" s="1"/>
  <c r="AB372" i="25"/>
  <c r="AA372" i="25"/>
  <c r="AA380" i="25" s="1"/>
  <c r="Z372" i="25"/>
  <c r="Y372" i="25"/>
  <c r="Y380" i="25" s="1"/>
  <c r="X372" i="25"/>
  <c r="W372" i="25"/>
  <c r="W380" i="25" s="1"/>
  <c r="V372" i="25"/>
  <c r="U372" i="25"/>
  <c r="U380" i="25" s="1"/>
  <c r="AI344" i="25"/>
  <c r="AH344" i="25"/>
  <c r="AG344" i="25"/>
  <c r="AF344" i="25"/>
  <c r="AE344" i="25"/>
  <c r="AD344" i="25"/>
  <c r="AC344" i="25"/>
  <c r="AB344" i="25"/>
  <c r="AA344" i="25"/>
  <c r="Z344" i="25"/>
  <c r="Y344" i="25"/>
  <c r="X344" i="25"/>
  <c r="W344" i="25"/>
  <c r="V344" i="25"/>
  <c r="U344" i="25"/>
  <c r="AI308" i="25"/>
  <c r="AH308" i="25"/>
  <c r="AG308" i="25"/>
  <c r="AF308" i="25"/>
  <c r="AE308" i="25"/>
  <c r="AD308" i="25"/>
  <c r="AC308" i="25"/>
  <c r="AB308" i="25"/>
  <c r="AA308" i="25"/>
  <c r="Z308" i="25"/>
  <c r="Y308" i="25"/>
  <c r="X308" i="25"/>
  <c r="W308" i="25"/>
  <c r="V308" i="25"/>
  <c r="U308" i="25"/>
  <c r="AI272" i="25"/>
  <c r="AH272" i="25"/>
  <c r="AG272" i="25"/>
  <c r="AF272" i="25"/>
  <c r="AE272" i="25"/>
  <c r="AD272" i="25"/>
  <c r="AC272" i="25"/>
  <c r="AB272" i="25"/>
  <c r="AA272" i="25"/>
  <c r="Z272" i="25"/>
  <c r="Y272" i="25"/>
  <c r="X272" i="25"/>
  <c r="W272" i="25"/>
  <c r="V272" i="25"/>
  <c r="U272" i="25"/>
  <c r="AI236" i="25"/>
  <c r="AH236" i="25"/>
  <c r="AG236" i="25"/>
  <c r="AF236" i="25"/>
  <c r="AE236" i="25"/>
  <c r="AD236" i="25"/>
  <c r="AC236" i="25"/>
  <c r="AB236" i="25"/>
  <c r="AA236" i="25"/>
  <c r="Z236" i="25"/>
  <c r="Y236" i="25"/>
  <c r="X236" i="25"/>
  <c r="W236" i="25"/>
  <c r="V236" i="25"/>
  <c r="U236" i="25"/>
  <c r="AI200" i="25"/>
  <c r="AH200" i="25"/>
  <c r="AG200" i="25"/>
  <c r="AF200" i="25"/>
  <c r="AE200" i="25"/>
  <c r="AD200" i="25"/>
  <c r="AC200" i="25"/>
  <c r="AB200" i="25"/>
  <c r="AA200" i="25"/>
  <c r="Z200" i="25"/>
  <c r="Y200" i="25"/>
  <c r="X200" i="25"/>
  <c r="W200" i="25"/>
  <c r="V200" i="25"/>
  <c r="U200" i="25"/>
  <c r="AI164" i="25"/>
  <c r="AH164" i="25"/>
  <c r="AG164" i="25"/>
  <c r="AF164" i="25"/>
  <c r="AE164" i="25"/>
  <c r="AD164" i="25"/>
  <c r="AC164" i="25"/>
  <c r="AB164" i="25"/>
  <c r="AA164" i="25"/>
  <c r="Z164" i="25"/>
  <c r="Y164" i="25"/>
  <c r="X164" i="25"/>
  <c r="W164" i="25"/>
  <c r="V164" i="25"/>
  <c r="U164" i="25"/>
  <c r="AI128" i="25"/>
  <c r="AH128" i="25"/>
  <c r="AG128" i="25"/>
  <c r="AF128" i="25"/>
  <c r="AE128" i="25"/>
  <c r="AD128" i="25"/>
  <c r="AC128" i="25"/>
  <c r="AB128" i="25"/>
  <c r="AA128" i="25"/>
  <c r="Z128" i="25"/>
  <c r="Y128" i="25"/>
  <c r="X128" i="25"/>
  <c r="W128" i="25"/>
  <c r="V128" i="25"/>
  <c r="U128" i="25"/>
  <c r="AI92" i="25"/>
  <c r="AH92" i="25"/>
  <c r="AG92" i="25"/>
  <c r="AF92" i="25"/>
  <c r="AE92" i="25"/>
  <c r="AD92" i="25"/>
  <c r="AC92" i="25"/>
  <c r="AB92" i="25"/>
  <c r="AA92" i="25"/>
  <c r="Z92" i="25"/>
  <c r="Y92" i="25"/>
  <c r="X92" i="25"/>
  <c r="W92" i="25"/>
  <c r="V92" i="25"/>
  <c r="U92" i="25"/>
  <c r="AI56" i="25"/>
  <c r="AH56" i="25"/>
  <c r="AG56" i="25"/>
  <c r="AF56" i="25"/>
  <c r="AE56" i="25"/>
  <c r="AD56" i="25"/>
  <c r="AC56" i="25"/>
  <c r="AB56" i="25"/>
  <c r="AA56" i="25"/>
  <c r="Z56" i="25"/>
  <c r="Y56" i="25"/>
  <c r="X56" i="25"/>
  <c r="W56" i="25"/>
  <c r="V56" i="25"/>
  <c r="U56" i="25"/>
  <c r="AI20" i="25"/>
  <c r="AH20" i="25"/>
  <c r="AG20" i="25"/>
  <c r="AF20" i="25"/>
  <c r="AE20" i="25"/>
  <c r="AD20" i="25"/>
  <c r="AC20" i="25"/>
  <c r="AB20" i="25"/>
  <c r="AA20" i="25"/>
  <c r="Z20" i="25"/>
  <c r="Y20" i="25"/>
  <c r="X20" i="25"/>
  <c r="W20" i="25"/>
  <c r="V20" i="25"/>
  <c r="U20" i="25"/>
  <c r="D443" i="25"/>
  <c r="E443" i="25"/>
  <c r="F443" i="25"/>
  <c r="G443" i="25"/>
  <c r="H443" i="25"/>
  <c r="I443" i="25"/>
  <c r="J443" i="25"/>
  <c r="K443" i="25"/>
  <c r="L443" i="25"/>
  <c r="M443" i="25"/>
  <c r="N443" i="25"/>
  <c r="O443" i="25"/>
  <c r="P443" i="25"/>
  <c r="Q443" i="25"/>
  <c r="C443" i="25"/>
  <c r="Q481" i="25"/>
  <c r="P481" i="25"/>
  <c r="O481" i="25"/>
  <c r="N481" i="25"/>
  <c r="M481" i="25"/>
  <c r="L481" i="25"/>
  <c r="K481" i="25"/>
  <c r="J481" i="25"/>
  <c r="I481" i="25"/>
  <c r="H481" i="25"/>
  <c r="G481" i="25"/>
  <c r="F481" i="25"/>
  <c r="E481" i="25"/>
  <c r="D481" i="25"/>
  <c r="C481" i="25"/>
  <c r="BA208" i="24"/>
  <c r="AZ208" i="24"/>
  <c r="AY208" i="24"/>
  <c r="AX208" i="24"/>
  <c r="AW208" i="24"/>
  <c r="AV208" i="24"/>
  <c r="AU208" i="24"/>
  <c r="AT208" i="24"/>
  <c r="AS208" i="24"/>
  <c r="AR208" i="24"/>
  <c r="AQ208" i="24"/>
  <c r="AP208" i="24"/>
  <c r="AO208" i="24"/>
  <c r="AN208" i="24"/>
  <c r="AM208" i="24"/>
  <c r="BA207" i="24"/>
  <c r="AZ207" i="24"/>
  <c r="AY207" i="24"/>
  <c r="AX207" i="24"/>
  <c r="AW207" i="24"/>
  <c r="AV207" i="24"/>
  <c r="AU207" i="24"/>
  <c r="AT207" i="24"/>
  <c r="AS207" i="24"/>
  <c r="AR207" i="24"/>
  <c r="AQ207" i="24"/>
  <c r="AP207" i="24"/>
  <c r="AO207" i="24"/>
  <c r="AN207" i="24"/>
  <c r="AM207" i="24"/>
  <c r="BA206" i="24"/>
  <c r="AZ206" i="24"/>
  <c r="AY206" i="24"/>
  <c r="AX206" i="24"/>
  <c r="AW206" i="24"/>
  <c r="AV206" i="24"/>
  <c r="AU206" i="24"/>
  <c r="AT206" i="24"/>
  <c r="AS206" i="24"/>
  <c r="AR206" i="24"/>
  <c r="AQ206" i="24"/>
  <c r="AP206" i="24"/>
  <c r="AO206" i="24"/>
  <c r="AN206" i="24"/>
  <c r="AM206" i="24"/>
  <c r="BA205" i="24"/>
  <c r="AZ205" i="24"/>
  <c r="AY205" i="24"/>
  <c r="AX205" i="24"/>
  <c r="AW205" i="24"/>
  <c r="AV205" i="24"/>
  <c r="AU205" i="24"/>
  <c r="AT205" i="24"/>
  <c r="AS205" i="24"/>
  <c r="AR205" i="24"/>
  <c r="AQ205" i="24"/>
  <c r="AP205" i="24"/>
  <c r="AO205" i="24"/>
  <c r="AN205" i="24"/>
  <c r="AM205" i="24"/>
  <c r="BA204" i="24"/>
  <c r="AZ204" i="24"/>
  <c r="AY204" i="24"/>
  <c r="AX204" i="24"/>
  <c r="AW204" i="24"/>
  <c r="AV204" i="24"/>
  <c r="AU204" i="24"/>
  <c r="AT204" i="24"/>
  <c r="AS204" i="24"/>
  <c r="AR204" i="24"/>
  <c r="AQ204" i="24"/>
  <c r="AP204" i="24"/>
  <c r="AO204" i="24"/>
  <c r="AN204" i="24"/>
  <c r="AM204" i="24"/>
  <c r="BA203" i="24"/>
  <c r="AZ203" i="24"/>
  <c r="AY203" i="24"/>
  <c r="AX203" i="24"/>
  <c r="AW203" i="24"/>
  <c r="AV203" i="24"/>
  <c r="AU203" i="24"/>
  <c r="AT203" i="24"/>
  <c r="AS203" i="24"/>
  <c r="AR203" i="24"/>
  <c r="AQ203" i="24"/>
  <c r="AP203" i="24"/>
  <c r="AO203" i="24"/>
  <c r="AN203" i="24"/>
  <c r="AM203" i="24"/>
  <c r="BA202" i="24"/>
  <c r="AZ202" i="24"/>
  <c r="AY202" i="24"/>
  <c r="AX202" i="24"/>
  <c r="AW202" i="24"/>
  <c r="AV202" i="24"/>
  <c r="AU202" i="24"/>
  <c r="AT202" i="24"/>
  <c r="AS202" i="24"/>
  <c r="AR202" i="24"/>
  <c r="AQ202" i="24"/>
  <c r="AP202" i="24"/>
  <c r="AO202" i="24"/>
  <c r="AN202" i="24"/>
  <c r="AM202" i="24"/>
  <c r="BA201" i="24"/>
  <c r="AZ201" i="24"/>
  <c r="AY201" i="24"/>
  <c r="AX201" i="24"/>
  <c r="AW201" i="24"/>
  <c r="AV201" i="24"/>
  <c r="AU201" i="24"/>
  <c r="AT201" i="24"/>
  <c r="AS201" i="24"/>
  <c r="AR201" i="24"/>
  <c r="AQ201" i="24"/>
  <c r="AP201" i="24"/>
  <c r="AO201" i="24"/>
  <c r="AN201" i="24"/>
  <c r="AM201" i="24"/>
  <c r="BA200" i="24"/>
  <c r="AZ200" i="24"/>
  <c r="AY200" i="24"/>
  <c r="AX200" i="24"/>
  <c r="AW200" i="24"/>
  <c r="AV200" i="24"/>
  <c r="AU200" i="24"/>
  <c r="AT200" i="24"/>
  <c r="AS200" i="24"/>
  <c r="AR200" i="24"/>
  <c r="AQ200" i="24"/>
  <c r="AP200" i="24"/>
  <c r="AO200" i="24"/>
  <c r="AN200" i="24"/>
  <c r="AM200" i="24"/>
  <c r="BA199" i="24"/>
  <c r="AZ199" i="24"/>
  <c r="AY199" i="24"/>
  <c r="AX199" i="24"/>
  <c r="AW199" i="24"/>
  <c r="AV199" i="24"/>
  <c r="AU199" i="24"/>
  <c r="AT199" i="24"/>
  <c r="AS199" i="24"/>
  <c r="AR199" i="24"/>
  <c r="AQ199" i="24"/>
  <c r="AP199" i="24"/>
  <c r="AO199" i="24"/>
  <c r="AN199" i="24"/>
  <c r="AM199" i="24"/>
  <c r="BA198" i="24"/>
  <c r="AZ198" i="24"/>
  <c r="AY198" i="24"/>
  <c r="AX198" i="24"/>
  <c r="AW198" i="24"/>
  <c r="AV198" i="24"/>
  <c r="AU198" i="24"/>
  <c r="AT198" i="24"/>
  <c r="AS198" i="24"/>
  <c r="AR198" i="24"/>
  <c r="AQ198" i="24"/>
  <c r="AP198" i="24"/>
  <c r="AO198" i="24"/>
  <c r="AN198" i="24"/>
  <c r="AM198" i="24"/>
  <c r="BA197" i="24"/>
  <c r="AZ197" i="24"/>
  <c r="AY197" i="24"/>
  <c r="AX197" i="24"/>
  <c r="AW197" i="24"/>
  <c r="AV197" i="24"/>
  <c r="AU197" i="24"/>
  <c r="AT197" i="24"/>
  <c r="AS197" i="24"/>
  <c r="AR197" i="24"/>
  <c r="AQ197" i="24"/>
  <c r="AP197" i="24"/>
  <c r="AO197" i="24"/>
  <c r="AN197" i="24"/>
  <c r="AM197" i="24"/>
  <c r="BA196" i="24"/>
  <c r="AZ196" i="24"/>
  <c r="AY196" i="24"/>
  <c r="AX196" i="24"/>
  <c r="AW196" i="24"/>
  <c r="AV196" i="24"/>
  <c r="AU196" i="24"/>
  <c r="AT196" i="24"/>
  <c r="AS196" i="24"/>
  <c r="AR196" i="24"/>
  <c r="AQ196" i="24"/>
  <c r="AP196" i="24"/>
  <c r="AO196" i="24"/>
  <c r="AN196" i="24"/>
  <c r="AM196" i="24"/>
  <c r="BA195" i="24"/>
  <c r="AZ195" i="24"/>
  <c r="AY195" i="24"/>
  <c r="AX195" i="24"/>
  <c r="AW195" i="24"/>
  <c r="AV195" i="24"/>
  <c r="AU195" i="24"/>
  <c r="AT195" i="24"/>
  <c r="AS195" i="24"/>
  <c r="AR195" i="24"/>
  <c r="AQ195" i="24"/>
  <c r="AP195" i="24"/>
  <c r="AO195" i="24"/>
  <c r="AN195" i="24"/>
  <c r="AM195" i="24"/>
  <c r="BA194" i="24"/>
  <c r="AZ194" i="24"/>
  <c r="AY194" i="24"/>
  <c r="AX194" i="24"/>
  <c r="AW194" i="24"/>
  <c r="AV194" i="24"/>
  <c r="AU194" i="24"/>
  <c r="AT194" i="24"/>
  <c r="AS194" i="24"/>
  <c r="AR194" i="24"/>
  <c r="AQ194" i="24"/>
  <c r="AP194" i="24"/>
  <c r="AO194" i="24"/>
  <c r="AN194" i="24"/>
  <c r="AM194" i="24"/>
  <c r="BA193" i="24"/>
  <c r="AZ193" i="24"/>
  <c r="AY193" i="24"/>
  <c r="AX193" i="24"/>
  <c r="AW193" i="24"/>
  <c r="AV193" i="24"/>
  <c r="AU193" i="24"/>
  <c r="AT193" i="24"/>
  <c r="AS193" i="24"/>
  <c r="AR193" i="24"/>
  <c r="AQ193" i="24"/>
  <c r="AP193" i="24"/>
  <c r="AO193" i="24"/>
  <c r="AN193" i="24"/>
  <c r="AM193" i="24"/>
  <c r="BA192" i="24"/>
  <c r="AZ192" i="24"/>
  <c r="AY192" i="24"/>
  <c r="AX192" i="24"/>
  <c r="AW192" i="24"/>
  <c r="AV192" i="24"/>
  <c r="AU192" i="24"/>
  <c r="AT192" i="24"/>
  <c r="AS192" i="24"/>
  <c r="AR192" i="24"/>
  <c r="AQ192" i="24"/>
  <c r="AP192" i="24"/>
  <c r="AO192" i="24"/>
  <c r="AN192" i="24"/>
  <c r="AM192" i="24"/>
  <c r="AQ181" i="24"/>
  <c r="AW180" i="24"/>
  <c r="AR180" i="24"/>
  <c r="AM180" i="24"/>
  <c r="AX179" i="24"/>
  <c r="AV179" i="24"/>
  <c r="AQ175" i="24"/>
  <c r="AW174" i="24"/>
  <c r="AR174" i="24"/>
  <c r="AM174" i="24"/>
  <c r="AX173" i="24"/>
  <c r="AV173" i="24"/>
  <c r="AQ169" i="24"/>
  <c r="AW168" i="24"/>
  <c r="AR168" i="24"/>
  <c r="AM168" i="24"/>
  <c r="AX167" i="24"/>
  <c r="AV167" i="24"/>
  <c r="AQ145" i="24"/>
  <c r="AW144" i="24"/>
  <c r="AR144" i="24"/>
  <c r="AM144" i="24"/>
  <c r="AX143" i="24"/>
  <c r="AV143" i="24"/>
  <c r="AQ139" i="24"/>
  <c r="AW138" i="24"/>
  <c r="AR138" i="24"/>
  <c r="AM138" i="24"/>
  <c r="AX137" i="24"/>
  <c r="AV137" i="24"/>
  <c r="AQ133" i="24"/>
  <c r="AW132" i="24"/>
  <c r="AR132" i="24"/>
  <c r="AM132" i="24"/>
  <c r="AX131" i="24"/>
  <c r="AV131" i="24"/>
  <c r="AQ109" i="24"/>
  <c r="AW108" i="24"/>
  <c r="AR108" i="24"/>
  <c r="AM108" i="24"/>
  <c r="AX107" i="24"/>
  <c r="AV107" i="24"/>
  <c r="AQ103" i="24"/>
  <c r="AW102" i="24"/>
  <c r="AR102" i="24"/>
  <c r="AM102" i="24"/>
  <c r="AX101" i="24"/>
  <c r="AV101" i="24"/>
  <c r="AQ97" i="24"/>
  <c r="AW96" i="24"/>
  <c r="AR96" i="24"/>
  <c r="AM96" i="24"/>
  <c r="AX95" i="24"/>
  <c r="AV95" i="24"/>
  <c r="AQ73" i="24"/>
  <c r="AW72" i="24"/>
  <c r="AR72" i="24"/>
  <c r="AM72" i="24"/>
  <c r="AX71" i="24"/>
  <c r="AV71" i="24"/>
  <c r="AQ67" i="24"/>
  <c r="AW66" i="24"/>
  <c r="AR66" i="24"/>
  <c r="AM66" i="24"/>
  <c r="AX65" i="24"/>
  <c r="AV65" i="24"/>
  <c r="AQ61" i="24"/>
  <c r="AW60" i="24"/>
  <c r="AR60" i="24"/>
  <c r="AM60" i="24"/>
  <c r="AX59" i="24"/>
  <c r="AV59" i="24"/>
  <c r="AQ37" i="24"/>
  <c r="AW36" i="24"/>
  <c r="AR36" i="24"/>
  <c r="AM36" i="24"/>
  <c r="AX35" i="24"/>
  <c r="AV35" i="24"/>
  <c r="AQ31" i="24"/>
  <c r="AW30" i="24"/>
  <c r="AR30" i="24"/>
  <c r="AM30" i="24"/>
  <c r="AX29" i="24"/>
  <c r="AV29" i="24"/>
  <c r="AQ25" i="24"/>
  <c r="AW24" i="24"/>
  <c r="AR24" i="24"/>
  <c r="AM24" i="24"/>
  <c r="AX23" i="24"/>
  <c r="AV23" i="24"/>
  <c r="BA163" i="24"/>
  <c r="AZ163" i="24"/>
  <c r="AY163" i="24"/>
  <c r="AX163" i="24"/>
  <c r="AW163" i="24"/>
  <c r="AV163" i="24"/>
  <c r="AU163" i="24"/>
  <c r="AT163" i="24"/>
  <c r="AS163" i="24"/>
  <c r="AR163" i="24"/>
  <c r="AQ163" i="24"/>
  <c r="AP163" i="24"/>
  <c r="AO163" i="24"/>
  <c r="AN163" i="24"/>
  <c r="AM163" i="24"/>
  <c r="BA162" i="24"/>
  <c r="AZ162" i="24"/>
  <c r="AY162" i="24"/>
  <c r="AX162" i="24"/>
  <c r="AW162" i="24"/>
  <c r="AV162" i="24"/>
  <c r="AU162" i="24"/>
  <c r="AT162" i="24"/>
  <c r="AS162" i="24"/>
  <c r="AR162" i="24"/>
  <c r="AQ162" i="24"/>
  <c r="AP162" i="24"/>
  <c r="AO162" i="24"/>
  <c r="AN162" i="24"/>
  <c r="AM162" i="24"/>
  <c r="BA161" i="24"/>
  <c r="AZ161" i="24"/>
  <c r="AY161" i="24"/>
  <c r="AX161" i="24"/>
  <c r="AW161" i="24"/>
  <c r="AV161" i="24"/>
  <c r="AU161" i="24"/>
  <c r="AT161" i="24"/>
  <c r="AS161" i="24"/>
  <c r="AR161" i="24"/>
  <c r="AQ161" i="24"/>
  <c r="AP161" i="24"/>
  <c r="AO161" i="24"/>
  <c r="AN161" i="24"/>
  <c r="AM161" i="24"/>
  <c r="BA160" i="24"/>
  <c r="AZ160" i="24"/>
  <c r="AY160" i="24"/>
  <c r="AX160" i="24"/>
  <c r="AW160" i="24"/>
  <c r="AV160" i="24"/>
  <c r="AU160" i="24"/>
  <c r="AT160" i="24"/>
  <c r="AS160" i="24"/>
  <c r="AR160" i="24"/>
  <c r="AQ160" i="24"/>
  <c r="AP160" i="24"/>
  <c r="AO160" i="24"/>
  <c r="AN160" i="24"/>
  <c r="AM160" i="24"/>
  <c r="BA159" i="24"/>
  <c r="AZ159" i="24"/>
  <c r="AY159" i="24"/>
  <c r="AX159" i="24"/>
  <c r="AW159" i="24"/>
  <c r="AV159" i="24"/>
  <c r="AU159" i="24"/>
  <c r="AT159" i="24"/>
  <c r="AS159" i="24"/>
  <c r="AR159" i="24"/>
  <c r="AQ159" i="24"/>
  <c r="AP159" i="24"/>
  <c r="AO159" i="24"/>
  <c r="AN159" i="24"/>
  <c r="AM159" i="24"/>
  <c r="BA158" i="24"/>
  <c r="AZ158" i="24"/>
  <c r="AY158" i="24"/>
  <c r="AX158" i="24"/>
  <c r="AW158" i="24"/>
  <c r="AV158" i="24"/>
  <c r="AU158" i="24"/>
  <c r="AT158" i="24"/>
  <c r="AS158" i="24"/>
  <c r="AR158" i="24"/>
  <c r="AQ158" i="24"/>
  <c r="AP158" i="24"/>
  <c r="AO158" i="24"/>
  <c r="AN158" i="24"/>
  <c r="AM158" i="24"/>
  <c r="BA157" i="24"/>
  <c r="AZ157" i="24"/>
  <c r="AZ164" i="24" s="1"/>
  <c r="AY157" i="24"/>
  <c r="AX157" i="24"/>
  <c r="AX164" i="24" s="1"/>
  <c r="AW157" i="24"/>
  <c r="AV157" i="24"/>
  <c r="AV164" i="24" s="1"/>
  <c r="AU157" i="24"/>
  <c r="AT157" i="24"/>
  <c r="AT164" i="24" s="1"/>
  <c r="AS157" i="24"/>
  <c r="AR157" i="24"/>
  <c r="AR164" i="24" s="1"/>
  <c r="AQ157" i="24"/>
  <c r="AP157" i="24"/>
  <c r="AP164" i="24" s="1"/>
  <c r="AO157" i="24"/>
  <c r="AN157" i="24"/>
  <c r="AN164" i="24" s="1"/>
  <c r="AM157" i="24"/>
  <c r="BA156" i="24"/>
  <c r="AZ156" i="24"/>
  <c r="AY156" i="24"/>
  <c r="AX156" i="24"/>
  <c r="AW156" i="24"/>
  <c r="AV156" i="24"/>
  <c r="AU156" i="24"/>
  <c r="AT156" i="24"/>
  <c r="AS156" i="24"/>
  <c r="AR156" i="24"/>
  <c r="AQ156" i="24"/>
  <c r="AP156" i="24"/>
  <c r="AO156" i="24"/>
  <c r="AN156" i="24"/>
  <c r="AM156" i="24"/>
  <c r="BA127" i="24"/>
  <c r="AZ127" i="24"/>
  <c r="AY127" i="24"/>
  <c r="AX127" i="24"/>
  <c r="AW127" i="24"/>
  <c r="AV127" i="24"/>
  <c r="AU127" i="24"/>
  <c r="AT127" i="24"/>
  <c r="AS127" i="24"/>
  <c r="AR127" i="24"/>
  <c r="AQ127" i="24"/>
  <c r="AP127" i="24"/>
  <c r="AO127" i="24"/>
  <c r="AN127" i="24"/>
  <c r="AM127" i="24"/>
  <c r="BA126" i="24"/>
  <c r="AZ126" i="24"/>
  <c r="AY126" i="24"/>
  <c r="AX126" i="24"/>
  <c r="AW126" i="24"/>
  <c r="AV126" i="24"/>
  <c r="AU126" i="24"/>
  <c r="AT126" i="24"/>
  <c r="AS126" i="24"/>
  <c r="AR126" i="24"/>
  <c r="AQ126" i="24"/>
  <c r="AP126" i="24"/>
  <c r="AO126" i="24"/>
  <c r="AN126" i="24"/>
  <c r="AM126" i="24"/>
  <c r="BA125" i="24"/>
  <c r="AZ125" i="24"/>
  <c r="AY125" i="24"/>
  <c r="AX125" i="24"/>
  <c r="AW125" i="24"/>
  <c r="AV125" i="24"/>
  <c r="AU125" i="24"/>
  <c r="AT125" i="24"/>
  <c r="AS125" i="24"/>
  <c r="AR125" i="24"/>
  <c r="AQ125" i="24"/>
  <c r="AP125" i="24"/>
  <c r="AO125" i="24"/>
  <c r="AN125" i="24"/>
  <c r="AM125" i="24"/>
  <c r="BA124" i="24"/>
  <c r="AZ124" i="24"/>
  <c r="AY124" i="24"/>
  <c r="AX124" i="24"/>
  <c r="AW124" i="24"/>
  <c r="AV124" i="24"/>
  <c r="AU124" i="24"/>
  <c r="AT124" i="24"/>
  <c r="AS124" i="24"/>
  <c r="AR124" i="24"/>
  <c r="AQ124" i="24"/>
  <c r="AP124" i="24"/>
  <c r="AO124" i="24"/>
  <c r="AN124" i="24"/>
  <c r="AM124" i="24"/>
  <c r="BA123" i="24"/>
  <c r="AZ123" i="24"/>
  <c r="AY123" i="24"/>
  <c r="AX123" i="24"/>
  <c r="AW123" i="24"/>
  <c r="AV123" i="24"/>
  <c r="AU123" i="24"/>
  <c r="AT123" i="24"/>
  <c r="AS123" i="24"/>
  <c r="AR123" i="24"/>
  <c r="AQ123" i="24"/>
  <c r="AP123" i="24"/>
  <c r="AO123" i="24"/>
  <c r="AN123" i="24"/>
  <c r="AM123" i="24"/>
  <c r="BA122" i="24"/>
  <c r="AZ122" i="24"/>
  <c r="AY122" i="24"/>
  <c r="AX122" i="24"/>
  <c r="AW122" i="24"/>
  <c r="AV122" i="24"/>
  <c r="AU122" i="24"/>
  <c r="AT122" i="24"/>
  <c r="AS122" i="24"/>
  <c r="AR122" i="24"/>
  <c r="AQ122" i="24"/>
  <c r="AP122" i="24"/>
  <c r="AO122" i="24"/>
  <c r="AN122" i="24"/>
  <c r="AM122" i="24"/>
  <c r="BA121" i="24"/>
  <c r="AZ121" i="24"/>
  <c r="AY121" i="24"/>
  <c r="AX121" i="24"/>
  <c r="AW121" i="24"/>
  <c r="AV121" i="24"/>
  <c r="AU121" i="24"/>
  <c r="AT121" i="24"/>
  <c r="AS121" i="24"/>
  <c r="AR121" i="24"/>
  <c r="AQ121" i="24"/>
  <c r="AP121" i="24"/>
  <c r="AO121" i="24"/>
  <c r="AN121" i="24"/>
  <c r="AM121" i="24"/>
  <c r="BA120" i="24"/>
  <c r="AZ120" i="24"/>
  <c r="AY120" i="24"/>
  <c r="AX120" i="24"/>
  <c r="AW120" i="24"/>
  <c r="AV120" i="24"/>
  <c r="AU120" i="24"/>
  <c r="AT120" i="24"/>
  <c r="AS120" i="24"/>
  <c r="AR120" i="24"/>
  <c r="AQ120" i="24"/>
  <c r="AP120" i="24"/>
  <c r="AO120" i="24"/>
  <c r="AN120" i="24"/>
  <c r="AM120" i="24"/>
  <c r="BA91" i="24"/>
  <c r="AZ91" i="24"/>
  <c r="AY91" i="24"/>
  <c r="AX91" i="24"/>
  <c r="AW91" i="24"/>
  <c r="AV91" i="24"/>
  <c r="AU91" i="24"/>
  <c r="AT91" i="24"/>
  <c r="AS91" i="24"/>
  <c r="AR91" i="24"/>
  <c r="AQ91" i="24"/>
  <c r="AP91" i="24"/>
  <c r="AO91" i="24"/>
  <c r="AN91" i="24"/>
  <c r="AM91" i="24"/>
  <c r="BA90" i="24"/>
  <c r="AZ90" i="24"/>
  <c r="AY90" i="24"/>
  <c r="AX90" i="24"/>
  <c r="AW90" i="24"/>
  <c r="AV90" i="24"/>
  <c r="AU90" i="24"/>
  <c r="AT90" i="24"/>
  <c r="AS90" i="24"/>
  <c r="AR90" i="24"/>
  <c r="AQ90" i="24"/>
  <c r="AP90" i="24"/>
  <c r="AO90" i="24"/>
  <c r="AN90" i="24"/>
  <c r="AM90" i="24"/>
  <c r="BA89" i="24"/>
  <c r="AZ89" i="24"/>
  <c r="AY89" i="24"/>
  <c r="AX89" i="24"/>
  <c r="AW89" i="24"/>
  <c r="AV89" i="24"/>
  <c r="AU89" i="24"/>
  <c r="AT89" i="24"/>
  <c r="AS89" i="24"/>
  <c r="AR89" i="24"/>
  <c r="AQ89" i="24"/>
  <c r="AP89" i="24"/>
  <c r="AO89" i="24"/>
  <c r="AN89" i="24"/>
  <c r="AM89" i="24"/>
  <c r="BA88" i="24"/>
  <c r="AZ88" i="24"/>
  <c r="AY88" i="24"/>
  <c r="AX88" i="24"/>
  <c r="AW88" i="24"/>
  <c r="AV88" i="24"/>
  <c r="AU88" i="24"/>
  <c r="AT88" i="24"/>
  <c r="AS88" i="24"/>
  <c r="AR88" i="24"/>
  <c r="AQ88" i="24"/>
  <c r="AP88" i="24"/>
  <c r="AO88" i="24"/>
  <c r="AN88" i="24"/>
  <c r="AM88" i="24"/>
  <c r="BA87" i="24"/>
  <c r="AZ87" i="24"/>
  <c r="AY87" i="24"/>
  <c r="AX87" i="24"/>
  <c r="AW87" i="24"/>
  <c r="AV87" i="24"/>
  <c r="AU87" i="24"/>
  <c r="AT87" i="24"/>
  <c r="AS87" i="24"/>
  <c r="AR87" i="24"/>
  <c r="AQ87" i="24"/>
  <c r="AP87" i="24"/>
  <c r="AO87" i="24"/>
  <c r="AN87" i="24"/>
  <c r="AM87" i="24"/>
  <c r="BA86" i="24"/>
  <c r="AZ86" i="24"/>
  <c r="AY86" i="24"/>
  <c r="AX86" i="24"/>
  <c r="AW86" i="24"/>
  <c r="AV86" i="24"/>
  <c r="AU86" i="24"/>
  <c r="AT86" i="24"/>
  <c r="AS86" i="24"/>
  <c r="AR86" i="24"/>
  <c r="AQ86" i="24"/>
  <c r="AP86" i="24"/>
  <c r="AO86" i="24"/>
  <c r="AN86" i="24"/>
  <c r="AM86" i="24"/>
  <c r="BA85" i="24"/>
  <c r="AZ85" i="24"/>
  <c r="AY85" i="24"/>
  <c r="AX85" i="24"/>
  <c r="AW85" i="24"/>
  <c r="AV85" i="24"/>
  <c r="AU85" i="24"/>
  <c r="AT85" i="24"/>
  <c r="AS85" i="24"/>
  <c r="AR85" i="24"/>
  <c r="AQ85" i="24"/>
  <c r="AP85" i="24"/>
  <c r="AO85" i="24"/>
  <c r="AN85" i="24"/>
  <c r="AM85" i="24"/>
  <c r="BA84" i="24"/>
  <c r="AZ84" i="24"/>
  <c r="AY84" i="24"/>
  <c r="AX84" i="24"/>
  <c r="AW84" i="24"/>
  <c r="AV84" i="24"/>
  <c r="AU84" i="24"/>
  <c r="AT84" i="24"/>
  <c r="AS84" i="24"/>
  <c r="AR84" i="24"/>
  <c r="AQ84" i="24"/>
  <c r="AP84" i="24"/>
  <c r="AO84" i="24"/>
  <c r="AN84" i="24"/>
  <c r="AM84" i="24"/>
  <c r="BA55" i="24"/>
  <c r="AZ55" i="24"/>
  <c r="AY55" i="24"/>
  <c r="AX55" i="24"/>
  <c r="AW55" i="24"/>
  <c r="AV55" i="24"/>
  <c r="AU55" i="24"/>
  <c r="AT55" i="24"/>
  <c r="AS55" i="24"/>
  <c r="AR55" i="24"/>
  <c r="AQ55" i="24"/>
  <c r="AP55" i="24"/>
  <c r="AO55" i="24"/>
  <c r="AN55" i="24"/>
  <c r="AM55" i="24"/>
  <c r="BA54" i="24"/>
  <c r="AZ54" i="24"/>
  <c r="AY54" i="24"/>
  <c r="AX54" i="24"/>
  <c r="AW54" i="24"/>
  <c r="AV54" i="24"/>
  <c r="AU54" i="24"/>
  <c r="AT54" i="24"/>
  <c r="AS54" i="24"/>
  <c r="AR54" i="24"/>
  <c r="AQ54" i="24"/>
  <c r="AP54" i="24"/>
  <c r="AO54" i="24"/>
  <c r="AN54" i="24"/>
  <c r="AM54" i="24"/>
  <c r="BA53" i="24"/>
  <c r="AZ53" i="24"/>
  <c r="AY53" i="24"/>
  <c r="AX53" i="24"/>
  <c r="AW53" i="24"/>
  <c r="AV53" i="24"/>
  <c r="AU53" i="24"/>
  <c r="AT53" i="24"/>
  <c r="AS53" i="24"/>
  <c r="AR53" i="24"/>
  <c r="AQ53" i="24"/>
  <c r="AP53" i="24"/>
  <c r="AO53" i="24"/>
  <c r="AN53" i="24"/>
  <c r="AM53" i="24"/>
  <c r="BA52" i="24"/>
  <c r="AZ52" i="24"/>
  <c r="AY52" i="24"/>
  <c r="AX52" i="24"/>
  <c r="AW52" i="24"/>
  <c r="AV52" i="24"/>
  <c r="AU52" i="24"/>
  <c r="AT52" i="24"/>
  <c r="AS52" i="24"/>
  <c r="AR52" i="24"/>
  <c r="AQ52" i="24"/>
  <c r="AP52" i="24"/>
  <c r="AO52" i="24"/>
  <c r="AN52" i="24"/>
  <c r="AM52" i="24"/>
  <c r="BA51" i="24"/>
  <c r="AZ51" i="24"/>
  <c r="AY51" i="24"/>
  <c r="AX51" i="24"/>
  <c r="AW51" i="24"/>
  <c r="AV51" i="24"/>
  <c r="AU51" i="24"/>
  <c r="AT51" i="24"/>
  <c r="AS51" i="24"/>
  <c r="AR51" i="24"/>
  <c r="AQ51" i="24"/>
  <c r="AP51" i="24"/>
  <c r="AO51" i="24"/>
  <c r="AN51" i="24"/>
  <c r="AM51" i="24"/>
  <c r="BA50" i="24"/>
  <c r="AZ50" i="24"/>
  <c r="AY50" i="24"/>
  <c r="AX50" i="24"/>
  <c r="AW50" i="24"/>
  <c r="AV50" i="24"/>
  <c r="AU50" i="24"/>
  <c r="AT50" i="24"/>
  <c r="AS50" i="24"/>
  <c r="AR50" i="24"/>
  <c r="AQ50" i="24"/>
  <c r="AP50" i="24"/>
  <c r="AO50" i="24"/>
  <c r="AN50" i="24"/>
  <c r="AM50" i="24"/>
  <c r="BA49" i="24"/>
  <c r="BA56" i="24" s="1"/>
  <c r="AZ49" i="24"/>
  <c r="AY49" i="24"/>
  <c r="AY56" i="24" s="1"/>
  <c r="AX49" i="24"/>
  <c r="AW49" i="24"/>
  <c r="AW56" i="24" s="1"/>
  <c r="AV49" i="24"/>
  <c r="AU49" i="24"/>
  <c r="AU56" i="24" s="1"/>
  <c r="AT49" i="24"/>
  <c r="AS49" i="24"/>
  <c r="AS56" i="24" s="1"/>
  <c r="AR49" i="24"/>
  <c r="AQ49" i="24"/>
  <c r="AQ56" i="24" s="1"/>
  <c r="AP49" i="24"/>
  <c r="AO49" i="24"/>
  <c r="AO56" i="24" s="1"/>
  <c r="AN49" i="24"/>
  <c r="AM49" i="24"/>
  <c r="AM56" i="24" s="1"/>
  <c r="BA48" i="24"/>
  <c r="AZ48" i="24"/>
  <c r="AY48" i="24"/>
  <c r="AX48" i="24"/>
  <c r="AW48" i="24"/>
  <c r="AV48" i="24"/>
  <c r="AU48" i="24"/>
  <c r="AT48" i="24"/>
  <c r="AS48" i="24"/>
  <c r="AR48" i="24"/>
  <c r="AQ48" i="24"/>
  <c r="AP48" i="24"/>
  <c r="AO48" i="24"/>
  <c r="AN48" i="24"/>
  <c r="AM48" i="24"/>
  <c r="BA19" i="24"/>
  <c r="AZ19" i="24"/>
  <c r="AY19" i="24"/>
  <c r="AX19" i="24"/>
  <c r="AW19" i="24"/>
  <c r="AV19" i="24"/>
  <c r="AU19" i="24"/>
  <c r="AT19" i="24"/>
  <c r="AS19" i="24"/>
  <c r="AR19" i="24"/>
  <c r="AQ19" i="24"/>
  <c r="AP19" i="24"/>
  <c r="AO19" i="24"/>
  <c r="AN19" i="24"/>
  <c r="AM19" i="24"/>
  <c r="BA18" i="24"/>
  <c r="AZ18" i="24"/>
  <c r="AY18" i="24"/>
  <c r="AX18" i="24"/>
  <c r="AW18" i="24"/>
  <c r="AV18" i="24"/>
  <c r="AU18" i="24"/>
  <c r="AT18" i="24"/>
  <c r="AS18" i="24"/>
  <c r="AR18" i="24"/>
  <c r="AQ18" i="24"/>
  <c r="AP18" i="24"/>
  <c r="AO18" i="24"/>
  <c r="AN18" i="24"/>
  <c r="AM18" i="24"/>
  <c r="BA17" i="24"/>
  <c r="AZ17" i="24"/>
  <c r="AY17" i="24"/>
  <c r="AX17" i="24"/>
  <c r="AW17" i="24"/>
  <c r="AV17" i="24"/>
  <c r="AU17" i="24"/>
  <c r="AT17" i="24"/>
  <c r="AS17" i="24"/>
  <c r="AR17" i="24"/>
  <c r="AQ17" i="24"/>
  <c r="AP17" i="24"/>
  <c r="AO17" i="24"/>
  <c r="AN17" i="24"/>
  <c r="AM17" i="24"/>
  <c r="BA16" i="24"/>
  <c r="AZ16" i="24"/>
  <c r="AY16" i="24"/>
  <c r="AX16" i="24"/>
  <c r="AW16" i="24"/>
  <c r="AV16" i="24"/>
  <c r="AU16" i="24"/>
  <c r="AT16" i="24"/>
  <c r="AS16" i="24"/>
  <c r="AR16" i="24"/>
  <c r="AQ16" i="24"/>
  <c r="AP16" i="24"/>
  <c r="AO16" i="24"/>
  <c r="AN16" i="24"/>
  <c r="AM16" i="24"/>
  <c r="BA15" i="24"/>
  <c r="AZ15" i="24"/>
  <c r="AY15" i="24"/>
  <c r="AX15" i="24"/>
  <c r="AW15" i="24"/>
  <c r="AV15" i="24"/>
  <c r="AU15" i="24"/>
  <c r="AT15" i="24"/>
  <c r="AS15" i="24"/>
  <c r="AR15" i="24"/>
  <c r="AQ15" i="24"/>
  <c r="AP15" i="24"/>
  <c r="AO15" i="24"/>
  <c r="AN15" i="24"/>
  <c r="AM15" i="24"/>
  <c r="BA14" i="24"/>
  <c r="AZ14" i="24"/>
  <c r="AY14" i="24"/>
  <c r="AX14" i="24"/>
  <c r="AW14" i="24"/>
  <c r="AV14" i="24"/>
  <c r="AU14" i="24"/>
  <c r="AT14" i="24"/>
  <c r="AS14" i="24"/>
  <c r="AR14" i="24"/>
  <c r="AQ14" i="24"/>
  <c r="AP14" i="24"/>
  <c r="AO14" i="24"/>
  <c r="AN14" i="24"/>
  <c r="AM14" i="24"/>
  <c r="BA13" i="24"/>
  <c r="AZ13" i="24"/>
  <c r="AY13" i="24"/>
  <c r="AX13" i="24"/>
  <c r="AW13" i="24"/>
  <c r="AV13" i="24"/>
  <c r="AU13" i="24"/>
  <c r="AT13" i="24"/>
  <c r="AS13" i="24"/>
  <c r="AR13" i="24"/>
  <c r="AQ13" i="24"/>
  <c r="AP13" i="24"/>
  <c r="AO13" i="24"/>
  <c r="AN13" i="24"/>
  <c r="AM13" i="24"/>
  <c r="BA12" i="24"/>
  <c r="AZ12" i="24"/>
  <c r="AY12" i="24"/>
  <c r="AX12" i="24"/>
  <c r="AW12" i="24"/>
  <c r="AV12" i="24"/>
  <c r="AU12" i="24"/>
  <c r="AT12" i="24"/>
  <c r="AS12" i="24"/>
  <c r="AR12" i="24"/>
  <c r="AQ12" i="24"/>
  <c r="AP12" i="24"/>
  <c r="AO12" i="24"/>
  <c r="AN12" i="24"/>
  <c r="AM12" i="24"/>
  <c r="BA191" i="24"/>
  <c r="BA209" i="24" s="1"/>
  <c r="AZ191" i="24"/>
  <c r="AZ209" i="24" s="1"/>
  <c r="AY191" i="24"/>
  <c r="AY209" i="24" s="1"/>
  <c r="AX191" i="24"/>
  <c r="AX209" i="24" s="1"/>
  <c r="AW191" i="24"/>
  <c r="AW209" i="24" s="1"/>
  <c r="AV191" i="24"/>
  <c r="AV209" i="24" s="1"/>
  <c r="AU191" i="24"/>
  <c r="AU209" i="24" s="1"/>
  <c r="AT191" i="24"/>
  <c r="AT209" i="24" s="1"/>
  <c r="AS191" i="24"/>
  <c r="AS209" i="24" s="1"/>
  <c r="AR191" i="24"/>
  <c r="AR209" i="24" s="1"/>
  <c r="AQ191" i="24"/>
  <c r="AQ209" i="24" s="1"/>
  <c r="AP191" i="24"/>
  <c r="AP209" i="24" s="1"/>
  <c r="AO191" i="24"/>
  <c r="AO209" i="24" s="1"/>
  <c r="AN191" i="24"/>
  <c r="AN209" i="24" s="1"/>
  <c r="AM191" i="24"/>
  <c r="AM209" i="24" s="1"/>
  <c r="BA164" i="24"/>
  <c r="AY164" i="24"/>
  <c r="AW164" i="24"/>
  <c r="AU164" i="24"/>
  <c r="AS164" i="24"/>
  <c r="AQ164" i="24"/>
  <c r="AO164" i="24"/>
  <c r="AM164" i="24"/>
  <c r="BA92" i="24"/>
  <c r="AZ92" i="24"/>
  <c r="AY92" i="24"/>
  <c r="AX92" i="24"/>
  <c r="AW92" i="24"/>
  <c r="AV92" i="24"/>
  <c r="AU92" i="24"/>
  <c r="AT92" i="24"/>
  <c r="AS92" i="24"/>
  <c r="AR92" i="24"/>
  <c r="AQ92" i="24"/>
  <c r="AP92" i="24"/>
  <c r="AO92" i="24"/>
  <c r="AN92" i="24"/>
  <c r="AM92" i="24"/>
  <c r="AZ56" i="24"/>
  <c r="AX56" i="24"/>
  <c r="AV56" i="24"/>
  <c r="AT56" i="24"/>
  <c r="AR56" i="24"/>
  <c r="AP56" i="24"/>
  <c r="AN56" i="24"/>
  <c r="BA20" i="24"/>
  <c r="AZ20" i="24"/>
  <c r="AY20" i="24"/>
  <c r="AX20" i="24"/>
  <c r="AW20" i="24"/>
  <c r="AV20" i="24"/>
  <c r="AU20" i="24"/>
  <c r="AT20" i="24"/>
  <c r="AS20" i="24"/>
  <c r="AR20" i="24"/>
  <c r="AQ20" i="24"/>
  <c r="AP20" i="24"/>
  <c r="AO20" i="24"/>
  <c r="AN20" i="24"/>
  <c r="AM20" i="24"/>
  <c r="AI191" i="24"/>
  <c r="AI209" i="24" s="1"/>
  <c r="AH191" i="24"/>
  <c r="AH209" i="24" s="1"/>
  <c r="AG191" i="24"/>
  <c r="AG209" i="24" s="1"/>
  <c r="AF191" i="24"/>
  <c r="AF209" i="24" s="1"/>
  <c r="AE191" i="24"/>
  <c r="AE209" i="24" s="1"/>
  <c r="AD191" i="24"/>
  <c r="AD209" i="24" s="1"/>
  <c r="AC191" i="24"/>
  <c r="AC209" i="24" s="1"/>
  <c r="AB191" i="24"/>
  <c r="AB209" i="24" s="1"/>
  <c r="AA191" i="24"/>
  <c r="AA209" i="24" s="1"/>
  <c r="Z191" i="24"/>
  <c r="Z209" i="24" s="1"/>
  <c r="Y191" i="24"/>
  <c r="Y209" i="24" s="1"/>
  <c r="X191" i="24"/>
  <c r="X209" i="24" s="1"/>
  <c r="W191" i="24"/>
  <c r="W209" i="24" s="1"/>
  <c r="V191" i="24"/>
  <c r="V209" i="24" s="1"/>
  <c r="U191" i="24"/>
  <c r="U209" i="24" s="1"/>
  <c r="AI164" i="24"/>
  <c r="AH164" i="24"/>
  <c r="AG164" i="24"/>
  <c r="AF164" i="24"/>
  <c r="AE164" i="24"/>
  <c r="AD164" i="24"/>
  <c r="AC164" i="24"/>
  <c r="AB164" i="24"/>
  <c r="AA164" i="24"/>
  <c r="Z164" i="24"/>
  <c r="Y164" i="24"/>
  <c r="X164" i="24"/>
  <c r="W164" i="24"/>
  <c r="V164" i="24"/>
  <c r="U164" i="24"/>
  <c r="Y145" i="24"/>
  <c r="AE144" i="24"/>
  <c r="Z144" i="24"/>
  <c r="U144" i="24"/>
  <c r="AF143" i="24"/>
  <c r="AD143" i="24"/>
  <c r="Y139" i="24"/>
  <c r="AE138" i="24"/>
  <c r="Z138" i="24"/>
  <c r="U138" i="24"/>
  <c r="AF137" i="24"/>
  <c r="AD137" i="24"/>
  <c r="Y133" i="24"/>
  <c r="AE132" i="24"/>
  <c r="Z132" i="24"/>
  <c r="U132" i="24"/>
  <c r="AF131" i="24"/>
  <c r="AD131" i="24"/>
  <c r="AI127" i="24"/>
  <c r="AH127" i="24"/>
  <c r="AG127" i="24"/>
  <c r="AF127" i="24"/>
  <c r="AE127" i="24"/>
  <c r="AD127" i="24"/>
  <c r="AC127" i="24"/>
  <c r="AB127" i="24"/>
  <c r="AA127" i="24"/>
  <c r="Z127" i="24"/>
  <c r="Y127" i="24"/>
  <c r="X127" i="24"/>
  <c r="W127" i="24"/>
  <c r="V127" i="24"/>
  <c r="U127" i="24"/>
  <c r="AI126" i="24"/>
  <c r="AH126" i="24"/>
  <c r="AG126" i="24"/>
  <c r="AF126" i="24"/>
  <c r="AE126" i="24"/>
  <c r="AD126" i="24"/>
  <c r="AC126" i="24"/>
  <c r="AB126" i="24"/>
  <c r="AA126" i="24"/>
  <c r="Z126" i="24"/>
  <c r="Y126" i="24"/>
  <c r="X126" i="24"/>
  <c r="W126" i="24"/>
  <c r="V126" i="24"/>
  <c r="U126" i="24"/>
  <c r="AI125" i="24"/>
  <c r="AH125" i="24"/>
  <c r="AG125" i="24"/>
  <c r="AF125" i="24"/>
  <c r="AE125" i="24"/>
  <c r="AD125" i="24"/>
  <c r="AC125" i="24"/>
  <c r="AB125" i="24"/>
  <c r="AA125" i="24"/>
  <c r="Z125" i="24"/>
  <c r="Y125" i="24"/>
  <c r="X125" i="24"/>
  <c r="W125" i="24"/>
  <c r="V125" i="24"/>
  <c r="U125" i="24"/>
  <c r="AI124" i="24"/>
  <c r="AH124" i="24"/>
  <c r="AG124" i="24"/>
  <c r="AF124" i="24"/>
  <c r="AE124" i="24"/>
  <c r="AD124" i="24"/>
  <c r="AC124" i="24"/>
  <c r="AB124" i="24"/>
  <c r="AA124" i="24"/>
  <c r="Z124" i="24"/>
  <c r="Y124" i="24"/>
  <c r="X124" i="24"/>
  <c r="W124" i="24"/>
  <c r="V124" i="24"/>
  <c r="U124" i="24"/>
  <c r="AI123" i="24"/>
  <c r="AH123" i="24"/>
  <c r="AG123" i="24"/>
  <c r="AF123" i="24"/>
  <c r="AE123" i="24"/>
  <c r="AD123" i="24"/>
  <c r="AC123" i="24"/>
  <c r="AB123" i="24"/>
  <c r="AA123" i="24"/>
  <c r="Z123" i="24"/>
  <c r="Y123" i="24"/>
  <c r="X123" i="24"/>
  <c r="W123" i="24"/>
  <c r="V123" i="24"/>
  <c r="U123" i="24"/>
  <c r="AI122" i="24"/>
  <c r="AH122" i="24"/>
  <c r="AG122" i="24"/>
  <c r="AF122" i="24"/>
  <c r="AE122" i="24"/>
  <c r="AD122" i="24"/>
  <c r="AC122" i="24"/>
  <c r="AB122" i="24"/>
  <c r="AA122" i="24"/>
  <c r="Z122" i="24"/>
  <c r="Y122" i="24"/>
  <c r="X122" i="24"/>
  <c r="W122" i="24"/>
  <c r="V122" i="24"/>
  <c r="U122" i="24"/>
  <c r="AI121" i="24"/>
  <c r="AH121" i="24"/>
  <c r="AG121" i="24"/>
  <c r="AF121" i="24"/>
  <c r="AE121" i="24"/>
  <c r="AD121" i="24"/>
  <c r="AC121" i="24"/>
  <c r="AB121" i="24"/>
  <c r="AA121" i="24"/>
  <c r="Z121" i="24"/>
  <c r="Y121" i="24"/>
  <c r="X121" i="24"/>
  <c r="W121" i="24"/>
  <c r="V121" i="24"/>
  <c r="U121" i="24"/>
  <c r="AI120" i="24"/>
  <c r="AH120" i="24"/>
  <c r="AH128" i="24" s="1"/>
  <c r="AG120" i="24"/>
  <c r="AF120" i="24"/>
  <c r="AF128" i="24" s="1"/>
  <c r="AE120" i="24"/>
  <c r="AD120" i="24"/>
  <c r="AD128" i="24" s="1"/>
  <c r="AC120" i="24"/>
  <c r="AB120" i="24"/>
  <c r="AB128" i="24" s="1"/>
  <c r="AA120" i="24"/>
  <c r="Z120" i="24"/>
  <c r="Z128" i="24" s="1"/>
  <c r="Y120" i="24"/>
  <c r="X120" i="24"/>
  <c r="X128" i="24" s="1"/>
  <c r="W120" i="24"/>
  <c r="V120" i="24"/>
  <c r="V128" i="24" s="1"/>
  <c r="U120" i="24"/>
  <c r="AI92" i="24"/>
  <c r="AH92" i="24"/>
  <c r="AG92" i="24"/>
  <c r="AF92" i="24"/>
  <c r="AE92" i="24"/>
  <c r="AD92" i="24"/>
  <c r="AC92" i="24"/>
  <c r="AB92" i="24"/>
  <c r="AA92" i="24"/>
  <c r="Z92" i="24"/>
  <c r="Y92" i="24"/>
  <c r="X92" i="24"/>
  <c r="W92" i="24"/>
  <c r="V92" i="24"/>
  <c r="U92" i="24"/>
  <c r="AI56" i="24"/>
  <c r="AH56" i="24"/>
  <c r="AG56" i="24"/>
  <c r="AF56" i="24"/>
  <c r="AE56" i="24"/>
  <c r="AD56" i="24"/>
  <c r="AC56" i="24"/>
  <c r="AB56" i="24"/>
  <c r="AA56" i="24"/>
  <c r="Z56" i="24"/>
  <c r="Y56" i="24"/>
  <c r="X56" i="24"/>
  <c r="W56" i="24"/>
  <c r="V56" i="24"/>
  <c r="U56" i="24"/>
  <c r="AI20" i="24"/>
  <c r="AH20" i="24"/>
  <c r="AG20" i="24"/>
  <c r="AF20" i="24"/>
  <c r="AE20" i="24"/>
  <c r="AD20" i="24"/>
  <c r="AC20" i="24"/>
  <c r="AB20" i="24"/>
  <c r="AA20" i="24"/>
  <c r="Z20" i="24"/>
  <c r="Y20" i="24"/>
  <c r="X20" i="24"/>
  <c r="W20" i="24"/>
  <c r="V20" i="24"/>
  <c r="U20" i="24"/>
  <c r="Q191" i="24"/>
  <c r="Q209" i="24" s="1"/>
  <c r="P191" i="24"/>
  <c r="P209" i="24" s="1"/>
  <c r="O191" i="24"/>
  <c r="O209" i="24" s="1"/>
  <c r="N191" i="24"/>
  <c r="N209" i="24" s="1"/>
  <c r="M191" i="24"/>
  <c r="M209" i="24" s="1"/>
  <c r="L191" i="24"/>
  <c r="L209" i="24" s="1"/>
  <c r="K191" i="24"/>
  <c r="K209" i="24" s="1"/>
  <c r="J191" i="24"/>
  <c r="J209" i="24" s="1"/>
  <c r="I191" i="24"/>
  <c r="I209" i="24" s="1"/>
  <c r="H191" i="24"/>
  <c r="H209" i="24" s="1"/>
  <c r="G191" i="24"/>
  <c r="G209" i="24" s="1"/>
  <c r="F191" i="24"/>
  <c r="F209" i="24" s="1"/>
  <c r="E191" i="24"/>
  <c r="E209" i="24" s="1"/>
  <c r="D191" i="24"/>
  <c r="D209" i="24" s="1"/>
  <c r="C191" i="24"/>
  <c r="C209" i="24" s="1"/>
  <c r="AZ416" i="28" l="1"/>
  <c r="AH416" i="28"/>
  <c r="U92" i="26"/>
  <c r="W92" i="26"/>
  <c r="Y92" i="26"/>
  <c r="AA92" i="26"/>
  <c r="AC92" i="26"/>
  <c r="AE92" i="26"/>
  <c r="AG92" i="26"/>
  <c r="AI92" i="26"/>
  <c r="AN92" i="26"/>
  <c r="AP92" i="26"/>
  <c r="AR92" i="26"/>
  <c r="AT92" i="26"/>
  <c r="AV92" i="26"/>
  <c r="AX92" i="26"/>
  <c r="AZ92" i="26"/>
  <c r="AM380" i="25"/>
  <c r="AO380" i="25"/>
  <c r="AQ380" i="25"/>
  <c r="AS380" i="25"/>
  <c r="AU380" i="25"/>
  <c r="AW380" i="25"/>
  <c r="AY380" i="25"/>
  <c r="BA380" i="25"/>
  <c r="V380" i="25"/>
  <c r="X380" i="25"/>
  <c r="Z380" i="25"/>
  <c r="AB380" i="25"/>
  <c r="AD380" i="25"/>
  <c r="AF380" i="25"/>
  <c r="AH380" i="25"/>
  <c r="AN380" i="25"/>
  <c r="AP380" i="25"/>
  <c r="AR380" i="25"/>
  <c r="AT380" i="25"/>
  <c r="AV380" i="25"/>
  <c r="AX380" i="25"/>
  <c r="AZ380" i="25"/>
  <c r="AM128" i="24"/>
  <c r="AO128" i="24"/>
  <c r="AQ128" i="24"/>
  <c r="AS128" i="24"/>
  <c r="AU128" i="24"/>
  <c r="AW128" i="24"/>
  <c r="AY128" i="24"/>
  <c r="BA128" i="24"/>
  <c r="U128" i="24"/>
  <c r="W128" i="24"/>
  <c r="Y128" i="24"/>
  <c r="AA128" i="24"/>
  <c r="AC128" i="24"/>
  <c r="AE128" i="24"/>
  <c r="AG128" i="24"/>
  <c r="AI128" i="24"/>
  <c r="AN128" i="24"/>
  <c r="AP128" i="24"/>
  <c r="AR128" i="24"/>
  <c r="AT128" i="24"/>
  <c r="AV128" i="24"/>
  <c r="AX128" i="24"/>
  <c r="AZ128" i="24"/>
  <c r="G253" i="23"/>
  <c r="G247" i="23"/>
  <c r="G241" i="23"/>
  <c r="M252" i="23"/>
  <c r="M246" i="23"/>
  <c r="M240" i="23"/>
  <c r="H252" i="23"/>
  <c r="H246" i="23"/>
  <c r="H240" i="23"/>
  <c r="C252" i="23"/>
  <c r="C246" i="23"/>
  <c r="C240" i="23"/>
  <c r="N251" i="23"/>
  <c r="L251" i="23"/>
  <c r="N245" i="23"/>
  <c r="L245" i="23"/>
  <c r="N239" i="23"/>
  <c r="L239" i="23"/>
  <c r="C228" i="23"/>
  <c r="C229" i="23"/>
  <c r="D229" i="23"/>
  <c r="E229" i="23"/>
  <c r="F229" i="23"/>
  <c r="G229" i="23"/>
  <c r="H229" i="23"/>
  <c r="I229" i="23"/>
  <c r="J229" i="23"/>
  <c r="K229" i="23"/>
  <c r="L229" i="23"/>
  <c r="M229" i="23"/>
  <c r="N229" i="23"/>
  <c r="O229" i="23"/>
  <c r="P229" i="23"/>
  <c r="Q229" i="23"/>
  <c r="C230" i="23"/>
  <c r="D230" i="23"/>
  <c r="E230" i="23"/>
  <c r="F230" i="23"/>
  <c r="G230" i="23"/>
  <c r="H230" i="23"/>
  <c r="I230" i="23"/>
  <c r="J230" i="23"/>
  <c r="K230" i="23"/>
  <c r="L230" i="23"/>
  <c r="M230" i="23"/>
  <c r="N230" i="23"/>
  <c r="O230" i="23"/>
  <c r="P230" i="23"/>
  <c r="Q230" i="23"/>
  <c r="C231" i="23"/>
  <c r="D231" i="23"/>
  <c r="E231" i="23"/>
  <c r="F231" i="23"/>
  <c r="G231" i="23"/>
  <c r="H231" i="23"/>
  <c r="I231" i="23"/>
  <c r="J231" i="23"/>
  <c r="K231" i="23"/>
  <c r="L231" i="23"/>
  <c r="M231" i="23"/>
  <c r="N231" i="23"/>
  <c r="O231" i="23"/>
  <c r="P231" i="23"/>
  <c r="Q231" i="23"/>
  <c r="C232" i="23"/>
  <c r="D232" i="23"/>
  <c r="E232" i="23"/>
  <c r="F232" i="23"/>
  <c r="G232" i="23"/>
  <c r="H232" i="23"/>
  <c r="I232" i="23"/>
  <c r="J232" i="23"/>
  <c r="K232" i="23"/>
  <c r="L232" i="23"/>
  <c r="M232" i="23"/>
  <c r="N232" i="23"/>
  <c r="O232" i="23"/>
  <c r="P232" i="23"/>
  <c r="Q232" i="23"/>
  <c r="C233" i="23"/>
  <c r="D233" i="23"/>
  <c r="E233" i="23"/>
  <c r="F233" i="23"/>
  <c r="G233" i="23"/>
  <c r="H233" i="23"/>
  <c r="I233" i="23"/>
  <c r="J233" i="23"/>
  <c r="K233" i="23"/>
  <c r="L233" i="23"/>
  <c r="M233" i="23"/>
  <c r="N233" i="23"/>
  <c r="O233" i="23"/>
  <c r="P233" i="23"/>
  <c r="Q233" i="23"/>
  <c r="C234" i="23"/>
  <c r="D234" i="23"/>
  <c r="E234" i="23"/>
  <c r="F234" i="23"/>
  <c r="G234" i="23"/>
  <c r="H234" i="23"/>
  <c r="I234" i="23"/>
  <c r="J234" i="23"/>
  <c r="K234" i="23"/>
  <c r="L234" i="23"/>
  <c r="M234" i="23"/>
  <c r="N234" i="23"/>
  <c r="O234" i="23"/>
  <c r="P234" i="23"/>
  <c r="Q234" i="23"/>
  <c r="C235" i="23"/>
  <c r="D235" i="23"/>
  <c r="E235" i="23"/>
  <c r="F235" i="23"/>
  <c r="G235" i="23"/>
  <c r="H235" i="23"/>
  <c r="I235" i="23"/>
  <c r="J235" i="23"/>
  <c r="K235" i="23"/>
  <c r="L235" i="23"/>
  <c r="M235" i="23"/>
  <c r="N235" i="23"/>
  <c r="O235" i="23"/>
  <c r="P235" i="23"/>
  <c r="Q235" i="23"/>
  <c r="D228" i="23"/>
  <c r="E228" i="23"/>
  <c r="F228" i="23"/>
  <c r="G228" i="23"/>
  <c r="H228" i="23"/>
  <c r="I228" i="23"/>
  <c r="J228" i="23"/>
  <c r="K228" i="23"/>
  <c r="L228" i="23"/>
  <c r="M228" i="23"/>
  <c r="N228" i="23"/>
  <c r="O228" i="23"/>
  <c r="P228" i="23"/>
  <c r="Q228" i="23"/>
  <c r="BA312" i="23"/>
  <c r="AZ312" i="23"/>
  <c r="AY312" i="23"/>
  <c r="AX312" i="23"/>
  <c r="AW312" i="23"/>
  <c r="AV312" i="23"/>
  <c r="AU312" i="23"/>
  <c r="AT312" i="23"/>
  <c r="AS312" i="23"/>
  <c r="AR312" i="23"/>
  <c r="AQ312" i="23"/>
  <c r="AP312" i="23"/>
  <c r="AO312" i="23"/>
  <c r="AN312" i="23"/>
  <c r="AM312" i="23"/>
  <c r="BA311" i="23"/>
  <c r="AZ311" i="23"/>
  <c r="AY311" i="23"/>
  <c r="AX311" i="23"/>
  <c r="AW311" i="23"/>
  <c r="AV311" i="23"/>
  <c r="AU311" i="23"/>
  <c r="AT311" i="23"/>
  <c r="AS311" i="23"/>
  <c r="AR311" i="23"/>
  <c r="AQ311" i="23"/>
  <c r="AP311" i="23"/>
  <c r="AO311" i="23"/>
  <c r="AN311" i="23"/>
  <c r="AM311" i="23"/>
  <c r="BA310" i="23"/>
  <c r="AZ310" i="23"/>
  <c r="AY310" i="23"/>
  <c r="AX310" i="23"/>
  <c r="AW310" i="23"/>
  <c r="AV310" i="23"/>
  <c r="AU310" i="23"/>
  <c r="AT310" i="23"/>
  <c r="AS310" i="23"/>
  <c r="AR310" i="23"/>
  <c r="AQ310" i="23"/>
  <c r="AP310" i="23"/>
  <c r="AO310" i="23"/>
  <c r="AN310" i="23"/>
  <c r="AM310" i="23"/>
  <c r="BA309" i="23"/>
  <c r="AZ309" i="23"/>
  <c r="AY309" i="23"/>
  <c r="AX309" i="23"/>
  <c r="AW309" i="23"/>
  <c r="AV309" i="23"/>
  <c r="AU309" i="23"/>
  <c r="AT309" i="23"/>
  <c r="AS309" i="23"/>
  <c r="AR309" i="23"/>
  <c r="AQ309" i="23"/>
  <c r="AP309" i="23"/>
  <c r="AO309" i="23"/>
  <c r="AN309" i="23"/>
  <c r="AM309" i="23"/>
  <c r="BA308" i="23"/>
  <c r="AZ308" i="23"/>
  <c r="AY308" i="23"/>
  <c r="AX308" i="23"/>
  <c r="AW308" i="23"/>
  <c r="AV308" i="23"/>
  <c r="AU308" i="23"/>
  <c r="AT308" i="23"/>
  <c r="AS308" i="23"/>
  <c r="AR308" i="23"/>
  <c r="AQ308" i="23"/>
  <c r="AP308" i="23"/>
  <c r="AO308" i="23"/>
  <c r="AN308" i="23"/>
  <c r="AM308" i="23"/>
  <c r="BA307" i="23"/>
  <c r="AZ307" i="23"/>
  <c r="AY307" i="23"/>
  <c r="AX307" i="23"/>
  <c r="AW307" i="23"/>
  <c r="AV307" i="23"/>
  <c r="AU307" i="23"/>
  <c r="AT307" i="23"/>
  <c r="AS307" i="23"/>
  <c r="AR307" i="23"/>
  <c r="AQ307" i="23"/>
  <c r="AP307" i="23"/>
  <c r="AO307" i="23"/>
  <c r="AN307" i="23"/>
  <c r="AM307" i="23"/>
  <c r="BA306" i="23"/>
  <c r="AZ306" i="23"/>
  <c r="AY306" i="23"/>
  <c r="AX306" i="23"/>
  <c r="AW306" i="23"/>
  <c r="AV306" i="23"/>
  <c r="AU306" i="23"/>
  <c r="AT306" i="23"/>
  <c r="AS306" i="23"/>
  <c r="AR306" i="23"/>
  <c r="AQ306" i="23"/>
  <c r="AP306" i="23"/>
  <c r="AO306" i="23"/>
  <c r="AN306" i="23"/>
  <c r="AM306" i="23"/>
  <c r="BA305" i="23"/>
  <c r="AZ305" i="23"/>
  <c r="AY305" i="23"/>
  <c r="AX305" i="23"/>
  <c r="AW305" i="23"/>
  <c r="AV305" i="23"/>
  <c r="AU305" i="23"/>
  <c r="AT305" i="23"/>
  <c r="AS305" i="23"/>
  <c r="AR305" i="23"/>
  <c r="AQ305" i="23"/>
  <c r="AP305" i="23"/>
  <c r="AO305" i="23"/>
  <c r="AN305" i="23"/>
  <c r="AM305" i="23"/>
  <c r="BA304" i="23"/>
  <c r="AZ304" i="23"/>
  <c r="AY304" i="23"/>
  <c r="AX304" i="23"/>
  <c r="AW304" i="23"/>
  <c r="AV304" i="23"/>
  <c r="AU304" i="23"/>
  <c r="AT304" i="23"/>
  <c r="AS304" i="23"/>
  <c r="AR304" i="23"/>
  <c r="AQ304" i="23"/>
  <c r="AP304" i="23"/>
  <c r="AO304" i="23"/>
  <c r="AN304" i="23"/>
  <c r="AM304" i="23"/>
  <c r="BA303" i="23"/>
  <c r="AZ303" i="23"/>
  <c r="AY303" i="23"/>
  <c r="AX303" i="23"/>
  <c r="AW303" i="23"/>
  <c r="AV303" i="23"/>
  <c r="AU303" i="23"/>
  <c r="AT303" i="23"/>
  <c r="AS303" i="23"/>
  <c r="AR303" i="23"/>
  <c r="AQ303" i="23"/>
  <c r="AP303" i="23"/>
  <c r="AO303" i="23"/>
  <c r="AN303" i="23"/>
  <c r="AM303" i="23"/>
  <c r="BA302" i="23"/>
  <c r="AZ302" i="23"/>
  <c r="AY302" i="23"/>
  <c r="AX302" i="23"/>
  <c r="AW302" i="23"/>
  <c r="AV302" i="23"/>
  <c r="AU302" i="23"/>
  <c r="AT302" i="23"/>
  <c r="AS302" i="23"/>
  <c r="AR302" i="23"/>
  <c r="AQ302" i="23"/>
  <c r="AP302" i="23"/>
  <c r="AO302" i="23"/>
  <c r="AN302" i="23"/>
  <c r="AM302" i="23"/>
  <c r="BA301" i="23"/>
  <c r="AZ301" i="23"/>
  <c r="AY301" i="23"/>
  <c r="AX301" i="23"/>
  <c r="AW301" i="23"/>
  <c r="AV301" i="23"/>
  <c r="AU301" i="23"/>
  <c r="AT301" i="23"/>
  <c r="AS301" i="23"/>
  <c r="AR301" i="23"/>
  <c r="AQ301" i="23"/>
  <c r="AP301" i="23"/>
  <c r="AO301" i="23"/>
  <c r="AN301" i="23"/>
  <c r="AM301" i="23"/>
  <c r="BA300" i="23"/>
  <c r="AZ300" i="23"/>
  <c r="AZ299" i="23" s="1"/>
  <c r="AZ313" i="23" s="1"/>
  <c r="AY300" i="23"/>
  <c r="AX300" i="23"/>
  <c r="AX299" i="23" s="1"/>
  <c r="AX313" i="23" s="1"/>
  <c r="AW300" i="23"/>
  <c r="AV300" i="23"/>
  <c r="AV299" i="23" s="1"/>
  <c r="AV313" i="23" s="1"/>
  <c r="AU300" i="23"/>
  <c r="AT300" i="23"/>
  <c r="AT299" i="23" s="1"/>
  <c r="AT313" i="23" s="1"/>
  <c r="AS300" i="23"/>
  <c r="AR300" i="23"/>
  <c r="AR299" i="23" s="1"/>
  <c r="AR313" i="23" s="1"/>
  <c r="AQ300" i="23"/>
  <c r="AP300" i="23"/>
  <c r="AP299" i="23" s="1"/>
  <c r="AP313" i="23" s="1"/>
  <c r="AO300" i="23"/>
  <c r="AN300" i="23"/>
  <c r="AN299" i="23" s="1"/>
  <c r="AN313" i="23" s="1"/>
  <c r="AM300" i="23"/>
  <c r="AQ289" i="23"/>
  <c r="AW288" i="23"/>
  <c r="AR288" i="23"/>
  <c r="AM288" i="23"/>
  <c r="AX287" i="23"/>
  <c r="AV287" i="23"/>
  <c r="AQ283" i="23"/>
  <c r="AW282" i="23"/>
  <c r="AR282" i="23"/>
  <c r="AM282" i="23"/>
  <c r="AX281" i="23"/>
  <c r="AV281" i="23"/>
  <c r="AQ277" i="23"/>
  <c r="AW276" i="23"/>
  <c r="AR276" i="23"/>
  <c r="AM276" i="23"/>
  <c r="AX275" i="23"/>
  <c r="AV275" i="23"/>
  <c r="AQ217" i="23"/>
  <c r="AW216" i="23"/>
  <c r="AR216" i="23"/>
  <c r="AM216" i="23"/>
  <c r="AX215" i="23"/>
  <c r="AV215" i="23"/>
  <c r="AQ211" i="23"/>
  <c r="AW210" i="23"/>
  <c r="AR210" i="23"/>
  <c r="AM210" i="23"/>
  <c r="AX209" i="23"/>
  <c r="AV209" i="23"/>
  <c r="AQ205" i="23"/>
  <c r="AW204" i="23"/>
  <c r="AR204" i="23"/>
  <c r="AM204" i="23"/>
  <c r="AX203" i="23"/>
  <c r="AV203" i="23"/>
  <c r="AQ181" i="23"/>
  <c r="AW180" i="23"/>
  <c r="AR180" i="23"/>
  <c r="AM180" i="23"/>
  <c r="AX179" i="23"/>
  <c r="AV179" i="23"/>
  <c r="AQ175" i="23"/>
  <c r="AW174" i="23"/>
  <c r="AR174" i="23"/>
  <c r="AM174" i="23"/>
  <c r="AX173" i="23"/>
  <c r="AV173" i="23"/>
  <c r="AQ169" i="23"/>
  <c r="AW168" i="23"/>
  <c r="AR168" i="23"/>
  <c r="AM168" i="23"/>
  <c r="AX167" i="23"/>
  <c r="AV167" i="23"/>
  <c r="AQ145" i="23"/>
  <c r="AW144" i="23"/>
  <c r="AR144" i="23"/>
  <c r="AM144" i="23"/>
  <c r="AX143" i="23"/>
  <c r="AV143" i="23"/>
  <c r="AQ139" i="23"/>
  <c r="AW138" i="23"/>
  <c r="AR138" i="23"/>
  <c r="AM138" i="23"/>
  <c r="AX137" i="23"/>
  <c r="AV137" i="23"/>
  <c r="AQ133" i="23"/>
  <c r="AW132" i="23"/>
  <c r="AR132" i="23"/>
  <c r="AM132" i="23"/>
  <c r="AX131" i="23"/>
  <c r="AV131" i="23"/>
  <c r="AQ109" i="23"/>
  <c r="AW108" i="23"/>
  <c r="AR108" i="23"/>
  <c r="AM108" i="23"/>
  <c r="AX107" i="23"/>
  <c r="AV107" i="23"/>
  <c r="AQ103" i="23"/>
  <c r="AW102" i="23"/>
  <c r="AR102" i="23"/>
  <c r="AM102" i="23"/>
  <c r="AX101" i="23"/>
  <c r="AV101" i="23"/>
  <c r="AQ97" i="23"/>
  <c r="AW96" i="23"/>
  <c r="AR96" i="23"/>
  <c r="AM96" i="23"/>
  <c r="AX95" i="23"/>
  <c r="AV95" i="23"/>
  <c r="AQ73" i="23"/>
  <c r="AW72" i="23"/>
  <c r="AR72" i="23"/>
  <c r="AM72" i="23"/>
  <c r="AX71" i="23"/>
  <c r="AV71" i="23"/>
  <c r="AQ67" i="23"/>
  <c r="AW66" i="23"/>
  <c r="AR66" i="23"/>
  <c r="AM66" i="23"/>
  <c r="AX65" i="23"/>
  <c r="AV65" i="23"/>
  <c r="AQ61" i="23"/>
  <c r="AW60" i="23"/>
  <c r="AR60" i="23"/>
  <c r="AM60" i="23"/>
  <c r="AX59" i="23"/>
  <c r="AV59" i="23"/>
  <c r="AQ37" i="23"/>
  <c r="AW36" i="23"/>
  <c r="AR36" i="23"/>
  <c r="AM36" i="23"/>
  <c r="AX35" i="23"/>
  <c r="AV35" i="23"/>
  <c r="AQ31" i="23"/>
  <c r="AW30" i="23"/>
  <c r="AR30" i="23"/>
  <c r="AM30" i="23"/>
  <c r="AX29" i="23"/>
  <c r="AV29" i="23"/>
  <c r="AQ25" i="23"/>
  <c r="AW24" i="23"/>
  <c r="AR24" i="23"/>
  <c r="AM24" i="23"/>
  <c r="AX23" i="23"/>
  <c r="AV23" i="23"/>
  <c r="BA271" i="23"/>
  <c r="AZ271" i="23"/>
  <c r="AY271" i="23"/>
  <c r="AX271" i="23"/>
  <c r="AW271" i="23"/>
  <c r="AV271" i="23"/>
  <c r="AU271" i="23"/>
  <c r="AT271" i="23"/>
  <c r="AS271" i="23"/>
  <c r="AR271" i="23"/>
  <c r="AQ271" i="23"/>
  <c r="AP271" i="23"/>
  <c r="AO271" i="23"/>
  <c r="AN271" i="23"/>
  <c r="AM271" i="23"/>
  <c r="BA270" i="23"/>
  <c r="AZ270" i="23"/>
  <c r="AY270" i="23"/>
  <c r="AX270" i="23"/>
  <c r="AW270" i="23"/>
  <c r="AV270" i="23"/>
  <c r="AU270" i="23"/>
  <c r="AT270" i="23"/>
  <c r="AS270" i="23"/>
  <c r="AR270" i="23"/>
  <c r="AQ270" i="23"/>
  <c r="AP270" i="23"/>
  <c r="AO270" i="23"/>
  <c r="AN270" i="23"/>
  <c r="AM270" i="23"/>
  <c r="BA269" i="23"/>
  <c r="AZ269" i="23"/>
  <c r="AY269" i="23"/>
  <c r="AX269" i="23"/>
  <c r="AW269" i="23"/>
  <c r="AV269" i="23"/>
  <c r="AU269" i="23"/>
  <c r="AT269" i="23"/>
  <c r="AS269" i="23"/>
  <c r="AR269" i="23"/>
  <c r="AQ269" i="23"/>
  <c r="AP269" i="23"/>
  <c r="AO269" i="23"/>
  <c r="AN269" i="23"/>
  <c r="AM269" i="23"/>
  <c r="BA268" i="23"/>
  <c r="AZ268" i="23"/>
  <c r="AY268" i="23"/>
  <c r="AX268" i="23"/>
  <c r="AW268" i="23"/>
  <c r="AV268" i="23"/>
  <c r="AU268" i="23"/>
  <c r="AT268" i="23"/>
  <c r="AS268" i="23"/>
  <c r="AR268" i="23"/>
  <c r="AQ268" i="23"/>
  <c r="AP268" i="23"/>
  <c r="AO268" i="23"/>
  <c r="AN268" i="23"/>
  <c r="AM268" i="23"/>
  <c r="BA267" i="23"/>
  <c r="AZ267" i="23"/>
  <c r="AY267" i="23"/>
  <c r="AX267" i="23"/>
  <c r="AW267" i="23"/>
  <c r="AV267" i="23"/>
  <c r="AU267" i="23"/>
  <c r="AT267" i="23"/>
  <c r="AS267" i="23"/>
  <c r="AR267" i="23"/>
  <c r="AQ267" i="23"/>
  <c r="AP267" i="23"/>
  <c r="AO267" i="23"/>
  <c r="AN267" i="23"/>
  <c r="AM267" i="23"/>
  <c r="BA266" i="23"/>
  <c r="AZ266" i="23"/>
  <c r="AY266" i="23"/>
  <c r="AX266" i="23"/>
  <c r="AW266" i="23"/>
  <c r="AV266" i="23"/>
  <c r="AU266" i="23"/>
  <c r="AT266" i="23"/>
  <c r="AS266" i="23"/>
  <c r="AR266" i="23"/>
  <c r="AQ266" i="23"/>
  <c r="AP266" i="23"/>
  <c r="AO266" i="23"/>
  <c r="AN266" i="23"/>
  <c r="AM266" i="23"/>
  <c r="BA265" i="23"/>
  <c r="AZ265" i="23"/>
  <c r="AZ272" i="23" s="1"/>
  <c r="AY265" i="23"/>
  <c r="AX265" i="23"/>
  <c r="AX272" i="23" s="1"/>
  <c r="AW265" i="23"/>
  <c r="AV265" i="23"/>
  <c r="AV272" i="23" s="1"/>
  <c r="AU265" i="23"/>
  <c r="AT265" i="23"/>
  <c r="AT272" i="23" s="1"/>
  <c r="AS265" i="23"/>
  <c r="AR265" i="23"/>
  <c r="AR272" i="23" s="1"/>
  <c r="AQ265" i="23"/>
  <c r="AP265" i="23"/>
  <c r="AP272" i="23" s="1"/>
  <c r="AO265" i="23"/>
  <c r="AN265" i="23"/>
  <c r="AN272" i="23" s="1"/>
  <c r="AM265" i="23"/>
  <c r="BA264" i="23"/>
  <c r="AZ264" i="23"/>
  <c r="AY264" i="23"/>
  <c r="AX264" i="23"/>
  <c r="AW264" i="23"/>
  <c r="AV264" i="23"/>
  <c r="AU264" i="23"/>
  <c r="AT264" i="23"/>
  <c r="AS264" i="23"/>
  <c r="AR264" i="23"/>
  <c r="AQ264" i="23"/>
  <c r="AP264" i="23"/>
  <c r="AO264" i="23"/>
  <c r="AN264" i="23"/>
  <c r="AM264" i="23"/>
  <c r="BA199" i="23"/>
  <c r="AZ199" i="23"/>
  <c r="AY199" i="23"/>
  <c r="AX199" i="23"/>
  <c r="AW199" i="23"/>
  <c r="AV199" i="23"/>
  <c r="AU199" i="23"/>
  <c r="AT199" i="23"/>
  <c r="AS199" i="23"/>
  <c r="AR199" i="23"/>
  <c r="AQ199" i="23"/>
  <c r="AP199" i="23"/>
  <c r="AO199" i="23"/>
  <c r="AN199" i="23"/>
  <c r="AM199" i="23"/>
  <c r="BA198" i="23"/>
  <c r="AZ198" i="23"/>
  <c r="AY198" i="23"/>
  <c r="AX198" i="23"/>
  <c r="AW198" i="23"/>
  <c r="AV198" i="23"/>
  <c r="AU198" i="23"/>
  <c r="AT198" i="23"/>
  <c r="AS198" i="23"/>
  <c r="AR198" i="23"/>
  <c r="AQ198" i="23"/>
  <c r="AP198" i="23"/>
  <c r="AO198" i="23"/>
  <c r="AN198" i="23"/>
  <c r="AM198" i="23"/>
  <c r="BA197" i="23"/>
  <c r="AZ197" i="23"/>
  <c r="AY197" i="23"/>
  <c r="AX197" i="23"/>
  <c r="AW197" i="23"/>
  <c r="AV197" i="23"/>
  <c r="AU197" i="23"/>
  <c r="AT197" i="23"/>
  <c r="AS197" i="23"/>
  <c r="AR197" i="23"/>
  <c r="AQ197" i="23"/>
  <c r="AP197" i="23"/>
  <c r="AO197" i="23"/>
  <c r="AN197" i="23"/>
  <c r="AM197" i="23"/>
  <c r="BA196" i="23"/>
  <c r="AZ196" i="23"/>
  <c r="AY196" i="23"/>
  <c r="AX196" i="23"/>
  <c r="AW196" i="23"/>
  <c r="AV196" i="23"/>
  <c r="AU196" i="23"/>
  <c r="AT196" i="23"/>
  <c r="AS196" i="23"/>
  <c r="AR196" i="23"/>
  <c r="AQ196" i="23"/>
  <c r="AP196" i="23"/>
  <c r="AO196" i="23"/>
  <c r="AN196" i="23"/>
  <c r="AM196" i="23"/>
  <c r="BA195" i="23"/>
  <c r="AZ195" i="23"/>
  <c r="AY195" i="23"/>
  <c r="AX195" i="23"/>
  <c r="AW195" i="23"/>
  <c r="AV195" i="23"/>
  <c r="AU195" i="23"/>
  <c r="AT195" i="23"/>
  <c r="AS195" i="23"/>
  <c r="AR195" i="23"/>
  <c r="AQ195" i="23"/>
  <c r="AP195" i="23"/>
  <c r="AO195" i="23"/>
  <c r="AN195" i="23"/>
  <c r="AM195" i="23"/>
  <c r="BA194" i="23"/>
  <c r="AZ194" i="23"/>
  <c r="AY194" i="23"/>
  <c r="AX194" i="23"/>
  <c r="AW194" i="23"/>
  <c r="AV194" i="23"/>
  <c r="AU194" i="23"/>
  <c r="AT194" i="23"/>
  <c r="AS194" i="23"/>
  <c r="AR194" i="23"/>
  <c r="AQ194" i="23"/>
  <c r="AP194" i="23"/>
  <c r="AO194" i="23"/>
  <c r="AN194" i="23"/>
  <c r="AM194" i="23"/>
  <c r="BA193" i="23"/>
  <c r="AZ193" i="23"/>
  <c r="AY193" i="23"/>
  <c r="AX193" i="23"/>
  <c r="AW193" i="23"/>
  <c r="AV193" i="23"/>
  <c r="AU193" i="23"/>
  <c r="AT193" i="23"/>
  <c r="AS193" i="23"/>
  <c r="AR193" i="23"/>
  <c r="AQ193" i="23"/>
  <c r="AP193" i="23"/>
  <c r="AO193" i="23"/>
  <c r="AN193" i="23"/>
  <c r="AM193" i="23"/>
  <c r="BA192" i="23"/>
  <c r="AZ192" i="23"/>
  <c r="AY192" i="23"/>
  <c r="AX192" i="23"/>
  <c r="AW192" i="23"/>
  <c r="AV192" i="23"/>
  <c r="AU192" i="23"/>
  <c r="AT192" i="23"/>
  <c r="AS192" i="23"/>
  <c r="AR192" i="23"/>
  <c r="AQ192" i="23"/>
  <c r="AP192" i="23"/>
  <c r="AO192" i="23"/>
  <c r="AN192" i="23"/>
  <c r="AM192" i="23"/>
  <c r="BA163" i="23"/>
  <c r="AZ163" i="23"/>
  <c r="AY163" i="23"/>
  <c r="AX163" i="23"/>
  <c r="AW163" i="23"/>
  <c r="AV163" i="23"/>
  <c r="AU163" i="23"/>
  <c r="AT163" i="23"/>
  <c r="AS163" i="23"/>
  <c r="AR163" i="23"/>
  <c r="AQ163" i="23"/>
  <c r="AP163" i="23"/>
  <c r="AO163" i="23"/>
  <c r="AN163" i="23"/>
  <c r="AM163" i="23"/>
  <c r="BA162" i="23"/>
  <c r="AZ162" i="23"/>
  <c r="AY162" i="23"/>
  <c r="AX162" i="23"/>
  <c r="AW162" i="23"/>
  <c r="AV162" i="23"/>
  <c r="AU162" i="23"/>
  <c r="AT162" i="23"/>
  <c r="AS162" i="23"/>
  <c r="AR162" i="23"/>
  <c r="AQ162" i="23"/>
  <c r="AP162" i="23"/>
  <c r="AO162" i="23"/>
  <c r="AN162" i="23"/>
  <c r="AM162" i="23"/>
  <c r="BA161" i="23"/>
  <c r="AZ161" i="23"/>
  <c r="AY161" i="23"/>
  <c r="AX161" i="23"/>
  <c r="AW161" i="23"/>
  <c r="AV161" i="23"/>
  <c r="AU161" i="23"/>
  <c r="AT161" i="23"/>
  <c r="AS161" i="23"/>
  <c r="AR161" i="23"/>
  <c r="AQ161" i="23"/>
  <c r="AP161" i="23"/>
  <c r="AO161" i="23"/>
  <c r="AN161" i="23"/>
  <c r="AM161" i="23"/>
  <c r="BA160" i="23"/>
  <c r="AZ160" i="23"/>
  <c r="AY160" i="23"/>
  <c r="AX160" i="23"/>
  <c r="AW160" i="23"/>
  <c r="AV160" i="23"/>
  <c r="AU160" i="23"/>
  <c r="AT160" i="23"/>
  <c r="AS160" i="23"/>
  <c r="AR160" i="23"/>
  <c r="AQ160" i="23"/>
  <c r="AP160" i="23"/>
  <c r="AO160" i="23"/>
  <c r="AN160" i="23"/>
  <c r="AM160" i="23"/>
  <c r="BA159" i="23"/>
  <c r="AZ159" i="23"/>
  <c r="AY159" i="23"/>
  <c r="AX159" i="23"/>
  <c r="AW159" i="23"/>
  <c r="AV159" i="23"/>
  <c r="AU159" i="23"/>
  <c r="AT159" i="23"/>
  <c r="AS159" i="23"/>
  <c r="AR159" i="23"/>
  <c r="AQ159" i="23"/>
  <c r="AP159" i="23"/>
  <c r="AO159" i="23"/>
  <c r="AN159" i="23"/>
  <c r="AM159" i="23"/>
  <c r="BA158" i="23"/>
  <c r="AZ158" i="23"/>
  <c r="AY158" i="23"/>
  <c r="AX158" i="23"/>
  <c r="AW158" i="23"/>
  <c r="AV158" i="23"/>
  <c r="AU158" i="23"/>
  <c r="AT158" i="23"/>
  <c r="AS158" i="23"/>
  <c r="AR158" i="23"/>
  <c r="AQ158" i="23"/>
  <c r="AP158" i="23"/>
  <c r="AO158" i="23"/>
  <c r="AN158" i="23"/>
  <c r="AM158" i="23"/>
  <c r="BA157" i="23"/>
  <c r="AZ157" i="23"/>
  <c r="AY157" i="23"/>
  <c r="AX157" i="23"/>
  <c r="AW157" i="23"/>
  <c r="AV157" i="23"/>
  <c r="AU157" i="23"/>
  <c r="AT157" i="23"/>
  <c r="AS157" i="23"/>
  <c r="AR157" i="23"/>
  <c r="AQ157" i="23"/>
  <c r="AP157" i="23"/>
  <c r="AO157" i="23"/>
  <c r="AN157" i="23"/>
  <c r="AM157" i="23"/>
  <c r="BA156" i="23"/>
  <c r="AZ156" i="23"/>
  <c r="AY156" i="23"/>
  <c r="AX156" i="23"/>
  <c r="AW156" i="23"/>
  <c r="AV156" i="23"/>
  <c r="AU156" i="23"/>
  <c r="AT156" i="23"/>
  <c r="AS156" i="23"/>
  <c r="AR156" i="23"/>
  <c r="AQ156" i="23"/>
  <c r="AP156" i="23"/>
  <c r="AO156" i="23"/>
  <c r="AN156" i="23"/>
  <c r="AM156" i="23"/>
  <c r="BA127" i="23"/>
  <c r="AZ127" i="23"/>
  <c r="AY127" i="23"/>
  <c r="AX127" i="23"/>
  <c r="AW127" i="23"/>
  <c r="AV127" i="23"/>
  <c r="AU127" i="23"/>
  <c r="AT127" i="23"/>
  <c r="AS127" i="23"/>
  <c r="AR127" i="23"/>
  <c r="AQ127" i="23"/>
  <c r="AP127" i="23"/>
  <c r="AO127" i="23"/>
  <c r="AN127" i="23"/>
  <c r="AM127" i="23"/>
  <c r="BA126" i="23"/>
  <c r="AZ126" i="23"/>
  <c r="AY126" i="23"/>
  <c r="AX126" i="23"/>
  <c r="AW126" i="23"/>
  <c r="AV126" i="23"/>
  <c r="AU126" i="23"/>
  <c r="AT126" i="23"/>
  <c r="AS126" i="23"/>
  <c r="AR126" i="23"/>
  <c r="AQ126" i="23"/>
  <c r="AP126" i="23"/>
  <c r="AO126" i="23"/>
  <c r="AN126" i="23"/>
  <c r="AM126" i="23"/>
  <c r="BA125" i="23"/>
  <c r="AZ125" i="23"/>
  <c r="AY125" i="23"/>
  <c r="AX125" i="23"/>
  <c r="AW125" i="23"/>
  <c r="AV125" i="23"/>
  <c r="AU125" i="23"/>
  <c r="AT125" i="23"/>
  <c r="AS125" i="23"/>
  <c r="AR125" i="23"/>
  <c r="AQ125" i="23"/>
  <c r="AP125" i="23"/>
  <c r="AO125" i="23"/>
  <c r="AN125" i="23"/>
  <c r="AM125" i="23"/>
  <c r="BA124" i="23"/>
  <c r="AZ124" i="23"/>
  <c r="AY124" i="23"/>
  <c r="AX124" i="23"/>
  <c r="AW124" i="23"/>
  <c r="AV124" i="23"/>
  <c r="AU124" i="23"/>
  <c r="AT124" i="23"/>
  <c r="AS124" i="23"/>
  <c r="AR124" i="23"/>
  <c r="AQ124" i="23"/>
  <c r="AP124" i="23"/>
  <c r="AO124" i="23"/>
  <c r="AN124" i="23"/>
  <c r="AM124" i="23"/>
  <c r="BA123" i="23"/>
  <c r="AZ123" i="23"/>
  <c r="AY123" i="23"/>
  <c r="AX123" i="23"/>
  <c r="AW123" i="23"/>
  <c r="AV123" i="23"/>
  <c r="AU123" i="23"/>
  <c r="AT123" i="23"/>
  <c r="AS123" i="23"/>
  <c r="AR123" i="23"/>
  <c r="AQ123" i="23"/>
  <c r="AP123" i="23"/>
  <c r="AO123" i="23"/>
  <c r="AN123" i="23"/>
  <c r="AM123" i="23"/>
  <c r="BA122" i="23"/>
  <c r="AZ122" i="23"/>
  <c r="AY122" i="23"/>
  <c r="AX122" i="23"/>
  <c r="AW122" i="23"/>
  <c r="AV122" i="23"/>
  <c r="AU122" i="23"/>
  <c r="AT122" i="23"/>
  <c r="AS122" i="23"/>
  <c r="AR122" i="23"/>
  <c r="AQ122" i="23"/>
  <c r="AP122" i="23"/>
  <c r="AO122" i="23"/>
  <c r="AN122" i="23"/>
  <c r="AM122" i="23"/>
  <c r="BA121" i="23"/>
  <c r="AZ121" i="23"/>
  <c r="AY121" i="23"/>
  <c r="AX121" i="23"/>
  <c r="AW121" i="23"/>
  <c r="AV121" i="23"/>
  <c r="AU121" i="23"/>
  <c r="AT121" i="23"/>
  <c r="AS121" i="23"/>
  <c r="AR121" i="23"/>
  <c r="AQ121" i="23"/>
  <c r="AP121" i="23"/>
  <c r="AO121" i="23"/>
  <c r="AN121" i="23"/>
  <c r="AM121" i="23"/>
  <c r="BA120" i="23"/>
  <c r="BA128" i="23" s="1"/>
  <c r="AZ120" i="23"/>
  <c r="AY120" i="23"/>
  <c r="AY128" i="23" s="1"/>
  <c r="AX120" i="23"/>
  <c r="AW120" i="23"/>
  <c r="AW128" i="23" s="1"/>
  <c r="AV120" i="23"/>
  <c r="AU120" i="23"/>
  <c r="AU128" i="23" s="1"/>
  <c r="AT120" i="23"/>
  <c r="AS120" i="23"/>
  <c r="AS128" i="23" s="1"/>
  <c r="AR120" i="23"/>
  <c r="AQ120" i="23"/>
  <c r="AQ128" i="23" s="1"/>
  <c r="AP120" i="23"/>
  <c r="AO120" i="23"/>
  <c r="AO128" i="23" s="1"/>
  <c r="AN120" i="23"/>
  <c r="AM120" i="23"/>
  <c r="AM128" i="23" s="1"/>
  <c r="BA91" i="23"/>
  <c r="AZ91" i="23"/>
  <c r="AY91" i="23"/>
  <c r="AX91" i="23"/>
  <c r="AW91" i="23"/>
  <c r="AV91" i="23"/>
  <c r="AU91" i="23"/>
  <c r="AT91" i="23"/>
  <c r="AS91" i="23"/>
  <c r="AR91" i="23"/>
  <c r="AQ91" i="23"/>
  <c r="AP91" i="23"/>
  <c r="AO91" i="23"/>
  <c r="AN91" i="23"/>
  <c r="AM91" i="23"/>
  <c r="BA90" i="23"/>
  <c r="AZ90" i="23"/>
  <c r="AY90" i="23"/>
  <c r="AX90" i="23"/>
  <c r="AW90" i="23"/>
  <c r="AV90" i="23"/>
  <c r="AU90" i="23"/>
  <c r="AT90" i="23"/>
  <c r="AS90" i="23"/>
  <c r="AR90" i="23"/>
  <c r="AQ90" i="23"/>
  <c r="AP90" i="23"/>
  <c r="AO90" i="23"/>
  <c r="AN90" i="23"/>
  <c r="AM90" i="23"/>
  <c r="BA89" i="23"/>
  <c r="AZ89" i="23"/>
  <c r="AY89" i="23"/>
  <c r="AX89" i="23"/>
  <c r="AW89" i="23"/>
  <c r="AV89" i="23"/>
  <c r="AU89" i="23"/>
  <c r="AT89" i="23"/>
  <c r="AS89" i="23"/>
  <c r="AR89" i="23"/>
  <c r="AQ89" i="23"/>
  <c r="AP89" i="23"/>
  <c r="AO89" i="23"/>
  <c r="AN89" i="23"/>
  <c r="AM89" i="23"/>
  <c r="BA88" i="23"/>
  <c r="AZ88" i="23"/>
  <c r="AY88" i="23"/>
  <c r="AX88" i="23"/>
  <c r="AW88" i="23"/>
  <c r="AV88" i="23"/>
  <c r="AU88" i="23"/>
  <c r="AT88" i="23"/>
  <c r="AS88" i="23"/>
  <c r="AR88" i="23"/>
  <c r="AQ88" i="23"/>
  <c r="AP88" i="23"/>
  <c r="AO88" i="23"/>
  <c r="AN88" i="23"/>
  <c r="AM88" i="23"/>
  <c r="BA87" i="23"/>
  <c r="AZ87" i="23"/>
  <c r="AY87" i="23"/>
  <c r="AX87" i="23"/>
  <c r="AW87" i="23"/>
  <c r="AV87" i="23"/>
  <c r="AU87" i="23"/>
  <c r="AT87" i="23"/>
  <c r="AS87" i="23"/>
  <c r="AR87" i="23"/>
  <c r="AQ87" i="23"/>
  <c r="AP87" i="23"/>
  <c r="AO87" i="23"/>
  <c r="AN87" i="23"/>
  <c r="AM87" i="23"/>
  <c r="BA86" i="23"/>
  <c r="AZ86" i="23"/>
  <c r="AY86" i="23"/>
  <c r="AX86" i="23"/>
  <c r="AW86" i="23"/>
  <c r="AV86" i="23"/>
  <c r="AU86" i="23"/>
  <c r="AT86" i="23"/>
  <c r="AS86" i="23"/>
  <c r="AR86" i="23"/>
  <c r="AQ86" i="23"/>
  <c r="AP86" i="23"/>
  <c r="AO86" i="23"/>
  <c r="AN86" i="23"/>
  <c r="AM86" i="23"/>
  <c r="BA85" i="23"/>
  <c r="AZ85" i="23"/>
  <c r="AY85" i="23"/>
  <c r="AX85" i="23"/>
  <c r="AW85" i="23"/>
  <c r="AV85" i="23"/>
  <c r="AU85" i="23"/>
  <c r="AT85" i="23"/>
  <c r="AS85" i="23"/>
  <c r="AR85" i="23"/>
  <c r="AQ85" i="23"/>
  <c r="AP85" i="23"/>
  <c r="AO85" i="23"/>
  <c r="AN85" i="23"/>
  <c r="AM85" i="23"/>
  <c r="BA84" i="23"/>
  <c r="AZ84" i="23"/>
  <c r="AY84" i="23"/>
  <c r="AX84" i="23"/>
  <c r="AW84" i="23"/>
  <c r="AV84" i="23"/>
  <c r="AU84" i="23"/>
  <c r="AT84" i="23"/>
  <c r="AS84" i="23"/>
  <c r="AR84" i="23"/>
  <c r="AQ84" i="23"/>
  <c r="AP84" i="23"/>
  <c r="AO84" i="23"/>
  <c r="AN84" i="23"/>
  <c r="AM84" i="23"/>
  <c r="BA55" i="23"/>
  <c r="AZ55" i="23"/>
  <c r="AY55" i="23"/>
  <c r="AX55" i="23"/>
  <c r="AW55" i="23"/>
  <c r="AV55" i="23"/>
  <c r="AU55" i="23"/>
  <c r="AT55" i="23"/>
  <c r="AS55" i="23"/>
  <c r="AR55" i="23"/>
  <c r="AQ55" i="23"/>
  <c r="AP55" i="23"/>
  <c r="AO55" i="23"/>
  <c r="AN55" i="23"/>
  <c r="AM55" i="23"/>
  <c r="BA54" i="23"/>
  <c r="AZ54" i="23"/>
  <c r="AY54" i="23"/>
  <c r="AX54" i="23"/>
  <c r="AW54" i="23"/>
  <c r="AV54" i="23"/>
  <c r="AU54" i="23"/>
  <c r="AT54" i="23"/>
  <c r="AS54" i="23"/>
  <c r="AR54" i="23"/>
  <c r="AQ54" i="23"/>
  <c r="AP54" i="23"/>
  <c r="AO54" i="23"/>
  <c r="AN54" i="23"/>
  <c r="AM54" i="23"/>
  <c r="BA53" i="23"/>
  <c r="AZ53" i="23"/>
  <c r="AY53" i="23"/>
  <c r="AX53" i="23"/>
  <c r="AW53" i="23"/>
  <c r="AV53" i="23"/>
  <c r="AU53" i="23"/>
  <c r="AT53" i="23"/>
  <c r="AS53" i="23"/>
  <c r="AR53" i="23"/>
  <c r="AQ53" i="23"/>
  <c r="AP53" i="23"/>
  <c r="AO53" i="23"/>
  <c r="AN53" i="23"/>
  <c r="AM53" i="23"/>
  <c r="BA52" i="23"/>
  <c r="AZ52" i="23"/>
  <c r="AY52" i="23"/>
  <c r="AX52" i="23"/>
  <c r="AW52" i="23"/>
  <c r="AV52" i="23"/>
  <c r="AU52" i="23"/>
  <c r="AT52" i="23"/>
  <c r="AS52" i="23"/>
  <c r="AR52" i="23"/>
  <c r="AQ52" i="23"/>
  <c r="AP52" i="23"/>
  <c r="AO52" i="23"/>
  <c r="AN52" i="23"/>
  <c r="AM52" i="23"/>
  <c r="BA51" i="23"/>
  <c r="AZ51" i="23"/>
  <c r="AY51" i="23"/>
  <c r="AX51" i="23"/>
  <c r="AW51" i="23"/>
  <c r="AV51" i="23"/>
  <c r="AU51" i="23"/>
  <c r="AT51" i="23"/>
  <c r="AS51" i="23"/>
  <c r="AR51" i="23"/>
  <c r="AQ51" i="23"/>
  <c r="AP51" i="23"/>
  <c r="AO51" i="23"/>
  <c r="AN51" i="23"/>
  <c r="AM51" i="23"/>
  <c r="BA50" i="23"/>
  <c r="AZ50" i="23"/>
  <c r="AY50" i="23"/>
  <c r="AX50" i="23"/>
  <c r="AW50" i="23"/>
  <c r="AV50" i="23"/>
  <c r="AU50" i="23"/>
  <c r="AT50" i="23"/>
  <c r="AS50" i="23"/>
  <c r="AR50" i="23"/>
  <c r="AQ50" i="23"/>
  <c r="AP50" i="23"/>
  <c r="AO50" i="23"/>
  <c r="AN50" i="23"/>
  <c r="AM50" i="23"/>
  <c r="BA49" i="23"/>
  <c r="AZ49" i="23"/>
  <c r="AY49" i="23"/>
  <c r="AX49" i="23"/>
  <c r="AW49" i="23"/>
  <c r="AV49" i="23"/>
  <c r="AU49" i="23"/>
  <c r="AT49" i="23"/>
  <c r="AS49" i="23"/>
  <c r="AR49" i="23"/>
  <c r="AQ49" i="23"/>
  <c r="AP49" i="23"/>
  <c r="AO49" i="23"/>
  <c r="AN49" i="23"/>
  <c r="AM49" i="23"/>
  <c r="BA48" i="23"/>
  <c r="AZ48" i="23"/>
  <c r="AY48" i="23"/>
  <c r="AX48" i="23"/>
  <c r="AW48" i="23"/>
  <c r="AV48" i="23"/>
  <c r="AU48" i="23"/>
  <c r="AT48" i="23"/>
  <c r="AS48" i="23"/>
  <c r="AR48" i="23"/>
  <c r="AQ48" i="23"/>
  <c r="AP48" i="23"/>
  <c r="AO48" i="23"/>
  <c r="AN48" i="23"/>
  <c r="AM48" i="23"/>
  <c r="BA19" i="23"/>
  <c r="AZ19" i="23"/>
  <c r="AY19" i="23"/>
  <c r="AX19" i="23"/>
  <c r="AW19" i="23"/>
  <c r="AV19" i="23"/>
  <c r="AU19" i="23"/>
  <c r="AT19" i="23"/>
  <c r="AS19" i="23"/>
  <c r="AR19" i="23"/>
  <c r="AQ19" i="23"/>
  <c r="AP19" i="23"/>
  <c r="AO19" i="23"/>
  <c r="AN19" i="23"/>
  <c r="AM19" i="23"/>
  <c r="BA18" i="23"/>
  <c r="AZ18" i="23"/>
  <c r="AY18" i="23"/>
  <c r="AX18" i="23"/>
  <c r="AW18" i="23"/>
  <c r="AV18" i="23"/>
  <c r="AU18" i="23"/>
  <c r="AT18" i="23"/>
  <c r="AS18" i="23"/>
  <c r="AR18" i="23"/>
  <c r="AQ18" i="23"/>
  <c r="AP18" i="23"/>
  <c r="AO18" i="23"/>
  <c r="AN18" i="23"/>
  <c r="AM18" i="23"/>
  <c r="BA17" i="23"/>
  <c r="AZ17" i="23"/>
  <c r="AY17" i="23"/>
  <c r="AX17" i="23"/>
  <c r="AW17" i="23"/>
  <c r="AV17" i="23"/>
  <c r="AU17" i="23"/>
  <c r="AT17" i="23"/>
  <c r="AS17" i="23"/>
  <c r="AR17" i="23"/>
  <c r="AQ17" i="23"/>
  <c r="AP17" i="23"/>
  <c r="AO17" i="23"/>
  <c r="AN17" i="23"/>
  <c r="AM17" i="23"/>
  <c r="BA16" i="23"/>
  <c r="AZ16" i="23"/>
  <c r="AY16" i="23"/>
  <c r="AX16" i="23"/>
  <c r="AW16" i="23"/>
  <c r="AV16" i="23"/>
  <c r="AU16" i="23"/>
  <c r="AT16" i="23"/>
  <c r="AS16" i="23"/>
  <c r="AR16" i="23"/>
  <c r="AQ16" i="23"/>
  <c r="AP16" i="23"/>
  <c r="AO16" i="23"/>
  <c r="AN16" i="23"/>
  <c r="AM16" i="23"/>
  <c r="BA15" i="23"/>
  <c r="AZ15" i="23"/>
  <c r="AY15" i="23"/>
  <c r="AX15" i="23"/>
  <c r="AW15" i="23"/>
  <c r="AV15" i="23"/>
  <c r="AU15" i="23"/>
  <c r="AT15" i="23"/>
  <c r="AS15" i="23"/>
  <c r="AR15" i="23"/>
  <c r="AQ15" i="23"/>
  <c r="AP15" i="23"/>
  <c r="AO15" i="23"/>
  <c r="AN15" i="23"/>
  <c r="AM15" i="23"/>
  <c r="BA14" i="23"/>
  <c r="AZ14" i="23"/>
  <c r="AY14" i="23"/>
  <c r="AX14" i="23"/>
  <c r="AW14" i="23"/>
  <c r="AV14" i="23"/>
  <c r="AU14" i="23"/>
  <c r="AT14" i="23"/>
  <c r="AS14" i="23"/>
  <c r="AR14" i="23"/>
  <c r="AQ14" i="23"/>
  <c r="AP14" i="23"/>
  <c r="AO14" i="23"/>
  <c r="AN14" i="23"/>
  <c r="AM14" i="23"/>
  <c r="BA13" i="23"/>
  <c r="AZ13" i="23"/>
  <c r="AY13" i="23"/>
  <c r="AX13" i="23"/>
  <c r="AW13" i="23"/>
  <c r="AV13" i="23"/>
  <c r="AU13" i="23"/>
  <c r="AT13" i="23"/>
  <c r="AS13" i="23"/>
  <c r="AR13" i="23"/>
  <c r="AQ13" i="23"/>
  <c r="AP13" i="23"/>
  <c r="AO13" i="23"/>
  <c r="AN13" i="23"/>
  <c r="AM13" i="23"/>
  <c r="BA12" i="23"/>
  <c r="AZ12" i="23"/>
  <c r="AY12" i="23"/>
  <c r="AX12" i="23"/>
  <c r="AW12" i="23"/>
  <c r="AV12" i="23"/>
  <c r="AU12" i="23"/>
  <c r="AT12" i="23"/>
  <c r="AS12" i="23"/>
  <c r="AR12" i="23"/>
  <c r="AQ12" i="23"/>
  <c r="AP12" i="23"/>
  <c r="AO12" i="23"/>
  <c r="AN12" i="23"/>
  <c r="AM12" i="23"/>
  <c r="BA299" i="23"/>
  <c r="BA313" i="23" s="1"/>
  <c r="AY299" i="23"/>
  <c r="AY313" i="23" s="1"/>
  <c r="AW299" i="23"/>
  <c r="AW313" i="23" s="1"/>
  <c r="AU299" i="23"/>
  <c r="AU313" i="23" s="1"/>
  <c r="AS299" i="23"/>
  <c r="AS313" i="23" s="1"/>
  <c r="AQ299" i="23"/>
  <c r="AQ313" i="23" s="1"/>
  <c r="AO299" i="23"/>
  <c r="AO313" i="23" s="1"/>
  <c r="AM299" i="23"/>
  <c r="AM313" i="23" s="1"/>
  <c r="BA272" i="23"/>
  <c r="AY272" i="23"/>
  <c r="AW272" i="23"/>
  <c r="AU272" i="23"/>
  <c r="AS272" i="23"/>
  <c r="AQ272" i="23"/>
  <c r="AO272" i="23"/>
  <c r="AM272" i="23"/>
  <c r="BA200" i="23"/>
  <c r="AY200" i="23"/>
  <c r="AW200" i="23"/>
  <c r="AU200" i="23"/>
  <c r="AS200" i="23"/>
  <c r="AQ200" i="23"/>
  <c r="AO200" i="23"/>
  <c r="AM200" i="23"/>
  <c r="BA164" i="23"/>
  <c r="AZ164" i="23"/>
  <c r="AY164" i="23"/>
  <c r="AX164" i="23"/>
  <c r="AW164" i="23"/>
  <c r="AV164" i="23"/>
  <c r="AU164" i="23"/>
  <c r="AT164" i="23"/>
  <c r="AS164" i="23"/>
  <c r="AR164" i="23"/>
  <c r="AQ164" i="23"/>
  <c r="AP164" i="23"/>
  <c r="AO164" i="23"/>
  <c r="AN164" i="23"/>
  <c r="AM164" i="23"/>
  <c r="AZ128" i="23"/>
  <c r="AX128" i="23"/>
  <c r="AV128" i="23"/>
  <c r="AT128" i="23"/>
  <c r="AR128" i="23"/>
  <c r="AP128" i="23"/>
  <c r="AN128" i="23"/>
  <c r="BA92" i="23"/>
  <c r="AZ92" i="23"/>
  <c r="AY92" i="23"/>
  <c r="AX92" i="23"/>
  <c r="AW92" i="23"/>
  <c r="AV92" i="23"/>
  <c r="AU92" i="23"/>
  <c r="AT92" i="23"/>
  <c r="AS92" i="23"/>
  <c r="AR92" i="23"/>
  <c r="AQ92" i="23"/>
  <c r="AP92" i="23"/>
  <c r="AO92" i="23"/>
  <c r="AN92" i="23"/>
  <c r="AM92" i="23"/>
  <c r="BA56" i="23"/>
  <c r="AZ56" i="23"/>
  <c r="AY56" i="23"/>
  <c r="AX56" i="23"/>
  <c r="AW56" i="23"/>
  <c r="AV56" i="23"/>
  <c r="AU56" i="23"/>
  <c r="AT56" i="23"/>
  <c r="AS56" i="23"/>
  <c r="AR56" i="23"/>
  <c r="AQ56" i="23"/>
  <c r="AP56" i="23"/>
  <c r="AO56" i="23"/>
  <c r="AN56" i="23"/>
  <c r="AM56" i="23"/>
  <c r="BA20" i="23"/>
  <c r="AZ20" i="23"/>
  <c r="AY20" i="23"/>
  <c r="AX20" i="23"/>
  <c r="AW20" i="23"/>
  <c r="AV20" i="23"/>
  <c r="AU20" i="23"/>
  <c r="AT20" i="23"/>
  <c r="AS20" i="23"/>
  <c r="AR20" i="23"/>
  <c r="AQ20" i="23"/>
  <c r="AP20" i="23"/>
  <c r="AO20" i="23"/>
  <c r="AN20" i="23"/>
  <c r="AM20" i="23"/>
  <c r="AG313" i="23"/>
  <c r="AC313" i="23"/>
  <c r="Y313" i="23"/>
  <c r="U313" i="23"/>
  <c r="AI299" i="23"/>
  <c r="AI313" i="23" s="1"/>
  <c r="AH299" i="23"/>
  <c r="AH313" i="23" s="1"/>
  <c r="AG299" i="23"/>
  <c r="AF299" i="23"/>
  <c r="AF313" i="23" s="1"/>
  <c r="AE299" i="23"/>
  <c r="AE313" i="23" s="1"/>
  <c r="AD299" i="23"/>
  <c r="AD313" i="23" s="1"/>
  <c r="AC299" i="23"/>
  <c r="AB299" i="23"/>
  <c r="AB313" i="23" s="1"/>
  <c r="AA299" i="23"/>
  <c r="AA313" i="23" s="1"/>
  <c r="Z299" i="23"/>
  <c r="Z313" i="23" s="1"/>
  <c r="Y299" i="23"/>
  <c r="X299" i="23"/>
  <c r="X313" i="23" s="1"/>
  <c r="W299" i="23"/>
  <c r="W313" i="23" s="1"/>
  <c r="V299" i="23"/>
  <c r="V313" i="23" s="1"/>
  <c r="U299" i="23"/>
  <c r="AI272" i="23"/>
  <c r="AH272" i="23"/>
  <c r="AG272" i="23"/>
  <c r="AF272" i="23"/>
  <c r="AE272" i="23"/>
  <c r="AD272" i="23"/>
  <c r="AC272" i="23"/>
  <c r="AB272" i="23"/>
  <c r="AA272" i="23"/>
  <c r="Z272" i="23"/>
  <c r="Y272" i="23"/>
  <c r="X272" i="23"/>
  <c r="W272" i="23"/>
  <c r="V272" i="23"/>
  <c r="U272" i="23"/>
  <c r="Y253" i="23"/>
  <c r="AE252" i="23"/>
  <c r="Z252" i="23"/>
  <c r="U252" i="23"/>
  <c r="AF251" i="23"/>
  <c r="AD251" i="23"/>
  <c r="Y247" i="23"/>
  <c r="AE246" i="23"/>
  <c r="Z246" i="23"/>
  <c r="U246" i="23"/>
  <c r="AF245" i="23"/>
  <c r="AD245" i="23"/>
  <c r="Y241" i="23"/>
  <c r="AE240" i="23"/>
  <c r="Z240" i="23"/>
  <c r="U240" i="23"/>
  <c r="AF239" i="23"/>
  <c r="AD239" i="23"/>
  <c r="AI235" i="23"/>
  <c r="AH235" i="23"/>
  <c r="AG235" i="23"/>
  <c r="AF235" i="23"/>
  <c r="AE235" i="23"/>
  <c r="AD235" i="23"/>
  <c r="AC235" i="23"/>
  <c r="AB235" i="23"/>
  <c r="AA235" i="23"/>
  <c r="Z235" i="23"/>
  <c r="Y235" i="23"/>
  <c r="X235" i="23"/>
  <c r="W235" i="23"/>
  <c r="V235" i="23"/>
  <c r="U235" i="23"/>
  <c r="AI234" i="23"/>
  <c r="AH234" i="23"/>
  <c r="AG234" i="23"/>
  <c r="AF234" i="23"/>
  <c r="AE234" i="23"/>
  <c r="AD234" i="23"/>
  <c r="AC234" i="23"/>
  <c r="AB234" i="23"/>
  <c r="AA234" i="23"/>
  <c r="Z234" i="23"/>
  <c r="Y234" i="23"/>
  <c r="X234" i="23"/>
  <c r="W234" i="23"/>
  <c r="V234" i="23"/>
  <c r="U234" i="23"/>
  <c r="AI233" i="23"/>
  <c r="AH233" i="23"/>
  <c r="AG233" i="23"/>
  <c r="AF233" i="23"/>
  <c r="AE233" i="23"/>
  <c r="AD233" i="23"/>
  <c r="AC233" i="23"/>
  <c r="AB233" i="23"/>
  <c r="AA233" i="23"/>
  <c r="Z233" i="23"/>
  <c r="Y233" i="23"/>
  <c r="X233" i="23"/>
  <c r="W233" i="23"/>
  <c r="V233" i="23"/>
  <c r="U233" i="23"/>
  <c r="AI232" i="23"/>
  <c r="AH232" i="23"/>
  <c r="AG232" i="23"/>
  <c r="AF232" i="23"/>
  <c r="AE232" i="23"/>
  <c r="AD232" i="23"/>
  <c r="AC232" i="23"/>
  <c r="AB232" i="23"/>
  <c r="AA232" i="23"/>
  <c r="Z232" i="23"/>
  <c r="Y232" i="23"/>
  <c r="X232" i="23"/>
  <c r="W232" i="23"/>
  <c r="V232" i="23"/>
  <c r="U232" i="23"/>
  <c r="AI231" i="23"/>
  <c r="AH231" i="23"/>
  <c r="AG231" i="23"/>
  <c r="AF231" i="23"/>
  <c r="AE231" i="23"/>
  <c r="AD231" i="23"/>
  <c r="AC231" i="23"/>
  <c r="AB231" i="23"/>
  <c r="AA231" i="23"/>
  <c r="Z231" i="23"/>
  <c r="Y231" i="23"/>
  <c r="X231" i="23"/>
  <c r="W231" i="23"/>
  <c r="V231" i="23"/>
  <c r="U231" i="23"/>
  <c r="AI230" i="23"/>
  <c r="AH230" i="23"/>
  <c r="AG230" i="23"/>
  <c r="AF230" i="23"/>
  <c r="AE230" i="23"/>
  <c r="AD230" i="23"/>
  <c r="AC230" i="23"/>
  <c r="AB230" i="23"/>
  <c r="AA230" i="23"/>
  <c r="Z230" i="23"/>
  <c r="Y230" i="23"/>
  <c r="X230" i="23"/>
  <c r="W230" i="23"/>
  <c r="V230" i="23"/>
  <c r="U230" i="23"/>
  <c r="AI229" i="23"/>
  <c r="AH229" i="23"/>
  <c r="AG229" i="23"/>
  <c r="AF229" i="23"/>
  <c r="AE229" i="23"/>
  <c r="AD229" i="23"/>
  <c r="AC229" i="23"/>
  <c r="AB229" i="23"/>
  <c r="AA229" i="23"/>
  <c r="Z229" i="23"/>
  <c r="Y229" i="23"/>
  <c r="X229" i="23"/>
  <c r="W229" i="23"/>
  <c r="V229" i="23"/>
  <c r="U229" i="23"/>
  <c r="AI228" i="23"/>
  <c r="AI236" i="23" s="1"/>
  <c r="AH228" i="23"/>
  <c r="AG228" i="23"/>
  <c r="AG236" i="23" s="1"/>
  <c r="AF228" i="23"/>
  <c r="AE228" i="23"/>
  <c r="AE236" i="23" s="1"/>
  <c r="AD228" i="23"/>
  <c r="AC228" i="23"/>
  <c r="AC236" i="23" s="1"/>
  <c r="AB228" i="23"/>
  <c r="AA228" i="23"/>
  <c r="AA236" i="23" s="1"/>
  <c r="Z228" i="23"/>
  <c r="Y228" i="23"/>
  <c r="Y236" i="23" s="1"/>
  <c r="X228" i="23"/>
  <c r="W228" i="23"/>
  <c r="W236" i="23" s="1"/>
  <c r="V228" i="23"/>
  <c r="U228" i="23"/>
  <c r="U236" i="23" s="1"/>
  <c r="AI200" i="23"/>
  <c r="AH200" i="23"/>
  <c r="AG200" i="23"/>
  <c r="AF200" i="23"/>
  <c r="AE200" i="23"/>
  <c r="AD200" i="23"/>
  <c r="AC200" i="23"/>
  <c r="AB200" i="23"/>
  <c r="AA200" i="23"/>
  <c r="Z200" i="23"/>
  <c r="Y200" i="23"/>
  <c r="X200" i="23"/>
  <c r="W200" i="23"/>
  <c r="V200" i="23"/>
  <c r="U200" i="23"/>
  <c r="AI164" i="23"/>
  <c r="AH164" i="23"/>
  <c r="AG164" i="23"/>
  <c r="AF164" i="23"/>
  <c r="AE164" i="23"/>
  <c r="AD164" i="23"/>
  <c r="AC164" i="23"/>
  <c r="AB164" i="23"/>
  <c r="AA164" i="23"/>
  <c r="Z164" i="23"/>
  <c r="Y164" i="23"/>
  <c r="X164" i="23"/>
  <c r="W164" i="23"/>
  <c r="V164" i="23"/>
  <c r="U164" i="23"/>
  <c r="AI128" i="23"/>
  <c r="AH128" i="23"/>
  <c r="AG128" i="23"/>
  <c r="AF128" i="23"/>
  <c r="AE128" i="23"/>
  <c r="AD128" i="23"/>
  <c r="AC128" i="23"/>
  <c r="AB128" i="23"/>
  <c r="AA128" i="23"/>
  <c r="Z128" i="23"/>
  <c r="Y128" i="23"/>
  <c r="X128" i="23"/>
  <c r="W128" i="23"/>
  <c r="V128" i="23"/>
  <c r="U128" i="23"/>
  <c r="AI92" i="23"/>
  <c r="AH92" i="23"/>
  <c r="AG92" i="23"/>
  <c r="AF92" i="23"/>
  <c r="AE92" i="23"/>
  <c r="AD92" i="23"/>
  <c r="AC92" i="23"/>
  <c r="AB92" i="23"/>
  <c r="AA92" i="23"/>
  <c r="Z92" i="23"/>
  <c r="Y92" i="23"/>
  <c r="X92" i="23"/>
  <c r="W92" i="23"/>
  <c r="V92" i="23"/>
  <c r="U92" i="23"/>
  <c r="AI56" i="23"/>
  <c r="AH56" i="23"/>
  <c r="AG56" i="23"/>
  <c r="AF56" i="23"/>
  <c r="AE56" i="23"/>
  <c r="AD56" i="23"/>
  <c r="AC56" i="23"/>
  <c r="AB56" i="23"/>
  <c r="AA56" i="23"/>
  <c r="Z56" i="23"/>
  <c r="Y56" i="23"/>
  <c r="X56" i="23"/>
  <c r="W56" i="23"/>
  <c r="V56" i="23"/>
  <c r="U56" i="23"/>
  <c r="AI20" i="23"/>
  <c r="AH20" i="23"/>
  <c r="AG20" i="23"/>
  <c r="AF20" i="23"/>
  <c r="AE20" i="23"/>
  <c r="AD20" i="23"/>
  <c r="AC20" i="23"/>
  <c r="AB20" i="23"/>
  <c r="AA20" i="23"/>
  <c r="Z20" i="23"/>
  <c r="Y20" i="23"/>
  <c r="X20" i="23"/>
  <c r="W20" i="23"/>
  <c r="V20" i="23"/>
  <c r="U20" i="23"/>
  <c r="Q299" i="23"/>
  <c r="Q313" i="23" s="1"/>
  <c r="P299" i="23"/>
  <c r="P313" i="23" s="1"/>
  <c r="O299" i="23"/>
  <c r="O313" i="23" s="1"/>
  <c r="N299" i="23"/>
  <c r="N313" i="23" s="1"/>
  <c r="M299" i="23"/>
  <c r="M313" i="23" s="1"/>
  <c r="L299" i="23"/>
  <c r="L313" i="23" s="1"/>
  <c r="K299" i="23"/>
  <c r="K313" i="23" s="1"/>
  <c r="J299" i="23"/>
  <c r="J313" i="23" s="1"/>
  <c r="I299" i="23"/>
  <c r="I313" i="23" s="1"/>
  <c r="H299" i="23"/>
  <c r="H313" i="23" s="1"/>
  <c r="G299" i="23"/>
  <c r="G313" i="23" s="1"/>
  <c r="F299" i="23"/>
  <c r="F313" i="23" s="1"/>
  <c r="E299" i="23"/>
  <c r="E313" i="23" s="1"/>
  <c r="D299" i="23"/>
  <c r="D313" i="23" s="1"/>
  <c r="C299" i="23"/>
  <c r="C313" i="23" s="1"/>
  <c r="BA246" i="22"/>
  <c r="AZ246" i="22"/>
  <c r="AY246" i="22"/>
  <c r="AX246" i="22"/>
  <c r="AW246" i="22"/>
  <c r="AV246" i="22"/>
  <c r="AU246" i="22"/>
  <c r="AT246" i="22"/>
  <c r="AS246" i="22"/>
  <c r="AR246" i="22"/>
  <c r="AQ246" i="22"/>
  <c r="AP246" i="22"/>
  <c r="AO246" i="22"/>
  <c r="AN246" i="22"/>
  <c r="AM246" i="22"/>
  <c r="BA245" i="22"/>
  <c r="AZ245" i="22"/>
  <c r="AY245" i="22"/>
  <c r="AX245" i="22"/>
  <c r="AW245" i="22"/>
  <c r="AV245" i="22"/>
  <c r="AU245" i="22"/>
  <c r="AT245" i="22"/>
  <c r="AS245" i="22"/>
  <c r="AR245" i="22"/>
  <c r="AQ245" i="22"/>
  <c r="AP245" i="22"/>
  <c r="AO245" i="22"/>
  <c r="AN245" i="22"/>
  <c r="AM245" i="22"/>
  <c r="BA244" i="22"/>
  <c r="AZ244" i="22"/>
  <c r="AY244" i="22"/>
  <c r="AX244" i="22"/>
  <c r="AW244" i="22"/>
  <c r="AV244" i="22"/>
  <c r="AU244" i="22"/>
  <c r="AT244" i="22"/>
  <c r="AS244" i="22"/>
  <c r="AR244" i="22"/>
  <c r="AQ244" i="22"/>
  <c r="AP244" i="22"/>
  <c r="AO244" i="22"/>
  <c r="AN244" i="22"/>
  <c r="AM244" i="22"/>
  <c r="BA243" i="22"/>
  <c r="AZ243" i="22"/>
  <c r="AY243" i="22"/>
  <c r="AX243" i="22"/>
  <c r="AW243" i="22"/>
  <c r="AV243" i="22"/>
  <c r="AU243" i="22"/>
  <c r="AT243" i="22"/>
  <c r="AS243" i="22"/>
  <c r="AR243" i="22"/>
  <c r="AQ243" i="22"/>
  <c r="AP243" i="22"/>
  <c r="AO243" i="22"/>
  <c r="AN243" i="22"/>
  <c r="AM243" i="22"/>
  <c r="BA242" i="22"/>
  <c r="AZ242" i="22"/>
  <c r="AY242" i="22"/>
  <c r="AX242" i="22"/>
  <c r="AW242" i="22"/>
  <c r="AV242" i="22"/>
  <c r="AU242" i="22"/>
  <c r="AT242" i="22"/>
  <c r="AS242" i="22"/>
  <c r="AR242" i="22"/>
  <c r="AQ242" i="22"/>
  <c r="AP242" i="22"/>
  <c r="AO242" i="22"/>
  <c r="AN242" i="22"/>
  <c r="AM242" i="22"/>
  <c r="BA241" i="22"/>
  <c r="AZ241" i="22"/>
  <c r="AY241" i="22"/>
  <c r="AX241" i="22"/>
  <c r="AW241" i="22"/>
  <c r="AV241" i="22"/>
  <c r="AU241" i="22"/>
  <c r="AT241" i="22"/>
  <c r="AS241" i="22"/>
  <c r="AR241" i="22"/>
  <c r="AQ241" i="22"/>
  <c r="AP241" i="22"/>
  <c r="AO241" i="22"/>
  <c r="AN241" i="22"/>
  <c r="AM241" i="22"/>
  <c r="BA240" i="22"/>
  <c r="AZ240" i="22"/>
  <c r="AY240" i="22"/>
  <c r="AX240" i="22"/>
  <c r="AW240" i="22"/>
  <c r="AV240" i="22"/>
  <c r="AU240" i="22"/>
  <c r="AT240" i="22"/>
  <c r="AS240" i="22"/>
  <c r="AR240" i="22"/>
  <c r="AQ240" i="22"/>
  <c r="AP240" i="22"/>
  <c r="AO240" i="22"/>
  <c r="AN240" i="22"/>
  <c r="AM240" i="22"/>
  <c r="BA239" i="22"/>
  <c r="AZ239" i="22"/>
  <c r="AY239" i="22"/>
  <c r="AX239" i="22"/>
  <c r="AW239" i="22"/>
  <c r="AV239" i="22"/>
  <c r="AU239" i="22"/>
  <c r="AT239" i="22"/>
  <c r="AS239" i="22"/>
  <c r="AR239" i="22"/>
  <c r="AQ239" i="22"/>
  <c r="AP239" i="22"/>
  <c r="AO239" i="22"/>
  <c r="AN239" i="22"/>
  <c r="AM239" i="22"/>
  <c r="BA238" i="22"/>
  <c r="AZ238" i="22"/>
  <c r="AY238" i="22"/>
  <c r="AX238" i="22"/>
  <c r="AW238" i="22"/>
  <c r="AV238" i="22"/>
  <c r="AU238" i="22"/>
  <c r="AT238" i="22"/>
  <c r="AS238" i="22"/>
  <c r="AR238" i="22"/>
  <c r="AQ238" i="22"/>
  <c r="AP238" i="22"/>
  <c r="AO238" i="22"/>
  <c r="AN238" i="22"/>
  <c r="AM238" i="22"/>
  <c r="BA237" i="22"/>
  <c r="AZ237" i="22"/>
  <c r="AY237" i="22"/>
  <c r="AX237" i="22"/>
  <c r="AW237" i="22"/>
  <c r="AV237" i="22"/>
  <c r="AU237" i="22"/>
  <c r="AT237" i="22"/>
  <c r="AS237" i="22"/>
  <c r="AR237" i="22"/>
  <c r="AQ237" i="22"/>
  <c r="AP237" i="22"/>
  <c r="AO237" i="22"/>
  <c r="AN237" i="22"/>
  <c r="AM237" i="22"/>
  <c r="BA236" i="22"/>
  <c r="AZ236" i="22"/>
  <c r="AY236" i="22"/>
  <c r="AX236" i="22"/>
  <c r="AW236" i="22"/>
  <c r="AV236" i="22"/>
  <c r="AU236" i="22"/>
  <c r="AT236" i="22"/>
  <c r="AS236" i="22"/>
  <c r="AR236" i="22"/>
  <c r="AQ236" i="22"/>
  <c r="AP236" i="22"/>
  <c r="AO236" i="22"/>
  <c r="AN236" i="22"/>
  <c r="AM236" i="22"/>
  <c r="BA235" i="22"/>
  <c r="AZ235" i="22"/>
  <c r="AY235" i="22"/>
  <c r="AX235" i="22"/>
  <c r="AW235" i="22"/>
  <c r="AV235" i="22"/>
  <c r="AU235" i="22"/>
  <c r="AT235" i="22"/>
  <c r="AS235" i="22"/>
  <c r="AR235" i="22"/>
  <c r="AQ235" i="22"/>
  <c r="AP235" i="22"/>
  <c r="AO235" i="22"/>
  <c r="AN235" i="22"/>
  <c r="AM235" i="22"/>
  <c r="BA234" i="22"/>
  <c r="AZ234" i="22"/>
  <c r="AY234" i="22"/>
  <c r="AX234" i="22"/>
  <c r="AW234" i="22"/>
  <c r="AV234" i="22"/>
  <c r="AU234" i="22"/>
  <c r="AT234" i="22"/>
  <c r="AS234" i="22"/>
  <c r="AR234" i="22"/>
  <c r="AQ234" i="22"/>
  <c r="AP234" i="22"/>
  <c r="AO234" i="22"/>
  <c r="AN234" i="22"/>
  <c r="AM234" i="22"/>
  <c r="BA233" i="22"/>
  <c r="AZ233" i="22"/>
  <c r="AY233" i="22"/>
  <c r="AX233" i="22"/>
  <c r="AW233" i="22"/>
  <c r="AV233" i="22"/>
  <c r="AU233" i="22"/>
  <c r="AT233" i="22"/>
  <c r="AS233" i="22"/>
  <c r="AR233" i="22"/>
  <c r="AQ233" i="22"/>
  <c r="AP233" i="22"/>
  <c r="AO233" i="22"/>
  <c r="AN233" i="22"/>
  <c r="AM233" i="22"/>
  <c r="BA232" i="22"/>
  <c r="AZ232" i="22"/>
  <c r="AY232" i="22"/>
  <c r="AX232" i="22"/>
  <c r="AW232" i="22"/>
  <c r="AV232" i="22"/>
  <c r="AU232" i="22"/>
  <c r="AT232" i="22"/>
  <c r="AS232" i="22"/>
  <c r="AR232" i="22"/>
  <c r="AQ232" i="22"/>
  <c r="AP232" i="22"/>
  <c r="AO232" i="22"/>
  <c r="AN232" i="22"/>
  <c r="AM232" i="22"/>
  <c r="BA231" i="22"/>
  <c r="AZ231" i="22"/>
  <c r="AY231" i="22"/>
  <c r="AX231" i="22"/>
  <c r="AW231" i="22"/>
  <c r="AV231" i="22"/>
  <c r="AU231" i="22"/>
  <c r="AT231" i="22"/>
  <c r="AS231" i="22"/>
  <c r="AR231" i="22"/>
  <c r="AQ231" i="22"/>
  <c r="AP231" i="22"/>
  <c r="AO231" i="22"/>
  <c r="AN231" i="22"/>
  <c r="AM231" i="22"/>
  <c r="BA230" i="22"/>
  <c r="AZ230" i="22"/>
  <c r="AY230" i="22"/>
  <c r="AX230" i="22"/>
  <c r="AW230" i="22"/>
  <c r="AV230" i="22"/>
  <c r="AU230" i="22"/>
  <c r="AT230" i="22"/>
  <c r="AS230" i="22"/>
  <c r="AR230" i="22"/>
  <c r="AQ230" i="22"/>
  <c r="AP230" i="22"/>
  <c r="AO230" i="22"/>
  <c r="AN230" i="22"/>
  <c r="AM230" i="22"/>
  <c r="BA229" i="22"/>
  <c r="AZ229" i="22"/>
  <c r="AY229" i="22"/>
  <c r="AX229" i="22"/>
  <c r="AW229" i="22"/>
  <c r="AV229" i="22"/>
  <c r="AU229" i="22"/>
  <c r="AT229" i="22"/>
  <c r="AS229" i="22"/>
  <c r="AR229" i="22"/>
  <c r="AQ229" i="22"/>
  <c r="AP229" i="22"/>
  <c r="AO229" i="22"/>
  <c r="AN229" i="22"/>
  <c r="AM229" i="22"/>
  <c r="BA228" i="22"/>
  <c r="AZ228" i="22"/>
  <c r="AY228" i="22"/>
  <c r="AX228" i="22"/>
  <c r="AW228" i="22"/>
  <c r="AV228" i="22"/>
  <c r="AU228" i="22"/>
  <c r="AT228" i="22"/>
  <c r="AS228" i="22"/>
  <c r="AR228" i="22"/>
  <c r="AQ228" i="22"/>
  <c r="AP228" i="22"/>
  <c r="AO228" i="22"/>
  <c r="AN228" i="22"/>
  <c r="AM228" i="22"/>
  <c r="AQ217" i="22"/>
  <c r="AW216" i="22"/>
  <c r="AR216" i="22"/>
  <c r="AM216" i="22"/>
  <c r="AX215" i="22"/>
  <c r="AV215" i="22"/>
  <c r="AQ211" i="22"/>
  <c r="AW210" i="22"/>
  <c r="AR210" i="22"/>
  <c r="AM210" i="22"/>
  <c r="AX209" i="22"/>
  <c r="AV209" i="22"/>
  <c r="AQ205" i="22"/>
  <c r="AW204" i="22"/>
  <c r="AR204" i="22"/>
  <c r="AM204" i="22"/>
  <c r="AX203" i="22"/>
  <c r="AV203" i="22"/>
  <c r="AQ181" i="22"/>
  <c r="AW180" i="22"/>
  <c r="AR180" i="22"/>
  <c r="AM180" i="22"/>
  <c r="AX179" i="22"/>
  <c r="AV179" i="22"/>
  <c r="AQ175" i="22"/>
  <c r="AW174" i="22"/>
  <c r="AR174" i="22"/>
  <c r="AM174" i="22"/>
  <c r="AX173" i="22"/>
  <c r="AV173" i="22"/>
  <c r="AQ169" i="22"/>
  <c r="AW168" i="22"/>
  <c r="AR168" i="22"/>
  <c r="AM168" i="22"/>
  <c r="AX167" i="22"/>
  <c r="AV167" i="22"/>
  <c r="AQ145" i="22"/>
  <c r="AW144" i="22"/>
  <c r="AR144" i="22"/>
  <c r="AM144" i="22"/>
  <c r="AX143" i="22"/>
  <c r="AV143" i="22"/>
  <c r="AQ139" i="22"/>
  <c r="AW138" i="22"/>
  <c r="AR138" i="22"/>
  <c r="AM138" i="22"/>
  <c r="AX137" i="22"/>
  <c r="AV137" i="22"/>
  <c r="AQ133" i="22"/>
  <c r="AW132" i="22"/>
  <c r="AR132" i="22"/>
  <c r="AM132" i="22"/>
  <c r="AX131" i="22"/>
  <c r="AV131" i="22"/>
  <c r="AQ109" i="22"/>
  <c r="AW108" i="22"/>
  <c r="AR108" i="22"/>
  <c r="AM108" i="22"/>
  <c r="AX107" i="22"/>
  <c r="AV107" i="22"/>
  <c r="AQ103" i="22"/>
  <c r="AW102" i="22"/>
  <c r="AR102" i="22"/>
  <c r="AM102" i="22"/>
  <c r="AX101" i="22"/>
  <c r="AV101" i="22"/>
  <c r="AQ97" i="22"/>
  <c r="AW96" i="22"/>
  <c r="AR96" i="22"/>
  <c r="AM96" i="22"/>
  <c r="AX95" i="22"/>
  <c r="AV95" i="22"/>
  <c r="AQ73" i="22"/>
  <c r="AW72" i="22"/>
  <c r="AR72" i="22"/>
  <c r="AM72" i="22"/>
  <c r="AX71" i="22"/>
  <c r="AV71" i="22"/>
  <c r="AQ67" i="22"/>
  <c r="AW66" i="22"/>
  <c r="AR66" i="22"/>
  <c r="AM66" i="22"/>
  <c r="AX65" i="22"/>
  <c r="AV65" i="22"/>
  <c r="AQ61" i="22"/>
  <c r="AW60" i="22"/>
  <c r="AR60" i="22"/>
  <c r="AM60" i="22"/>
  <c r="AX59" i="22"/>
  <c r="AV59" i="22"/>
  <c r="AQ37" i="22"/>
  <c r="AW36" i="22"/>
  <c r="AR36" i="22"/>
  <c r="AM36" i="22"/>
  <c r="AX35" i="22"/>
  <c r="AV35" i="22"/>
  <c r="AQ31" i="22"/>
  <c r="AW30" i="22"/>
  <c r="AR30" i="22"/>
  <c r="AM30" i="22"/>
  <c r="AX29" i="22"/>
  <c r="AV29" i="22"/>
  <c r="AQ25" i="22"/>
  <c r="AW24" i="22"/>
  <c r="AR24" i="22"/>
  <c r="AM24" i="22"/>
  <c r="AX23" i="22"/>
  <c r="AV23" i="22"/>
  <c r="BA199" i="22"/>
  <c r="AZ199" i="22"/>
  <c r="AY199" i="22"/>
  <c r="AX199" i="22"/>
  <c r="AW199" i="22"/>
  <c r="AV199" i="22"/>
  <c r="AU199" i="22"/>
  <c r="AT199" i="22"/>
  <c r="AS199" i="22"/>
  <c r="AR199" i="22"/>
  <c r="AQ199" i="22"/>
  <c r="AP199" i="22"/>
  <c r="AO199" i="22"/>
  <c r="AN199" i="22"/>
  <c r="AM199" i="22"/>
  <c r="BA198" i="22"/>
  <c r="AZ198" i="22"/>
  <c r="AY198" i="22"/>
  <c r="AX198" i="22"/>
  <c r="AW198" i="22"/>
  <c r="AV198" i="22"/>
  <c r="AU198" i="22"/>
  <c r="AT198" i="22"/>
  <c r="AS198" i="22"/>
  <c r="AR198" i="22"/>
  <c r="AQ198" i="22"/>
  <c r="AP198" i="22"/>
  <c r="AO198" i="22"/>
  <c r="AN198" i="22"/>
  <c r="AM198" i="22"/>
  <c r="BA197" i="22"/>
  <c r="AZ197" i="22"/>
  <c r="AY197" i="22"/>
  <c r="AX197" i="22"/>
  <c r="AW197" i="22"/>
  <c r="AV197" i="22"/>
  <c r="AU197" i="22"/>
  <c r="AT197" i="22"/>
  <c r="AS197" i="22"/>
  <c r="AR197" i="22"/>
  <c r="AQ197" i="22"/>
  <c r="AP197" i="22"/>
  <c r="AO197" i="22"/>
  <c r="AN197" i="22"/>
  <c r="AM197" i="22"/>
  <c r="BA196" i="22"/>
  <c r="AZ196" i="22"/>
  <c r="AY196" i="22"/>
  <c r="AX196" i="22"/>
  <c r="AW196" i="22"/>
  <c r="AV196" i="22"/>
  <c r="AU196" i="22"/>
  <c r="AT196" i="22"/>
  <c r="AS196" i="22"/>
  <c r="AR196" i="22"/>
  <c r="AQ196" i="22"/>
  <c r="AP196" i="22"/>
  <c r="AO196" i="22"/>
  <c r="AN196" i="22"/>
  <c r="AM196" i="22"/>
  <c r="BA195" i="22"/>
  <c r="AZ195" i="22"/>
  <c r="AY195" i="22"/>
  <c r="AX195" i="22"/>
  <c r="AW195" i="22"/>
  <c r="AV195" i="22"/>
  <c r="AU195" i="22"/>
  <c r="AT195" i="22"/>
  <c r="AS195" i="22"/>
  <c r="AR195" i="22"/>
  <c r="AQ195" i="22"/>
  <c r="AP195" i="22"/>
  <c r="AO195" i="22"/>
  <c r="AN195" i="22"/>
  <c r="AM195" i="22"/>
  <c r="BA194" i="22"/>
  <c r="AZ194" i="22"/>
  <c r="AY194" i="22"/>
  <c r="AX194" i="22"/>
  <c r="AW194" i="22"/>
  <c r="AV194" i="22"/>
  <c r="AU194" i="22"/>
  <c r="AT194" i="22"/>
  <c r="AS194" i="22"/>
  <c r="AR194" i="22"/>
  <c r="AQ194" i="22"/>
  <c r="AP194" i="22"/>
  <c r="AO194" i="22"/>
  <c r="AN194" i="22"/>
  <c r="AM194" i="22"/>
  <c r="BA193" i="22"/>
  <c r="AZ193" i="22"/>
  <c r="AY193" i="22"/>
  <c r="AX193" i="22"/>
  <c r="AW193" i="22"/>
  <c r="AV193" i="22"/>
  <c r="AU193" i="22"/>
  <c r="AT193" i="22"/>
  <c r="AS193" i="22"/>
  <c r="AR193" i="22"/>
  <c r="AQ193" i="22"/>
  <c r="AP193" i="22"/>
  <c r="AO193" i="22"/>
  <c r="AN193" i="22"/>
  <c r="AM193" i="22"/>
  <c r="BA192" i="22"/>
  <c r="AZ192" i="22"/>
  <c r="AY192" i="22"/>
  <c r="AX192" i="22"/>
  <c r="AW192" i="22"/>
  <c r="AV192" i="22"/>
  <c r="AU192" i="22"/>
  <c r="AT192" i="22"/>
  <c r="AS192" i="22"/>
  <c r="AR192" i="22"/>
  <c r="AQ192" i="22"/>
  <c r="AP192" i="22"/>
  <c r="AO192" i="22"/>
  <c r="AN192" i="22"/>
  <c r="AM192" i="22"/>
  <c r="BA163" i="22"/>
  <c r="AZ163" i="22"/>
  <c r="AY163" i="22"/>
  <c r="AX163" i="22"/>
  <c r="AW163" i="22"/>
  <c r="AV163" i="22"/>
  <c r="AU163" i="22"/>
  <c r="AT163" i="22"/>
  <c r="AS163" i="22"/>
  <c r="AR163" i="22"/>
  <c r="AQ163" i="22"/>
  <c r="AP163" i="22"/>
  <c r="AO163" i="22"/>
  <c r="AN163" i="22"/>
  <c r="AM163" i="22"/>
  <c r="BA162" i="22"/>
  <c r="AZ162" i="22"/>
  <c r="AY162" i="22"/>
  <c r="AX162" i="22"/>
  <c r="AW162" i="22"/>
  <c r="AV162" i="22"/>
  <c r="AU162" i="22"/>
  <c r="AT162" i="22"/>
  <c r="AS162" i="22"/>
  <c r="AR162" i="22"/>
  <c r="AQ162" i="22"/>
  <c r="AP162" i="22"/>
  <c r="AO162" i="22"/>
  <c r="AN162" i="22"/>
  <c r="AM162" i="22"/>
  <c r="BA161" i="22"/>
  <c r="AZ161" i="22"/>
  <c r="AY161" i="22"/>
  <c r="AX161" i="22"/>
  <c r="AW161" i="22"/>
  <c r="AV161" i="22"/>
  <c r="AU161" i="22"/>
  <c r="AT161" i="22"/>
  <c r="AS161" i="22"/>
  <c r="AR161" i="22"/>
  <c r="AQ161" i="22"/>
  <c r="AP161" i="22"/>
  <c r="AO161" i="22"/>
  <c r="AN161" i="22"/>
  <c r="AM161" i="22"/>
  <c r="BA160" i="22"/>
  <c r="AZ160" i="22"/>
  <c r="AY160" i="22"/>
  <c r="AX160" i="22"/>
  <c r="AW160" i="22"/>
  <c r="AV160" i="22"/>
  <c r="AU160" i="22"/>
  <c r="AT160" i="22"/>
  <c r="AS160" i="22"/>
  <c r="AR160" i="22"/>
  <c r="AQ160" i="22"/>
  <c r="AP160" i="22"/>
  <c r="AO160" i="22"/>
  <c r="AN160" i="22"/>
  <c r="AM160" i="22"/>
  <c r="BA159" i="22"/>
  <c r="AZ159" i="22"/>
  <c r="AY159" i="22"/>
  <c r="AX159" i="22"/>
  <c r="AW159" i="22"/>
  <c r="AV159" i="22"/>
  <c r="AU159" i="22"/>
  <c r="AT159" i="22"/>
  <c r="AS159" i="22"/>
  <c r="AR159" i="22"/>
  <c r="AQ159" i="22"/>
  <c r="AP159" i="22"/>
  <c r="AO159" i="22"/>
  <c r="AN159" i="22"/>
  <c r="AM159" i="22"/>
  <c r="BA158" i="22"/>
  <c r="AZ158" i="22"/>
  <c r="AY158" i="22"/>
  <c r="AX158" i="22"/>
  <c r="AW158" i="22"/>
  <c r="AV158" i="22"/>
  <c r="AU158" i="22"/>
  <c r="AT158" i="22"/>
  <c r="AS158" i="22"/>
  <c r="AR158" i="22"/>
  <c r="AQ158" i="22"/>
  <c r="AP158" i="22"/>
  <c r="AO158" i="22"/>
  <c r="AN158" i="22"/>
  <c r="AM158" i="22"/>
  <c r="BA157" i="22"/>
  <c r="AZ157" i="22"/>
  <c r="AY157" i="22"/>
  <c r="AX157" i="22"/>
  <c r="AW157" i="22"/>
  <c r="AV157" i="22"/>
  <c r="AU157" i="22"/>
  <c r="AT157" i="22"/>
  <c r="AS157" i="22"/>
  <c r="AR157" i="22"/>
  <c r="AQ157" i="22"/>
  <c r="AP157" i="22"/>
  <c r="AO157" i="22"/>
  <c r="AN157" i="22"/>
  <c r="AM157" i="22"/>
  <c r="BA156" i="22"/>
  <c r="AZ156" i="22"/>
  <c r="AY156" i="22"/>
  <c r="AX156" i="22"/>
  <c r="AW156" i="22"/>
  <c r="AV156" i="22"/>
  <c r="AU156" i="22"/>
  <c r="AT156" i="22"/>
  <c r="AS156" i="22"/>
  <c r="AR156" i="22"/>
  <c r="AQ156" i="22"/>
  <c r="AP156" i="22"/>
  <c r="AO156" i="22"/>
  <c r="AN156" i="22"/>
  <c r="AM156" i="22"/>
  <c r="BA127" i="22"/>
  <c r="AZ127" i="22"/>
  <c r="AY127" i="22"/>
  <c r="AX127" i="22"/>
  <c r="AW127" i="22"/>
  <c r="AV127" i="22"/>
  <c r="AU127" i="22"/>
  <c r="AT127" i="22"/>
  <c r="AS127" i="22"/>
  <c r="AR127" i="22"/>
  <c r="AQ127" i="22"/>
  <c r="AP127" i="22"/>
  <c r="AO127" i="22"/>
  <c r="AN127" i="22"/>
  <c r="AM127" i="22"/>
  <c r="BA126" i="22"/>
  <c r="AZ126" i="22"/>
  <c r="AY126" i="22"/>
  <c r="AX126" i="22"/>
  <c r="AW126" i="22"/>
  <c r="AV126" i="22"/>
  <c r="AU126" i="22"/>
  <c r="AT126" i="22"/>
  <c r="AS126" i="22"/>
  <c r="AR126" i="22"/>
  <c r="AQ126" i="22"/>
  <c r="AP126" i="22"/>
  <c r="AO126" i="22"/>
  <c r="AN126" i="22"/>
  <c r="AM126" i="22"/>
  <c r="BA125" i="22"/>
  <c r="AZ125" i="22"/>
  <c r="AY125" i="22"/>
  <c r="AX125" i="22"/>
  <c r="AW125" i="22"/>
  <c r="AV125" i="22"/>
  <c r="AU125" i="22"/>
  <c r="AT125" i="22"/>
  <c r="AS125" i="22"/>
  <c r="AR125" i="22"/>
  <c r="AQ125" i="22"/>
  <c r="AP125" i="22"/>
  <c r="AO125" i="22"/>
  <c r="AN125" i="22"/>
  <c r="AM125" i="22"/>
  <c r="BA124" i="22"/>
  <c r="AZ124" i="22"/>
  <c r="AY124" i="22"/>
  <c r="AX124" i="22"/>
  <c r="AW124" i="22"/>
  <c r="AV124" i="22"/>
  <c r="AU124" i="22"/>
  <c r="AT124" i="22"/>
  <c r="AS124" i="22"/>
  <c r="AR124" i="22"/>
  <c r="AQ124" i="22"/>
  <c r="AP124" i="22"/>
  <c r="AO124" i="22"/>
  <c r="AN124" i="22"/>
  <c r="AM124" i="22"/>
  <c r="BA123" i="22"/>
  <c r="AZ123" i="22"/>
  <c r="AY123" i="22"/>
  <c r="AX123" i="22"/>
  <c r="AW123" i="22"/>
  <c r="AV123" i="22"/>
  <c r="AU123" i="22"/>
  <c r="AT123" i="22"/>
  <c r="AS123" i="22"/>
  <c r="AR123" i="22"/>
  <c r="AQ123" i="22"/>
  <c r="AP123" i="22"/>
  <c r="AO123" i="22"/>
  <c r="AN123" i="22"/>
  <c r="AM123" i="22"/>
  <c r="BA122" i="22"/>
  <c r="AZ122" i="22"/>
  <c r="AY122" i="22"/>
  <c r="AX122" i="22"/>
  <c r="AW122" i="22"/>
  <c r="AV122" i="22"/>
  <c r="AU122" i="22"/>
  <c r="AT122" i="22"/>
  <c r="AS122" i="22"/>
  <c r="AR122" i="22"/>
  <c r="AQ122" i="22"/>
  <c r="AP122" i="22"/>
  <c r="AO122" i="22"/>
  <c r="AN122" i="22"/>
  <c r="AM122" i="22"/>
  <c r="BA121" i="22"/>
  <c r="AZ121" i="22"/>
  <c r="AY121" i="22"/>
  <c r="AX121" i="22"/>
  <c r="AW121" i="22"/>
  <c r="AV121" i="22"/>
  <c r="AU121" i="22"/>
  <c r="AT121" i="22"/>
  <c r="AS121" i="22"/>
  <c r="AR121" i="22"/>
  <c r="AQ121" i="22"/>
  <c r="AP121" i="22"/>
  <c r="AO121" i="22"/>
  <c r="AN121" i="22"/>
  <c r="AM121" i="22"/>
  <c r="BA120" i="22"/>
  <c r="AZ120" i="22"/>
  <c r="AZ128" i="22" s="1"/>
  <c r="AY120" i="22"/>
  <c r="AX120" i="22"/>
  <c r="AX128" i="22" s="1"/>
  <c r="AW120" i="22"/>
  <c r="AV120" i="22"/>
  <c r="AV128" i="22" s="1"/>
  <c r="AU120" i="22"/>
  <c r="AT120" i="22"/>
  <c r="AT128" i="22" s="1"/>
  <c r="AS120" i="22"/>
  <c r="AR120" i="22"/>
  <c r="AR128" i="22" s="1"/>
  <c r="AQ120" i="22"/>
  <c r="AP120" i="22"/>
  <c r="AP128" i="22" s="1"/>
  <c r="AO120" i="22"/>
  <c r="AN120" i="22"/>
  <c r="AN128" i="22" s="1"/>
  <c r="AM120" i="22"/>
  <c r="BA91" i="22"/>
  <c r="AZ91" i="22"/>
  <c r="AY91" i="22"/>
  <c r="AX91" i="22"/>
  <c r="AW91" i="22"/>
  <c r="AV91" i="22"/>
  <c r="AU91" i="22"/>
  <c r="AT91" i="22"/>
  <c r="AS91" i="22"/>
  <c r="AR91" i="22"/>
  <c r="AQ91" i="22"/>
  <c r="AP91" i="22"/>
  <c r="AO91" i="22"/>
  <c r="AN91" i="22"/>
  <c r="AM91" i="22"/>
  <c r="BA90" i="22"/>
  <c r="AZ90" i="22"/>
  <c r="AY90" i="22"/>
  <c r="AX90" i="22"/>
  <c r="AW90" i="22"/>
  <c r="AV90" i="22"/>
  <c r="AU90" i="22"/>
  <c r="AT90" i="22"/>
  <c r="AS90" i="22"/>
  <c r="AR90" i="22"/>
  <c r="AQ90" i="22"/>
  <c r="AP90" i="22"/>
  <c r="AO90" i="22"/>
  <c r="AN90" i="22"/>
  <c r="AM90" i="22"/>
  <c r="BA89" i="22"/>
  <c r="AZ89" i="22"/>
  <c r="AY89" i="22"/>
  <c r="AX89" i="22"/>
  <c r="AW89" i="22"/>
  <c r="AV89" i="22"/>
  <c r="AU89" i="22"/>
  <c r="AT89" i="22"/>
  <c r="AS89" i="22"/>
  <c r="AR89" i="22"/>
  <c r="AQ89" i="22"/>
  <c r="AP89" i="22"/>
  <c r="AO89" i="22"/>
  <c r="AN89" i="22"/>
  <c r="AM89" i="22"/>
  <c r="BA88" i="22"/>
  <c r="AZ88" i="22"/>
  <c r="AY88" i="22"/>
  <c r="AX88" i="22"/>
  <c r="AW88" i="22"/>
  <c r="AV88" i="22"/>
  <c r="AU88" i="22"/>
  <c r="AT88" i="22"/>
  <c r="AS88" i="22"/>
  <c r="AR88" i="22"/>
  <c r="AQ88" i="22"/>
  <c r="AP88" i="22"/>
  <c r="AO88" i="22"/>
  <c r="AN88" i="22"/>
  <c r="AM88" i="22"/>
  <c r="BA87" i="22"/>
  <c r="AZ87" i="22"/>
  <c r="AY87" i="22"/>
  <c r="AX87" i="22"/>
  <c r="AW87" i="22"/>
  <c r="AV87" i="22"/>
  <c r="AU87" i="22"/>
  <c r="AT87" i="22"/>
  <c r="AS87" i="22"/>
  <c r="AR87" i="22"/>
  <c r="AQ87" i="22"/>
  <c r="AP87" i="22"/>
  <c r="AO87" i="22"/>
  <c r="AN87" i="22"/>
  <c r="AM87" i="22"/>
  <c r="BA86" i="22"/>
  <c r="AZ86" i="22"/>
  <c r="AY86" i="22"/>
  <c r="AX86" i="22"/>
  <c r="AW86" i="22"/>
  <c r="AV86" i="22"/>
  <c r="AU86" i="22"/>
  <c r="AT86" i="22"/>
  <c r="AS86" i="22"/>
  <c r="AR86" i="22"/>
  <c r="AQ86" i="22"/>
  <c r="AP86" i="22"/>
  <c r="AO86" i="22"/>
  <c r="AN86" i="22"/>
  <c r="AM86" i="22"/>
  <c r="BA85" i="22"/>
  <c r="BA92" i="22" s="1"/>
  <c r="AZ85" i="22"/>
  <c r="AY85" i="22"/>
  <c r="AY92" i="22" s="1"/>
  <c r="AX85" i="22"/>
  <c r="AW85" i="22"/>
  <c r="AW92" i="22" s="1"/>
  <c r="AV85" i="22"/>
  <c r="AU85" i="22"/>
  <c r="AU92" i="22" s="1"/>
  <c r="AT85" i="22"/>
  <c r="AS85" i="22"/>
  <c r="AS92" i="22" s="1"/>
  <c r="AR85" i="22"/>
  <c r="AQ85" i="22"/>
  <c r="AQ92" i="22" s="1"/>
  <c r="AP85" i="22"/>
  <c r="AO85" i="22"/>
  <c r="AO92" i="22" s="1"/>
  <c r="AN85" i="22"/>
  <c r="AM85" i="22"/>
  <c r="AM92" i="22" s="1"/>
  <c r="BA84" i="22"/>
  <c r="AZ84" i="22"/>
  <c r="AY84" i="22"/>
  <c r="AX84" i="22"/>
  <c r="AW84" i="22"/>
  <c r="AV84" i="22"/>
  <c r="AU84" i="22"/>
  <c r="AT84" i="22"/>
  <c r="AS84" i="22"/>
  <c r="AR84" i="22"/>
  <c r="AQ84" i="22"/>
  <c r="AP84" i="22"/>
  <c r="AO84" i="22"/>
  <c r="AN84" i="22"/>
  <c r="AM84" i="22"/>
  <c r="BA55" i="22"/>
  <c r="AZ55" i="22"/>
  <c r="AY55" i="22"/>
  <c r="AX55" i="22"/>
  <c r="AW55" i="22"/>
  <c r="AV55" i="22"/>
  <c r="AU55" i="22"/>
  <c r="AT55" i="22"/>
  <c r="AS55" i="22"/>
  <c r="AR55" i="22"/>
  <c r="AQ55" i="22"/>
  <c r="AP55" i="22"/>
  <c r="AO55" i="22"/>
  <c r="AN55" i="22"/>
  <c r="AM55" i="22"/>
  <c r="BA54" i="22"/>
  <c r="AZ54" i="22"/>
  <c r="AY54" i="22"/>
  <c r="AX54" i="22"/>
  <c r="AW54" i="22"/>
  <c r="AV54" i="22"/>
  <c r="AU54" i="22"/>
  <c r="AT54" i="22"/>
  <c r="AS54" i="22"/>
  <c r="AR54" i="22"/>
  <c r="AQ54" i="22"/>
  <c r="AP54" i="22"/>
  <c r="AO54" i="22"/>
  <c r="AN54" i="22"/>
  <c r="AM54" i="22"/>
  <c r="BA53" i="22"/>
  <c r="AZ53" i="22"/>
  <c r="AY53" i="22"/>
  <c r="AX53" i="22"/>
  <c r="AW53" i="22"/>
  <c r="AV53" i="22"/>
  <c r="AU53" i="22"/>
  <c r="AT53" i="22"/>
  <c r="AS53" i="22"/>
  <c r="AR53" i="22"/>
  <c r="AQ53" i="22"/>
  <c r="AP53" i="22"/>
  <c r="AO53" i="22"/>
  <c r="AN53" i="22"/>
  <c r="AM53" i="22"/>
  <c r="BA52" i="22"/>
  <c r="AZ52" i="22"/>
  <c r="AY52" i="22"/>
  <c r="AX52" i="22"/>
  <c r="AW52" i="22"/>
  <c r="AV52" i="22"/>
  <c r="AU52" i="22"/>
  <c r="AT52" i="22"/>
  <c r="AS52" i="22"/>
  <c r="AR52" i="22"/>
  <c r="AQ52" i="22"/>
  <c r="AP52" i="22"/>
  <c r="AO52" i="22"/>
  <c r="AN52" i="22"/>
  <c r="AM52" i="22"/>
  <c r="BA51" i="22"/>
  <c r="AZ51" i="22"/>
  <c r="AY51" i="22"/>
  <c r="AX51" i="22"/>
  <c r="AW51" i="22"/>
  <c r="AV51" i="22"/>
  <c r="AU51" i="22"/>
  <c r="AT51" i="22"/>
  <c r="AS51" i="22"/>
  <c r="AR51" i="22"/>
  <c r="AQ51" i="22"/>
  <c r="AP51" i="22"/>
  <c r="AO51" i="22"/>
  <c r="AN51" i="22"/>
  <c r="AM51" i="22"/>
  <c r="BA50" i="22"/>
  <c r="AZ50" i="22"/>
  <c r="AY50" i="22"/>
  <c r="AX50" i="22"/>
  <c r="AW50" i="22"/>
  <c r="AV50" i="22"/>
  <c r="AU50" i="22"/>
  <c r="AT50" i="22"/>
  <c r="AS50" i="22"/>
  <c r="AR50" i="22"/>
  <c r="AQ50" i="22"/>
  <c r="AP50" i="22"/>
  <c r="AO50" i="22"/>
  <c r="AN50" i="22"/>
  <c r="AM50" i="22"/>
  <c r="BA49" i="22"/>
  <c r="AZ49" i="22"/>
  <c r="AY49" i="22"/>
  <c r="AX49" i="22"/>
  <c r="AW49" i="22"/>
  <c r="AV49" i="22"/>
  <c r="AU49" i="22"/>
  <c r="AT49" i="22"/>
  <c r="AS49" i="22"/>
  <c r="AR49" i="22"/>
  <c r="AQ49" i="22"/>
  <c r="AP49" i="22"/>
  <c r="AO49" i="22"/>
  <c r="AN49" i="22"/>
  <c r="AM49" i="22"/>
  <c r="BA48" i="22"/>
  <c r="AZ48" i="22"/>
  <c r="AY48" i="22"/>
  <c r="AX48" i="22"/>
  <c r="AW48" i="22"/>
  <c r="AV48" i="22"/>
  <c r="AU48" i="22"/>
  <c r="AT48" i="22"/>
  <c r="AS48" i="22"/>
  <c r="AR48" i="22"/>
  <c r="AQ48" i="22"/>
  <c r="AP48" i="22"/>
  <c r="AO48" i="22"/>
  <c r="AN48" i="22"/>
  <c r="AM48" i="22"/>
  <c r="BA19" i="22"/>
  <c r="AZ19" i="22"/>
  <c r="AY19" i="22"/>
  <c r="AX19" i="22"/>
  <c r="AW19" i="22"/>
  <c r="AV19" i="22"/>
  <c r="AU19" i="22"/>
  <c r="AT19" i="22"/>
  <c r="AS19" i="22"/>
  <c r="AR19" i="22"/>
  <c r="AQ19" i="22"/>
  <c r="AP19" i="22"/>
  <c r="AO19" i="22"/>
  <c r="AN19" i="22"/>
  <c r="AM19" i="22"/>
  <c r="BA18" i="22"/>
  <c r="AZ18" i="22"/>
  <c r="AY18" i="22"/>
  <c r="AX18" i="22"/>
  <c r="AW18" i="22"/>
  <c r="AV18" i="22"/>
  <c r="AU18" i="22"/>
  <c r="AT18" i="22"/>
  <c r="AS18" i="22"/>
  <c r="AR18" i="22"/>
  <c r="AQ18" i="22"/>
  <c r="AP18" i="22"/>
  <c r="AO18" i="22"/>
  <c r="AN18" i="22"/>
  <c r="AM18" i="22"/>
  <c r="BA17" i="22"/>
  <c r="AZ17" i="22"/>
  <c r="AY17" i="22"/>
  <c r="AX17" i="22"/>
  <c r="AW17" i="22"/>
  <c r="AV17" i="22"/>
  <c r="AU17" i="22"/>
  <c r="AT17" i="22"/>
  <c r="AS17" i="22"/>
  <c r="AR17" i="22"/>
  <c r="AQ17" i="22"/>
  <c r="AP17" i="22"/>
  <c r="AO17" i="22"/>
  <c r="AN17" i="22"/>
  <c r="AM17" i="22"/>
  <c r="BA16" i="22"/>
  <c r="AZ16" i="22"/>
  <c r="AY16" i="22"/>
  <c r="AX16" i="22"/>
  <c r="AW16" i="22"/>
  <c r="AV16" i="22"/>
  <c r="AU16" i="22"/>
  <c r="AT16" i="22"/>
  <c r="AS16" i="22"/>
  <c r="AR16" i="22"/>
  <c r="AQ16" i="22"/>
  <c r="AP16" i="22"/>
  <c r="AO16" i="22"/>
  <c r="AN16" i="22"/>
  <c r="AM16" i="22"/>
  <c r="BA15" i="22"/>
  <c r="AZ15" i="22"/>
  <c r="AY15" i="22"/>
  <c r="AX15" i="22"/>
  <c r="AW15" i="22"/>
  <c r="AV15" i="22"/>
  <c r="AU15" i="22"/>
  <c r="AT15" i="22"/>
  <c r="AS15" i="22"/>
  <c r="AR15" i="22"/>
  <c r="AQ15" i="22"/>
  <c r="AP15" i="22"/>
  <c r="AO15" i="22"/>
  <c r="AN15" i="22"/>
  <c r="AM15" i="22"/>
  <c r="BA14" i="22"/>
  <c r="AZ14" i="22"/>
  <c r="AY14" i="22"/>
  <c r="AX14" i="22"/>
  <c r="AW14" i="22"/>
  <c r="AV14" i="22"/>
  <c r="AU14" i="22"/>
  <c r="AT14" i="22"/>
  <c r="AS14" i="22"/>
  <c r="AR14" i="22"/>
  <c r="AQ14" i="22"/>
  <c r="AP14" i="22"/>
  <c r="AO14" i="22"/>
  <c r="AN14" i="22"/>
  <c r="AM14" i="22"/>
  <c r="BA13" i="22"/>
  <c r="AZ13" i="22"/>
  <c r="AY13" i="22"/>
  <c r="AX13" i="22"/>
  <c r="AW13" i="22"/>
  <c r="AV13" i="22"/>
  <c r="AU13" i="22"/>
  <c r="AT13" i="22"/>
  <c r="AS13" i="22"/>
  <c r="AR13" i="22"/>
  <c r="AQ13" i="22"/>
  <c r="AP13" i="22"/>
  <c r="AO13" i="22"/>
  <c r="AN13" i="22"/>
  <c r="AM13" i="22"/>
  <c r="BA12" i="22"/>
  <c r="AZ12" i="22"/>
  <c r="AY12" i="22"/>
  <c r="AX12" i="22"/>
  <c r="AW12" i="22"/>
  <c r="AV12" i="22"/>
  <c r="AU12" i="22"/>
  <c r="AT12" i="22"/>
  <c r="AS12" i="22"/>
  <c r="AR12" i="22"/>
  <c r="AQ12" i="22"/>
  <c r="AP12" i="22"/>
  <c r="AO12" i="22"/>
  <c r="AN12" i="22"/>
  <c r="AM12" i="22"/>
  <c r="BA227" i="22"/>
  <c r="BA247" i="22" s="1"/>
  <c r="AZ227" i="22"/>
  <c r="AZ247" i="22" s="1"/>
  <c r="AY227" i="22"/>
  <c r="AY247" i="22" s="1"/>
  <c r="AX227" i="22"/>
  <c r="AX247" i="22" s="1"/>
  <c r="AW227" i="22"/>
  <c r="AW247" i="22" s="1"/>
  <c r="AV227" i="22"/>
  <c r="AV247" i="22" s="1"/>
  <c r="AU227" i="22"/>
  <c r="AU247" i="22" s="1"/>
  <c r="AT227" i="22"/>
  <c r="AT247" i="22" s="1"/>
  <c r="AS227" i="22"/>
  <c r="AS247" i="22" s="1"/>
  <c r="AR227" i="22"/>
  <c r="AR247" i="22" s="1"/>
  <c r="AQ227" i="22"/>
  <c r="AQ247" i="22" s="1"/>
  <c r="AP227" i="22"/>
  <c r="AP247" i="22" s="1"/>
  <c r="AO227" i="22"/>
  <c r="AO247" i="22" s="1"/>
  <c r="AN227" i="22"/>
  <c r="AN247" i="22" s="1"/>
  <c r="AM227" i="22"/>
  <c r="AM247" i="22" s="1"/>
  <c r="BA200" i="22"/>
  <c r="AZ200" i="22"/>
  <c r="AY200" i="22"/>
  <c r="AX200" i="22"/>
  <c r="AW200" i="22"/>
  <c r="AV200" i="22"/>
  <c r="AU200" i="22"/>
  <c r="AT200" i="22"/>
  <c r="AS200" i="22"/>
  <c r="AR200" i="22"/>
  <c r="AQ200" i="22"/>
  <c r="AP200" i="22"/>
  <c r="AO200" i="22"/>
  <c r="AN200" i="22"/>
  <c r="AM200" i="22"/>
  <c r="AZ164" i="22"/>
  <c r="AX164" i="22"/>
  <c r="AV164" i="22"/>
  <c r="AT164" i="22"/>
  <c r="AR164" i="22"/>
  <c r="AP164" i="22"/>
  <c r="AN164" i="22"/>
  <c r="BA128" i="22"/>
  <c r="AY128" i="22"/>
  <c r="AW128" i="22"/>
  <c r="AU128" i="22"/>
  <c r="AS128" i="22"/>
  <c r="AQ128" i="22"/>
  <c r="AO128" i="22"/>
  <c r="AM128" i="22"/>
  <c r="AZ92" i="22"/>
  <c r="AX92" i="22"/>
  <c r="AV92" i="22"/>
  <c r="AT92" i="22"/>
  <c r="AR92" i="22"/>
  <c r="AP92" i="22"/>
  <c r="AN92" i="22"/>
  <c r="BA56" i="22"/>
  <c r="AZ56" i="22"/>
  <c r="AY56" i="22"/>
  <c r="AX56" i="22"/>
  <c r="AW56" i="22"/>
  <c r="AV56" i="22"/>
  <c r="AU56" i="22"/>
  <c r="AT56" i="22"/>
  <c r="AS56" i="22"/>
  <c r="AR56" i="22"/>
  <c r="AQ56" i="22"/>
  <c r="AP56" i="22"/>
  <c r="AO56" i="22"/>
  <c r="AN56" i="22"/>
  <c r="AM56" i="22"/>
  <c r="BA20" i="22"/>
  <c r="AZ20" i="22"/>
  <c r="AY20" i="22"/>
  <c r="AX20" i="22"/>
  <c r="AW20" i="22"/>
  <c r="AV20" i="22"/>
  <c r="AU20" i="22"/>
  <c r="AT20" i="22"/>
  <c r="AS20" i="22"/>
  <c r="AR20" i="22"/>
  <c r="AQ20" i="22"/>
  <c r="AP20" i="22"/>
  <c r="AO20" i="22"/>
  <c r="AN20" i="22"/>
  <c r="AM20" i="22"/>
  <c r="AI227" i="22"/>
  <c r="AI247" i="22" s="1"/>
  <c r="AH227" i="22"/>
  <c r="AH247" i="22" s="1"/>
  <c r="AG227" i="22"/>
  <c r="AG247" i="22" s="1"/>
  <c r="AF227" i="22"/>
  <c r="AF247" i="22" s="1"/>
  <c r="AE227" i="22"/>
  <c r="AE247" i="22" s="1"/>
  <c r="AD227" i="22"/>
  <c r="AD247" i="22" s="1"/>
  <c r="AC227" i="22"/>
  <c r="AC247" i="22" s="1"/>
  <c r="AB227" i="22"/>
  <c r="AB247" i="22" s="1"/>
  <c r="AA227" i="22"/>
  <c r="AA247" i="22" s="1"/>
  <c r="Z227" i="22"/>
  <c r="Z247" i="22" s="1"/>
  <c r="Y227" i="22"/>
  <c r="Y247" i="22" s="1"/>
  <c r="X227" i="22"/>
  <c r="X247" i="22" s="1"/>
  <c r="W227" i="22"/>
  <c r="W247" i="22" s="1"/>
  <c r="V227" i="22"/>
  <c r="V247" i="22" s="1"/>
  <c r="U227" i="22"/>
  <c r="U247" i="22" s="1"/>
  <c r="AI200" i="22"/>
  <c r="AH200" i="22"/>
  <c r="AG200" i="22"/>
  <c r="AF200" i="22"/>
  <c r="AE200" i="22"/>
  <c r="AD200" i="22"/>
  <c r="AC200" i="22"/>
  <c r="AB200" i="22"/>
  <c r="AA200" i="22"/>
  <c r="Z200" i="22"/>
  <c r="Y200" i="22"/>
  <c r="X200" i="22"/>
  <c r="W200" i="22"/>
  <c r="V200" i="22"/>
  <c r="U200" i="22"/>
  <c r="Y181" i="22"/>
  <c r="AE180" i="22"/>
  <c r="Z180" i="22"/>
  <c r="U180" i="22"/>
  <c r="AF179" i="22"/>
  <c r="AD179" i="22"/>
  <c r="Y175" i="22"/>
  <c r="AE174" i="22"/>
  <c r="Z174" i="22"/>
  <c r="U174" i="22"/>
  <c r="AF173" i="22"/>
  <c r="AD173" i="22"/>
  <c r="Y169" i="22"/>
  <c r="AE168" i="22"/>
  <c r="Z168" i="22"/>
  <c r="U168" i="22"/>
  <c r="AF167" i="22"/>
  <c r="AD167" i="22"/>
  <c r="AI163" i="22"/>
  <c r="AH163" i="22"/>
  <c r="AG163" i="22"/>
  <c r="AF163" i="22"/>
  <c r="AE163" i="22"/>
  <c r="AD163" i="22"/>
  <c r="AC163" i="22"/>
  <c r="AB163" i="22"/>
  <c r="AA163" i="22"/>
  <c r="Z163" i="22"/>
  <c r="Y163" i="22"/>
  <c r="X163" i="22"/>
  <c r="W163" i="22"/>
  <c r="V163" i="22"/>
  <c r="U163" i="22"/>
  <c r="AI162" i="22"/>
  <c r="AH162" i="22"/>
  <c r="AG162" i="22"/>
  <c r="AF162" i="22"/>
  <c r="AE162" i="22"/>
  <c r="AD162" i="22"/>
  <c r="AC162" i="22"/>
  <c r="AB162" i="22"/>
  <c r="AA162" i="22"/>
  <c r="Z162" i="22"/>
  <c r="Y162" i="22"/>
  <c r="X162" i="22"/>
  <c r="W162" i="22"/>
  <c r="V162" i="22"/>
  <c r="U162" i="22"/>
  <c r="AI161" i="22"/>
  <c r="AH161" i="22"/>
  <c r="AG161" i="22"/>
  <c r="AF161" i="22"/>
  <c r="AE161" i="22"/>
  <c r="AD161" i="22"/>
  <c r="AC161" i="22"/>
  <c r="AB161" i="22"/>
  <c r="AA161" i="22"/>
  <c r="Z161" i="22"/>
  <c r="Y161" i="22"/>
  <c r="X161" i="22"/>
  <c r="W161" i="22"/>
  <c r="V161" i="22"/>
  <c r="U161" i="22"/>
  <c r="AI160" i="22"/>
  <c r="AH160" i="22"/>
  <c r="AG160" i="22"/>
  <c r="AF160" i="22"/>
  <c r="AE160" i="22"/>
  <c r="AD160" i="22"/>
  <c r="AC160" i="22"/>
  <c r="AB160" i="22"/>
  <c r="AA160" i="22"/>
  <c r="Z160" i="22"/>
  <c r="Y160" i="22"/>
  <c r="X160" i="22"/>
  <c r="W160" i="22"/>
  <c r="V160" i="22"/>
  <c r="U160" i="22"/>
  <c r="AI159" i="22"/>
  <c r="AH159" i="22"/>
  <c r="AG159" i="22"/>
  <c r="AF159" i="22"/>
  <c r="AE159" i="22"/>
  <c r="AD159" i="22"/>
  <c r="AC159" i="22"/>
  <c r="AB159" i="22"/>
  <c r="AA159" i="22"/>
  <c r="Z159" i="22"/>
  <c r="Y159" i="22"/>
  <c r="X159" i="22"/>
  <c r="W159" i="22"/>
  <c r="V159" i="22"/>
  <c r="U159" i="22"/>
  <c r="AI158" i="22"/>
  <c r="AH158" i="22"/>
  <c r="AG158" i="22"/>
  <c r="AF158" i="22"/>
  <c r="AE158" i="22"/>
  <c r="AD158" i="22"/>
  <c r="AC158" i="22"/>
  <c r="AB158" i="22"/>
  <c r="AA158" i="22"/>
  <c r="Z158" i="22"/>
  <c r="Y158" i="22"/>
  <c r="X158" i="22"/>
  <c r="W158" i="22"/>
  <c r="V158" i="22"/>
  <c r="U158" i="22"/>
  <c r="AI157" i="22"/>
  <c r="AH157" i="22"/>
  <c r="AG157" i="22"/>
  <c r="AF157" i="22"/>
  <c r="AE157" i="22"/>
  <c r="AD157" i="22"/>
  <c r="AC157" i="22"/>
  <c r="AB157" i="22"/>
  <c r="AA157" i="22"/>
  <c r="Z157" i="22"/>
  <c r="Y157" i="22"/>
  <c r="X157" i="22"/>
  <c r="W157" i="22"/>
  <c r="V157" i="22"/>
  <c r="U157" i="22"/>
  <c r="AI156" i="22"/>
  <c r="AI164" i="22" s="1"/>
  <c r="AH156" i="22"/>
  <c r="AH164" i="22" s="1"/>
  <c r="AG156" i="22"/>
  <c r="AG164" i="22" s="1"/>
  <c r="AF156" i="22"/>
  <c r="AF164" i="22" s="1"/>
  <c r="AE156" i="22"/>
  <c r="AE164" i="22" s="1"/>
  <c r="AD156" i="22"/>
  <c r="AD164" i="22" s="1"/>
  <c r="AC156" i="22"/>
  <c r="AC164" i="22" s="1"/>
  <c r="AB156" i="22"/>
  <c r="AB164" i="22" s="1"/>
  <c r="AA156" i="22"/>
  <c r="AA164" i="22" s="1"/>
  <c r="Z156" i="22"/>
  <c r="Z164" i="22" s="1"/>
  <c r="Y156" i="22"/>
  <c r="Y164" i="22" s="1"/>
  <c r="X156" i="22"/>
  <c r="X164" i="22" s="1"/>
  <c r="W156" i="22"/>
  <c r="W164" i="22" s="1"/>
  <c r="V156" i="22"/>
  <c r="V164" i="22" s="1"/>
  <c r="U156" i="22"/>
  <c r="U164" i="22" s="1"/>
  <c r="AI128" i="22"/>
  <c r="AH128" i="22"/>
  <c r="AG128" i="22"/>
  <c r="AF128" i="22"/>
  <c r="AE128" i="22"/>
  <c r="AD128" i="22"/>
  <c r="AC128" i="22"/>
  <c r="AB128" i="22"/>
  <c r="AA128" i="22"/>
  <c r="Z128" i="22"/>
  <c r="Y128" i="22"/>
  <c r="X128" i="22"/>
  <c r="W128" i="22"/>
  <c r="V128" i="22"/>
  <c r="U128" i="22"/>
  <c r="AI92" i="22"/>
  <c r="AH92" i="22"/>
  <c r="AG92" i="22"/>
  <c r="AF92" i="22"/>
  <c r="AE92" i="22"/>
  <c r="AD92" i="22"/>
  <c r="AC92" i="22"/>
  <c r="AB92" i="22"/>
  <c r="AA92" i="22"/>
  <c r="Z92" i="22"/>
  <c r="Y92" i="22"/>
  <c r="X92" i="22"/>
  <c r="W92" i="22"/>
  <c r="V92" i="22"/>
  <c r="U92" i="22"/>
  <c r="AI56" i="22"/>
  <c r="AH56" i="22"/>
  <c r="AG56" i="22"/>
  <c r="AF56" i="22"/>
  <c r="AE56" i="22"/>
  <c r="AD56" i="22"/>
  <c r="AC56" i="22"/>
  <c r="AB56" i="22"/>
  <c r="AA56" i="22"/>
  <c r="Z56" i="22"/>
  <c r="Y56" i="22"/>
  <c r="X56" i="22"/>
  <c r="W56" i="22"/>
  <c r="V56" i="22"/>
  <c r="U56" i="22"/>
  <c r="AI20" i="22"/>
  <c r="AH20" i="22"/>
  <c r="AG20" i="22"/>
  <c r="AF20" i="22"/>
  <c r="AE20" i="22"/>
  <c r="AD20" i="22"/>
  <c r="AC20" i="22"/>
  <c r="AB20" i="22"/>
  <c r="AA20" i="22"/>
  <c r="Z20" i="22"/>
  <c r="Y20" i="22"/>
  <c r="X20" i="22"/>
  <c r="W20" i="22"/>
  <c r="V20" i="22"/>
  <c r="U20" i="22"/>
  <c r="Q227" i="22"/>
  <c r="Q247" i="22" s="1"/>
  <c r="P227" i="22"/>
  <c r="P247" i="22" s="1"/>
  <c r="O227" i="22"/>
  <c r="O247" i="22" s="1"/>
  <c r="N227" i="22"/>
  <c r="N247" i="22" s="1"/>
  <c r="M227" i="22"/>
  <c r="M247" i="22" s="1"/>
  <c r="L227" i="22"/>
  <c r="L247" i="22" s="1"/>
  <c r="K227" i="22"/>
  <c r="K247" i="22" s="1"/>
  <c r="J227" i="22"/>
  <c r="J247" i="22" s="1"/>
  <c r="I227" i="22"/>
  <c r="I247" i="22" s="1"/>
  <c r="H227" i="22"/>
  <c r="H247" i="22" s="1"/>
  <c r="G227" i="22"/>
  <c r="G247" i="22" s="1"/>
  <c r="F227" i="22"/>
  <c r="F247" i="22" s="1"/>
  <c r="E227" i="22"/>
  <c r="E247" i="22" s="1"/>
  <c r="D227" i="22"/>
  <c r="D247" i="22" s="1"/>
  <c r="C227" i="22"/>
  <c r="C247" i="22" s="1"/>
  <c r="BA167" i="21"/>
  <c r="AZ167" i="21"/>
  <c r="AY167" i="21"/>
  <c r="AX167" i="21"/>
  <c r="AW167" i="21"/>
  <c r="AV167" i="21"/>
  <c r="AU167" i="21"/>
  <c r="AT167" i="21"/>
  <c r="AS167" i="21"/>
  <c r="AR167" i="21"/>
  <c r="AQ167" i="21"/>
  <c r="AP167" i="21"/>
  <c r="AO167" i="21"/>
  <c r="AN167" i="21"/>
  <c r="AM167" i="21"/>
  <c r="BA166" i="21"/>
  <c r="AZ166" i="21"/>
  <c r="AY166" i="21"/>
  <c r="AX166" i="21"/>
  <c r="AW166" i="21"/>
  <c r="AV166" i="21"/>
  <c r="AU166" i="21"/>
  <c r="AT166" i="21"/>
  <c r="AS166" i="21"/>
  <c r="AR166" i="21"/>
  <c r="AQ166" i="21"/>
  <c r="AP166" i="21"/>
  <c r="AO166" i="21"/>
  <c r="AN166" i="21"/>
  <c r="AM166" i="21"/>
  <c r="BA165" i="21"/>
  <c r="AZ165" i="21"/>
  <c r="AY165" i="21"/>
  <c r="AX165" i="21"/>
  <c r="AW165" i="21"/>
  <c r="AV165" i="21"/>
  <c r="AU165" i="21"/>
  <c r="AT165" i="21"/>
  <c r="AS165" i="21"/>
  <c r="AR165" i="21"/>
  <c r="AQ165" i="21"/>
  <c r="AP165" i="21"/>
  <c r="AO165" i="21"/>
  <c r="AN165" i="21"/>
  <c r="AM165" i="21"/>
  <c r="BA164" i="21"/>
  <c r="AZ164" i="21"/>
  <c r="AY164" i="21"/>
  <c r="AX164" i="21"/>
  <c r="AW164" i="21"/>
  <c r="AV164" i="21"/>
  <c r="AU164" i="21"/>
  <c r="AT164" i="21"/>
  <c r="AS164" i="21"/>
  <c r="AR164" i="21"/>
  <c r="AQ164" i="21"/>
  <c r="AP164" i="21"/>
  <c r="AO164" i="21"/>
  <c r="AN164" i="21"/>
  <c r="AM164" i="21"/>
  <c r="BA163" i="21"/>
  <c r="AZ163" i="21"/>
  <c r="AY163" i="21"/>
  <c r="AX163" i="21"/>
  <c r="AW163" i="21"/>
  <c r="AV163" i="21"/>
  <c r="AU163" i="21"/>
  <c r="AT163" i="21"/>
  <c r="AS163" i="21"/>
  <c r="AR163" i="21"/>
  <c r="AQ163" i="21"/>
  <c r="AP163" i="21"/>
  <c r="AO163" i="21"/>
  <c r="AN163" i="21"/>
  <c r="AM163" i="21"/>
  <c r="BA162" i="21"/>
  <c r="AZ162" i="21"/>
  <c r="AY162" i="21"/>
  <c r="AX162" i="21"/>
  <c r="AW162" i="21"/>
  <c r="AV162" i="21"/>
  <c r="AU162" i="21"/>
  <c r="AT162" i="21"/>
  <c r="AS162" i="21"/>
  <c r="AR162" i="21"/>
  <c r="AQ162" i="21"/>
  <c r="AP162" i="21"/>
  <c r="AO162" i="21"/>
  <c r="AN162" i="21"/>
  <c r="AM162" i="21"/>
  <c r="BA161" i="21"/>
  <c r="AZ161" i="21"/>
  <c r="AY161" i="21"/>
  <c r="AX161" i="21"/>
  <c r="AW161" i="21"/>
  <c r="AV161" i="21"/>
  <c r="AU161" i="21"/>
  <c r="AT161" i="21"/>
  <c r="AS161" i="21"/>
  <c r="AR161" i="21"/>
  <c r="AQ161" i="21"/>
  <c r="AP161" i="21"/>
  <c r="AO161" i="21"/>
  <c r="AN161" i="21"/>
  <c r="AM161" i="21"/>
  <c r="BA160" i="21"/>
  <c r="AZ160" i="21"/>
  <c r="AY160" i="21"/>
  <c r="AX160" i="21"/>
  <c r="AW160" i="21"/>
  <c r="AV160" i="21"/>
  <c r="AU160" i="21"/>
  <c r="AT160" i="21"/>
  <c r="AS160" i="21"/>
  <c r="AR160" i="21"/>
  <c r="AQ160" i="21"/>
  <c r="AP160" i="21"/>
  <c r="AO160" i="21"/>
  <c r="AN160" i="21"/>
  <c r="AM160" i="21"/>
  <c r="BA159" i="21"/>
  <c r="AZ159" i="21"/>
  <c r="AY159" i="21"/>
  <c r="AX159" i="21"/>
  <c r="AW159" i="21"/>
  <c r="AV159" i="21"/>
  <c r="AU159" i="21"/>
  <c r="AT159" i="21"/>
  <c r="AS159" i="21"/>
  <c r="AR159" i="21"/>
  <c r="AQ159" i="21"/>
  <c r="AP159" i="21"/>
  <c r="AO159" i="21"/>
  <c r="AN159" i="21"/>
  <c r="AM159" i="21"/>
  <c r="BA158" i="21"/>
  <c r="AZ158" i="21"/>
  <c r="AY158" i="21"/>
  <c r="AX158" i="21"/>
  <c r="AW158" i="21"/>
  <c r="AV158" i="21"/>
  <c r="AU158" i="21"/>
  <c r="AT158" i="21"/>
  <c r="AS158" i="21"/>
  <c r="AR158" i="21"/>
  <c r="AQ158" i="21"/>
  <c r="AP158" i="21"/>
  <c r="AO158" i="21"/>
  <c r="AN158" i="21"/>
  <c r="AM158" i="21"/>
  <c r="BA157" i="21"/>
  <c r="AZ157" i="21"/>
  <c r="AY157" i="21"/>
  <c r="AX157" i="21"/>
  <c r="AW157" i="21"/>
  <c r="AV157" i="21"/>
  <c r="AU157" i="21"/>
  <c r="AT157" i="21"/>
  <c r="AS157" i="21"/>
  <c r="AR157" i="21"/>
  <c r="AQ157" i="21"/>
  <c r="AP157" i="21"/>
  <c r="AO157" i="21"/>
  <c r="AN157" i="21"/>
  <c r="AM157" i="21"/>
  <c r="BA156" i="21"/>
  <c r="AZ156" i="21"/>
  <c r="AY156" i="21"/>
  <c r="AX156" i="21"/>
  <c r="AW156" i="21"/>
  <c r="AV156" i="21"/>
  <c r="AU156" i="21"/>
  <c r="AT156" i="21"/>
  <c r="AS156" i="21"/>
  <c r="AR156" i="21"/>
  <c r="AQ156" i="21"/>
  <c r="AP156" i="21"/>
  <c r="AO156" i="21"/>
  <c r="AN156" i="21"/>
  <c r="AM156" i="21"/>
  <c r="AQ145" i="21"/>
  <c r="AW144" i="21"/>
  <c r="AR144" i="21"/>
  <c r="AM144" i="21"/>
  <c r="AX143" i="21"/>
  <c r="AV143" i="21"/>
  <c r="AQ139" i="21"/>
  <c r="AW138" i="21"/>
  <c r="AR138" i="21"/>
  <c r="AM138" i="21"/>
  <c r="AX137" i="21"/>
  <c r="AV137" i="21"/>
  <c r="AQ133" i="21"/>
  <c r="AW132" i="21"/>
  <c r="AR132" i="21"/>
  <c r="AM132" i="21"/>
  <c r="AX131" i="21"/>
  <c r="AV131" i="21"/>
  <c r="AQ109" i="21"/>
  <c r="AW108" i="21"/>
  <c r="AR108" i="21"/>
  <c r="AM108" i="21"/>
  <c r="AX107" i="21"/>
  <c r="AV107" i="21"/>
  <c r="AQ103" i="21"/>
  <c r="AW102" i="21"/>
  <c r="AR102" i="21"/>
  <c r="AM102" i="21"/>
  <c r="AX101" i="21"/>
  <c r="AV101" i="21"/>
  <c r="AQ97" i="21"/>
  <c r="AW96" i="21"/>
  <c r="AR96" i="21"/>
  <c r="AM96" i="21"/>
  <c r="AX95" i="21"/>
  <c r="AV95" i="21"/>
  <c r="AQ73" i="21"/>
  <c r="AW72" i="21"/>
  <c r="AR72" i="21"/>
  <c r="AM72" i="21"/>
  <c r="AX71" i="21"/>
  <c r="AV71" i="21"/>
  <c r="AQ67" i="21"/>
  <c r="AW66" i="21"/>
  <c r="AR66" i="21"/>
  <c r="AM66" i="21"/>
  <c r="AX65" i="21"/>
  <c r="AV65" i="21"/>
  <c r="AQ61" i="21"/>
  <c r="AW60" i="21"/>
  <c r="AR60" i="21"/>
  <c r="AM60" i="21"/>
  <c r="AX59" i="21"/>
  <c r="AV59" i="21"/>
  <c r="AQ37" i="21"/>
  <c r="AW36" i="21"/>
  <c r="AR36" i="21"/>
  <c r="AM36" i="21"/>
  <c r="AX35" i="21"/>
  <c r="AV35" i="21"/>
  <c r="AQ31" i="21"/>
  <c r="AW30" i="21"/>
  <c r="AR30" i="21"/>
  <c r="AM30" i="21"/>
  <c r="AX29" i="21"/>
  <c r="AV29" i="21"/>
  <c r="AQ25" i="21"/>
  <c r="AW24" i="21"/>
  <c r="AR24" i="21"/>
  <c r="AM24" i="21"/>
  <c r="AX23" i="21"/>
  <c r="AV23" i="21"/>
  <c r="BA127" i="21"/>
  <c r="AZ127" i="21"/>
  <c r="AY127" i="21"/>
  <c r="AX127" i="21"/>
  <c r="AW127" i="21"/>
  <c r="AV127" i="21"/>
  <c r="AU127" i="21"/>
  <c r="AT127" i="21"/>
  <c r="AS127" i="21"/>
  <c r="AR127" i="21"/>
  <c r="AQ127" i="21"/>
  <c r="AP127" i="21"/>
  <c r="AO127" i="21"/>
  <c r="AN127" i="21"/>
  <c r="AM127" i="21"/>
  <c r="BA126" i="21"/>
  <c r="AZ126" i="21"/>
  <c r="AY126" i="21"/>
  <c r="AX126" i="21"/>
  <c r="AW126" i="21"/>
  <c r="AV126" i="21"/>
  <c r="AU126" i="21"/>
  <c r="AT126" i="21"/>
  <c r="AS126" i="21"/>
  <c r="AR126" i="21"/>
  <c r="AQ126" i="21"/>
  <c r="AP126" i="21"/>
  <c r="AO126" i="21"/>
  <c r="AN126" i="21"/>
  <c r="AM126" i="21"/>
  <c r="BA125" i="21"/>
  <c r="AZ125" i="21"/>
  <c r="AY125" i="21"/>
  <c r="AX125" i="21"/>
  <c r="AW125" i="21"/>
  <c r="AV125" i="21"/>
  <c r="AU125" i="21"/>
  <c r="AT125" i="21"/>
  <c r="AS125" i="21"/>
  <c r="AR125" i="21"/>
  <c r="AQ125" i="21"/>
  <c r="AP125" i="21"/>
  <c r="AO125" i="21"/>
  <c r="AN125" i="21"/>
  <c r="AM125" i="21"/>
  <c r="BA124" i="21"/>
  <c r="AZ124" i="21"/>
  <c r="AY124" i="21"/>
  <c r="AX124" i="21"/>
  <c r="AW124" i="21"/>
  <c r="AV124" i="21"/>
  <c r="AU124" i="21"/>
  <c r="AT124" i="21"/>
  <c r="AS124" i="21"/>
  <c r="AR124" i="21"/>
  <c r="AQ124" i="21"/>
  <c r="AP124" i="21"/>
  <c r="AO124" i="21"/>
  <c r="AN124" i="21"/>
  <c r="AM124" i="21"/>
  <c r="BA123" i="21"/>
  <c r="AZ123" i="21"/>
  <c r="AY123" i="21"/>
  <c r="AX123" i="21"/>
  <c r="AW123" i="21"/>
  <c r="AV123" i="21"/>
  <c r="AU123" i="21"/>
  <c r="AT123" i="21"/>
  <c r="AS123" i="21"/>
  <c r="AR123" i="21"/>
  <c r="AQ123" i="21"/>
  <c r="AP123" i="21"/>
  <c r="AO123" i="21"/>
  <c r="AN123" i="21"/>
  <c r="AM123" i="21"/>
  <c r="BA122" i="21"/>
  <c r="AZ122" i="21"/>
  <c r="AY122" i="21"/>
  <c r="AX122" i="21"/>
  <c r="AW122" i="21"/>
  <c r="AV122" i="21"/>
  <c r="AU122" i="21"/>
  <c r="AT122" i="21"/>
  <c r="AS122" i="21"/>
  <c r="AR122" i="21"/>
  <c r="AQ122" i="21"/>
  <c r="AP122" i="21"/>
  <c r="AO122" i="21"/>
  <c r="AN122" i="21"/>
  <c r="AM122" i="21"/>
  <c r="BA121" i="21"/>
  <c r="AZ121" i="21"/>
  <c r="AY121" i="21"/>
  <c r="AX121" i="21"/>
  <c r="AW121" i="21"/>
  <c r="AV121" i="21"/>
  <c r="AU121" i="21"/>
  <c r="AT121" i="21"/>
  <c r="AS121" i="21"/>
  <c r="AR121" i="21"/>
  <c r="AQ121" i="21"/>
  <c r="AP121" i="21"/>
  <c r="AO121" i="21"/>
  <c r="AN121" i="21"/>
  <c r="AM121" i="21"/>
  <c r="BA120" i="21"/>
  <c r="AZ120" i="21"/>
  <c r="AY120" i="21"/>
  <c r="AX120" i="21"/>
  <c r="AW120" i="21"/>
  <c r="AV120" i="21"/>
  <c r="AU120" i="21"/>
  <c r="AT120" i="21"/>
  <c r="AS120" i="21"/>
  <c r="AR120" i="21"/>
  <c r="AQ120" i="21"/>
  <c r="AP120" i="21"/>
  <c r="AO120" i="21"/>
  <c r="AN120" i="21"/>
  <c r="AM120" i="21"/>
  <c r="BA91" i="21"/>
  <c r="AZ91" i="21"/>
  <c r="AY91" i="21"/>
  <c r="AX91" i="21"/>
  <c r="AW91" i="21"/>
  <c r="AV91" i="21"/>
  <c r="AU91" i="21"/>
  <c r="AT91" i="21"/>
  <c r="AS91" i="21"/>
  <c r="AR91" i="21"/>
  <c r="AQ91" i="21"/>
  <c r="AP91" i="21"/>
  <c r="AO91" i="21"/>
  <c r="AN91" i="21"/>
  <c r="AM91" i="21"/>
  <c r="BA90" i="21"/>
  <c r="AZ90" i="21"/>
  <c r="AY90" i="21"/>
  <c r="AX90" i="21"/>
  <c r="AW90" i="21"/>
  <c r="AV90" i="21"/>
  <c r="AU90" i="21"/>
  <c r="AT90" i="21"/>
  <c r="AS90" i="21"/>
  <c r="AR90" i="21"/>
  <c r="AQ90" i="21"/>
  <c r="AP90" i="21"/>
  <c r="AO90" i="21"/>
  <c r="AN90" i="21"/>
  <c r="AM90" i="21"/>
  <c r="BA89" i="21"/>
  <c r="AZ89" i="21"/>
  <c r="AY89" i="21"/>
  <c r="AX89" i="21"/>
  <c r="AW89" i="21"/>
  <c r="AV89" i="21"/>
  <c r="AU89" i="21"/>
  <c r="AT89" i="21"/>
  <c r="AS89" i="21"/>
  <c r="AR89" i="21"/>
  <c r="AQ89" i="21"/>
  <c r="AP89" i="21"/>
  <c r="AO89" i="21"/>
  <c r="AN89" i="21"/>
  <c r="AM89" i="21"/>
  <c r="BA88" i="21"/>
  <c r="AZ88" i="21"/>
  <c r="AY88" i="21"/>
  <c r="AX88" i="21"/>
  <c r="AW88" i="21"/>
  <c r="AV88" i="21"/>
  <c r="AU88" i="21"/>
  <c r="AT88" i="21"/>
  <c r="AS88" i="21"/>
  <c r="AR88" i="21"/>
  <c r="AQ88" i="21"/>
  <c r="AP88" i="21"/>
  <c r="AO88" i="21"/>
  <c r="AN88" i="21"/>
  <c r="AM88" i="21"/>
  <c r="BA87" i="21"/>
  <c r="AZ87" i="21"/>
  <c r="AY87" i="21"/>
  <c r="AX87" i="21"/>
  <c r="AW87" i="21"/>
  <c r="AV87" i="21"/>
  <c r="AU87" i="21"/>
  <c r="AT87" i="21"/>
  <c r="AS87" i="21"/>
  <c r="AR87" i="21"/>
  <c r="AQ87" i="21"/>
  <c r="AP87" i="21"/>
  <c r="AO87" i="21"/>
  <c r="AN87" i="21"/>
  <c r="AM87" i="21"/>
  <c r="BA86" i="21"/>
  <c r="AZ86" i="21"/>
  <c r="AY86" i="21"/>
  <c r="AX86" i="21"/>
  <c r="AW86" i="21"/>
  <c r="AV86" i="21"/>
  <c r="AU86" i="21"/>
  <c r="AT86" i="21"/>
  <c r="AS86" i="21"/>
  <c r="AR86" i="21"/>
  <c r="AQ86" i="21"/>
  <c r="AP86" i="21"/>
  <c r="AO86" i="21"/>
  <c r="AN86" i="21"/>
  <c r="AM86" i="21"/>
  <c r="BA85" i="21"/>
  <c r="AZ85" i="21"/>
  <c r="AY85" i="21"/>
  <c r="AX85" i="21"/>
  <c r="AW85" i="21"/>
  <c r="AV85" i="21"/>
  <c r="AU85" i="21"/>
  <c r="AT85" i="21"/>
  <c r="AS85" i="21"/>
  <c r="AR85" i="21"/>
  <c r="AQ85" i="21"/>
  <c r="AP85" i="21"/>
  <c r="AO85" i="21"/>
  <c r="AN85" i="21"/>
  <c r="AM85" i="21"/>
  <c r="BA84" i="21"/>
  <c r="AZ84" i="21"/>
  <c r="AY84" i="21"/>
  <c r="AX84" i="21"/>
  <c r="AW84" i="21"/>
  <c r="AV84" i="21"/>
  <c r="AU84" i="21"/>
  <c r="AT84" i="21"/>
  <c r="AS84" i="21"/>
  <c r="AR84" i="21"/>
  <c r="AQ84" i="21"/>
  <c r="AP84" i="21"/>
  <c r="AO84" i="21"/>
  <c r="AN84" i="21"/>
  <c r="AM84" i="21"/>
  <c r="BA55" i="21"/>
  <c r="AZ55" i="21"/>
  <c r="AY55" i="21"/>
  <c r="AX55" i="21"/>
  <c r="AW55" i="21"/>
  <c r="AV55" i="21"/>
  <c r="AU55" i="21"/>
  <c r="AT55" i="21"/>
  <c r="AS55" i="21"/>
  <c r="AR55" i="21"/>
  <c r="AQ55" i="21"/>
  <c r="AP55" i="21"/>
  <c r="AO55" i="21"/>
  <c r="AN55" i="21"/>
  <c r="AM55" i="21"/>
  <c r="BA54" i="21"/>
  <c r="AZ54" i="21"/>
  <c r="AY54" i="21"/>
  <c r="AX54" i="21"/>
  <c r="AW54" i="21"/>
  <c r="AV54" i="21"/>
  <c r="AU54" i="21"/>
  <c r="AT54" i="21"/>
  <c r="AS54" i="21"/>
  <c r="AR54" i="21"/>
  <c r="AQ54" i="21"/>
  <c r="AP54" i="21"/>
  <c r="AO54" i="21"/>
  <c r="AN54" i="21"/>
  <c r="AM54" i="21"/>
  <c r="BA53" i="21"/>
  <c r="AZ53" i="21"/>
  <c r="AY53" i="21"/>
  <c r="AX53" i="21"/>
  <c r="AW53" i="21"/>
  <c r="AV53" i="21"/>
  <c r="AU53" i="21"/>
  <c r="AT53" i="21"/>
  <c r="AS53" i="21"/>
  <c r="AR53" i="21"/>
  <c r="AQ53" i="21"/>
  <c r="AP53" i="21"/>
  <c r="AO53" i="21"/>
  <c r="AN53" i="21"/>
  <c r="AM53" i="21"/>
  <c r="BA52" i="21"/>
  <c r="AZ52" i="21"/>
  <c r="AY52" i="21"/>
  <c r="AX52" i="21"/>
  <c r="AW52" i="21"/>
  <c r="AV52" i="21"/>
  <c r="AU52" i="21"/>
  <c r="AT52" i="21"/>
  <c r="AS52" i="21"/>
  <c r="AR52" i="21"/>
  <c r="AQ52" i="21"/>
  <c r="AP52" i="21"/>
  <c r="AO52" i="21"/>
  <c r="AN52" i="21"/>
  <c r="AM52" i="21"/>
  <c r="BA51" i="21"/>
  <c r="AZ51" i="21"/>
  <c r="AY51" i="21"/>
  <c r="AX51" i="21"/>
  <c r="AW51" i="21"/>
  <c r="AV51" i="21"/>
  <c r="AU51" i="21"/>
  <c r="AT51" i="21"/>
  <c r="AS51" i="21"/>
  <c r="AR51" i="21"/>
  <c r="AQ51" i="21"/>
  <c r="AP51" i="21"/>
  <c r="AO51" i="21"/>
  <c r="AN51" i="21"/>
  <c r="AM51" i="21"/>
  <c r="BA50" i="21"/>
  <c r="AZ50" i="21"/>
  <c r="AY50" i="21"/>
  <c r="AX50" i="21"/>
  <c r="AW50" i="21"/>
  <c r="AV50" i="21"/>
  <c r="AU50" i="21"/>
  <c r="AT50" i="21"/>
  <c r="AS50" i="21"/>
  <c r="AR50" i="21"/>
  <c r="AQ50" i="21"/>
  <c r="AP50" i="21"/>
  <c r="AO50" i="21"/>
  <c r="AN50" i="21"/>
  <c r="AM50" i="21"/>
  <c r="BA49" i="21"/>
  <c r="AZ49" i="21"/>
  <c r="AY49" i="21"/>
  <c r="AX49" i="21"/>
  <c r="AW49" i="21"/>
  <c r="AV49" i="21"/>
  <c r="AU49" i="21"/>
  <c r="AT49" i="21"/>
  <c r="AS49" i="21"/>
  <c r="AR49" i="21"/>
  <c r="AQ49" i="21"/>
  <c r="AP49" i="21"/>
  <c r="AO49" i="21"/>
  <c r="AN49" i="21"/>
  <c r="AM49" i="21"/>
  <c r="BA48" i="21"/>
  <c r="AZ48" i="21"/>
  <c r="AZ56" i="21" s="1"/>
  <c r="AY48" i="21"/>
  <c r="AX48" i="21"/>
  <c r="AX56" i="21" s="1"/>
  <c r="AW48" i="21"/>
  <c r="AV48" i="21"/>
  <c r="AV56" i="21" s="1"/>
  <c r="AU48" i="21"/>
  <c r="AT48" i="21"/>
  <c r="AT56" i="21" s="1"/>
  <c r="AS48" i="21"/>
  <c r="AR48" i="21"/>
  <c r="AR56" i="21" s="1"/>
  <c r="AQ48" i="21"/>
  <c r="AP48" i="21"/>
  <c r="AP56" i="21" s="1"/>
  <c r="AO48" i="21"/>
  <c r="AN48" i="21"/>
  <c r="AN56" i="21" s="1"/>
  <c r="AM48" i="21"/>
  <c r="BA19" i="21"/>
  <c r="AZ19" i="21"/>
  <c r="AY19" i="21"/>
  <c r="AX19" i="21"/>
  <c r="AW19" i="21"/>
  <c r="AV19" i="21"/>
  <c r="AU19" i="21"/>
  <c r="AT19" i="21"/>
  <c r="AS19" i="21"/>
  <c r="AR19" i="21"/>
  <c r="AQ19" i="21"/>
  <c r="AP19" i="21"/>
  <c r="AO19" i="21"/>
  <c r="AN19" i="21"/>
  <c r="AM19" i="21"/>
  <c r="BA18" i="21"/>
  <c r="AZ18" i="21"/>
  <c r="AY18" i="21"/>
  <c r="AX18" i="21"/>
  <c r="AW18" i="21"/>
  <c r="AV18" i="21"/>
  <c r="AU18" i="21"/>
  <c r="AT18" i="21"/>
  <c r="AS18" i="21"/>
  <c r="AR18" i="21"/>
  <c r="AQ18" i="21"/>
  <c r="AP18" i="21"/>
  <c r="AO18" i="21"/>
  <c r="AN18" i="21"/>
  <c r="AM18" i="21"/>
  <c r="BA17" i="21"/>
  <c r="AZ17" i="21"/>
  <c r="AY17" i="21"/>
  <c r="AX17" i="21"/>
  <c r="AW17" i="21"/>
  <c r="AV17" i="21"/>
  <c r="AU17" i="21"/>
  <c r="AT17" i="21"/>
  <c r="AS17" i="21"/>
  <c r="AR17" i="21"/>
  <c r="AQ17" i="21"/>
  <c r="AP17" i="21"/>
  <c r="AO17" i="21"/>
  <c r="AN17" i="21"/>
  <c r="AM17" i="21"/>
  <c r="BA16" i="21"/>
  <c r="AZ16" i="21"/>
  <c r="AY16" i="21"/>
  <c r="AX16" i="21"/>
  <c r="AW16" i="21"/>
  <c r="AV16" i="21"/>
  <c r="AU16" i="21"/>
  <c r="AT16" i="21"/>
  <c r="AS16" i="21"/>
  <c r="AR16" i="21"/>
  <c r="AQ16" i="21"/>
  <c r="AP16" i="21"/>
  <c r="AO16" i="21"/>
  <c r="AN16" i="21"/>
  <c r="AM16" i="21"/>
  <c r="BA15" i="21"/>
  <c r="AZ15" i="21"/>
  <c r="AY15" i="21"/>
  <c r="AX15" i="21"/>
  <c r="AW15" i="21"/>
  <c r="AV15" i="21"/>
  <c r="AU15" i="21"/>
  <c r="AT15" i="21"/>
  <c r="AS15" i="21"/>
  <c r="AR15" i="21"/>
  <c r="AQ15" i="21"/>
  <c r="AP15" i="21"/>
  <c r="AO15" i="21"/>
  <c r="AN15" i="21"/>
  <c r="AM15" i="21"/>
  <c r="BA14" i="21"/>
  <c r="AZ14" i="21"/>
  <c r="AY14" i="21"/>
  <c r="AX14" i="21"/>
  <c r="AW14" i="21"/>
  <c r="AV14" i="21"/>
  <c r="AU14" i="21"/>
  <c r="AT14" i="21"/>
  <c r="AS14" i="21"/>
  <c r="AR14" i="21"/>
  <c r="AQ14" i="21"/>
  <c r="AP14" i="21"/>
  <c r="AO14" i="21"/>
  <c r="AN14" i="21"/>
  <c r="AM14" i="21"/>
  <c r="BA13" i="21"/>
  <c r="AZ13" i="21"/>
  <c r="AY13" i="21"/>
  <c r="AX13" i="21"/>
  <c r="AW13" i="21"/>
  <c r="AV13" i="21"/>
  <c r="AU13" i="21"/>
  <c r="AT13" i="21"/>
  <c r="AS13" i="21"/>
  <c r="AR13" i="21"/>
  <c r="AQ13" i="21"/>
  <c r="AP13" i="21"/>
  <c r="AO13" i="21"/>
  <c r="AN13" i="21"/>
  <c r="AM13" i="21"/>
  <c r="BA12" i="21"/>
  <c r="AZ12" i="21"/>
  <c r="AY12" i="21"/>
  <c r="AX12" i="21"/>
  <c r="AW12" i="21"/>
  <c r="AV12" i="21"/>
  <c r="AU12" i="21"/>
  <c r="AT12" i="21"/>
  <c r="AS12" i="21"/>
  <c r="AR12" i="21"/>
  <c r="AQ12" i="21"/>
  <c r="AP12" i="21"/>
  <c r="AO12" i="21"/>
  <c r="AN12" i="21"/>
  <c r="AM12" i="21"/>
  <c r="BA155" i="21"/>
  <c r="BA168" i="21" s="1"/>
  <c r="AZ155" i="21"/>
  <c r="AZ168" i="21" s="1"/>
  <c r="AY155" i="21"/>
  <c r="AY168" i="21" s="1"/>
  <c r="AX155" i="21"/>
  <c r="AX168" i="21" s="1"/>
  <c r="AW155" i="21"/>
  <c r="AW168" i="21" s="1"/>
  <c r="AV155" i="21"/>
  <c r="AV168" i="21" s="1"/>
  <c r="AU155" i="21"/>
  <c r="AU168" i="21" s="1"/>
  <c r="AT155" i="21"/>
  <c r="AT168" i="21" s="1"/>
  <c r="AS155" i="21"/>
  <c r="AS168" i="21" s="1"/>
  <c r="AR155" i="21"/>
  <c r="AR168" i="21" s="1"/>
  <c r="AQ155" i="21"/>
  <c r="AQ168" i="21" s="1"/>
  <c r="AP155" i="21"/>
  <c r="AP168" i="21" s="1"/>
  <c r="AO155" i="21"/>
  <c r="AO168" i="21" s="1"/>
  <c r="AN155" i="21"/>
  <c r="AN168" i="21" s="1"/>
  <c r="AM155" i="21"/>
  <c r="AM168" i="21" s="1"/>
  <c r="BA128" i="21"/>
  <c r="AZ128" i="21"/>
  <c r="AY128" i="21"/>
  <c r="AX128" i="21"/>
  <c r="AW128" i="21"/>
  <c r="AV128" i="21"/>
  <c r="AU128" i="21"/>
  <c r="AT128" i="21"/>
  <c r="AS128" i="21"/>
  <c r="AR128" i="21"/>
  <c r="AQ128" i="21"/>
  <c r="AP128" i="21"/>
  <c r="AO128" i="21"/>
  <c r="AN128" i="21"/>
  <c r="AM128" i="21"/>
  <c r="AZ92" i="21"/>
  <c r="AX92" i="21"/>
  <c r="AV92" i="21"/>
  <c r="AT92" i="21"/>
  <c r="AR92" i="21"/>
  <c r="AP92" i="21"/>
  <c r="AN92" i="21"/>
  <c r="BA56" i="21"/>
  <c r="AY56" i="21"/>
  <c r="AW56" i="21"/>
  <c r="AU56" i="21"/>
  <c r="AS56" i="21"/>
  <c r="AQ56" i="21"/>
  <c r="AO56" i="21"/>
  <c r="AM56" i="21"/>
  <c r="BA20" i="21"/>
  <c r="AZ20" i="21"/>
  <c r="AY20" i="21"/>
  <c r="AX20" i="21"/>
  <c r="AW20" i="21"/>
  <c r="AV20" i="21"/>
  <c r="AU20" i="21"/>
  <c r="AT20" i="21"/>
  <c r="AS20" i="21"/>
  <c r="AR20" i="21"/>
  <c r="AQ20" i="21"/>
  <c r="AP20" i="21"/>
  <c r="AO20" i="21"/>
  <c r="AN20" i="21"/>
  <c r="AM20" i="21"/>
  <c r="AI155" i="21"/>
  <c r="AI168" i="21" s="1"/>
  <c r="AH155" i="21"/>
  <c r="AH168" i="21" s="1"/>
  <c r="AG155" i="21"/>
  <c r="AG168" i="21" s="1"/>
  <c r="AF155" i="21"/>
  <c r="AF168" i="21" s="1"/>
  <c r="AE155" i="21"/>
  <c r="AE168" i="21" s="1"/>
  <c r="AD155" i="21"/>
  <c r="AD168" i="21" s="1"/>
  <c r="AC155" i="21"/>
  <c r="AC168" i="21" s="1"/>
  <c r="AB155" i="21"/>
  <c r="AB168" i="21" s="1"/>
  <c r="AA155" i="21"/>
  <c r="AA168" i="21" s="1"/>
  <c r="Z155" i="21"/>
  <c r="Z168" i="21" s="1"/>
  <c r="Y155" i="21"/>
  <c r="Y168" i="21" s="1"/>
  <c r="X155" i="21"/>
  <c r="X168" i="21" s="1"/>
  <c r="W155" i="21"/>
  <c r="W168" i="21" s="1"/>
  <c r="V155" i="21"/>
  <c r="V168" i="21" s="1"/>
  <c r="U155" i="21"/>
  <c r="U168" i="21" s="1"/>
  <c r="AI128" i="21"/>
  <c r="AH128" i="21"/>
  <c r="AG128" i="21"/>
  <c r="AF128" i="21"/>
  <c r="AE128" i="21"/>
  <c r="AD128" i="21"/>
  <c r="AC128" i="21"/>
  <c r="AB128" i="21"/>
  <c r="AA128" i="21"/>
  <c r="Z128" i="21"/>
  <c r="Y128" i="21"/>
  <c r="X128" i="21"/>
  <c r="W128" i="21"/>
  <c r="V128" i="21"/>
  <c r="U128" i="21"/>
  <c r="Y109" i="21"/>
  <c r="AE108" i="21"/>
  <c r="Z108" i="21"/>
  <c r="U108" i="21"/>
  <c r="AF107" i="21"/>
  <c r="AD107" i="21"/>
  <c r="Y103" i="21"/>
  <c r="AE102" i="21"/>
  <c r="Z102" i="21"/>
  <c r="U102" i="21"/>
  <c r="AF101" i="21"/>
  <c r="AD101" i="21"/>
  <c r="Y97" i="21"/>
  <c r="AE96" i="21"/>
  <c r="Z96" i="21"/>
  <c r="U96" i="21"/>
  <c r="AF95" i="21"/>
  <c r="AD95" i="21"/>
  <c r="AI91" i="21"/>
  <c r="AH91" i="21"/>
  <c r="AG91" i="21"/>
  <c r="AF91" i="21"/>
  <c r="AE91" i="21"/>
  <c r="AD91" i="21"/>
  <c r="AC91" i="21"/>
  <c r="AB91" i="21"/>
  <c r="AA91" i="21"/>
  <c r="Z91" i="21"/>
  <c r="Y91" i="21"/>
  <c r="X91" i="21"/>
  <c r="W91" i="21"/>
  <c r="V91" i="21"/>
  <c r="U91" i="21"/>
  <c r="AI90" i="21"/>
  <c r="AH90" i="21"/>
  <c r="AG90" i="21"/>
  <c r="AF90" i="21"/>
  <c r="AE90" i="21"/>
  <c r="AD90" i="21"/>
  <c r="AC90" i="21"/>
  <c r="AB90" i="21"/>
  <c r="AA90" i="21"/>
  <c r="Z90" i="21"/>
  <c r="Y90" i="21"/>
  <c r="X90" i="21"/>
  <c r="W90" i="21"/>
  <c r="V90" i="21"/>
  <c r="U90" i="21"/>
  <c r="AI89" i="21"/>
  <c r="AH89" i="21"/>
  <c r="AG89" i="21"/>
  <c r="AF89" i="21"/>
  <c r="AE89" i="21"/>
  <c r="AD89" i="21"/>
  <c r="AC89" i="21"/>
  <c r="AB89" i="21"/>
  <c r="AA89" i="21"/>
  <c r="Z89" i="21"/>
  <c r="Y89" i="21"/>
  <c r="X89" i="21"/>
  <c r="W89" i="21"/>
  <c r="V89" i="21"/>
  <c r="U89" i="21"/>
  <c r="AI88" i="21"/>
  <c r="AH88" i="21"/>
  <c r="AG88" i="21"/>
  <c r="AF88" i="21"/>
  <c r="AE88" i="21"/>
  <c r="AD88" i="21"/>
  <c r="AC88" i="21"/>
  <c r="AB88" i="21"/>
  <c r="AA88" i="21"/>
  <c r="Z88" i="21"/>
  <c r="Y88" i="21"/>
  <c r="X88" i="21"/>
  <c r="W88" i="21"/>
  <c r="V88" i="21"/>
  <c r="U88" i="21"/>
  <c r="AI87" i="21"/>
  <c r="AH87" i="21"/>
  <c r="AG87" i="21"/>
  <c r="AF87" i="21"/>
  <c r="AE87" i="21"/>
  <c r="AD87" i="21"/>
  <c r="AC87" i="21"/>
  <c r="AB87" i="21"/>
  <c r="AA87" i="21"/>
  <c r="Z87" i="21"/>
  <c r="Y87" i="21"/>
  <c r="X87" i="21"/>
  <c r="W87" i="21"/>
  <c r="V87" i="21"/>
  <c r="U87" i="21"/>
  <c r="AI86" i="21"/>
  <c r="AH86" i="21"/>
  <c r="AG86" i="21"/>
  <c r="AF86" i="21"/>
  <c r="AE86" i="21"/>
  <c r="AD86" i="21"/>
  <c r="AC86" i="21"/>
  <c r="AB86" i="21"/>
  <c r="AA86" i="21"/>
  <c r="Z86" i="21"/>
  <c r="Y86" i="21"/>
  <c r="X86" i="21"/>
  <c r="W86" i="21"/>
  <c r="V86" i="21"/>
  <c r="U86" i="21"/>
  <c r="AI85" i="21"/>
  <c r="AH85" i="21"/>
  <c r="AG85" i="21"/>
  <c r="AF85" i="21"/>
  <c r="AE85" i="21"/>
  <c r="AD85" i="21"/>
  <c r="AC85" i="21"/>
  <c r="AB85" i="21"/>
  <c r="AA85" i="21"/>
  <c r="Z85" i="21"/>
  <c r="Y85" i="21"/>
  <c r="X85" i="21"/>
  <c r="W85" i="21"/>
  <c r="V85" i="21"/>
  <c r="U85" i="21"/>
  <c r="AI84" i="21"/>
  <c r="AI92" i="21" s="1"/>
  <c r="AH84" i="21"/>
  <c r="AH92" i="21" s="1"/>
  <c r="AG84" i="21"/>
  <c r="AG92" i="21" s="1"/>
  <c r="AF84" i="21"/>
  <c r="AF92" i="21" s="1"/>
  <c r="AE84" i="21"/>
  <c r="AE92" i="21" s="1"/>
  <c r="AD84" i="21"/>
  <c r="AD92" i="21" s="1"/>
  <c r="AC84" i="21"/>
  <c r="AC92" i="21" s="1"/>
  <c r="AB84" i="21"/>
  <c r="AB92" i="21" s="1"/>
  <c r="AA84" i="21"/>
  <c r="AA92" i="21" s="1"/>
  <c r="Z84" i="21"/>
  <c r="Z92" i="21" s="1"/>
  <c r="Y84" i="21"/>
  <c r="Y92" i="21" s="1"/>
  <c r="X84" i="21"/>
  <c r="X92" i="21" s="1"/>
  <c r="W84" i="21"/>
  <c r="W92" i="21" s="1"/>
  <c r="V84" i="21"/>
  <c r="V92" i="21" s="1"/>
  <c r="U84" i="21"/>
  <c r="U92" i="21" s="1"/>
  <c r="AI56" i="21"/>
  <c r="AH56" i="21"/>
  <c r="AG56" i="21"/>
  <c r="AF56" i="21"/>
  <c r="AE56" i="21"/>
  <c r="AD56" i="21"/>
  <c r="AC56" i="21"/>
  <c r="AB56" i="21"/>
  <c r="AA56" i="21"/>
  <c r="Z56" i="21"/>
  <c r="Y56" i="21"/>
  <c r="X56" i="21"/>
  <c r="W56" i="21"/>
  <c r="V56" i="21"/>
  <c r="U56" i="21"/>
  <c r="AI20" i="21"/>
  <c r="AH20" i="21"/>
  <c r="AG20" i="21"/>
  <c r="AF20" i="21"/>
  <c r="AE20" i="21"/>
  <c r="AD20" i="21"/>
  <c r="AC20" i="21"/>
  <c r="AB20" i="21"/>
  <c r="AA20" i="21"/>
  <c r="Z20" i="21"/>
  <c r="Y20" i="21"/>
  <c r="X20" i="21"/>
  <c r="W20" i="21"/>
  <c r="V20" i="21"/>
  <c r="U20" i="21"/>
  <c r="D155" i="21"/>
  <c r="E155" i="21"/>
  <c r="F155" i="21"/>
  <c r="G155" i="21"/>
  <c r="H155" i="21"/>
  <c r="I155" i="21"/>
  <c r="J155" i="21"/>
  <c r="K155" i="21"/>
  <c r="L155" i="21"/>
  <c r="M155" i="21"/>
  <c r="N155" i="21"/>
  <c r="O155" i="21"/>
  <c r="P155" i="21"/>
  <c r="Q155" i="21"/>
  <c r="C155" i="21"/>
  <c r="Q168" i="21"/>
  <c r="P168" i="21"/>
  <c r="O168" i="21"/>
  <c r="N168" i="21"/>
  <c r="M168" i="21"/>
  <c r="L168" i="21"/>
  <c r="K168" i="21"/>
  <c r="J168" i="21"/>
  <c r="I168" i="21"/>
  <c r="H168" i="21"/>
  <c r="G168" i="21"/>
  <c r="F168" i="21"/>
  <c r="E168" i="21"/>
  <c r="D168" i="21"/>
  <c r="C168" i="21"/>
  <c r="BA218" i="20"/>
  <c r="AZ218" i="20"/>
  <c r="AY218" i="20"/>
  <c r="AX218" i="20"/>
  <c r="AW218" i="20"/>
  <c r="AV218" i="20"/>
  <c r="AU218" i="20"/>
  <c r="AT218" i="20"/>
  <c r="AS218" i="20"/>
  <c r="AR218" i="20"/>
  <c r="AQ218" i="20"/>
  <c r="AP218" i="20"/>
  <c r="AO218" i="20"/>
  <c r="AN218" i="20"/>
  <c r="AM218" i="20"/>
  <c r="BA217" i="20"/>
  <c r="AZ217" i="20"/>
  <c r="AY217" i="20"/>
  <c r="AX217" i="20"/>
  <c r="AW217" i="20"/>
  <c r="AV217" i="20"/>
  <c r="AU217" i="20"/>
  <c r="AT217" i="20"/>
  <c r="AS217" i="20"/>
  <c r="AR217" i="20"/>
  <c r="AQ217" i="20"/>
  <c r="AP217" i="20"/>
  <c r="AO217" i="20"/>
  <c r="AN217" i="20"/>
  <c r="AM217" i="20"/>
  <c r="BA216" i="20"/>
  <c r="AZ216" i="20"/>
  <c r="AY216" i="20"/>
  <c r="AX216" i="20"/>
  <c r="AW216" i="20"/>
  <c r="AV216" i="20"/>
  <c r="AU216" i="20"/>
  <c r="AT216" i="20"/>
  <c r="AS216" i="20"/>
  <c r="AR216" i="20"/>
  <c r="AQ216" i="20"/>
  <c r="AP216" i="20"/>
  <c r="AO216" i="20"/>
  <c r="AN216" i="20"/>
  <c r="AM216" i="20"/>
  <c r="BA215" i="20"/>
  <c r="AZ215" i="20"/>
  <c r="AY215" i="20"/>
  <c r="AX215" i="20"/>
  <c r="AW215" i="20"/>
  <c r="AV215" i="20"/>
  <c r="AU215" i="20"/>
  <c r="AT215" i="20"/>
  <c r="AS215" i="20"/>
  <c r="AR215" i="20"/>
  <c r="AQ215" i="20"/>
  <c r="AP215" i="20"/>
  <c r="AO215" i="20"/>
  <c r="AN215" i="20"/>
  <c r="AM215" i="20"/>
  <c r="BA214" i="20"/>
  <c r="AZ214" i="20"/>
  <c r="AY214" i="20"/>
  <c r="AX214" i="20"/>
  <c r="AW214" i="20"/>
  <c r="AV214" i="20"/>
  <c r="AU214" i="20"/>
  <c r="AT214" i="20"/>
  <c r="AS214" i="20"/>
  <c r="AR214" i="20"/>
  <c r="AQ214" i="20"/>
  <c r="AP214" i="20"/>
  <c r="AO214" i="20"/>
  <c r="AN214" i="20"/>
  <c r="AM214" i="20"/>
  <c r="BA213" i="20"/>
  <c r="AZ213" i="20"/>
  <c r="AY213" i="20"/>
  <c r="AX213" i="20"/>
  <c r="AW213" i="20"/>
  <c r="AV213" i="20"/>
  <c r="AU213" i="20"/>
  <c r="AT213" i="20"/>
  <c r="AS213" i="20"/>
  <c r="AR213" i="20"/>
  <c r="AQ213" i="20"/>
  <c r="AP213" i="20"/>
  <c r="AO213" i="20"/>
  <c r="AN213" i="20"/>
  <c r="AM213" i="20"/>
  <c r="BA212" i="20"/>
  <c r="AZ212" i="20"/>
  <c r="AY212" i="20"/>
  <c r="AX212" i="20"/>
  <c r="AW212" i="20"/>
  <c r="AV212" i="20"/>
  <c r="AU212" i="20"/>
  <c r="AT212" i="20"/>
  <c r="AS212" i="20"/>
  <c r="AR212" i="20"/>
  <c r="AQ212" i="20"/>
  <c r="AP212" i="20"/>
  <c r="AO212" i="20"/>
  <c r="AN212" i="20"/>
  <c r="AM212" i="20"/>
  <c r="BA211" i="20"/>
  <c r="AZ211" i="20"/>
  <c r="AY211" i="20"/>
  <c r="AX211" i="20"/>
  <c r="AW211" i="20"/>
  <c r="AV211" i="20"/>
  <c r="AU211" i="20"/>
  <c r="AT211" i="20"/>
  <c r="AS211" i="20"/>
  <c r="AR211" i="20"/>
  <c r="AQ211" i="20"/>
  <c r="AP211" i="20"/>
  <c r="AO211" i="20"/>
  <c r="AN211" i="20"/>
  <c r="AM211" i="20"/>
  <c r="BA210" i="20"/>
  <c r="AZ210" i="20"/>
  <c r="AY210" i="20"/>
  <c r="AX210" i="20"/>
  <c r="AW210" i="20"/>
  <c r="AV210" i="20"/>
  <c r="AU210" i="20"/>
  <c r="AT210" i="20"/>
  <c r="AS210" i="20"/>
  <c r="AR210" i="20"/>
  <c r="AQ210" i="20"/>
  <c r="AP210" i="20"/>
  <c r="AO210" i="20"/>
  <c r="AN210" i="20"/>
  <c r="AM210" i="20"/>
  <c r="BA209" i="20"/>
  <c r="AZ209" i="20"/>
  <c r="AY209" i="20"/>
  <c r="AX209" i="20"/>
  <c r="AW209" i="20"/>
  <c r="AV209" i="20"/>
  <c r="AU209" i="20"/>
  <c r="AT209" i="20"/>
  <c r="AS209" i="20"/>
  <c r="AR209" i="20"/>
  <c r="AQ209" i="20"/>
  <c r="AP209" i="20"/>
  <c r="AO209" i="20"/>
  <c r="AN209" i="20"/>
  <c r="AM209" i="20"/>
  <c r="BA208" i="20"/>
  <c r="AZ208" i="20"/>
  <c r="AY208" i="20"/>
  <c r="AX208" i="20"/>
  <c r="AW208" i="20"/>
  <c r="AV208" i="20"/>
  <c r="AU208" i="20"/>
  <c r="AT208" i="20"/>
  <c r="AS208" i="20"/>
  <c r="AR208" i="20"/>
  <c r="AQ208" i="20"/>
  <c r="AP208" i="20"/>
  <c r="AO208" i="20"/>
  <c r="AN208" i="20"/>
  <c r="AM208" i="20"/>
  <c r="BA207" i="20"/>
  <c r="AZ207" i="20"/>
  <c r="AY207" i="20"/>
  <c r="AX207" i="20"/>
  <c r="AW207" i="20"/>
  <c r="AV207" i="20"/>
  <c r="AU207" i="20"/>
  <c r="AT207" i="20"/>
  <c r="AS207" i="20"/>
  <c r="AR207" i="20"/>
  <c r="AQ207" i="20"/>
  <c r="AP207" i="20"/>
  <c r="AO207" i="20"/>
  <c r="AN207" i="20"/>
  <c r="AM207" i="20"/>
  <c r="BA206" i="20"/>
  <c r="AZ206" i="20"/>
  <c r="AY206" i="20"/>
  <c r="AX206" i="20"/>
  <c r="AW206" i="20"/>
  <c r="AV206" i="20"/>
  <c r="AU206" i="20"/>
  <c r="AT206" i="20"/>
  <c r="AS206" i="20"/>
  <c r="AR206" i="20"/>
  <c r="AQ206" i="20"/>
  <c r="AP206" i="20"/>
  <c r="AO206" i="20"/>
  <c r="AN206" i="20"/>
  <c r="AM206" i="20"/>
  <c r="BA205" i="20"/>
  <c r="AZ205" i="20"/>
  <c r="AY205" i="20"/>
  <c r="AX205" i="20"/>
  <c r="AW205" i="20"/>
  <c r="AV205" i="20"/>
  <c r="AU205" i="20"/>
  <c r="AT205" i="20"/>
  <c r="AS205" i="20"/>
  <c r="AR205" i="20"/>
  <c r="AQ205" i="20"/>
  <c r="AP205" i="20"/>
  <c r="AO205" i="20"/>
  <c r="AN205" i="20"/>
  <c r="AM205" i="20"/>
  <c r="BA204" i="20"/>
  <c r="AZ204" i="20"/>
  <c r="AY204" i="20"/>
  <c r="AX204" i="20"/>
  <c r="AW204" i="20"/>
  <c r="AV204" i="20"/>
  <c r="AU204" i="20"/>
  <c r="AT204" i="20"/>
  <c r="AS204" i="20"/>
  <c r="AR204" i="20"/>
  <c r="AQ204" i="20"/>
  <c r="AP204" i="20"/>
  <c r="AO204" i="20"/>
  <c r="AN204" i="20"/>
  <c r="AM204" i="20"/>
  <c r="BA203" i="20"/>
  <c r="AZ203" i="20"/>
  <c r="AY203" i="20"/>
  <c r="AX203" i="20"/>
  <c r="AW203" i="20"/>
  <c r="AV203" i="20"/>
  <c r="AU203" i="20"/>
  <c r="AT203" i="20"/>
  <c r="AS203" i="20"/>
  <c r="AR203" i="20"/>
  <c r="AQ203" i="20"/>
  <c r="AP203" i="20"/>
  <c r="AO203" i="20"/>
  <c r="AN203" i="20"/>
  <c r="AM203" i="20"/>
  <c r="BA202" i="20"/>
  <c r="AZ202" i="20"/>
  <c r="AY202" i="20"/>
  <c r="AX202" i="20"/>
  <c r="AW202" i="20"/>
  <c r="AV202" i="20"/>
  <c r="AU202" i="20"/>
  <c r="AT202" i="20"/>
  <c r="AS202" i="20"/>
  <c r="AR202" i="20"/>
  <c r="AQ202" i="20"/>
  <c r="AP202" i="20"/>
  <c r="AO202" i="20"/>
  <c r="AN202" i="20"/>
  <c r="AM202" i="20"/>
  <c r="BA201" i="20"/>
  <c r="AZ201" i="20"/>
  <c r="AY201" i="20"/>
  <c r="AX201" i="20"/>
  <c r="AW201" i="20"/>
  <c r="AV201" i="20"/>
  <c r="AU201" i="20"/>
  <c r="AT201" i="20"/>
  <c r="AS201" i="20"/>
  <c r="AR201" i="20"/>
  <c r="AQ201" i="20"/>
  <c r="AP201" i="20"/>
  <c r="AO201" i="20"/>
  <c r="AN201" i="20"/>
  <c r="AM201" i="20"/>
  <c r="BA200" i="20"/>
  <c r="AZ200" i="20"/>
  <c r="AY200" i="20"/>
  <c r="AX200" i="20"/>
  <c r="AW200" i="20"/>
  <c r="AV200" i="20"/>
  <c r="AU200" i="20"/>
  <c r="AT200" i="20"/>
  <c r="AS200" i="20"/>
  <c r="AR200" i="20"/>
  <c r="AQ200" i="20"/>
  <c r="AP200" i="20"/>
  <c r="AO200" i="20"/>
  <c r="AN200" i="20"/>
  <c r="AM200" i="20"/>
  <c r="BA199" i="20"/>
  <c r="AZ199" i="20"/>
  <c r="AY199" i="20"/>
  <c r="AX199" i="20"/>
  <c r="AW199" i="20"/>
  <c r="AV199" i="20"/>
  <c r="AU199" i="20"/>
  <c r="AT199" i="20"/>
  <c r="AS199" i="20"/>
  <c r="AR199" i="20"/>
  <c r="AQ199" i="20"/>
  <c r="AP199" i="20"/>
  <c r="AO199" i="20"/>
  <c r="AN199" i="20"/>
  <c r="AM199" i="20"/>
  <c r="BA198" i="20"/>
  <c r="AZ198" i="20"/>
  <c r="AY198" i="20"/>
  <c r="AX198" i="20"/>
  <c r="AW198" i="20"/>
  <c r="AV198" i="20"/>
  <c r="AU198" i="20"/>
  <c r="AT198" i="20"/>
  <c r="AS198" i="20"/>
  <c r="AR198" i="20"/>
  <c r="AQ198" i="20"/>
  <c r="AP198" i="20"/>
  <c r="AO198" i="20"/>
  <c r="AN198" i="20"/>
  <c r="AM198" i="20"/>
  <c r="BA197" i="20"/>
  <c r="AZ197" i="20"/>
  <c r="AY197" i="20"/>
  <c r="AX197" i="20"/>
  <c r="AW197" i="20"/>
  <c r="AV197" i="20"/>
  <c r="AU197" i="20"/>
  <c r="AT197" i="20"/>
  <c r="AS197" i="20"/>
  <c r="AR197" i="20"/>
  <c r="AQ197" i="20"/>
  <c r="AP197" i="20"/>
  <c r="AO197" i="20"/>
  <c r="AN197" i="20"/>
  <c r="AM197" i="20"/>
  <c r="BA196" i="20"/>
  <c r="AZ196" i="20"/>
  <c r="AY196" i="20"/>
  <c r="AX196" i="20"/>
  <c r="AW196" i="20"/>
  <c r="AV196" i="20"/>
  <c r="AU196" i="20"/>
  <c r="AT196" i="20"/>
  <c r="AS196" i="20"/>
  <c r="AR196" i="20"/>
  <c r="AQ196" i="20"/>
  <c r="AP196" i="20"/>
  <c r="AO196" i="20"/>
  <c r="AN196" i="20"/>
  <c r="AM196" i="20"/>
  <c r="BA195" i="20"/>
  <c r="AZ195" i="20"/>
  <c r="AY195" i="20"/>
  <c r="AX195" i="20"/>
  <c r="AW195" i="20"/>
  <c r="AV195" i="20"/>
  <c r="AU195" i="20"/>
  <c r="AT195" i="20"/>
  <c r="AS195" i="20"/>
  <c r="AR195" i="20"/>
  <c r="AQ195" i="20"/>
  <c r="AP195" i="20"/>
  <c r="AO195" i="20"/>
  <c r="AN195" i="20"/>
  <c r="AM195" i="20"/>
  <c r="BA194" i="20"/>
  <c r="AZ194" i="20"/>
  <c r="AY194" i="20"/>
  <c r="AX194" i="20"/>
  <c r="AW194" i="20"/>
  <c r="AV194" i="20"/>
  <c r="AU194" i="20"/>
  <c r="AT194" i="20"/>
  <c r="AS194" i="20"/>
  <c r="AR194" i="20"/>
  <c r="AQ194" i="20"/>
  <c r="AP194" i="20"/>
  <c r="AO194" i="20"/>
  <c r="AN194" i="20"/>
  <c r="AM194" i="20"/>
  <c r="BA193" i="20"/>
  <c r="AZ193" i="20"/>
  <c r="AY193" i="20"/>
  <c r="AX193" i="20"/>
  <c r="AW193" i="20"/>
  <c r="AV193" i="20"/>
  <c r="AU193" i="20"/>
  <c r="AT193" i="20"/>
  <c r="AS193" i="20"/>
  <c r="AR193" i="20"/>
  <c r="AQ193" i="20"/>
  <c r="AP193" i="20"/>
  <c r="AO193" i="20"/>
  <c r="AN193" i="20"/>
  <c r="AM193" i="20"/>
  <c r="BA192" i="20"/>
  <c r="AZ192" i="20"/>
  <c r="AY192" i="20"/>
  <c r="AX192" i="20"/>
  <c r="AW192" i="20"/>
  <c r="AV192" i="20"/>
  <c r="AU192" i="20"/>
  <c r="AT192" i="20"/>
  <c r="AS192" i="20"/>
  <c r="AR192" i="20"/>
  <c r="AQ192" i="20"/>
  <c r="AP192" i="20"/>
  <c r="AO192" i="20"/>
  <c r="AN192" i="20"/>
  <c r="AM192" i="20"/>
  <c r="AQ181" i="20"/>
  <c r="AW180" i="20"/>
  <c r="AR180" i="20"/>
  <c r="AM180" i="20"/>
  <c r="AX179" i="20"/>
  <c r="AV179" i="20"/>
  <c r="AQ175" i="20"/>
  <c r="AW174" i="20"/>
  <c r="AR174" i="20"/>
  <c r="AM174" i="20"/>
  <c r="AX173" i="20"/>
  <c r="AV173" i="20"/>
  <c r="AQ169" i="20"/>
  <c r="AW168" i="20"/>
  <c r="AR168" i="20"/>
  <c r="AM168" i="20"/>
  <c r="AX167" i="20"/>
  <c r="AV167" i="20"/>
  <c r="AQ145" i="20"/>
  <c r="AW144" i="20"/>
  <c r="AR144" i="20"/>
  <c r="AM144" i="20"/>
  <c r="AX143" i="20"/>
  <c r="AV143" i="20"/>
  <c r="AQ139" i="20"/>
  <c r="AW138" i="20"/>
  <c r="AR138" i="20"/>
  <c r="AM138" i="20"/>
  <c r="AX137" i="20"/>
  <c r="AV137" i="20"/>
  <c r="AQ133" i="20"/>
  <c r="AW132" i="20"/>
  <c r="AR132" i="20"/>
  <c r="AM132" i="20"/>
  <c r="AX131" i="20"/>
  <c r="AV131" i="20"/>
  <c r="AQ109" i="20"/>
  <c r="AW108" i="20"/>
  <c r="AR108" i="20"/>
  <c r="AM108" i="20"/>
  <c r="AX107" i="20"/>
  <c r="AV107" i="20"/>
  <c r="AQ103" i="20"/>
  <c r="AW102" i="20"/>
  <c r="AR102" i="20"/>
  <c r="AM102" i="20"/>
  <c r="AX101" i="20"/>
  <c r="AV101" i="20"/>
  <c r="AQ97" i="20"/>
  <c r="AW96" i="20"/>
  <c r="AR96" i="20"/>
  <c r="AM96" i="20"/>
  <c r="AX95" i="20"/>
  <c r="AV95" i="20"/>
  <c r="AQ73" i="20"/>
  <c r="AW72" i="20"/>
  <c r="AR72" i="20"/>
  <c r="AM72" i="20"/>
  <c r="AX71" i="20"/>
  <c r="AV71" i="20"/>
  <c r="AQ67" i="20"/>
  <c r="AW66" i="20"/>
  <c r="AR66" i="20"/>
  <c r="AM66" i="20"/>
  <c r="AX65" i="20"/>
  <c r="AV65" i="20"/>
  <c r="AQ61" i="20"/>
  <c r="AW60" i="20"/>
  <c r="AR60" i="20"/>
  <c r="AM60" i="20"/>
  <c r="AX59" i="20"/>
  <c r="AV59" i="20"/>
  <c r="AQ37" i="20"/>
  <c r="AW36" i="20"/>
  <c r="AR36" i="20"/>
  <c r="AM36" i="20"/>
  <c r="AX35" i="20"/>
  <c r="AV35" i="20"/>
  <c r="AQ31" i="20"/>
  <c r="AW30" i="20"/>
  <c r="AR30" i="20"/>
  <c r="AM30" i="20"/>
  <c r="AX29" i="20"/>
  <c r="AV29" i="20"/>
  <c r="AQ25" i="20"/>
  <c r="AW24" i="20"/>
  <c r="AR24" i="20"/>
  <c r="AM24" i="20"/>
  <c r="AX23" i="20"/>
  <c r="AV23" i="20"/>
  <c r="BA127" i="20"/>
  <c r="AZ127" i="20"/>
  <c r="AY127" i="20"/>
  <c r="AX127" i="20"/>
  <c r="AW127" i="20"/>
  <c r="AV127" i="20"/>
  <c r="AU127" i="20"/>
  <c r="AT127" i="20"/>
  <c r="AS127" i="20"/>
  <c r="AR127" i="20"/>
  <c r="AQ127" i="20"/>
  <c r="AP127" i="20"/>
  <c r="AO127" i="20"/>
  <c r="AN127" i="20"/>
  <c r="AM127" i="20"/>
  <c r="BA126" i="20"/>
  <c r="AZ126" i="20"/>
  <c r="AY126" i="20"/>
  <c r="AX126" i="20"/>
  <c r="AW126" i="20"/>
  <c r="AV126" i="20"/>
  <c r="AU126" i="20"/>
  <c r="AT126" i="20"/>
  <c r="AS126" i="20"/>
  <c r="AR126" i="20"/>
  <c r="AQ126" i="20"/>
  <c r="AP126" i="20"/>
  <c r="AO126" i="20"/>
  <c r="AN126" i="20"/>
  <c r="AM126" i="20"/>
  <c r="BA125" i="20"/>
  <c r="AZ125" i="20"/>
  <c r="AY125" i="20"/>
  <c r="AX125" i="20"/>
  <c r="AW125" i="20"/>
  <c r="AV125" i="20"/>
  <c r="AU125" i="20"/>
  <c r="AT125" i="20"/>
  <c r="AS125" i="20"/>
  <c r="AR125" i="20"/>
  <c r="AQ125" i="20"/>
  <c r="AP125" i="20"/>
  <c r="AO125" i="20"/>
  <c r="AN125" i="20"/>
  <c r="AM125" i="20"/>
  <c r="BA124" i="20"/>
  <c r="AZ124" i="20"/>
  <c r="AY124" i="20"/>
  <c r="AX124" i="20"/>
  <c r="AW124" i="20"/>
  <c r="AV124" i="20"/>
  <c r="AU124" i="20"/>
  <c r="AT124" i="20"/>
  <c r="AS124" i="20"/>
  <c r="AR124" i="20"/>
  <c r="AQ124" i="20"/>
  <c r="AP124" i="20"/>
  <c r="AO124" i="20"/>
  <c r="AN124" i="20"/>
  <c r="AM124" i="20"/>
  <c r="BA123" i="20"/>
  <c r="AZ123" i="20"/>
  <c r="AY123" i="20"/>
  <c r="AX123" i="20"/>
  <c r="AW123" i="20"/>
  <c r="AV123" i="20"/>
  <c r="AU123" i="20"/>
  <c r="AT123" i="20"/>
  <c r="AS123" i="20"/>
  <c r="AR123" i="20"/>
  <c r="AQ123" i="20"/>
  <c r="AP123" i="20"/>
  <c r="AO123" i="20"/>
  <c r="AN123" i="20"/>
  <c r="AM123" i="20"/>
  <c r="BA122" i="20"/>
  <c r="AZ122" i="20"/>
  <c r="AY122" i="20"/>
  <c r="AX122" i="20"/>
  <c r="AW122" i="20"/>
  <c r="AV122" i="20"/>
  <c r="AU122" i="20"/>
  <c r="AT122" i="20"/>
  <c r="AS122" i="20"/>
  <c r="AR122" i="20"/>
  <c r="AQ122" i="20"/>
  <c r="AP122" i="20"/>
  <c r="AO122" i="20"/>
  <c r="AN122" i="20"/>
  <c r="AM122" i="20"/>
  <c r="BA121" i="20"/>
  <c r="AZ121" i="20"/>
  <c r="AY121" i="20"/>
  <c r="AY128" i="20" s="1"/>
  <c r="AX121" i="20"/>
  <c r="AW121" i="20"/>
  <c r="AV121" i="20"/>
  <c r="AU121" i="20"/>
  <c r="AU128" i="20" s="1"/>
  <c r="AT121" i="20"/>
  <c r="AS121" i="20"/>
  <c r="AR121" i="20"/>
  <c r="AQ121" i="20"/>
  <c r="AQ128" i="20" s="1"/>
  <c r="AP121" i="20"/>
  <c r="AO121" i="20"/>
  <c r="AN121" i="20"/>
  <c r="AM121" i="20"/>
  <c r="AM128" i="20" s="1"/>
  <c r="BA120" i="20"/>
  <c r="AZ120" i="20"/>
  <c r="AY120" i="20"/>
  <c r="AX120" i="20"/>
  <c r="AW120" i="20"/>
  <c r="AV120" i="20"/>
  <c r="AU120" i="20"/>
  <c r="AT120" i="20"/>
  <c r="AS120" i="20"/>
  <c r="AR120" i="20"/>
  <c r="AQ120" i="20"/>
  <c r="AP120" i="20"/>
  <c r="AO120" i="20"/>
  <c r="AN120" i="20"/>
  <c r="AM120" i="20"/>
  <c r="BA91" i="20"/>
  <c r="AZ91" i="20"/>
  <c r="AY91" i="20"/>
  <c r="AX91" i="20"/>
  <c r="AW91" i="20"/>
  <c r="AV91" i="20"/>
  <c r="AU91" i="20"/>
  <c r="AT91" i="20"/>
  <c r="AS91" i="20"/>
  <c r="AR91" i="20"/>
  <c r="AQ91" i="20"/>
  <c r="AP91" i="20"/>
  <c r="AO91" i="20"/>
  <c r="AN91" i="20"/>
  <c r="AM91" i="20"/>
  <c r="BA90" i="20"/>
  <c r="AZ90" i="20"/>
  <c r="AY90" i="20"/>
  <c r="AX90" i="20"/>
  <c r="AW90" i="20"/>
  <c r="AV90" i="20"/>
  <c r="AU90" i="20"/>
  <c r="AT90" i="20"/>
  <c r="AS90" i="20"/>
  <c r="AR90" i="20"/>
  <c r="AQ90" i="20"/>
  <c r="AP90" i="20"/>
  <c r="AO90" i="20"/>
  <c r="AN90" i="20"/>
  <c r="AM90" i="20"/>
  <c r="BA89" i="20"/>
  <c r="AZ89" i="20"/>
  <c r="AY89" i="20"/>
  <c r="AX89" i="20"/>
  <c r="AW89" i="20"/>
  <c r="AV89" i="20"/>
  <c r="AU89" i="20"/>
  <c r="AT89" i="20"/>
  <c r="AS89" i="20"/>
  <c r="AR89" i="20"/>
  <c r="AQ89" i="20"/>
  <c r="AP89" i="20"/>
  <c r="AO89" i="20"/>
  <c r="AN89" i="20"/>
  <c r="AM89" i="20"/>
  <c r="BA88" i="20"/>
  <c r="AZ88" i="20"/>
  <c r="AY88" i="20"/>
  <c r="AX88" i="20"/>
  <c r="AW88" i="20"/>
  <c r="AV88" i="20"/>
  <c r="AU88" i="20"/>
  <c r="AT88" i="20"/>
  <c r="AS88" i="20"/>
  <c r="AR88" i="20"/>
  <c r="AQ88" i="20"/>
  <c r="AP88" i="20"/>
  <c r="AO88" i="20"/>
  <c r="AN88" i="20"/>
  <c r="AM88" i="20"/>
  <c r="BA87" i="20"/>
  <c r="AZ87" i="20"/>
  <c r="AY87" i="20"/>
  <c r="AX87" i="20"/>
  <c r="AW87" i="20"/>
  <c r="AV87" i="20"/>
  <c r="AU87" i="20"/>
  <c r="AT87" i="20"/>
  <c r="AS87" i="20"/>
  <c r="AR87" i="20"/>
  <c r="AQ87" i="20"/>
  <c r="AP87" i="20"/>
  <c r="AO87" i="20"/>
  <c r="AN87" i="20"/>
  <c r="AM87" i="20"/>
  <c r="BA86" i="20"/>
  <c r="AZ86" i="20"/>
  <c r="AY86" i="20"/>
  <c r="AX86" i="20"/>
  <c r="AW86" i="20"/>
  <c r="AV86" i="20"/>
  <c r="AU86" i="20"/>
  <c r="AT86" i="20"/>
  <c r="AS86" i="20"/>
  <c r="AR86" i="20"/>
  <c r="AQ86" i="20"/>
  <c r="AP86" i="20"/>
  <c r="AO86" i="20"/>
  <c r="AN86" i="20"/>
  <c r="AM86" i="20"/>
  <c r="BA85" i="20"/>
  <c r="AZ85" i="20"/>
  <c r="AY85" i="20"/>
  <c r="AX85" i="20"/>
  <c r="AW85" i="20"/>
  <c r="AV85" i="20"/>
  <c r="AU85" i="20"/>
  <c r="AT85" i="20"/>
  <c r="AS85" i="20"/>
  <c r="AR85" i="20"/>
  <c r="AQ85" i="20"/>
  <c r="AP85" i="20"/>
  <c r="AO85" i="20"/>
  <c r="AN85" i="20"/>
  <c r="AM85" i="20"/>
  <c r="BA84" i="20"/>
  <c r="AZ84" i="20"/>
  <c r="AY84" i="20"/>
  <c r="AX84" i="20"/>
  <c r="AW84" i="20"/>
  <c r="AV84" i="20"/>
  <c r="AU84" i="20"/>
  <c r="AT84" i="20"/>
  <c r="AS84" i="20"/>
  <c r="AR84" i="20"/>
  <c r="AQ84" i="20"/>
  <c r="AP84" i="20"/>
  <c r="AO84" i="20"/>
  <c r="AN84" i="20"/>
  <c r="AM84" i="20"/>
  <c r="BA55" i="20"/>
  <c r="AZ55" i="20"/>
  <c r="AY55" i="20"/>
  <c r="AX55" i="20"/>
  <c r="AW55" i="20"/>
  <c r="AV55" i="20"/>
  <c r="AU55" i="20"/>
  <c r="AT55" i="20"/>
  <c r="AS55" i="20"/>
  <c r="AR55" i="20"/>
  <c r="AQ55" i="20"/>
  <c r="AP55" i="20"/>
  <c r="AO55" i="20"/>
  <c r="AN55" i="20"/>
  <c r="AM55" i="20"/>
  <c r="BA54" i="20"/>
  <c r="AZ54" i="20"/>
  <c r="AY54" i="20"/>
  <c r="AX54" i="20"/>
  <c r="AW54" i="20"/>
  <c r="AV54" i="20"/>
  <c r="AU54" i="20"/>
  <c r="AT54" i="20"/>
  <c r="AS54" i="20"/>
  <c r="AR54" i="20"/>
  <c r="AQ54" i="20"/>
  <c r="AP54" i="20"/>
  <c r="AO54" i="20"/>
  <c r="AN54" i="20"/>
  <c r="AM54" i="20"/>
  <c r="BA53" i="20"/>
  <c r="AZ53" i="20"/>
  <c r="AY53" i="20"/>
  <c r="AX53" i="20"/>
  <c r="AW53" i="20"/>
  <c r="AV53" i="20"/>
  <c r="AU53" i="20"/>
  <c r="AT53" i="20"/>
  <c r="AS53" i="20"/>
  <c r="AR53" i="20"/>
  <c r="AQ53" i="20"/>
  <c r="AP53" i="20"/>
  <c r="AO53" i="20"/>
  <c r="AN53" i="20"/>
  <c r="AM53" i="20"/>
  <c r="BA52" i="20"/>
  <c r="AZ52" i="20"/>
  <c r="AY52" i="20"/>
  <c r="AX52" i="20"/>
  <c r="AW52" i="20"/>
  <c r="AV52" i="20"/>
  <c r="AU52" i="20"/>
  <c r="AT52" i="20"/>
  <c r="AS52" i="20"/>
  <c r="AR52" i="20"/>
  <c r="AQ52" i="20"/>
  <c r="AP52" i="20"/>
  <c r="AO52" i="20"/>
  <c r="AN52" i="20"/>
  <c r="AM52" i="20"/>
  <c r="BA51" i="20"/>
  <c r="AZ51" i="20"/>
  <c r="AY51" i="20"/>
  <c r="AX51" i="20"/>
  <c r="AW51" i="20"/>
  <c r="AV51" i="20"/>
  <c r="AU51" i="20"/>
  <c r="AT51" i="20"/>
  <c r="AS51" i="20"/>
  <c r="AR51" i="20"/>
  <c r="AQ51" i="20"/>
  <c r="AP51" i="20"/>
  <c r="AO51" i="20"/>
  <c r="AN51" i="20"/>
  <c r="AM51" i="20"/>
  <c r="BA50" i="20"/>
  <c r="AZ50" i="20"/>
  <c r="AY50" i="20"/>
  <c r="AX50" i="20"/>
  <c r="AW50" i="20"/>
  <c r="AV50" i="20"/>
  <c r="AU50" i="20"/>
  <c r="AT50" i="20"/>
  <c r="AS50" i="20"/>
  <c r="AR50" i="20"/>
  <c r="AQ50" i="20"/>
  <c r="AP50" i="20"/>
  <c r="AO50" i="20"/>
  <c r="AN50" i="20"/>
  <c r="AM50" i="20"/>
  <c r="BA49" i="20"/>
  <c r="AZ49" i="20"/>
  <c r="AY49" i="20"/>
  <c r="AX49" i="20"/>
  <c r="AW49" i="20"/>
  <c r="AV49" i="20"/>
  <c r="AU49" i="20"/>
  <c r="AT49" i="20"/>
  <c r="AS49" i="20"/>
  <c r="AR49" i="20"/>
  <c r="AQ49" i="20"/>
  <c r="AP49" i="20"/>
  <c r="AO49" i="20"/>
  <c r="AN49" i="20"/>
  <c r="AM49" i="20"/>
  <c r="BA48" i="20"/>
  <c r="AZ48" i="20"/>
  <c r="AY48" i="20"/>
  <c r="AX48" i="20"/>
  <c r="AW48" i="20"/>
  <c r="AV48" i="20"/>
  <c r="AU48" i="20"/>
  <c r="AT48" i="20"/>
  <c r="AS48" i="20"/>
  <c r="AR48" i="20"/>
  <c r="AQ48" i="20"/>
  <c r="AP48" i="20"/>
  <c r="AO48" i="20"/>
  <c r="AN48" i="20"/>
  <c r="AM48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BA191" i="20"/>
  <c r="BA219" i="20" s="1"/>
  <c r="AZ191" i="20"/>
  <c r="AZ219" i="20" s="1"/>
  <c r="AY191" i="20"/>
  <c r="AY219" i="20" s="1"/>
  <c r="AX191" i="20"/>
  <c r="AX219" i="20" s="1"/>
  <c r="AW191" i="20"/>
  <c r="AW219" i="20" s="1"/>
  <c r="AV191" i="20"/>
  <c r="AV219" i="20" s="1"/>
  <c r="AU191" i="20"/>
  <c r="AU219" i="20" s="1"/>
  <c r="AT191" i="20"/>
  <c r="AT219" i="20" s="1"/>
  <c r="AS191" i="20"/>
  <c r="AS219" i="20" s="1"/>
  <c r="AR191" i="20"/>
  <c r="AR219" i="20" s="1"/>
  <c r="AQ191" i="20"/>
  <c r="AQ219" i="20" s="1"/>
  <c r="AP191" i="20"/>
  <c r="AP219" i="20" s="1"/>
  <c r="AO191" i="20"/>
  <c r="AO219" i="20" s="1"/>
  <c r="AN191" i="20"/>
  <c r="AN219" i="20" s="1"/>
  <c r="AM191" i="20"/>
  <c r="AM219" i="20" s="1"/>
  <c r="BA164" i="20"/>
  <c r="AZ164" i="20"/>
  <c r="AY164" i="20"/>
  <c r="AX164" i="20"/>
  <c r="AW164" i="20"/>
  <c r="AV164" i="20"/>
  <c r="AU164" i="20"/>
  <c r="AT164" i="20"/>
  <c r="AS164" i="20"/>
  <c r="AR164" i="20"/>
  <c r="AQ164" i="20"/>
  <c r="AP164" i="20"/>
  <c r="AO164" i="20"/>
  <c r="AN164" i="20"/>
  <c r="AM164" i="20"/>
  <c r="BA128" i="20"/>
  <c r="AW128" i="20"/>
  <c r="AS128" i="20"/>
  <c r="AO128" i="20"/>
  <c r="BA92" i="20"/>
  <c r="AZ92" i="20"/>
  <c r="AY92" i="20"/>
  <c r="AX92" i="20"/>
  <c r="AW92" i="20"/>
  <c r="AV92" i="20"/>
  <c r="AU92" i="20"/>
  <c r="AT92" i="20"/>
  <c r="AS92" i="20"/>
  <c r="AR92" i="20"/>
  <c r="AQ92" i="20"/>
  <c r="AP92" i="20"/>
  <c r="AO92" i="20"/>
  <c r="AN92" i="20"/>
  <c r="AM92" i="20"/>
  <c r="BA56" i="20"/>
  <c r="AZ56" i="20"/>
  <c r="AY56" i="20"/>
  <c r="AX56" i="20"/>
  <c r="AW56" i="20"/>
  <c r="AV56" i="20"/>
  <c r="AU56" i="20"/>
  <c r="AT56" i="20"/>
  <c r="AS56" i="20"/>
  <c r="AR56" i="20"/>
  <c r="AQ56" i="20"/>
  <c r="AP56" i="20"/>
  <c r="AO56" i="20"/>
  <c r="AN56" i="20"/>
  <c r="AM56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I191" i="20"/>
  <c r="AI219" i="20" s="1"/>
  <c r="AH191" i="20"/>
  <c r="AH219" i="20" s="1"/>
  <c r="AG191" i="20"/>
  <c r="AG219" i="20" s="1"/>
  <c r="AF191" i="20"/>
  <c r="AF219" i="20" s="1"/>
  <c r="AE191" i="20"/>
  <c r="AE219" i="20" s="1"/>
  <c r="AD191" i="20"/>
  <c r="AD219" i="20" s="1"/>
  <c r="AC191" i="20"/>
  <c r="AC219" i="20" s="1"/>
  <c r="AB191" i="20"/>
  <c r="AB219" i="20" s="1"/>
  <c r="AA191" i="20"/>
  <c r="AA219" i="20" s="1"/>
  <c r="Z191" i="20"/>
  <c r="Z219" i="20" s="1"/>
  <c r="Y191" i="20"/>
  <c r="Y219" i="20" s="1"/>
  <c r="X191" i="20"/>
  <c r="X219" i="20" s="1"/>
  <c r="W191" i="20"/>
  <c r="W219" i="20" s="1"/>
  <c r="V191" i="20"/>
  <c r="V219" i="20" s="1"/>
  <c r="U191" i="20"/>
  <c r="U219" i="20" s="1"/>
  <c r="AI164" i="20"/>
  <c r="AH164" i="20"/>
  <c r="AG164" i="20"/>
  <c r="AF164" i="20"/>
  <c r="AE164" i="20"/>
  <c r="AD164" i="20"/>
  <c r="AC164" i="20"/>
  <c r="AB164" i="20"/>
  <c r="AA164" i="20"/>
  <c r="Z164" i="20"/>
  <c r="Y164" i="20"/>
  <c r="X164" i="20"/>
  <c r="W164" i="20"/>
  <c r="V164" i="20"/>
  <c r="U164" i="20"/>
  <c r="Y145" i="20"/>
  <c r="AE144" i="20"/>
  <c r="Z144" i="20"/>
  <c r="U144" i="20"/>
  <c r="AF143" i="20"/>
  <c r="AD143" i="20"/>
  <c r="Y139" i="20"/>
  <c r="AE138" i="20"/>
  <c r="Z138" i="20"/>
  <c r="U138" i="20"/>
  <c r="AF137" i="20"/>
  <c r="AD137" i="20"/>
  <c r="Y133" i="20"/>
  <c r="AE132" i="20"/>
  <c r="Z132" i="20"/>
  <c r="U132" i="20"/>
  <c r="AF131" i="20"/>
  <c r="AD131" i="20"/>
  <c r="AI127" i="20"/>
  <c r="AH127" i="20"/>
  <c r="AG127" i="20"/>
  <c r="AF127" i="20"/>
  <c r="AE127" i="20"/>
  <c r="AD127" i="20"/>
  <c r="AC127" i="20"/>
  <c r="AB127" i="20"/>
  <c r="AA127" i="20"/>
  <c r="Z127" i="20"/>
  <c r="Y127" i="20"/>
  <c r="X127" i="20"/>
  <c r="W127" i="20"/>
  <c r="V127" i="20"/>
  <c r="U127" i="20"/>
  <c r="AI126" i="20"/>
  <c r="AH126" i="20"/>
  <c r="AG126" i="20"/>
  <c r="AF126" i="20"/>
  <c r="AE126" i="20"/>
  <c r="AD126" i="20"/>
  <c r="AC126" i="20"/>
  <c r="AB126" i="20"/>
  <c r="AA126" i="20"/>
  <c r="Z126" i="20"/>
  <c r="Y126" i="20"/>
  <c r="X126" i="20"/>
  <c r="W126" i="20"/>
  <c r="V126" i="20"/>
  <c r="U126" i="20"/>
  <c r="AI125" i="20"/>
  <c r="AH125" i="20"/>
  <c r="AG125" i="20"/>
  <c r="AF125" i="20"/>
  <c r="AE125" i="20"/>
  <c r="AD125" i="20"/>
  <c r="AC125" i="20"/>
  <c r="AB125" i="20"/>
  <c r="AA125" i="20"/>
  <c r="Z125" i="20"/>
  <c r="Y125" i="20"/>
  <c r="X125" i="20"/>
  <c r="W125" i="20"/>
  <c r="V125" i="20"/>
  <c r="U125" i="20"/>
  <c r="AI124" i="20"/>
  <c r="AH124" i="20"/>
  <c r="AG124" i="20"/>
  <c r="AF124" i="20"/>
  <c r="AE124" i="20"/>
  <c r="AD124" i="20"/>
  <c r="AC124" i="20"/>
  <c r="AB124" i="20"/>
  <c r="AA124" i="20"/>
  <c r="Z124" i="20"/>
  <c r="Y124" i="20"/>
  <c r="X124" i="20"/>
  <c r="W124" i="20"/>
  <c r="V124" i="20"/>
  <c r="U124" i="20"/>
  <c r="AI123" i="20"/>
  <c r="AH123" i="20"/>
  <c r="AG123" i="20"/>
  <c r="AF123" i="20"/>
  <c r="AE123" i="20"/>
  <c r="AD123" i="20"/>
  <c r="AC123" i="20"/>
  <c r="AB123" i="20"/>
  <c r="AA123" i="20"/>
  <c r="Z123" i="20"/>
  <c r="Y123" i="20"/>
  <c r="X123" i="20"/>
  <c r="W123" i="20"/>
  <c r="V123" i="20"/>
  <c r="U123" i="20"/>
  <c r="AI122" i="20"/>
  <c r="AH122" i="20"/>
  <c r="AG122" i="20"/>
  <c r="AF122" i="20"/>
  <c r="AE122" i="20"/>
  <c r="AD122" i="20"/>
  <c r="AC122" i="20"/>
  <c r="AB122" i="20"/>
  <c r="AA122" i="20"/>
  <c r="Z122" i="20"/>
  <c r="Y122" i="20"/>
  <c r="X122" i="20"/>
  <c r="W122" i="20"/>
  <c r="V122" i="20"/>
  <c r="U122" i="20"/>
  <c r="AI121" i="20"/>
  <c r="AH121" i="20"/>
  <c r="AG121" i="20"/>
  <c r="AF121" i="20"/>
  <c r="AE121" i="20"/>
  <c r="AD121" i="20"/>
  <c r="AC121" i="20"/>
  <c r="AB121" i="20"/>
  <c r="AA121" i="20"/>
  <c r="Z121" i="20"/>
  <c r="Y121" i="20"/>
  <c r="X121" i="20"/>
  <c r="W121" i="20"/>
  <c r="V121" i="20"/>
  <c r="U121" i="20"/>
  <c r="AI120" i="20"/>
  <c r="AH120" i="20"/>
  <c r="AH128" i="20" s="1"/>
  <c r="AG120" i="20"/>
  <c r="AF120" i="20"/>
  <c r="AF128" i="20" s="1"/>
  <c r="AE120" i="20"/>
  <c r="AD120" i="20"/>
  <c r="AD128" i="20" s="1"/>
  <c r="AC120" i="20"/>
  <c r="AB120" i="20"/>
  <c r="AB128" i="20" s="1"/>
  <c r="AA120" i="20"/>
  <c r="Z120" i="20"/>
  <c r="Z128" i="20" s="1"/>
  <c r="Y120" i="20"/>
  <c r="X120" i="20"/>
  <c r="X128" i="20" s="1"/>
  <c r="W120" i="20"/>
  <c r="V120" i="20"/>
  <c r="V128" i="20" s="1"/>
  <c r="U120" i="20"/>
  <c r="AI92" i="20"/>
  <c r="AH92" i="20"/>
  <c r="AG92" i="20"/>
  <c r="AF92" i="20"/>
  <c r="AE92" i="20"/>
  <c r="AD92" i="20"/>
  <c r="AC92" i="20"/>
  <c r="AB92" i="20"/>
  <c r="AA92" i="20"/>
  <c r="Z92" i="20"/>
  <c r="Y92" i="20"/>
  <c r="X92" i="20"/>
  <c r="W92" i="20"/>
  <c r="V92" i="20"/>
  <c r="U92" i="20"/>
  <c r="AI56" i="20"/>
  <c r="AH56" i="20"/>
  <c r="AG56" i="20"/>
  <c r="AF56" i="20"/>
  <c r="AE56" i="20"/>
  <c r="AD56" i="20"/>
  <c r="AC56" i="20"/>
  <c r="AB56" i="20"/>
  <c r="AA56" i="20"/>
  <c r="Z56" i="20"/>
  <c r="Y56" i="20"/>
  <c r="X56" i="20"/>
  <c r="W56" i="20"/>
  <c r="V56" i="20"/>
  <c r="U56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D191" i="20"/>
  <c r="E191" i="20"/>
  <c r="F191" i="20"/>
  <c r="G191" i="20"/>
  <c r="H191" i="20"/>
  <c r="I191" i="20"/>
  <c r="J191" i="20"/>
  <c r="K191" i="20"/>
  <c r="L191" i="20"/>
  <c r="M191" i="20"/>
  <c r="N191" i="20"/>
  <c r="O191" i="20"/>
  <c r="P191" i="20"/>
  <c r="Q191" i="20"/>
  <c r="C191" i="20"/>
  <c r="Q219" i="20"/>
  <c r="P219" i="20"/>
  <c r="O219" i="20"/>
  <c r="N219" i="20"/>
  <c r="M219" i="20"/>
  <c r="L219" i="20"/>
  <c r="K219" i="20"/>
  <c r="J219" i="20"/>
  <c r="I219" i="20"/>
  <c r="H219" i="20"/>
  <c r="G219" i="20"/>
  <c r="F219" i="20"/>
  <c r="E219" i="20"/>
  <c r="D219" i="20"/>
  <c r="C219" i="20"/>
  <c r="BA173" i="19"/>
  <c r="AZ173" i="19"/>
  <c r="AY173" i="19"/>
  <c r="AX173" i="19"/>
  <c r="AW173" i="19"/>
  <c r="AV173" i="19"/>
  <c r="AU173" i="19"/>
  <c r="AT173" i="19"/>
  <c r="AS173" i="19"/>
  <c r="AR173" i="19"/>
  <c r="AQ173" i="19"/>
  <c r="AP173" i="19"/>
  <c r="AO173" i="19"/>
  <c r="AN173" i="19"/>
  <c r="AM173" i="19"/>
  <c r="BA172" i="19"/>
  <c r="AZ172" i="19"/>
  <c r="AY172" i="19"/>
  <c r="AX172" i="19"/>
  <c r="AW172" i="19"/>
  <c r="AV172" i="19"/>
  <c r="AU172" i="19"/>
  <c r="AT172" i="19"/>
  <c r="AS172" i="19"/>
  <c r="AR172" i="19"/>
  <c r="AQ172" i="19"/>
  <c r="AP172" i="19"/>
  <c r="AO172" i="19"/>
  <c r="AN172" i="19"/>
  <c r="AM172" i="19"/>
  <c r="BA171" i="19"/>
  <c r="AZ171" i="19"/>
  <c r="AY171" i="19"/>
  <c r="AX171" i="19"/>
  <c r="AW171" i="19"/>
  <c r="AV171" i="19"/>
  <c r="AU171" i="19"/>
  <c r="AT171" i="19"/>
  <c r="AS171" i="19"/>
  <c r="AR171" i="19"/>
  <c r="AQ171" i="19"/>
  <c r="AP171" i="19"/>
  <c r="AO171" i="19"/>
  <c r="AN171" i="19"/>
  <c r="AM171" i="19"/>
  <c r="BA170" i="19"/>
  <c r="AZ170" i="19"/>
  <c r="AY170" i="19"/>
  <c r="AX170" i="19"/>
  <c r="AW170" i="19"/>
  <c r="AV170" i="19"/>
  <c r="AU170" i="19"/>
  <c r="AT170" i="19"/>
  <c r="AS170" i="19"/>
  <c r="AR170" i="19"/>
  <c r="AQ170" i="19"/>
  <c r="AP170" i="19"/>
  <c r="AO170" i="19"/>
  <c r="AN170" i="19"/>
  <c r="AM170" i="19"/>
  <c r="BA169" i="19"/>
  <c r="AZ169" i="19"/>
  <c r="AY169" i="19"/>
  <c r="AX169" i="19"/>
  <c r="AW169" i="19"/>
  <c r="AV169" i="19"/>
  <c r="AU169" i="19"/>
  <c r="AT169" i="19"/>
  <c r="AS169" i="19"/>
  <c r="AR169" i="19"/>
  <c r="AQ169" i="19"/>
  <c r="AP169" i="19"/>
  <c r="AO169" i="19"/>
  <c r="AN169" i="19"/>
  <c r="AM169" i="19"/>
  <c r="BA168" i="19"/>
  <c r="AZ168" i="19"/>
  <c r="AY168" i="19"/>
  <c r="AX168" i="19"/>
  <c r="AW168" i="19"/>
  <c r="AV168" i="19"/>
  <c r="AU168" i="19"/>
  <c r="AT168" i="19"/>
  <c r="AS168" i="19"/>
  <c r="AR168" i="19"/>
  <c r="AQ168" i="19"/>
  <c r="AP168" i="19"/>
  <c r="AO168" i="19"/>
  <c r="AN168" i="19"/>
  <c r="AM168" i="19"/>
  <c r="BA167" i="19"/>
  <c r="AZ167" i="19"/>
  <c r="AY167" i="19"/>
  <c r="AX167" i="19"/>
  <c r="AW167" i="19"/>
  <c r="AV167" i="19"/>
  <c r="AU167" i="19"/>
  <c r="AT167" i="19"/>
  <c r="AS167" i="19"/>
  <c r="AR167" i="19"/>
  <c r="AQ167" i="19"/>
  <c r="AP167" i="19"/>
  <c r="AO167" i="19"/>
  <c r="AN167" i="19"/>
  <c r="AM167" i="19"/>
  <c r="BA166" i="19"/>
  <c r="AZ166" i="19"/>
  <c r="AY166" i="19"/>
  <c r="AX166" i="19"/>
  <c r="AW166" i="19"/>
  <c r="AV166" i="19"/>
  <c r="AU166" i="19"/>
  <c r="AT166" i="19"/>
  <c r="AS166" i="19"/>
  <c r="AR166" i="19"/>
  <c r="AQ166" i="19"/>
  <c r="AP166" i="19"/>
  <c r="AO166" i="19"/>
  <c r="AN166" i="19"/>
  <c r="AM166" i="19"/>
  <c r="BA165" i="19"/>
  <c r="AZ165" i="19"/>
  <c r="AY165" i="19"/>
  <c r="AX165" i="19"/>
  <c r="AW165" i="19"/>
  <c r="AV165" i="19"/>
  <c r="AU165" i="19"/>
  <c r="AT165" i="19"/>
  <c r="AS165" i="19"/>
  <c r="AR165" i="19"/>
  <c r="AQ165" i="19"/>
  <c r="AP165" i="19"/>
  <c r="AO165" i="19"/>
  <c r="AN165" i="19"/>
  <c r="AM165" i="19"/>
  <c r="BA164" i="19"/>
  <c r="AZ164" i="19"/>
  <c r="AY164" i="19"/>
  <c r="AX164" i="19"/>
  <c r="AW164" i="19"/>
  <c r="AV164" i="19"/>
  <c r="AU164" i="19"/>
  <c r="AT164" i="19"/>
  <c r="AS164" i="19"/>
  <c r="AR164" i="19"/>
  <c r="AQ164" i="19"/>
  <c r="AP164" i="19"/>
  <c r="AO164" i="19"/>
  <c r="AN164" i="19"/>
  <c r="AM164" i="19"/>
  <c r="BA163" i="19"/>
  <c r="AZ163" i="19"/>
  <c r="AY163" i="19"/>
  <c r="AX163" i="19"/>
  <c r="AW163" i="19"/>
  <c r="AV163" i="19"/>
  <c r="AU163" i="19"/>
  <c r="AT163" i="19"/>
  <c r="AS163" i="19"/>
  <c r="AR163" i="19"/>
  <c r="AQ163" i="19"/>
  <c r="AP163" i="19"/>
  <c r="AO163" i="19"/>
  <c r="AN163" i="19"/>
  <c r="AM163" i="19"/>
  <c r="BA162" i="19"/>
  <c r="AZ162" i="19"/>
  <c r="AY162" i="19"/>
  <c r="AX162" i="19"/>
  <c r="AW162" i="19"/>
  <c r="AV162" i="19"/>
  <c r="AU162" i="19"/>
  <c r="AT162" i="19"/>
  <c r="AS162" i="19"/>
  <c r="AR162" i="19"/>
  <c r="AQ162" i="19"/>
  <c r="AP162" i="19"/>
  <c r="AO162" i="19"/>
  <c r="AN162" i="19"/>
  <c r="AM162" i="19"/>
  <c r="BA161" i="19"/>
  <c r="AZ161" i="19"/>
  <c r="AY161" i="19"/>
  <c r="AX161" i="19"/>
  <c r="AW161" i="19"/>
  <c r="AV161" i="19"/>
  <c r="AU161" i="19"/>
  <c r="AT161" i="19"/>
  <c r="AS161" i="19"/>
  <c r="AR161" i="19"/>
  <c r="AQ161" i="19"/>
  <c r="AP161" i="19"/>
  <c r="AO161" i="19"/>
  <c r="AN161" i="19"/>
  <c r="AM161" i="19"/>
  <c r="BA160" i="19"/>
  <c r="AZ160" i="19"/>
  <c r="AY160" i="19"/>
  <c r="AX160" i="19"/>
  <c r="AW160" i="19"/>
  <c r="AV160" i="19"/>
  <c r="AU160" i="19"/>
  <c r="AT160" i="19"/>
  <c r="AS160" i="19"/>
  <c r="AR160" i="19"/>
  <c r="AQ160" i="19"/>
  <c r="AP160" i="19"/>
  <c r="AO160" i="19"/>
  <c r="AN160" i="19"/>
  <c r="AM160" i="19"/>
  <c r="BA159" i="19"/>
  <c r="AZ159" i="19"/>
  <c r="AY159" i="19"/>
  <c r="AX159" i="19"/>
  <c r="AW159" i="19"/>
  <c r="AV159" i="19"/>
  <c r="AU159" i="19"/>
  <c r="AT159" i="19"/>
  <c r="AS159" i="19"/>
  <c r="AR159" i="19"/>
  <c r="AQ159" i="19"/>
  <c r="AP159" i="19"/>
  <c r="AO159" i="19"/>
  <c r="AN159" i="19"/>
  <c r="AM159" i="19"/>
  <c r="BA158" i="19"/>
  <c r="AZ158" i="19"/>
  <c r="AY158" i="19"/>
  <c r="AX158" i="19"/>
  <c r="AW158" i="19"/>
  <c r="AV158" i="19"/>
  <c r="AU158" i="19"/>
  <c r="AT158" i="19"/>
  <c r="AS158" i="19"/>
  <c r="AR158" i="19"/>
  <c r="AQ158" i="19"/>
  <c r="AP158" i="19"/>
  <c r="AO158" i="19"/>
  <c r="AN158" i="19"/>
  <c r="AM158" i="19"/>
  <c r="BA157" i="19"/>
  <c r="AZ157" i="19"/>
  <c r="AY157" i="19"/>
  <c r="AX157" i="19"/>
  <c r="AW157" i="19"/>
  <c r="AV157" i="19"/>
  <c r="AU157" i="19"/>
  <c r="AT157" i="19"/>
  <c r="AS157" i="19"/>
  <c r="AR157" i="19"/>
  <c r="AQ157" i="19"/>
  <c r="AP157" i="19"/>
  <c r="AO157" i="19"/>
  <c r="AN157" i="19"/>
  <c r="AM157" i="19"/>
  <c r="BA156" i="19"/>
  <c r="AZ156" i="19"/>
  <c r="AY156" i="19"/>
  <c r="AX156" i="19"/>
  <c r="AW156" i="19"/>
  <c r="AV156" i="19"/>
  <c r="AU156" i="19"/>
  <c r="AT156" i="19"/>
  <c r="AS156" i="19"/>
  <c r="AR156" i="19"/>
  <c r="AQ156" i="19"/>
  <c r="AP156" i="19"/>
  <c r="AO156" i="19"/>
  <c r="AN156" i="19"/>
  <c r="AM156" i="19"/>
  <c r="BA155" i="19"/>
  <c r="BA174" i="19" s="1"/>
  <c r="AY155" i="19"/>
  <c r="AY174" i="19" s="1"/>
  <c r="AW155" i="19"/>
  <c r="AW174" i="19" s="1"/>
  <c r="AU155" i="19"/>
  <c r="AU174" i="19" s="1"/>
  <c r="AS155" i="19"/>
  <c r="AS174" i="19" s="1"/>
  <c r="AQ155" i="19"/>
  <c r="AQ174" i="19" s="1"/>
  <c r="AO155" i="19"/>
  <c r="AO174" i="19" s="1"/>
  <c r="AM155" i="19"/>
  <c r="AM174" i="19" s="1"/>
  <c r="AQ145" i="19"/>
  <c r="AW144" i="19"/>
  <c r="AR144" i="19"/>
  <c r="AM144" i="19"/>
  <c r="AX143" i="19"/>
  <c r="AV143" i="19"/>
  <c r="AQ139" i="19"/>
  <c r="AW138" i="19"/>
  <c r="AR138" i="19"/>
  <c r="AM138" i="19"/>
  <c r="AX137" i="19"/>
  <c r="AV137" i="19"/>
  <c r="AQ133" i="19"/>
  <c r="AW132" i="19"/>
  <c r="AR132" i="19"/>
  <c r="AM132" i="19"/>
  <c r="AX131" i="19"/>
  <c r="AV131" i="19"/>
  <c r="AQ109" i="19"/>
  <c r="AW108" i="19"/>
  <c r="AR108" i="19"/>
  <c r="AM108" i="19"/>
  <c r="AX107" i="19"/>
  <c r="AV107" i="19"/>
  <c r="AQ103" i="19"/>
  <c r="AW102" i="19"/>
  <c r="AR102" i="19"/>
  <c r="AM102" i="19"/>
  <c r="AX101" i="19"/>
  <c r="AV101" i="19"/>
  <c r="AQ97" i="19"/>
  <c r="AW96" i="19"/>
  <c r="AR96" i="19"/>
  <c r="AM96" i="19"/>
  <c r="AX95" i="19"/>
  <c r="AV95" i="19"/>
  <c r="AQ73" i="19"/>
  <c r="AW72" i="19"/>
  <c r="AR72" i="19"/>
  <c r="AM72" i="19"/>
  <c r="AX71" i="19"/>
  <c r="AV71" i="19"/>
  <c r="AQ67" i="19"/>
  <c r="AW66" i="19"/>
  <c r="AR66" i="19"/>
  <c r="AM66" i="19"/>
  <c r="AX65" i="19"/>
  <c r="AV65" i="19"/>
  <c r="AQ61" i="19"/>
  <c r="AW60" i="19"/>
  <c r="AR60" i="19"/>
  <c r="AM60" i="19"/>
  <c r="AX59" i="19"/>
  <c r="AV59" i="19"/>
  <c r="AQ37" i="19"/>
  <c r="AW36" i="19"/>
  <c r="AR36" i="19"/>
  <c r="AM36" i="19"/>
  <c r="AX35" i="19"/>
  <c r="AV35" i="19"/>
  <c r="AQ31" i="19"/>
  <c r="AW30" i="19"/>
  <c r="AR30" i="19"/>
  <c r="AM30" i="19"/>
  <c r="AX29" i="19"/>
  <c r="AV29" i="19"/>
  <c r="AQ25" i="19"/>
  <c r="AW24" i="19"/>
  <c r="AR24" i="19"/>
  <c r="AM24" i="19"/>
  <c r="AX23" i="19"/>
  <c r="AV23" i="19"/>
  <c r="BA127" i="19"/>
  <c r="AZ127" i="19"/>
  <c r="AY127" i="19"/>
  <c r="AX127" i="19"/>
  <c r="AW127" i="19"/>
  <c r="AV127" i="19"/>
  <c r="AU127" i="19"/>
  <c r="AT127" i="19"/>
  <c r="AS127" i="19"/>
  <c r="AR127" i="19"/>
  <c r="AQ127" i="19"/>
  <c r="AP127" i="19"/>
  <c r="AO127" i="19"/>
  <c r="AN127" i="19"/>
  <c r="AM127" i="19"/>
  <c r="BA126" i="19"/>
  <c r="AZ126" i="19"/>
  <c r="AY126" i="19"/>
  <c r="AX126" i="19"/>
  <c r="AW126" i="19"/>
  <c r="AV126" i="19"/>
  <c r="AU126" i="19"/>
  <c r="AT126" i="19"/>
  <c r="AS126" i="19"/>
  <c r="AR126" i="19"/>
  <c r="AQ126" i="19"/>
  <c r="AP126" i="19"/>
  <c r="AO126" i="19"/>
  <c r="AN126" i="19"/>
  <c r="AM126" i="19"/>
  <c r="BA125" i="19"/>
  <c r="AZ125" i="19"/>
  <c r="AY125" i="19"/>
  <c r="AX125" i="19"/>
  <c r="AW125" i="19"/>
  <c r="AV125" i="19"/>
  <c r="AU125" i="19"/>
  <c r="AT125" i="19"/>
  <c r="AS125" i="19"/>
  <c r="AR125" i="19"/>
  <c r="AQ125" i="19"/>
  <c r="AP125" i="19"/>
  <c r="AO125" i="19"/>
  <c r="AN125" i="19"/>
  <c r="AM125" i="19"/>
  <c r="BA124" i="19"/>
  <c r="AZ124" i="19"/>
  <c r="AY124" i="19"/>
  <c r="AX124" i="19"/>
  <c r="AW124" i="19"/>
  <c r="AV124" i="19"/>
  <c r="AU124" i="19"/>
  <c r="AT124" i="19"/>
  <c r="AS124" i="19"/>
  <c r="AR124" i="19"/>
  <c r="AQ124" i="19"/>
  <c r="AP124" i="19"/>
  <c r="AO124" i="19"/>
  <c r="AN124" i="19"/>
  <c r="AM124" i="19"/>
  <c r="BA123" i="19"/>
  <c r="AZ123" i="19"/>
  <c r="AY123" i="19"/>
  <c r="AX123" i="19"/>
  <c r="AW123" i="19"/>
  <c r="AV123" i="19"/>
  <c r="AU123" i="19"/>
  <c r="AT123" i="19"/>
  <c r="AS123" i="19"/>
  <c r="AR123" i="19"/>
  <c r="AQ123" i="19"/>
  <c r="AP123" i="19"/>
  <c r="AO123" i="19"/>
  <c r="AN123" i="19"/>
  <c r="AM123" i="19"/>
  <c r="BA122" i="19"/>
  <c r="AZ122" i="19"/>
  <c r="AY122" i="19"/>
  <c r="AX122" i="19"/>
  <c r="AW122" i="19"/>
  <c r="AV122" i="19"/>
  <c r="AU122" i="19"/>
  <c r="AT122" i="19"/>
  <c r="AS122" i="19"/>
  <c r="AR122" i="19"/>
  <c r="AQ122" i="19"/>
  <c r="AP122" i="19"/>
  <c r="AO122" i="19"/>
  <c r="AN122" i="19"/>
  <c r="AM122" i="19"/>
  <c r="BA121" i="19"/>
  <c r="AZ121" i="19"/>
  <c r="AZ128" i="19" s="1"/>
  <c r="AY121" i="19"/>
  <c r="AX121" i="19"/>
  <c r="AX128" i="19" s="1"/>
  <c r="AW121" i="19"/>
  <c r="AV121" i="19"/>
  <c r="AV128" i="19" s="1"/>
  <c r="AU121" i="19"/>
  <c r="AT121" i="19"/>
  <c r="AT128" i="19" s="1"/>
  <c r="AS121" i="19"/>
  <c r="AR121" i="19"/>
  <c r="AR128" i="19" s="1"/>
  <c r="AQ121" i="19"/>
  <c r="AP121" i="19"/>
  <c r="AP128" i="19" s="1"/>
  <c r="AO121" i="19"/>
  <c r="AN121" i="19"/>
  <c r="AN128" i="19" s="1"/>
  <c r="AM121" i="19"/>
  <c r="BA120" i="19"/>
  <c r="AZ120" i="19"/>
  <c r="AY120" i="19"/>
  <c r="AX120" i="19"/>
  <c r="AW120" i="19"/>
  <c r="AV120" i="19"/>
  <c r="AU120" i="19"/>
  <c r="AT120" i="19"/>
  <c r="AS120" i="19"/>
  <c r="AR120" i="19"/>
  <c r="AQ120" i="19"/>
  <c r="AP120" i="19"/>
  <c r="AO120" i="19"/>
  <c r="AN120" i="19"/>
  <c r="AM120" i="19"/>
  <c r="BA91" i="19"/>
  <c r="AZ91" i="19"/>
  <c r="AY91" i="19"/>
  <c r="AX91" i="19"/>
  <c r="AW91" i="19"/>
  <c r="AV91" i="19"/>
  <c r="AU91" i="19"/>
  <c r="AT91" i="19"/>
  <c r="AS91" i="19"/>
  <c r="AR91" i="19"/>
  <c r="AQ91" i="19"/>
  <c r="AP91" i="19"/>
  <c r="AO91" i="19"/>
  <c r="AN91" i="19"/>
  <c r="AM91" i="19"/>
  <c r="BA90" i="19"/>
  <c r="AZ90" i="19"/>
  <c r="AY90" i="19"/>
  <c r="AX90" i="19"/>
  <c r="AW90" i="19"/>
  <c r="AV90" i="19"/>
  <c r="AU90" i="19"/>
  <c r="AT90" i="19"/>
  <c r="AS90" i="19"/>
  <c r="AR90" i="19"/>
  <c r="AQ90" i="19"/>
  <c r="AP90" i="19"/>
  <c r="AO90" i="19"/>
  <c r="AN90" i="19"/>
  <c r="AM90" i="19"/>
  <c r="BA89" i="19"/>
  <c r="AZ89" i="19"/>
  <c r="AY89" i="19"/>
  <c r="AX89" i="19"/>
  <c r="AW89" i="19"/>
  <c r="AV89" i="19"/>
  <c r="AU89" i="19"/>
  <c r="AT89" i="19"/>
  <c r="AS89" i="19"/>
  <c r="AR89" i="19"/>
  <c r="AQ89" i="19"/>
  <c r="AP89" i="19"/>
  <c r="AO89" i="19"/>
  <c r="AN89" i="19"/>
  <c r="AM89" i="19"/>
  <c r="BA88" i="19"/>
  <c r="AZ88" i="19"/>
  <c r="AY88" i="19"/>
  <c r="AX88" i="19"/>
  <c r="AW88" i="19"/>
  <c r="AV88" i="19"/>
  <c r="AU88" i="19"/>
  <c r="AT88" i="19"/>
  <c r="AS88" i="19"/>
  <c r="AR88" i="19"/>
  <c r="AQ88" i="19"/>
  <c r="AP88" i="19"/>
  <c r="AO88" i="19"/>
  <c r="AN88" i="19"/>
  <c r="AM88" i="19"/>
  <c r="BA87" i="19"/>
  <c r="AZ87" i="19"/>
  <c r="AY87" i="19"/>
  <c r="AX87" i="19"/>
  <c r="AW87" i="19"/>
  <c r="AV87" i="19"/>
  <c r="AU87" i="19"/>
  <c r="AT87" i="19"/>
  <c r="AS87" i="19"/>
  <c r="AR87" i="19"/>
  <c r="AQ87" i="19"/>
  <c r="AP87" i="19"/>
  <c r="AO87" i="19"/>
  <c r="AN87" i="19"/>
  <c r="AM87" i="19"/>
  <c r="BA86" i="19"/>
  <c r="AZ86" i="19"/>
  <c r="AY86" i="19"/>
  <c r="AX86" i="19"/>
  <c r="AW86" i="19"/>
  <c r="AV86" i="19"/>
  <c r="AU86" i="19"/>
  <c r="AT86" i="19"/>
  <c r="AS86" i="19"/>
  <c r="AR86" i="19"/>
  <c r="AQ86" i="19"/>
  <c r="AP86" i="19"/>
  <c r="AO86" i="19"/>
  <c r="AN86" i="19"/>
  <c r="AM86" i="19"/>
  <c r="BA85" i="19"/>
  <c r="AZ85" i="19"/>
  <c r="AY85" i="19"/>
  <c r="AX85" i="19"/>
  <c r="AW85" i="19"/>
  <c r="AV85" i="19"/>
  <c r="AU85" i="19"/>
  <c r="AT85" i="19"/>
  <c r="AS85" i="19"/>
  <c r="AR85" i="19"/>
  <c r="AQ85" i="19"/>
  <c r="AP85" i="19"/>
  <c r="AO85" i="19"/>
  <c r="AN85" i="19"/>
  <c r="AM85" i="19"/>
  <c r="BA84" i="19"/>
  <c r="AZ84" i="19"/>
  <c r="AY84" i="19"/>
  <c r="AX84" i="19"/>
  <c r="AW84" i="19"/>
  <c r="AV84" i="19"/>
  <c r="AU84" i="19"/>
  <c r="AT84" i="19"/>
  <c r="AS84" i="19"/>
  <c r="AR84" i="19"/>
  <c r="AQ84" i="19"/>
  <c r="AP84" i="19"/>
  <c r="AO84" i="19"/>
  <c r="AN84" i="19"/>
  <c r="AM84" i="19"/>
  <c r="BA55" i="19"/>
  <c r="AZ55" i="19"/>
  <c r="AY55" i="19"/>
  <c r="AX55" i="19"/>
  <c r="AW55" i="19"/>
  <c r="AV55" i="19"/>
  <c r="AU55" i="19"/>
  <c r="AT55" i="19"/>
  <c r="AS55" i="19"/>
  <c r="AR55" i="19"/>
  <c r="AQ55" i="19"/>
  <c r="AP55" i="19"/>
  <c r="AO55" i="19"/>
  <c r="AN55" i="19"/>
  <c r="AM55" i="19"/>
  <c r="BA54" i="19"/>
  <c r="AZ54" i="19"/>
  <c r="AY54" i="19"/>
  <c r="AX54" i="19"/>
  <c r="AW54" i="19"/>
  <c r="AV54" i="19"/>
  <c r="AU54" i="19"/>
  <c r="AT54" i="19"/>
  <c r="AS54" i="19"/>
  <c r="AR54" i="19"/>
  <c r="AQ54" i="19"/>
  <c r="AP54" i="19"/>
  <c r="AO54" i="19"/>
  <c r="AN54" i="19"/>
  <c r="AM54" i="19"/>
  <c r="BA53" i="19"/>
  <c r="AZ53" i="19"/>
  <c r="AY53" i="19"/>
  <c r="AX53" i="19"/>
  <c r="AW53" i="19"/>
  <c r="AV53" i="19"/>
  <c r="AU53" i="19"/>
  <c r="AT53" i="19"/>
  <c r="AS53" i="19"/>
  <c r="AR53" i="19"/>
  <c r="AQ53" i="19"/>
  <c r="AP53" i="19"/>
  <c r="AO53" i="19"/>
  <c r="AN53" i="19"/>
  <c r="AM53" i="19"/>
  <c r="BA52" i="19"/>
  <c r="AZ52" i="19"/>
  <c r="AY52" i="19"/>
  <c r="AX52" i="19"/>
  <c r="AW52" i="19"/>
  <c r="AV52" i="19"/>
  <c r="AU52" i="19"/>
  <c r="AT52" i="19"/>
  <c r="AS52" i="19"/>
  <c r="AR52" i="19"/>
  <c r="AQ52" i="19"/>
  <c r="AP52" i="19"/>
  <c r="AO52" i="19"/>
  <c r="AN52" i="19"/>
  <c r="AM52" i="19"/>
  <c r="BA51" i="19"/>
  <c r="AZ51" i="19"/>
  <c r="AY51" i="19"/>
  <c r="AX51" i="19"/>
  <c r="AW51" i="19"/>
  <c r="AV51" i="19"/>
  <c r="AU51" i="19"/>
  <c r="AT51" i="19"/>
  <c r="AS51" i="19"/>
  <c r="AR51" i="19"/>
  <c r="AQ51" i="19"/>
  <c r="AP51" i="19"/>
  <c r="AO51" i="19"/>
  <c r="AN51" i="19"/>
  <c r="AM51" i="19"/>
  <c r="BA50" i="19"/>
  <c r="AZ50" i="19"/>
  <c r="AY50" i="19"/>
  <c r="AX50" i="19"/>
  <c r="AW50" i="19"/>
  <c r="AV50" i="19"/>
  <c r="AU50" i="19"/>
  <c r="AT50" i="19"/>
  <c r="AS50" i="19"/>
  <c r="AR50" i="19"/>
  <c r="AQ50" i="19"/>
  <c r="AP50" i="19"/>
  <c r="AO50" i="19"/>
  <c r="AN50" i="19"/>
  <c r="AM50" i="19"/>
  <c r="BA49" i="19"/>
  <c r="AZ49" i="19"/>
  <c r="AY49" i="19"/>
  <c r="AX49" i="19"/>
  <c r="AW49" i="19"/>
  <c r="AV49" i="19"/>
  <c r="AU49" i="19"/>
  <c r="AT49" i="19"/>
  <c r="AS49" i="19"/>
  <c r="AR49" i="19"/>
  <c r="AQ49" i="19"/>
  <c r="AP49" i="19"/>
  <c r="AO49" i="19"/>
  <c r="AN49" i="19"/>
  <c r="AM49" i="19"/>
  <c r="BA48" i="19"/>
  <c r="AZ48" i="19"/>
  <c r="AZ56" i="19" s="1"/>
  <c r="AY48" i="19"/>
  <c r="AX48" i="19"/>
  <c r="AX56" i="19" s="1"/>
  <c r="AW48" i="19"/>
  <c r="AV48" i="19"/>
  <c r="AV56" i="19" s="1"/>
  <c r="AU48" i="19"/>
  <c r="AT48" i="19"/>
  <c r="AT56" i="19" s="1"/>
  <c r="AS48" i="19"/>
  <c r="AR48" i="19"/>
  <c r="AR56" i="19" s="1"/>
  <c r="AQ48" i="19"/>
  <c r="AP48" i="19"/>
  <c r="AP56" i="19" s="1"/>
  <c r="AO48" i="19"/>
  <c r="AN48" i="19"/>
  <c r="AN56" i="19" s="1"/>
  <c r="AM48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Z155" i="19"/>
  <c r="AZ174" i="19" s="1"/>
  <c r="AX155" i="19"/>
  <c r="AX174" i="19" s="1"/>
  <c r="AV155" i="19"/>
  <c r="AV174" i="19" s="1"/>
  <c r="AT155" i="19"/>
  <c r="AT174" i="19" s="1"/>
  <c r="AR155" i="19"/>
  <c r="AR174" i="19" s="1"/>
  <c r="AP155" i="19"/>
  <c r="AP174" i="19" s="1"/>
  <c r="AN155" i="19"/>
  <c r="AN174" i="19" s="1"/>
  <c r="BA128" i="19"/>
  <c r="AY128" i="19"/>
  <c r="AW128" i="19"/>
  <c r="AU128" i="19"/>
  <c r="AS128" i="19"/>
  <c r="AQ128" i="19"/>
  <c r="AO128" i="19"/>
  <c r="AM128" i="19"/>
  <c r="BA56" i="19"/>
  <c r="AY56" i="19"/>
  <c r="AW56" i="19"/>
  <c r="AU56" i="19"/>
  <c r="AS56" i="19"/>
  <c r="AQ56" i="19"/>
  <c r="AO56" i="19"/>
  <c r="AM56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G174" i="19"/>
  <c r="AC174" i="19"/>
  <c r="Y174" i="19"/>
  <c r="U174" i="19"/>
  <c r="AI155" i="19"/>
  <c r="AI174" i="19" s="1"/>
  <c r="AH155" i="19"/>
  <c r="AH174" i="19" s="1"/>
  <c r="AG155" i="19"/>
  <c r="AF155" i="19"/>
  <c r="AF174" i="19" s="1"/>
  <c r="AE155" i="19"/>
  <c r="AE174" i="19" s="1"/>
  <c r="AD155" i="19"/>
  <c r="AD174" i="19" s="1"/>
  <c r="AC155" i="19"/>
  <c r="AB155" i="19"/>
  <c r="AB174" i="19" s="1"/>
  <c r="AA155" i="19"/>
  <c r="AA174" i="19" s="1"/>
  <c r="Z155" i="19"/>
  <c r="Z174" i="19" s="1"/>
  <c r="Y155" i="19"/>
  <c r="X155" i="19"/>
  <c r="X174" i="19" s="1"/>
  <c r="W155" i="19"/>
  <c r="W174" i="19" s="1"/>
  <c r="V155" i="19"/>
  <c r="V174" i="19" s="1"/>
  <c r="U155" i="19"/>
  <c r="AI128" i="19"/>
  <c r="AH128" i="19"/>
  <c r="AG128" i="19"/>
  <c r="AF128" i="19"/>
  <c r="AE128" i="19"/>
  <c r="AD128" i="19"/>
  <c r="AC128" i="19"/>
  <c r="AB128" i="19"/>
  <c r="AA128" i="19"/>
  <c r="Z128" i="19"/>
  <c r="Y128" i="19"/>
  <c r="X128" i="19"/>
  <c r="W128" i="19"/>
  <c r="V128" i="19"/>
  <c r="U128" i="19"/>
  <c r="Y109" i="19"/>
  <c r="AE108" i="19"/>
  <c r="Z108" i="19"/>
  <c r="U108" i="19"/>
  <c r="AF107" i="19"/>
  <c r="AD107" i="19"/>
  <c r="Y103" i="19"/>
  <c r="AE102" i="19"/>
  <c r="Z102" i="19"/>
  <c r="U102" i="19"/>
  <c r="AF101" i="19"/>
  <c r="AD101" i="19"/>
  <c r="Y97" i="19"/>
  <c r="AE96" i="19"/>
  <c r="Z96" i="19"/>
  <c r="U96" i="19"/>
  <c r="AF95" i="19"/>
  <c r="AD95" i="19"/>
  <c r="AI91" i="19"/>
  <c r="AH91" i="19"/>
  <c r="AG91" i="19"/>
  <c r="AF91" i="19"/>
  <c r="AE91" i="19"/>
  <c r="AD91" i="19"/>
  <c r="AC91" i="19"/>
  <c r="AB91" i="19"/>
  <c r="AA91" i="19"/>
  <c r="Z91" i="19"/>
  <c r="Y91" i="19"/>
  <c r="X91" i="19"/>
  <c r="W91" i="19"/>
  <c r="V91" i="19"/>
  <c r="U91" i="19"/>
  <c r="AI90" i="19"/>
  <c r="AH90" i="19"/>
  <c r="AG90" i="19"/>
  <c r="AF90" i="19"/>
  <c r="AE90" i="19"/>
  <c r="AD90" i="19"/>
  <c r="AC90" i="19"/>
  <c r="AB90" i="19"/>
  <c r="AA90" i="19"/>
  <c r="Z90" i="19"/>
  <c r="Y90" i="19"/>
  <c r="X90" i="19"/>
  <c r="W90" i="19"/>
  <c r="V90" i="19"/>
  <c r="U90" i="19"/>
  <c r="AI89" i="19"/>
  <c r="AH89" i="19"/>
  <c r="AG89" i="19"/>
  <c r="AF89" i="19"/>
  <c r="AE89" i="19"/>
  <c r="AD89" i="19"/>
  <c r="AC89" i="19"/>
  <c r="AB89" i="19"/>
  <c r="AA89" i="19"/>
  <c r="Z89" i="19"/>
  <c r="Y89" i="19"/>
  <c r="X89" i="19"/>
  <c r="W89" i="19"/>
  <c r="V89" i="19"/>
  <c r="U89" i="19"/>
  <c r="AI88" i="19"/>
  <c r="AH88" i="19"/>
  <c r="AG88" i="19"/>
  <c r="AF88" i="19"/>
  <c r="AE88" i="19"/>
  <c r="AD88" i="19"/>
  <c r="AC88" i="19"/>
  <c r="AB88" i="19"/>
  <c r="AA88" i="19"/>
  <c r="Z88" i="19"/>
  <c r="Y88" i="19"/>
  <c r="X88" i="19"/>
  <c r="W88" i="19"/>
  <c r="V88" i="19"/>
  <c r="U88" i="19"/>
  <c r="AI87" i="19"/>
  <c r="AH87" i="19"/>
  <c r="AG87" i="19"/>
  <c r="AF87" i="19"/>
  <c r="AE87" i="19"/>
  <c r="AD87" i="19"/>
  <c r="AC87" i="19"/>
  <c r="AB87" i="19"/>
  <c r="AA87" i="19"/>
  <c r="Z87" i="19"/>
  <c r="Y87" i="19"/>
  <c r="X87" i="19"/>
  <c r="W87" i="19"/>
  <c r="V87" i="19"/>
  <c r="U87" i="19"/>
  <c r="AI86" i="19"/>
  <c r="AH86" i="19"/>
  <c r="AG86" i="19"/>
  <c r="AF86" i="19"/>
  <c r="AE86" i="19"/>
  <c r="AD86" i="19"/>
  <c r="AC86" i="19"/>
  <c r="AB86" i="19"/>
  <c r="AA86" i="19"/>
  <c r="Z86" i="19"/>
  <c r="Y86" i="19"/>
  <c r="X86" i="19"/>
  <c r="W86" i="19"/>
  <c r="V86" i="19"/>
  <c r="U86" i="19"/>
  <c r="AI85" i="19"/>
  <c r="AH85" i="19"/>
  <c r="AG85" i="19"/>
  <c r="AF85" i="19"/>
  <c r="AE85" i="19"/>
  <c r="AD85" i="19"/>
  <c r="AC85" i="19"/>
  <c r="AB85" i="19"/>
  <c r="AA85" i="19"/>
  <c r="Z85" i="19"/>
  <c r="Y85" i="19"/>
  <c r="X85" i="19"/>
  <c r="W85" i="19"/>
  <c r="V85" i="19"/>
  <c r="U85" i="19"/>
  <c r="AI84" i="19"/>
  <c r="AI92" i="19" s="1"/>
  <c r="AH84" i="19"/>
  <c r="AG84" i="19"/>
  <c r="AG92" i="19" s="1"/>
  <c r="AF84" i="19"/>
  <c r="AE84" i="19"/>
  <c r="AE92" i="19" s="1"/>
  <c r="AD84" i="19"/>
  <c r="AC84" i="19"/>
  <c r="AC92" i="19" s="1"/>
  <c r="AB84" i="19"/>
  <c r="AA84" i="19"/>
  <c r="AA92" i="19" s="1"/>
  <c r="Z84" i="19"/>
  <c r="Y84" i="19"/>
  <c r="Y92" i="19" s="1"/>
  <c r="X84" i="19"/>
  <c r="W84" i="19"/>
  <c r="W92" i="19" s="1"/>
  <c r="V84" i="19"/>
  <c r="U84" i="19"/>
  <c r="U92" i="19" s="1"/>
  <c r="AI56" i="19"/>
  <c r="AH56" i="19"/>
  <c r="AG56" i="19"/>
  <c r="AF56" i="19"/>
  <c r="AE56" i="19"/>
  <c r="AD56" i="19"/>
  <c r="AC56" i="19"/>
  <c r="AB56" i="19"/>
  <c r="AA56" i="19"/>
  <c r="Z56" i="19"/>
  <c r="Y56" i="19"/>
  <c r="X56" i="19"/>
  <c r="W56" i="19"/>
  <c r="V56" i="19"/>
  <c r="U56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D155" i="19"/>
  <c r="E155" i="19"/>
  <c r="F155" i="19"/>
  <c r="G155" i="19"/>
  <c r="H155" i="19"/>
  <c r="I155" i="19"/>
  <c r="J155" i="19"/>
  <c r="K155" i="19"/>
  <c r="L155" i="19"/>
  <c r="M155" i="19"/>
  <c r="N155" i="19"/>
  <c r="O155" i="19"/>
  <c r="P155" i="19"/>
  <c r="Q155" i="19"/>
  <c r="C155" i="19"/>
  <c r="AN200" i="23" l="1"/>
  <c r="AP200" i="23"/>
  <c r="AR200" i="23"/>
  <c r="AT200" i="23"/>
  <c r="AV200" i="23"/>
  <c r="AX200" i="23"/>
  <c r="AZ200" i="23"/>
  <c r="V236" i="23"/>
  <c r="X236" i="23"/>
  <c r="Z236" i="23"/>
  <c r="AB236" i="23"/>
  <c r="AD236" i="23"/>
  <c r="AF236" i="23"/>
  <c r="AH236" i="23"/>
  <c r="AM164" i="22"/>
  <c r="AO164" i="22"/>
  <c r="AQ164" i="22"/>
  <c r="AS164" i="22"/>
  <c r="AU164" i="22"/>
  <c r="AW164" i="22"/>
  <c r="AY164" i="22"/>
  <c r="BA164" i="22"/>
  <c r="AM92" i="21"/>
  <c r="AO92" i="21"/>
  <c r="AQ92" i="21"/>
  <c r="AS92" i="21"/>
  <c r="AU92" i="21"/>
  <c r="AW92" i="21"/>
  <c r="AY92" i="21"/>
  <c r="BA92" i="21"/>
  <c r="U128" i="20"/>
  <c r="W128" i="20"/>
  <c r="Y128" i="20"/>
  <c r="AA128" i="20"/>
  <c r="AC128" i="20"/>
  <c r="AE128" i="20"/>
  <c r="AG128" i="20"/>
  <c r="AI128" i="20"/>
  <c r="AN128" i="20"/>
  <c r="AP128" i="20"/>
  <c r="AR128" i="20"/>
  <c r="AT128" i="20"/>
  <c r="AV128" i="20"/>
  <c r="AX128" i="20"/>
  <c r="AZ128" i="20"/>
  <c r="AM92" i="19"/>
  <c r="AO92" i="19"/>
  <c r="AQ92" i="19"/>
  <c r="AS92" i="19"/>
  <c r="AU92" i="19"/>
  <c r="AW92" i="19"/>
  <c r="AY92" i="19"/>
  <c r="BA92" i="19"/>
  <c r="V92" i="19"/>
  <c r="X92" i="19"/>
  <c r="Z92" i="19"/>
  <c r="AB92" i="19"/>
  <c r="AD92" i="19"/>
  <c r="AF92" i="19"/>
  <c r="AH92" i="19"/>
  <c r="AN92" i="19"/>
  <c r="AP92" i="19"/>
  <c r="AR92" i="19"/>
  <c r="AT92" i="19"/>
  <c r="AV92" i="19"/>
  <c r="AX92" i="19"/>
  <c r="AZ92" i="19"/>
  <c r="Q174" i="19" l="1"/>
  <c r="P174" i="19"/>
  <c r="O174" i="19"/>
  <c r="N174" i="19"/>
  <c r="M174" i="19"/>
  <c r="L174" i="19"/>
  <c r="K174" i="19"/>
  <c r="J174" i="19"/>
  <c r="I174" i="19"/>
  <c r="H174" i="19"/>
  <c r="G174" i="19"/>
  <c r="F174" i="19"/>
  <c r="E174" i="19"/>
  <c r="D174" i="19"/>
  <c r="C174" i="19"/>
  <c r="BA315" i="18" l="1"/>
  <c r="AZ315" i="18"/>
  <c r="AY315" i="18"/>
  <c r="AX315" i="18"/>
  <c r="AW315" i="18"/>
  <c r="AV315" i="18"/>
  <c r="AU315" i="18"/>
  <c r="AT315" i="18"/>
  <c r="AS315" i="18"/>
  <c r="AR315" i="18"/>
  <c r="AQ315" i="18"/>
  <c r="AP315" i="18"/>
  <c r="AO315" i="18"/>
  <c r="AN315" i="18"/>
  <c r="AM315" i="18"/>
  <c r="BA314" i="18"/>
  <c r="AZ314" i="18"/>
  <c r="AY314" i="18"/>
  <c r="AX314" i="18"/>
  <c r="AW314" i="18"/>
  <c r="AV314" i="18"/>
  <c r="AU314" i="18"/>
  <c r="AT314" i="18"/>
  <c r="AS314" i="18"/>
  <c r="AR314" i="18"/>
  <c r="AQ314" i="18"/>
  <c r="AP314" i="18"/>
  <c r="AO314" i="18"/>
  <c r="AN314" i="18"/>
  <c r="AM314" i="18"/>
  <c r="BA313" i="18"/>
  <c r="AZ313" i="18"/>
  <c r="AY313" i="18"/>
  <c r="AX313" i="18"/>
  <c r="AW313" i="18"/>
  <c r="AV313" i="18"/>
  <c r="AU313" i="18"/>
  <c r="AT313" i="18"/>
  <c r="AS313" i="18"/>
  <c r="AR313" i="18"/>
  <c r="AQ313" i="18"/>
  <c r="AP313" i="18"/>
  <c r="AO313" i="18"/>
  <c r="AN313" i="18"/>
  <c r="AM313" i="18"/>
  <c r="BA312" i="18"/>
  <c r="AZ312" i="18"/>
  <c r="AY312" i="18"/>
  <c r="AX312" i="18"/>
  <c r="AW312" i="18"/>
  <c r="AV312" i="18"/>
  <c r="AU312" i="18"/>
  <c r="AT312" i="18"/>
  <c r="AS312" i="18"/>
  <c r="AR312" i="18"/>
  <c r="AQ312" i="18"/>
  <c r="AP312" i="18"/>
  <c r="AO312" i="18"/>
  <c r="AN312" i="18"/>
  <c r="AM312" i="18"/>
  <c r="BA311" i="18"/>
  <c r="AZ311" i="18"/>
  <c r="AY311" i="18"/>
  <c r="AX311" i="18"/>
  <c r="AW311" i="18"/>
  <c r="AV311" i="18"/>
  <c r="AU311" i="18"/>
  <c r="AT311" i="18"/>
  <c r="AS311" i="18"/>
  <c r="AR311" i="18"/>
  <c r="AQ311" i="18"/>
  <c r="AP311" i="18"/>
  <c r="AO311" i="18"/>
  <c r="AN311" i="18"/>
  <c r="AM311" i="18"/>
  <c r="BA310" i="18"/>
  <c r="AZ310" i="18"/>
  <c r="AY310" i="18"/>
  <c r="AX310" i="18"/>
  <c r="AW310" i="18"/>
  <c r="AV310" i="18"/>
  <c r="AU310" i="18"/>
  <c r="AT310" i="18"/>
  <c r="AS310" i="18"/>
  <c r="AR310" i="18"/>
  <c r="AQ310" i="18"/>
  <c r="AP310" i="18"/>
  <c r="AO310" i="18"/>
  <c r="AN310" i="18"/>
  <c r="AM310" i="18"/>
  <c r="BA309" i="18"/>
  <c r="AZ309" i="18"/>
  <c r="AY309" i="18"/>
  <c r="AX309" i="18"/>
  <c r="AW309" i="18"/>
  <c r="AV309" i="18"/>
  <c r="AU309" i="18"/>
  <c r="AT309" i="18"/>
  <c r="AS309" i="18"/>
  <c r="AR309" i="18"/>
  <c r="AQ309" i="18"/>
  <c r="AP309" i="18"/>
  <c r="AO309" i="18"/>
  <c r="AN309" i="18"/>
  <c r="AM309" i="18"/>
  <c r="BA308" i="18"/>
  <c r="AZ308" i="18"/>
  <c r="AY308" i="18"/>
  <c r="AX308" i="18"/>
  <c r="AW308" i="18"/>
  <c r="AV308" i="18"/>
  <c r="AU308" i="18"/>
  <c r="AT308" i="18"/>
  <c r="AS308" i="18"/>
  <c r="AR308" i="18"/>
  <c r="AQ308" i="18"/>
  <c r="AP308" i="18"/>
  <c r="AO308" i="18"/>
  <c r="AN308" i="18"/>
  <c r="AM308" i="18"/>
  <c r="BA307" i="18"/>
  <c r="AZ307" i="18"/>
  <c r="AY307" i="18"/>
  <c r="AX307" i="18"/>
  <c r="AW307" i="18"/>
  <c r="AV307" i="18"/>
  <c r="AU307" i="18"/>
  <c r="AT307" i="18"/>
  <c r="AS307" i="18"/>
  <c r="AR307" i="18"/>
  <c r="AQ307" i="18"/>
  <c r="AP307" i="18"/>
  <c r="AO307" i="18"/>
  <c r="AN307" i="18"/>
  <c r="AM307" i="18"/>
  <c r="BA306" i="18"/>
  <c r="AZ306" i="18"/>
  <c r="AY306" i="18"/>
  <c r="AX306" i="18"/>
  <c r="AW306" i="18"/>
  <c r="AV306" i="18"/>
  <c r="AU306" i="18"/>
  <c r="AT306" i="18"/>
  <c r="AS306" i="18"/>
  <c r="AR306" i="18"/>
  <c r="AQ306" i="18"/>
  <c r="AP306" i="18"/>
  <c r="AO306" i="18"/>
  <c r="AN306" i="18"/>
  <c r="AM306" i="18"/>
  <c r="BA305" i="18"/>
  <c r="AZ305" i="18"/>
  <c r="AY305" i="18"/>
  <c r="AX305" i="18"/>
  <c r="AW305" i="18"/>
  <c r="AV305" i="18"/>
  <c r="AU305" i="18"/>
  <c r="AT305" i="18"/>
  <c r="AS305" i="18"/>
  <c r="AR305" i="18"/>
  <c r="AQ305" i="18"/>
  <c r="AP305" i="18"/>
  <c r="AO305" i="18"/>
  <c r="AN305" i="18"/>
  <c r="AM305" i="18"/>
  <c r="BA304" i="18"/>
  <c r="AZ304" i="18"/>
  <c r="AY304" i="18"/>
  <c r="AX304" i="18"/>
  <c r="AW304" i="18"/>
  <c r="AV304" i="18"/>
  <c r="AU304" i="18"/>
  <c r="AT304" i="18"/>
  <c r="AS304" i="18"/>
  <c r="AR304" i="18"/>
  <c r="AQ304" i="18"/>
  <c r="AP304" i="18"/>
  <c r="AO304" i="18"/>
  <c r="AN304" i="18"/>
  <c r="AM304" i="18"/>
  <c r="BA303" i="18"/>
  <c r="AZ303" i="18"/>
  <c r="AY303" i="18"/>
  <c r="AX303" i="18"/>
  <c r="AW303" i="18"/>
  <c r="AV303" i="18"/>
  <c r="AU303" i="18"/>
  <c r="AT303" i="18"/>
  <c r="AS303" i="18"/>
  <c r="AR303" i="18"/>
  <c r="AQ303" i="18"/>
  <c r="AP303" i="18"/>
  <c r="AO303" i="18"/>
  <c r="AN303" i="18"/>
  <c r="AM303" i="18"/>
  <c r="BA302" i="18"/>
  <c r="AZ302" i="18"/>
  <c r="AY302" i="18"/>
  <c r="AX302" i="18"/>
  <c r="AW302" i="18"/>
  <c r="AV302" i="18"/>
  <c r="AU302" i="18"/>
  <c r="AT302" i="18"/>
  <c r="AS302" i="18"/>
  <c r="AR302" i="18"/>
  <c r="AQ302" i="18"/>
  <c r="AP302" i="18"/>
  <c r="AO302" i="18"/>
  <c r="AN302" i="18"/>
  <c r="AM302" i="18"/>
  <c r="BA301" i="18"/>
  <c r="AZ301" i="18"/>
  <c r="AY301" i="18"/>
  <c r="AX301" i="18"/>
  <c r="AW301" i="18"/>
  <c r="AV301" i="18"/>
  <c r="AU301" i="18"/>
  <c r="AT301" i="18"/>
  <c r="AS301" i="18"/>
  <c r="AR301" i="18"/>
  <c r="AQ301" i="18"/>
  <c r="AP301" i="18"/>
  <c r="AO301" i="18"/>
  <c r="AN301" i="18"/>
  <c r="AM301" i="18"/>
  <c r="BA300" i="18"/>
  <c r="BA299" i="18" s="1"/>
  <c r="BA316" i="18" s="1"/>
  <c r="AZ300" i="18"/>
  <c r="AY300" i="18"/>
  <c r="AY299" i="18" s="1"/>
  <c r="AY316" i="18" s="1"/>
  <c r="AX300" i="18"/>
  <c r="AW300" i="18"/>
  <c r="AW299" i="18" s="1"/>
  <c r="AW316" i="18" s="1"/>
  <c r="AV300" i="18"/>
  <c r="AU300" i="18"/>
  <c r="AU299" i="18" s="1"/>
  <c r="AU316" i="18" s="1"/>
  <c r="AT300" i="18"/>
  <c r="AS300" i="18"/>
  <c r="AS299" i="18" s="1"/>
  <c r="AS316" i="18" s="1"/>
  <c r="AR300" i="18"/>
  <c r="AQ300" i="18"/>
  <c r="AQ299" i="18" s="1"/>
  <c r="AQ316" i="18" s="1"/>
  <c r="AP300" i="18"/>
  <c r="AO300" i="18"/>
  <c r="AO299" i="18" s="1"/>
  <c r="AO316" i="18" s="1"/>
  <c r="AN300" i="18"/>
  <c r="AM300" i="18"/>
  <c r="AM299" i="18" s="1"/>
  <c r="AM316" i="18" s="1"/>
  <c r="AQ289" i="18"/>
  <c r="AW288" i="18"/>
  <c r="AR288" i="18"/>
  <c r="AM288" i="18"/>
  <c r="AX287" i="18"/>
  <c r="AV287" i="18"/>
  <c r="AQ283" i="18"/>
  <c r="AW282" i="18"/>
  <c r="AR282" i="18"/>
  <c r="AM282" i="18"/>
  <c r="AX281" i="18"/>
  <c r="AV281" i="18"/>
  <c r="AQ277" i="18"/>
  <c r="AW276" i="18"/>
  <c r="AR276" i="18"/>
  <c r="AM276" i="18"/>
  <c r="AX275" i="18"/>
  <c r="AV275" i="18"/>
  <c r="AQ217" i="18"/>
  <c r="AW216" i="18"/>
  <c r="AR216" i="18"/>
  <c r="AM216" i="18"/>
  <c r="AX215" i="18"/>
  <c r="AV215" i="18"/>
  <c r="AQ211" i="18"/>
  <c r="AW210" i="18"/>
  <c r="AR210" i="18"/>
  <c r="AM210" i="18"/>
  <c r="AX209" i="18"/>
  <c r="AV209" i="18"/>
  <c r="AQ205" i="18"/>
  <c r="AW204" i="18"/>
  <c r="AR204" i="18"/>
  <c r="AM204" i="18"/>
  <c r="AX203" i="18"/>
  <c r="AV203" i="18"/>
  <c r="AQ181" i="18"/>
  <c r="AW180" i="18"/>
  <c r="AR180" i="18"/>
  <c r="AM180" i="18"/>
  <c r="AX179" i="18"/>
  <c r="AV179" i="18"/>
  <c r="AQ175" i="18"/>
  <c r="AW174" i="18"/>
  <c r="AR174" i="18"/>
  <c r="AM174" i="18"/>
  <c r="AX173" i="18"/>
  <c r="AV173" i="18"/>
  <c r="AQ169" i="18"/>
  <c r="AW168" i="18"/>
  <c r="AR168" i="18"/>
  <c r="AM168" i="18"/>
  <c r="AX167" i="18"/>
  <c r="AV167" i="18"/>
  <c r="AQ145" i="18"/>
  <c r="AW144" i="18"/>
  <c r="AR144" i="18"/>
  <c r="AM144" i="18"/>
  <c r="AX143" i="18"/>
  <c r="AV143" i="18"/>
  <c r="AQ139" i="18"/>
  <c r="AW138" i="18"/>
  <c r="AR138" i="18"/>
  <c r="AM138" i="18"/>
  <c r="AX137" i="18"/>
  <c r="AV137" i="18"/>
  <c r="AQ133" i="18"/>
  <c r="AW132" i="18"/>
  <c r="AR132" i="18"/>
  <c r="AM132" i="18"/>
  <c r="AX131" i="18"/>
  <c r="AV131" i="18"/>
  <c r="AQ109" i="18"/>
  <c r="AW108" i="18"/>
  <c r="AR108" i="18"/>
  <c r="AM108" i="18"/>
  <c r="AX107" i="18"/>
  <c r="AV107" i="18"/>
  <c r="AQ103" i="18"/>
  <c r="AW102" i="18"/>
  <c r="AR102" i="18"/>
  <c r="AM102" i="18"/>
  <c r="AX101" i="18"/>
  <c r="AV101" i="18"/>
  <c r="AQ97" i="18"/>
  <c r="AW96" i="18"/>
  <c r="AR96" i="18"/>
  <c r="AM96" i="18"/>
  <c r="AX95" i="18"/>
  <c r="AV95" i="18"/>
  <c r="AQ73" i="18"/>
  <c r="AW72" i="18"/>
  <c r="AR72" i="18"/>
  <c r="AM72" i="18"/>
  <c r="AX71" i="18"/>
  <c r="AV71" i="18"/>
  <c r="AQ67" i="18"/>
  <c r="AW66" i="18"/>
  <c r="AR66" i="18"/>
  <c r="AM66" i="18"/>
  <c r="AX65" i="18"/>
  <c r="AV65" i="18"/>
  <c r="AQ61" i="18"/>
  <c r="AW60" i="18"/>
  <c r="AR60" i="18"/>
  <c r="AM60" i="18"/>
  <c r="AX59" i="18"/>
  <c r="AV59" i="18"/>
  <c r="AQ37" i="18"/>
  <c r="AW36" i="18"/>
  <c r="AR36" i="18"/>
  <c r="AM36" i="18"/>
  <c r="AX35" i="18"/>
  <c r="AV35" i="18"/>
  <c r="AQ31" i="18"/>
  <c r="AW30" i="18"/>
  <c r="AR30" i="18"/>
  <c r="AM30" i="18"/>
  <c r="AX29" i="18"/>
  <c r="AV29" i="18"/>
  <c r="AQ25" i="18"/>
  <c r="AW24" i="18"/>
  <c r="AR24" i="18"/>
  <c r="AM24" i="18"/>
  <c r="AX23" i="18"/>
  <c r="AV23" i="18"/>
  <c r="BA271" i="18"/>
  <c r="AZ271" i="18"/>
  <c r="AY271" i="18"/>
  <c r="AX271" i="18"/>
  <c r="AW271" i="18"/>
  <c r="AV271" i="18"/>
  <c r="AU271" i="18"/>
  <c r="AT271" i="18"/>
  <c r="AS271" i="18"/>
  <c r="AR271" i="18"/>
  <c r="AQ271" i="18"/>
  <c r="AP271" i="18"/>
  <c r="AO271" i="18"/>
  <c r="AN271" i="18"/>
  <c r="AM271" i="18"/>
  <c r="BA270" i="18"/>
  <c r="AZ270" i="18"/>
  <c r="AY270" i="18"/>
  <c r="AX270" i="18"/>
  <c r="AW270" i="18"/>
  <c r="AV270" i="18"/>
  <c r="AU270" i="18"/>
  <c r="AT270" i="18"/>
  <c r="AS270" i="18"/>
  <c r="AR270" i="18"/>
  <c r="AQ270" i="18"/>
  <c r="AP270" i="18"/>
  <c r="AO270" i="18"/>
  <c r="AN270" i="18"/>
  <c r="AM270" i="18"/>
  <c r="BA269" i="18"/>
  <c r="AZ269" i="18"/>
  <c r="AY269" i="18"/>
  <c r="AX269" i="18"/>
  <c r="AW269" i="18"/>
  <c r="AV269" i="18"/>
  <c r="AU269" i="18"/>
  <c r="AT269" i="18"/>
  <c r="AS269" i="18"/>
  <c r="AR269" i="18"/>
  <c r="AQ269" i="18"/>
  <c r="AP269" i="18"/>
  <c r="AO269" i="18"/>
  <c r="AN269" i="18"/>
  <c r="AM269" i="18"/>
  <c r="BA268" i="18"/>
  <c r="AZ268" i="18"/>
  <c r="AY268" i="18"/>
  <c r="AX268" i="18"/>
  <c r="AW268" i="18"/>
  <c r="AV268" i="18"/>
  <c r="AU268" i="18"/>
  <c r="AT268" i="18"/>
  <c r="AS268" i="18"/>
  <c r="AR268" i="18"/>
  <c r="AQ268" i="18"/>
  <c r="AP268" i="18"/>
  <c r="AO268" i="18"/>
  <c r="AN268" i="18"/>
  <c r="AM268" i="18"/>
  <c r="BA267" i="18"/>
  <c r="AZ267" i="18"/>
  <c r="AY267" i="18"/>
  <c r="AX267" i="18"/>
  <c r="AW267" i="18"/>
  <c r="AV267" i="18"/>
  <c r="AU267" i="18"/>
  <c r="AT267" i="18"/>
  <c r="AS267" i="18"/>
  <c r="AR267" i="18"/>
  <c r="AQ267" i="18"/>
  <c r="AP267" i="18"/>
  <c r="AO267" i="18"/>
  <c r="AN267" i="18"/>
  <c r="AM267" i="18"/>
  <c r="BA266" i="18"/>
  <c r="AZ266" i="18"/>
  <c r="AY266" i="18"/>
  <c r="AX266" i="18"/>
  <c r="AW266" i="18"/>
  <c r="AV266" i="18"/>
  <c r="AU266" i="18"/>
  <c r="AT266" i="18"/>
  <c r="AS266" i="18"/>
  <c r="AR266" i="18"/>
  <c r="AQ266" i="18"/>
  <c r="AP266" i="18"/>
  <c r="AO266" i="18"/>
  <c r="AN266" i="18"/>
  <c r="AM266" i="18"/>
  <c r="BA265" i="18"/>
  <c r="AZ265" i="18"/>
  <c r="AZ272" i="18" s="1"/>
  <c r="AY265" i="18"/>
  <c r="AX265" i="18"/>
  <c r="AX272" i="18" s="1"/>
  <c r="AW265" i="18"/>
  <c r="AV265" i="18"/>
  <c r="AV272" i="18" s="1"/>
  <c r="AU265" i="18"/>
  <c r="AT265" i="18"/>
  <c r="AT272" i="18" s="1"/>
  <c r="AS265" i="18"/>
  <c r="AR265" i="18"/>
  <c r="AR272" i="18" s="1"/>
  <c r="AQ265" i="18"/>
  <c r="AP265" i="18"/>
  <c r="AP272" i="18" s="1"/>
  <c r="AO265" i="18"/>
  <c r="AN265" i="18"/>
  <c r="AN272" i="18" s="1"/>
  <c r="AM265" i="18"/>
  <c r="BA264" i="18"/>
  <c r="AZ264" i="18"/>
  <c r="AY264" i="18"/>
  <c r="AX264" i="18"/>
  <c r="AW264" i="18"/>
  <c r="AV264" i="18"/>
  <c r="AU264" i="18"/>
  <c r="AT264" i="18"/>
  <c r="AS264" i="18"/>
  <c r="AR264" i="18"/>
  <c r="AQ264" i="18"/>
  <c r="AP264" i="18"/>
  <c r="AO264" i="18"/>
  <c r="AN264" i="18"/>
  <c r="AM264" i="18"/>
  <c r="BA199" i="18"/>
  <c r="AZ199" i="18"/>
  <c r="AY199" i="18"/>
  <c r="AX199" i="18"/>
  <c r="AW199" i="18"/>
  <c r="AV199" i="18"/>
  <c r="AU199" i="18"/>
  <c r="AT199" i="18"/>
  <c r="AS199" i="18"/>
  <c r="AR199" i="18"/>
  <c r="AQ199" i="18"/>
  <c r="AP199" i="18"/>
  <c r="AO199" i="18"/>
  <c r="AN199" i="18"/>
  <c r="AM199" i="18"/>
  <c r="BA198" i="18"/>
  <c r="AZ198" i="18"/>
  <c r="AY198" i="18"/>
  <c r="AX198" i="18"/>
  <c r="AW198" i="18"/>
  <c r="AV198" i="18"/>
  <c r="AU198" i="18"/>
  <c r="AT198" i="18"/>
  <c r="AS198" i="18"/>
  <c r="AR198" i="18"/>
  <c r="AQ198" i="18"/>
  <c r="AP198" i="18"/>
  <c r="AO198" i="18"/>
  <c r="AN198" i="18"/>
  <c r="AM198" i="18"/>
  <c r="BA197" i="18"/>
  <c r="AZ197" i="18"/>
  <c r="AY197" i="18"/>
  <c r="AX197" i="18"/>
  <c r="AW197" i="18"/>
  <c r="AV197" i="18"/>
  <c r="AU197" i="18"/>
  <c r="AT197" i="18"/>
  <c r="AS197" i="18"/>
  <c r="AR197" i="18"/>
  <c r="AQ197" i="18"/>
  <c r="AP197" i="18"/>
  <c r="AO197" i="18"/>
  <c r="AN197" i="18"/>
  <c r="AM197" i="18"/>
  <c r="BA196" i="18"/>
  <c r="AZ196" i="18"/>
  <c r="AY196" i="18"/>
  <c r="AX196" i="18"/>
  <c r="AW196" i="18"/>
  <c r="AV196" i="18"/>
  <c r="AU196" i="18"/>
  <c r="AT196" i="18"/>
  <c r="AS196" i="18"/>
  <c r="AR196" i="18"/>
  <c r="AQ196" i="18"/>
  <c r="AP196" i="18"/>
  <c r="AO196" i="18"/>
  <c r="AN196" i="18"/>
  <c r="AM196" i="18"/>
  <c r="BA195" i="18"/>
  <c r="AZ195" i="18"/>
  <c r="AY195" i="18"/>
  <c r="AX195" i="18"/>
  <c r="AW195" i="18"/>
  <c r="AV195" i="18"/>
  <c r="AU195" i="18"/>
  <c r="AT195" i="18"/>
  <c r="AS195" i="18"/>
  <c r="AR195" i="18"/>
  <c r="AQ195" i="18"/>
  <c r="AP195" i="18"/>
  <c r="AO195" i="18"/>
  <c r="AN195" i="18"/>
  <c r="AM195" i="18"/>
  <c r="BA194" i="18"/>
  <c r="AZ194" i="18"/>
  <c r="AY194" i="18"/>
  <c r="AX194" i="18"/>
  <c r="AW194" i="18"/>
  <c r="AV194" i="18"/>
  <c r="AU194" i="18"/>
  <c r="AT194" i="18"/>
  <c r="AS194" i="18"/>
  <c r="AR194" i="18"/>
  <c r="AQ194" i="18"/>
  <c r="AP194" i="18"/>
  <c r="AO194" i="18"/>
  <c r="AN194" i="18"/>
  <c r="AM194" i="18"/>
  <c r="BA193" i="18"/>
  <c r="AZ193" i="18"/>
  <c r="AY193" i="18"/>
  <c r="AX193" i="18"/>
  <c r="AW193" i="18"/>
  <c r="AV193" i="18"/>
  <c r="AU193" i="18"/>
  <c r="AT193" i="18"/>
  <c r="AS193" i="18"/>
  <c r="AR193" i="18"/>
  <c r="AQ193" i="18"/>
  <c r="AP193" i="18"/>
  <c r="AO193" i="18"/>
  <c r="AN193" i="18"/>
  <c r="AM193" i="18"/>
  <c r="BA192" i="18"/>
  <c r="BA200" i="18" s="1"/>
  <c r="AZ192" i="18"/>
  <c r="AY192" i="18"/>
  <c r="AY200" i="18" s="1"/>
  <c r="AX192" i="18"/>
  <c r="AW192" i="18"/>
  <c r="AW200" i="18" s="1"/>
  <c r="AV192" i="18"/>
  <c r="AU192" i="18"/>
  <c r="AU200" i="18" s="1"/>
  <c r="AT192" i="18"/>
  <c r="AS192" i="18"/>
  <c r="AS200" i="18" s="1"/>
  <c r="AR192" i="18"/>
  <c r="AQ192" i="18"/>
  <c r="AQ200" i="18" s="1"/>
  <c r="AP192" i="18"/>
  <c r="AO192" i="18"/>
  <c r="AO200" i="18" s="1"/>
  <c r="AN192" i="18"/>
  <c r="AM192" i="18"/>
  <c r="AM200" i="18" s="1"/>
  <c r="BA163" i="18"/>
  <c r="AZ163" i="18"/>
  <c r="AY163" i="18"/>
  <c r="AX163" i="18"/>
  <c r="AW163" i="18"/>
  <c r="AV163" i="18"/>
  <c r="AU163" i="18"/>
  <c r="AT163" i="18"/>
  <c r="AS163" i="18"/>
  <c r="AR163" i="18"/>
  <c r="AQ163" i="18"/>
  <c r="AP163" i="18"/>
  <c r="AO163" i="18"/>
  <c r="AN163" i="18"/>
  <c r="AM163" i="18"/>
  <c r="BA162" i="18"/>
  <c r="AZ162" i="18"/>
  <c r="AY162" i="18"/>
  <c r="AX162" i="18"/>
  <c r="AW162" i="18"/>
  <c r="AV162" i="18"/>
  <c r="AU162" i="18"/>
  <c r="AT162" i="18"/>
  <c r="AS162" i="18"/>
  <c r="AR162" i="18"/>
  <c r="AQ162" i="18"/>
  <c r="AP162" i="18"/>
  <c r="AO162" i="18"/>
  <c r="AN162" i="18"/>
  <c r="AM162" i="18"/>
  <c r="BA161" i="18"/>
  <c r="AZ161" i="18"/>
  <c r="AY161" i="18"/>
  <c r="AX161" i="18"/>
  <c r="AW161" i="18"/>
  <c r="AV161" i="18"/>
  <c r="AU161" i="18"/>
  <c r="AT161" i="18"/>
  <c r="AS161" i="18"/>
  <c r="AR161" i="18"/>
  <c r="AQ161" i="18"/>
  <c r="AP161" i="18"/>
  <c r="AO161" i="18"/>
  <c r="AN161" i="18"/>
  <c r="AM161" i="18"/>
  <c r="BA160" i="18"/>
  <c r="AZ160" i="18"/>
  <c r="AY160" i="18"/>
  <c r="AX160" i="18"/>
  <c r="AW160" i="18"/>
  <c r="AV160" i="18"/>
  <c r="AU160" i="18"/>
  <c r="AT160" i="18"/>
  <c r="AS160" i="18"/>
  <c r="AR160" i="18"/>
  <c r="AQ160" i="18"/>
  <c r="AP160" i="18"/>
  <c r="AO160" i="18"/>
  <c r="AN160" i="18"/>
  <c r="AM160" i="18"/>
  <c r="BA159" i="18"/>
  <c r="AZ159" i="18"/>
  <c r="AY159" i="18"/>
  <c r="AX159" i="18"/>
  <c r="AW159" i="18"/>
  <c r="AV159" i="18"/>
  <c r="AU159" i="18"/>
  <c r="AT159" i="18"/>
  <c r="AS159" i="18"/>
  <c r="AR159" i="18"/>
  <c r="AQ159" i="18"/>
  <c r="AP159" i="18"/>
  <c r="AO159" i="18"/>
  <c r="AN159" i="18"/>
  <c r="AM159" i="18"/>
  <c r="BA158" i="18"/>
  <c r="AZ158" i="18"/>
  <c r="AY158" i="18"/>
  <c r="AX158" i="18"/>
  <c r="AW158" i="18"/>
  <c r="AV158" i="18"/>
  <c r="AU158" i="18"/>
  <c r="AT158" i="18"/>
  <c r="AS158" i="18"/>
  <c r="AR158" i="18"/>
  <c r="AQ158" i="18"/>
  <c r="AP158" i="18"/>
  <c r="AO158" i="18"/>
  <c r="AN158" i="18"/>
  <c r="AM158" i="18"/>
  <c r="BA157" i="18"/>
  <c r="AZ157" i="18"/>
  <c r="AY157" i="18"/>
  <c r="AX157" i="18"/>
  <c r="AW157" i="18"/>
  <c r="AV157" i="18"/>
  <c r="AU157" i="18"/>
  <c r="AT157" i="18"/>
  <c r="AS157" i="18"/>
  <c r="AR157" i="18"/>
  <c r="AQ157" i="18"/>
  <c r="AP157" i="18"/>
  <c r="AO157" i="18"/>
  <c r="AN157" i="18"/>
  <c r="AM157" i="18"/>
  <c r="BA156" i="18"/>
  <c r="AZ156" i="18"/>
  <c r="AY156" i="18"/>
  <c r="AX156" i="18"/>
  <c r="AW156" i="18"/>
  <c r="AV156" i="18"/>
  <c r="AU156" i="18"/>
  <c r="AT156" i="18"/>
  <c r="AS156" i="18"/>
  <c r="AR156" i="18"/>
  <c r="AQ156" i="18"/>
  <c r="AP156" i="18"/>
  <c r="AO156" i="18"/>
  <c r="AN156" i="18"/>
  <c r="AM156" i="18"/>
  <c r="BA127" i="18"/>
  <c r="AZ127" i="18"/>
  <c r="AY127" i="18"/>
  <c r="AX127" i="18"/>
  <c r="AW127" i="18"/>
  <c r="AV127" i="18"/>
  <c r="AU127" i="18"/>
  <c r="AT127" i="18"/>
  <c r="AS127" i="18"/>
  <c r="AR127" i="18"/>
  <c r="AQ127" i="18"/>
  <c r="AP127" i="18"/>
  <c r="AO127" i="18"/>
  <c r="AN127" i="18"/>
  <c r="AM127" i="18"/>
  <c r="BA126" i="18"/>
  <c r="AZ126" i="18"/>
  <c r="AY126" i="18"/>
  <c r="AX126" i="18"/>
  <c r="AW126" i="18"/>
  <c r="AV126" i="18"/>
  <c r="AU126" i="18"/>
  <c r="AT126" i="18"/>
  <c r="AS126" i="18"/>
  <c r="AR126" i="18"/>
  <c r="AQ126" i="18"/>
  <c r="AP126" i="18"/>
  <c r="AO126" i="18"/>
  <c r="AN126" i="18"/>
  <c r="AM126" i="18"/>
  <c r="BA125" i="18"/>
  <c r="AZ125" i="18"/>
  <c r="AY125" i="18"/>
  <c r="AX125" i="18"/>
  <c r="AW125" i="18"/>
  <c r="AV125" i="18"/>
  <c r="AU125" i="18"/>
  <c r="AT125" i="18"/>
  <c r="AS125" i="18"/>
  <c r="AR125" i="18"/>
  <c r="AQ125" i="18"/>
  <c r="AP125" i="18"/>
  <c r="AO125" i="18"/>
  <c r="AN125" i="18"/>
  <c r="AM125" i="18"/>
  <c r="BA124" i="18"/>
  <c r="AZ124" i="18"/>
  <c r="AY124" i="18"/>
  <c r="AX124" i="18"/>
  <c r="AW124" i="18"/>
  <c r="AV124" i="18"/>
  <c r="AU124" i="18"/>
  <c r="AT124" i="18"/>
  <c r="AS124" i="18"/>
  <c r="AR124" i="18"/>
  <c r="AQ124" i="18"/>
  <c r="AP124" i="18"/>
  <c r="AO124" i="18"/>
  <c r="AN124" i="18"/>
  <c r="AM124" i="18"/>
  <c r="BA123" i="18"/>
  <c r="AZ123" i="18"/>
  <c r="AY123" i="18"/>
  <c r="AX123" i="18"/>
  <c r="AW123" i="18"/>
  <c r="AV123" i="18"/>
  <c r="AU123" i="18"/>
  <c r="AT123" i="18"/>
  <c r="AS123" i="18"/>
  <c r="AR123" i="18"/>
  <c r="AQ123" i="18"/>
  <c r="AP123" i="18"/>
  <c r="AO123" i="18"/>
  <c r="AN123" i="18"/>
  <c r="AM123" i="18"/>
  <c r="BA122" i="18"/>
  <c r="AZ122" i="18"/>
  <c r="AY122" i="18"/>
  <c r="AX122" i="18"/>
  <c r="AW122" i="18"/>
  <c r="AV122" i="18"/>
  <c r="AU122" i="18"/>
  <c r="AT122" i="18"/>
  <c r="AS122" i="18"/>
  <c r="AR122" i="18"/>
  <c r="AQ122" i="18"/>
  <c r="AP122" i="18"/>
  <c r="AO122" i="18"/>
  <c r="AN122" i="18"/>
  <c r="AM122" i="18"/>
  <c r="BA121" i="18"/>
  <c r="AZ121" i="18"/>
  <c r="AY121" i="18"/>
  <c r="AX121" i="18"/>
  <c r="AW121" i="18"/>
  <c r="AV121" i="18"/>
  <c r="AU121" i="18"/>
  <c r="AT121" i="18"/>
  <c r="AS121" i="18"/>
  <c r="AR121" i="18"/>
  <c r="AQ121" i="18"/>
  <c r="AP121" i="18"/>
  <c r="AO121" i="18"/>
  <c r="AN121" i="18"/>
  <c r="AM121" i="18"/>
  <c r="BA120" i="18"/>
  <c r="AZ120" i="18"/>
  <c r="AY120" i="18"/>
  <c r="AX120" i="18"/>
  <c r="AW120" i="18"/>
  <c r="AV120" i="18"/>
  <c r="AU120" i="18"/>
  <c r="AT120" i="18"/>
  <c r="AS120" i="18"/>
  <c r="AR120" i="18"/>
  <c r="AQ120" i="18"/>
  <c r="AP120" i="18"/>
  <c r="AO120" i="18"/>
  <c r="AN120" i="18"/>
  <c r="AM120" i="18"/>
  <c r="BA91" i="18"/>
  <c r="AZ91" i="18"/>
  <c r="AY91" i="18"/>
  <c r="AX91" i="18"/>
  <c r="AW91" i="18"/>
  <c r="AV91" i="18"/>
  <c r="AU91" i="18"/>
  <c r="AT91" i="18"/>
  <c r="AS91" i="18"/>
  <c r="AR91" i="18"/>
  <c r="AQ91" i="18"/>
  <c r="AP91" i="18"/>
  <c r="AO91" i="18"/>
  <c r="AN91" i="18"/>
  <c r="AM91" i="18"/>
  <c r="BA90" i="18"/>
  <c r="AZ90" i="18"/>
  <c r="AY90" i="18"/>
  <c r="AX90" i="18"/>
  <c r="AW90" i="18"/>
  <c r="AV90" i="18"/>
  <c r="AU90" i="18"/>
  <c r="AT90" i="18"/>
  <c r="AS90" i="18"/>
  <c r="AR90" i="18"/>
  <c r="AQ90" i="18"/>
  <c r="AP90" i="18"/>
  <c r="AO90" i="18"/>
  <c r="AN90" i="18"/>
  <c r="AM90" i="18"/>
  <c r="BA89" i="18"/>
  <c r="AZ89" i="18"/>
  <c r="AY89" i="18"/>
  <c r="AX89" i="18"/>
  <c r="AW89" i="18"/>
  <c r="AV89" i="18"/>
  <c r="AU89" i="18"/>
  <c r="AT89" i="18"/>
  <c r="AS89" i="18"/>
  <c r="AR89" i="18"/>
  <c r="AQ89" i="18"/>
  <c r="AP89" i="18"/>
  <c r="AO89" i="18"/>
  <c r="AN89" i="18"/>
  <c r="AM89" i="18"/>
  <c r="BA88" i="18"/>
  <c r="AZ88" i="18"/>
  <c r="AY88" i="18"/>
  <c r="AX88" i="18"/>
  <c r="AW88" i="18"/>
  <c r="AV88" i="18"/>
  <c r="AU88" i="18"/>
  <c r="AT88" i="18"/>
  <c r="AS88" i="18"/>
  <c r="AR88" i="18"/>
  <c r="AQ88" i="18"/>
  <c r="AP88" i="18"/>
  <c r="AO88" i="18"/>
  <c r="AN88" i="18"/>
  <c r="AM88" i="18"/>
  <c r="BA87" i="18"/>
  <c r="AZ87" i="18"/>
  <c r="AY87" i="18"/>
  <c r="AX87" i="18"/>
  <c r="AW87" i="18"/>
  <c r="AV87" i="18"/>
  <c r="AU87" i="18"/>
  <c r="AT87" i="18"/>
  <c r="AS87" i="18"/>
  <c r="AR87" i="18"/>
  <c r="AQ87" i="18"/>
  <c r="AP87" i="18"/>
  <c r="AO87" i="18"/>
  <c r="AN87" i="18"/>
  <c r="AM87" i="18"/>
  <c r="BA86" i="18"/>
  <c r="AZ86" i="18"/>
  <c r="AY86" i="18"/>
  <c r="AX86" i="18"/>
  <c r="AW86" i="18"/>
  <c r="AV86" i="18"/>
  <c r="AU86" i="18"/>
  <c r="AT86" i="18"/>
  <c r="AS86" i="18"/>
  <c r="AR86" i="18"/>
  <c r="AQ86" i="18"/>
  <c r="AP86" i="18"/>
  <c r="AO86" i="18"/>
  <c r="AN86" i="18"/>
  <c r="AM86" i="18"/>
  <c r="BA85" i="18"/>
  <c r="AZ85" i="18"/>
  <c r="AZ92" i="18" s="1"/>
  <c r="AY85" i="18"/>
  <c r="AX85" i="18"/>
  <c r="AX92" i="18" s="1"/>
  <c r="AW85" i="18"/>
  <c r="AV85" i="18"/>
  <c r="AV92" i="18" s="1"/>
  <c r="AU85" i="18"/>
  <c r="AT85" i="18"/>
  <c r="AT92" i="18" s="1"/>
  <c r="AS85" i="18"/>
  <c r="AR85" i="18"/>
  <c r="AR92" i="18" s="1"/>
  <c r="AQ85" i="18"/>
  <c r="AP85" i="18"/>
  <c r="AP92" i="18" s="1"/>
  <c r="AO85" i="18"/>
  <c r="AN85" i="18"/>
  <c r="AN92" i="18" s="1"/>
  <c r="AM85" i="18"/>
  <c r="BA84" i="18"/>
  <c r="AZ84" i="18"/>
  <c r="AY84" i="18"/>
  <c r="AX84" i="18"/>
  <c r="AW84" i="18"/>
  <c r="AV84" i="18"/>
  <c r="AU84" i="18"/>
  <c r="AT84" i="18"/>
  <c r="AS84" i="18"/>
  <c r="AR84" i="18"/>
  <c r="AQ84" i="18"/>
  <c r="AP84" i="18"/>
  <c r="AO84" i="18"/>
  <c r="AN84" i="18"/>
  <c r="AM84" i="18"/>
  <c r="BA55" i="18"/>
  <c r="AZ55" i="18"/>
  <c r="AY55" i="18"/>
  <c r="AX55" i="18"/>
  <c r="AW55" i="18"/>
  <c r="AV55" i="18"/>
  <c r="AU55" i="18"/>
  <c r="AT55" i="18"/>
  <c r="AS55" i="18"/>
  <c r="AR55" i="18"/>
  <c r="AQ55" i="18"/>
  <c r="AP55" i="18"/>
  <c r="AO55" i="18"/>
  <c r="AN55" i="18"/>
  <c r="AM55" i="18"/>
  <c r="BA54" i="18"/>
  <c r="AZ54" i="18"/>
  <c r="AY54" i="18"/>
  <c r="AX54" i="18"/>
  <c r="AW54" i="18"/>
  <c r="AV54" i="18"/>
  <c r="AU54" i="18"/>
  <c r="AT54" i="18"/>
  <c r="AS54" i="18"/>
  <c r="AR54" i="18"/>
  <c r="AQ54" i="18"/>
  <c r="AP54" i="18"/>
  <c r="AO54" i="18"/>
  <c r="AN54" i="18"/>
  <c r="AM54" i="18"/>
  <c r="BA53" i="18"/>
  <c r="AZ53" i="18"/>
  <c r="AY53" i="18"/>
  <c r="AX53" i="18"/>
  <c r="AW53" i="18"/>
  <c r="AV53" i="18"/>
  <c r="AU53" i="18"/>
  <c r="AT53" i="18"/>
  <c r="AS53" i="18"/>
  <c r="AR53" i="18"/>
  <c r="AQ53" i="18"/>
  <c r="AP53" i="18"/>
  <c r="AO53" i="18"/>
  <c r="AN53" i="18"/>
  <c r="AM53" i="18"/>
  <c r="BA52" i="18"/>
  <c r="AZ52" i="18"/>
  <c r="AY52" i="18"/>
  <c r="AX52" i="18"/>
  <c r="AW52" i="18"/>
  <c r="AV52" i="18"/>
  <c r="AU52" i="18"/>
  <c r="AT52" i="18"/>
  <c r="AS52" i="18"/>
  <c r="AR52" i="18"/>
  <c r="AQ52" i="18"/>
  <c r="AP52" i="18"/>
  <c r="AO52" i="18"/>
  <c r="AN52" i="18"/>
  <c r="AM52" i="18"/>
  <c r="BA51" i="18"/>
  <c r="AZ51" i="18"/>
  <c r="AY51" i="18"/>
  <c r="AX51" i="18"/>
  <c r="AW51" i="18"/>
  <c r="AV51" i="18"/>
  <c r="AU51" i="18"/>
  <c r="AT51" i="18"/>
  <c r="AS51" i="18"/>
  <c r="AR51" i="18"/>
  <c r="AQ51" i="18"/>
  <c r="AP51" i="18"/>
  <c r="AO51" i="18"/>
  <c r="AN51" i="18"/>
  <c r="AM51" i="18"/>
  <c r="BA50" i="18"/>
  <c r="AZ50" i="18"/>
  <c r="AY50" i="18"/>
  <c r="AX50" i="18"/>
  <c r="AW50" i="18"/>
  <c r="AV50" i="18"/>
  <c r="AU50" i="18"/>
  <c r="AT50" i="18"/>
  <c r="AS50" i="18"/>
  <c r="AR50" i="18"/>
  <c r="AQ50" i="18"/>
  <c r="AP50" i="18"/>
  <c r="AO50" i="18"/>
  <c r="AN50" i="18"/>
  <c r="AM50" i="18"/>
  <c r="BA49" i="18"/>
  <c r="AZ49" i="18"/>
  <c r="AY49" i="18"/>
  <c r="AX49" i="18"/>
  <c r="AW49" i="18"/>
  <c r="AV49" i="18"/>
  <c r="AU49" i="18"/>
  <c r="AT49" i="18"/>
  <c r="AS49" i="18"/>
  <c r="AR49" i="18"/>
  <c r="AQ49" i="18"/>
  <c r="AP49" i="18"/>
  <c r="AO49" i="18"/>
  <c r="AN49" i="18"/>
  <c r="AM49" i="18"/>
  <c r="BA48" i="18"/>
  <c r="BA56" i="18" s="1"/>
  <c r="AZ48" i="18"/>
  <c r="AY48" i="18"/>
  <c r="AY56" i="18" s="1"/>
  <c r="AX48" i="18"/>
  <c r="AW48" i="18"/>
  <c r="AW56" i="18" s="1"/>
  <c r="AV48" i="18"/>
  <c r="AU48" i="18"/>
  <c r="AU56" i="18" s="1"/>
  <c r="AT48" i="18"/>
  <c r="AS48" i="18"/>
  <c r="AS56" i="18" s="1"/>
  <c r="AR48" i="18"/>
  <c r="AQ48" i="18"/>
  <c r="AQ56" i="18" s="1"/>
  <c r="AP48" i="18"/>
  <c r="AO48" i="18"/>
  <c r="AO56" i="18" s="1"/>
  <c r="AN48" i="18"/>
  <c r="AM48" i="18"/>
  <c r="AM56" i="18" s="1"/>
  <c r="BA19" i="18"/>
  <c r="AZ19" i="18"/>
  <c r="AY19" i="18"/>
  <c r="AX19" i="18"/>
  <c r="AW19" i="18"/>
  <c r="AV19" i="18"/>
  <c r="AU19" i="18"/>
  <c r="AT19" i="18"/>
  <c r="AS19" i="18"/>
  <c r="AR19" i="18"/>
  <c r="AQ19" i="18"/>
  <c r="AP19" i="18"/>
  <c r="AO19" i="18"/>
  <c r="AN19" i="18"/>
  <c r="AM19" i="18"/>
  <c r="BA18" i="18"/>
  <c r="AZ18" i="18"/>
  <c r="AY18" i="18"/>
  <c r="AX18" i="18"/>
  <c r="AW18" i="18"/>
  <c r="AV18" i="18"/>
  <c r="AU18" i="18"/>
  <c r="AT18" i="18"/>
  <c r="AS18" i="18"/>
  <c r="AR18" i="18"/>
  <c r="AQ18" i="18"/>
  <c r="AP18" i="18"/>
  <c r="AO18" i="18"/>
  <c r="AN18" i="18"/>
  <c r="AM18" i="18"/>
  <c r="BA17" i="18"/>
  <c r="AZ17" i="18"/>
  <c r="AY17" i="18"/>
  <c r="AX17" i="18"/>
  <c r="AW17" i="18"/>
  <c r="AV17" i="18"/>
  <c r="AU17" i="18"/>
  <c r="AT17" i="18"/>
  <c r="AS17" i="18"/>
  <c r="AR17" i="18"/>
  <c r="AQ17" i="18"/>
  <c r="AP17" i="18"/>
  <c r="AO17" i="18"/>
  <c r="AN17" i="18"/>
  <c r="AM17" i="18"/>
  <c r="BA16" i="18"/>
  <c r="AZ16" i="18"/>
  <c r="AY16" i="18"/>
  <c r="AX16" i="18"/>
  <c r="AW16" i="18"/>
  <c r="AV16" i="18"/>
  <c r="AU16" i="18"/>
  <c r="AT16" i="18"/>
  <c r="AS16" i="18"/>
  <c r="AR16" i="18"/>
  <c r="AQ16" i="18"/>
  <c r="AP16" i="18"/>
  <c r="AO16" i="18"/>
  <c r="AN16" i="18"/>
  <c r="AM16" i="18"/>
  <c r="BA15" i="18"/>
  <c r="AZ15" i="18"/>
  <c r="AY15" i="18"/>
  <c r="AX15" i="18"/>
  <c r="AW15" i="18"/>
  <c r="AV15" i="18"/>
  <c r="AU15" i="18"/>
  <c r="AT15" i="18"/>
  <c r="AS15" i="18"/>
  <c r="AR15" i="18"/>
  <c r="AQ15" i="18"/>
  <c r="AP15" i="18"/>
  <c r="AO15" i="18"/>
  <c r="AN15" i="18"/>
  <c r="AM15" i="18"/>
  <c r="BA14" i="18"/>
  <c r="AZ14" i="18"/>
  <c r="AY14" i="18"/>
  <c r="AX14" i="18"/>
  <c r="AW14" i="18"/>
  <c r="AV14" i="18"/>
  <c r="AU14" i="18"/>
  <c r="AT14" i="18"/>
  <c r="AS14" i="18"/>
  <c r="AR14" i="18"/>
  <c r="AQ14" i="18"/>
  <c r="AP14" i="18"/>
  <c r="AO14" i="18"/>
  <c r="AN14" i="18"/>
  <c r="AM14" i="18"/>
  <c r="BA13" i="18"/>
  <c r="AZ13" i="18"/>
  <c r="AZ20" i="18" s="1"/>
  <c r="AY13" i="18"/>
  <c r="AX13" i="18"/>
  <c r="AX20" i="18" s="1"/>
  <c r="AW13" i="18"/>
  <c r="AV13" i="18"/>
  <c r="AV20" i="18" s="1"/>
  <c r="AU13" i="18"/>
  <c r="AT13" i="18"/>
  <c r="AT20" i="18" s="1"/>
  <c r="AS13" i="18"/>
  <c r="AR13" i="18"/>
  <c r="AR20" i="18" s="1"/>
  <c r="AQ13" i="18"/>
  <c r="AP13" i="18"/>
  <c r="AP20" i="18" s="1"/>
  <c r="AO13" i="18"/>
  <c r="AN13" i="18"/>
  <c r="AN20" i="18" s="1"/>
  <c r="AM13" i="18"/>
  <c r="BA12" i="18"/>
  <c r="AZ12" i="18"/>
  <c r="AY12" i="18"/>
  <c r="AX12" i="18"/>
  <c r="AW12" i="18"/>
  <c r="AV12" i="18"/>
  <c r="AU12" i="18"/>
  <c r="AT12" i="18"/>
  <c r="AS12" i="18"/>
  <c r="AR12" i="18"/>
  <c r="AQ12" i="18"/>
  <c r="AP12" i="18"/>
  <c r="AO12" i="18"/>
  <c r="AN12" i="18"/>
  <c r="AM12" i="18"/>
  <c r="AZ299" i="18"/>
  <c r="AZ316" i="18" s="1"/>
  <c r="AX299" i="18"/>
  <c r="AX316" i="18" s="1"/>
  <c r="AV299" i="18"/>
  <c r="AV316" i="18" s="1"/>
  <c r="AT299" i="18"/>
  <c r="AT316" i="18" s="1"/>
  <c r="AR299" i="18"/>
  <c r="AR316" i="18" s="1"/>
  <c r="AP299" i="18"/>
  <c r="AP316" i="18" s="1"/>
  <c r="AN299" i="18"/>
  <c r="AN316" i="18" s="1"/>
  <c r="BA272" i="18"/>
  <c r="AY272" i="18"/>
  <c r="AW272" i="18"/>
  <c r="AU272" i="18"/>
  <c r="AS272" i="18"/>
  <c r="AQ272" i="18"/>
  <c r="AO272" i="18"/>
  <c r="AM272" i="18"/>
  <c r="AZ200" i="18"/>
  <c r="AX200" i="18"/>
  <c r="AV200" i="18"/>
  <c r="AT200" i="18"/>
  <c r="AR200" i="18"/>
  <c r="AP200" i="18"/>
  <c r="AN200" i="18"/>
  <c r="BA164" i="18"/>
  <c r="AZ164" i="18"/>
  <c r="AY164" i="18"/>
  <c r="AX164" i="18"/>
  <c r="AW164" i="18"/>
  <c r="AV164" i="18"/>
  <c r="AU164" i="18"/>
  <c r="AT164" i="18"/>
  <c r="AS164" i="18"/>
  <c r="AR164" i="18"/>
  <c r="AQ164" i="18"/>
  <c r="AP164" i="18"/>
  <c r="AO164" i="18"/>
  <c r="AN164" i="18"/>
  <c r="AM164" i="18"/>
  <c r="BA128" i="18"/>
  <c r="AZ128" i="18"/>
  <c r="AY128" i="18"/>
  <c r="AX128" i="18"/>
  <c r="AW128" i="18"/>
  <c r="AV128" i="18"/>
  <c r="AU128" i="18"/>
  <c r="AT128" i="18"/>
  <c r="AS128" i="18"/>
  <c r="AR128" i="18"/>
  <c r="AQ128" i="18"/>
  <c r="AP128" i="18"/>
  <c r="AO128" i="18"/>
  <c r="AN128" i="18"/>
  <c r="AM128" i="18"/>
  <c r="BA92" i="18"/>
  <c r="AY92" i="18"/>
  <c r="AW92" i="18"/>
  <c r="AU92" i="18"/>
  <c r="AS92" i="18"/>
  <c r="AQ92" i="18"/>
  <c r="AO92" i="18"/>
  <c r="AM92" i="18"/>
  <c r="AZ56" i="18"/>
  <c r="AX56" i="18"/>
  <c r="AV56" i="18"/>
  <c r="AT56" i="18"/>
  <c r="AR56" i="18"/>
  <c r="AP56" i="18"/>
  <c r="AN56" i="18"/>
  <c r="BA20" i="18"/>
  <c r="AY20" i="18"/>
  <c r="AW20" i="18"/>
  <c r="AU20" i="18"/>
  <c r="AS20" i="18"/>
  <c r="AQ20" i="18"/>
  <c r="AO20" i="18"/>
  <c r="AM20" i="18"/>
  <c r="AI299" i="18"/>
  <c r="AI316" i="18" s="1"/>
  <c r="AH299" i="18"/>
  <c r="AH316" i="18" s="1"/>
  <c r="AG299" i="18"/>
  <c r="AG316" i="18" s="1"/>
  <c r="AF299" i="18"/>
  <c r="AF316" i="18" s="1"/>
  <c r="AE299" i="18"/>
  <c r="AE316" i="18" s="1"/>
  <c r="AD299" i="18"/>
  <c r="AD316" i="18" s="1"/>
  <c r="AC299" i="18"/>
  <c r="AC316" i="18" s="1"/>
  <c r="AB299" i="18"/>
  <c r="AB316" i="18" s="1"/>
  <c r="AA299" i="18"/>
  <c r="AA316" i="18" s="1"/>
  <c r="Z299" i="18"/>
  <c r="Z316" i="18" s="1"/>
  <c r="Y299" i="18"/>
  <c r="Y316" i="18" s="1"/>
  <c r="X299" i="18"/>
  <c r="X316" i="18" s="1"/>
  <c r="W299" i="18"/>
  <c r="W316" i="18" s="1"/>
  <c r="V299" i="18"/>
  <c r="V316" i="18" s="1"/>
  <c r="U299" i="18"/>
  <c r="U316" i="18" s="1"/>
  <c r="AI272" i="18"/>
  <c r="AH272" i="18"/>
  <c r="AG272" i="18"/>
  <c r="AF272" i="18"/>
  <c r="AE272" i="18"/>
  <c r="AD272" i="18"/>
  <c r="AC272" i="18"/>
  <c r="AB272" i="18"/>
  <c r="AA272" i="18"/>
  <c r="Z272" i="18"/>
  <c r="Y272" i="18"/>
  <c r="X272" i="18"/>
  <c r="W272" i="18"/>
  <c r="V272" i="18"/>
  <c r="U272" i="18"/>
  <c r="Y253" i="18"/>
  <c r="AE252" i="18"/>
  <c r="Z252" i="18"/>
  <c r="U252" i="18"/>
  <c r="AF251" i="18"/>
  <c r="AD251" i="18"/>
  <c r="Y247" i="18"/>
  <c r="AE246" i="18"/>
  <c r="Z246" i="18"/>
  <c r="U246" i="18"/>
  <c r="AF245" i="18"/>
  <c r="AD245" i="18"/>
  <c r="Y241" i="18"/>
  <c r="AE240" i="18"/>
  <c r="Z240" i="18"/>
  <c r="U240" i="18"/>
  <c r="AF239" i="18"/>
  <c r="AD239" i="18"/>
  <c r="AI235" i="18"/>
  <c r="AH235" i="18"/>
  <c r="AG235" i="18"/>
  <c r="AF235" i="18"/>
  <c r="AE235" i="18"/>
  <c r="AD235" i="18"/>
  <c r="AC235" i="18"/>
  <c r="AB235" i="18"/>
  <c r="AA235" i="18"/>
  <c r="Z235" i="18"/>
  <c r="Y235" i="18"/>
  <c r="X235" i="18"/>
  <c r="W235" i="18"/>
  <c r="V235" i="18"/>
  <c r="U235" i="18"/>
  <c r="AI234" i="18"/>
  <c r="AH234" i="18"/>
  <c r="AG234" i="18"/>
  <c r="AF234" i="18"/>
  <c r="AE234" i="18"/>
  <c r="AD234" i="18"/>
  <c r="AC234" i="18"/>
  <c r="AB234" i="18"/>
  <c r="AA234" i="18"/>
  <c r="Z234" i="18"/>
  <c r="Y234" i="18"/>
  <c r="X234" i="18"/>
  <c r="W234" i="18"/>
  <c r="V234" i="18"/>
  <c r="U234" i="18"/>
  <c r="AI233" i="18"/>
  <c r="AH233" i="18"/>
  <c r="AG233" i="18"/>
  <c r="AF233" i="18"/>
  <c r="AE233" i="18"/>
  <c r="AD233" i="18"/>
  <c r="AC233" i="18"/>
  <c r="AB233" i="18"/>
  <c r="AA233" i="18"/>
  <c r="Z233" i="18"/>
  <c r="Y233" i="18"/>
  <c r="X233" i="18"/>
  <c r="W233" i="18"/>
  <c r="V233" i="18"/>
  <c r="U233" i="18"/>
  <c r="AI232" i="18"/>
  <c r="AH232" i="18"/>
  <c r="AG232" i="18"/>
  <c r="AF232" i="18"/>
  <c r="AE232" i="18"/>
  <c r="AD232" i="18"/>
  <c r="AC232" i="18"/>
  <c r="AB232" i="18"/>
  <c r="AA232" i="18"/>
  <c r="Z232" i="18"/>
  <c r="Y232" i="18"/>
  <c r="X232" i="18"/>
  <c r="W232" i="18"/>
  <c r="V232" i="18"/>
  <c r="U232" i="18"/>
  <c r="AI231" i="18"/>
  <c r="AH231" i="18"/>
  <c r="AG231" i="18"/>
  <c r="AF231" i="18"/>
  <c r="AE231" i="18"/>
  <c r="AD231" i="18"/>
  <c r="AC231" i="18"/>
  <c r="AB231" i="18"/>
  <c r="AA231" i="18"/>
  <c r="Z231" i="18"/>
  <c r="Y231" i="18"/>
  <c r="X231" i="18"/>
  <c r="W231" i="18"/>
  <c r="V231" i="18"/>
  <c r="U231" i="18"/>
  <c r="AI230" i="18"/>
  <c r="AH230" i="18"/>
  <c r="AG230" i="18"/>
  <c r="AF230" i="18"/>
  <c r="AE230" i="18"/>
  <c r="AD230" i="18"/>
  <c r="AC230" i="18"/>
  <c r="AB230" i="18"/>
  <c r="AA230" i="18"/>
  <c r="Z230" i="18"/>
  <c r="Y230" i="18"/>
  <c r="X230" i="18"/>
  <c r="W230" i="18"/>
  <c r="V230" i="18"/>
  <c r="U230" i="18"/>
  <c r="AI229" i="18"/>
  <c r="AH229" i="18"/>
  <c r="AG229" i="18"/>
  <c r="AF229" i="18"/>
  <c r="AE229" i="18"/>
  <c r="AD229" i="18"/>
  <c r="AC229" i="18"/>
  <c r="AB229" i="18"/>
  <c r="AA229" i="18"/>
  <c r="Z229" i="18"/>
  <c r="Y229" i="18"/>
  <c r="X229" i="18"/>
  <c r="W229" i="18"/>
  <c r="V229" i="18"/>
  <c r="U229" i="18"/>
  <c r="AI228" i="18"/>
  <c r="AI236" i="18" s="1"/>
  <c r="AH228" i="18"/>
  <c r="AG228" i="18"/>
  <c r="AG236" i="18" s="1"/>
  <c r="AF228" i="18"/>
  <c r="AE228" i="18"/>
  <c r="AE236" i="18" s="1"/>
  <c r="AD228" i="18"/>
  <c r="AC228" i="18"/>
  <c r="AC236" i="18" s="1"/>
  <c r="AB228" i="18"/>
  <c r="AA228" i="18"/>
  <c r="AA236" i="18" s="1"/>
  <c r="Z228" i="18"/>
  <c r="Y228" i="18"/>
  <c r="Y236" i="18" s="1"/>
  <c r="X228" i="18"/>
  <c r="W228" i="18"/>
  <c r="W236" i="18" s="1"/>
  <c r="V228" i="18"/>
  <c r="U228" i="18"/>
  <c r="U236" i="18" s="1"/>
  <c r="AI200" i="18"/>
  <c r="AH200" i="18"/>
  <c r="AG200" i="18"/>
  <c r="AF200" i="18"/>
  <c r="AE200" i="18"/>
  <c r="AD200" i="18"/>
  <c r="AC200" i="18"/>
  <c r="AB200" i="18"/>
  <c r="AA200" i="18"/>
  <c r="Z200" i="18"/>
  <c r="Y200" i="18"/>
  <c r="X200" i="18"/>
  <c r="W200" i="18"/>
  <c r="V200" i="18"/>
  <c r="U200" i="18"/>
  <c r="AI164" i="18"/>
  <c r="AH164" i="18"/>
  <c r="AG164" i="18"/>
  <c r="AF164" i="18"/>
  <c r="AE164" i="18"/>
  <c r="AD164" i="18"/>
  <c r="AC164" i="18"/>
  <c r="AB164" i="18"/>
  <c r="AA164" i="18"/>
  <c r="Z164" i="18"/>
  <c r="Y164" i="18"/>
  <c r="X164" i="18"/>
  <c r="W164" i="18"/>
  <c r="V164" i="18"/>
  <c r="U164" i="18"/>
  <c r="AI128" i="18"/>
  <c r="AH128" i="18"/>
  <c r="AG128" i="18"/>
  <c r="AF128" i="18"/>
  <c r="AE128" i="18"/>
  <c r="AD128" i="18"/>
  <c r="AC128" i="18"/>
  <c r="AB128" i="18"/>
  <c r="AA128" i="18"/>
  <c r="Z128" i="18"/>
  <c r="Y128" i="18"/>
  <c r="X128" i="18"/>
  <c r="W128" i="18"/>
  <c r="V128" i="18"/>
  <c r="U128" i="18"/>
  <c r="AI92" i="18"/>
  <c r="AH92" i="18"/>
  <c r="AG92" i="18"/>
  <c r="AF92" i="18"/>
  <c r="AE92" i="18"/>
  <c r="AD92" i="18"/>
  <c r="AC92" i="18"/>
  <c r="AB92" i="18"/>
  <c r="AA92" i="18"/>
  <c r="Z92" i="18"/>
  <c r="Y92" i="18"/>
  <c r="X92" i="18"/>
  <c r="W92" i="18"/>
  <c r="V92" i="18"/>
  <c r="U92" i="18"/>
  <c r="AI56" i="18"/>
  <c r="AH56" i="18"/>
  <c r="AG56" i="18"/>
  <c r="AF56" i="18"/>
  <c r="AE56" i="18"/>
  <c r="AD56" i="18"/>
  <c r="AC56" i="18"/>
  <c r="AB56" i="18"/>
  <c r="AA56" i="18"/>
  <c r="Z56" i="18"/>
  <c r="Y56" i="18"/>
  <c r="X56" i="18"/>
  <c r="W56" i="18"/>
  <c r="V56" i="18"/>
  <c r="U56" i="18"/>
  <c r="AI20" i="18"/>
  <c r="AH20" i="18"/>
  <c r="AG20" i="18"/>
  <c r="AF20" i="18"/>
  <c r="AE20" i="18"/>
  <c r="AD20" i="18"/>
  <c r="AC20" i="18"/>
  <c r="AB20" i="18"/>
  <c r="AA20" i="18"/>
  <c r="Z20" i="18"/>
  <c r="Y20" i="18"/>
  <c r="X20" i="18"/>
  <c r="W20" i="18"/>
  <c r="V20" i="18"/>
  <c r="U20" i="18"/>
  <c r="D299" i="18"/>
  <c r="E299" i="18"/>
  <c r="F299" i="18"/>
  <c r="G299" i="18"/>
  <c r="H299" i="18"/>
  <c r="I299" i="18"/>
  <c r="J299" i="18"/>
  <c r="K299" i="18"/>
  <c r="L299" i="18"/>
  <c r="M299" i="18"/>
  <c r="N299" i="18"/>
  <c r="O299" i="18"/>
  <c r="P299" i="18"/>
  <c r="Q299" i="18"/>
  <c r="C299" i="18"/>
  <c r="Q316" i="18"/>
  <c r="P316" i="18"/>
  <c r="O316" i="18"/>
  <c r="N316" i="18"/>
  <c r="M316" i="18"/>
  <c r="L316" i="18"/>
  <c r="K316" i="18"/>
  <c r="J316" i="18"/>
  <c r="I316" i="18"/>
  <c r="H316" i="18"/>
  <c r="G316" i="18"/>
  <c r="F316" i="18"/>
  <c r="E316" i="18"/>
  <c r="D316" i="18"/>
  <c r="C316" i="18"/>
  <c r="BA172" i="17"/>
  <c r="AZ172" i="17"/>
  <c r="AY172" i="17"/>
  <c r="AX172" i="17"/>
  <c r="AW172" i="17"/>
  <c r="AV172" i="17"/>
  <c r="AU172" i="17"/>
  <c r="AT172" i="17"/>
  <c r="AS172" i="17"/>
  <c r="AR172" i="17"/>
  <c r="AQ172" i="17"/>
  <c r="AP172" i="17"/>
  <c r="AO172" i="17"/>
  <c r="AN172" i="17"/>
  <c r="AM172" i="17"/>
  <c r="BA171" i="17"/>
  <c r="AZ171" i="17"/>
  <c r="AY171" i="17"/>
  <c r="AX171" i="17"/>
  <c r="AW171" i="17"/>
  <c r="AV171" i="17"/>
  <c r="AU171" i="17"/>
  <c r="AT171" i="17"/>
  <c r="AS171" i="17"/>
  <c r="AR171" i="17"/>
  <c r="AQ171" i="17"/>
  <c r="AP171" i="17"/>
  <c r="AO171" i="17"/>
  <c r="AN171" i="17"/>
  <c r="AM171" i="17"/>
  <c r="BA170" i="17"/>
  <c r="AZ170" i="17"/>
  <c r="AY170" i="17"/>
  <c r="AX170" i="17"/>
  <c r="AW170" i="17"/>
  <c r="AV170" i="17"/>
  <c r="AU170" i="17"/>
  <c r="AT170" i="17"/>
  <c r="AS170" i="17"/>
  <c r="AR170" i="17"/>
  <c r="AQ170" i="17"/>
  <c r="AP170" i="17"/>
  <c r="AO170" i="17"/>
  <c r="AN170" i="17"/>
  <c r="AM170" i="17"/>
  <c r="BA169" i="17"/>
  <c r="AZ169" i="17"/>
  <c r="AY169" i="17"/>
  <c r="AX169" i="17"/>
  <c r="AW169" i="17"/>
  <c r="AV169" i="17"/>
  <c r="AU169" i="17"/>
  <c r="AT169" i="17"/>
  <c r="AS169" i="17"/>
  <c r="AR169" i="17"/>
  <c r="AQ169" i="17"/>
  <c r="AP169" i="17"/>
  <c r="AO169" i="17"/>
  <c r="AN169" i="17"/>
  <c r="AM169" i="17"/>
  <c r="BA168" i="17"/>
  <c r="AZ168" i="17"/>
  <c r="AY168" i="17"/>
  <c r="AX168" i="17"/>
  <c r="AW168" i="17"/>
  <c r="AV168" i="17"/>
  <c r="AU168" i="17"/>
  <c r="AT168" i="17"/>
  <c r="AS168" i="17"/>
  <c r="AR168" i="17"/>
  <c r="AQ168" i="17"/>
  <c r="AP168" i="17"/>
  <c r="AO168" i="17"/>
  <c r="AN168" i="17"/>
  <c r="AM168" i="17"/>
  <c r="BA167" i="17"/>
  <c r="AZ167" i="17"/>
  <c r="AY167" i="17"/>
  <c r="AX167" i="17"/>
  <c r="AW167" i="17"/>
  <c r="AV167" i="17"/>
  <c r="AU167" i="17"/>
  <c r="AT167" i="17"/>
  <c r="AS167" i="17"/>
  <c r="AR167" i="17"/>
  <c r="AQ167" i="17"/>
  <c r="AP167" i="17"/>
  <c r="AO167" i="17"/>
  <c r="AN167" i="17"/>
  <c r="AM167" i="17"/>
  <c r="BA166" i="17"/>
  <c r="AZ166" i="17"/>
  <c r="AY166" i="17"/>
  <c r="AX166" i="17"/>
  <c r="AW166" i="17"/>
  <c r="AV166" i="17"/>
  <c r="AU166" i="17"/>
  <c r="AT166" i="17"/>
  <c r="AS166" i="17"/>
  <c r="AR166" i="17"/>
  <c r="AQ166" i="17"/>
  <c r="AP166" i="17"/>
  <c r="AO166" i="17"/>
  <c r="AN166" i="17"/>
  <c r="AM166" i="17"/>
  <c r="BA165" i="17"/>
  <c r="AZ165" i="17"/>
  <c r="AY165" i="17"/>
  <c r="AX165" i="17"/>
  <c r="AW165" i="17"/>
  <c r="AV165" i="17"/>
  <c r="AU165" i="17"/>
  <c r="AT165" i="17"/>
  <c r="AS165" i="17"/>
  <c r="AR165" i="17"/>
  <c r="AQ165" i="17"/>
  <c r="AP165" i="17"/>
  <c r="AO165" i="17"/>
  <c r="AN165" i="17"/>
  <c r="AM165" i="17"/>
  <c r="BA164" i="17"/>
  <c r="AZ164" i="17"/>
  <c r="AY164" i="17"/>
  <c r="AX164" i="17"/>
  <c r="AW164" i="17"/>
  <c r="AV164" i="17"/>
  <c r="AU164" i="17"/>
  <c r="AT164" i="17"/>
  <c r="AS164" i="17"/>
  <c r="AR164" i="17"/>
  <c r="AQ164" i="17"/>
  <c r="AP164" i="17"/>
  <c r="AO164" i="17"/>
  <c r="AN164" i="17"/>
  <c r="AM164" i="17"/>
  <c r="BA163" i="17"/>
  <c r="AZ163" i="17"/>
  <c r="AY163" i="17"/>
  <c r="AX163" i="17"/>
  <c r="AW163" i="17"/>
  <c r="AV163" i="17"/>
  <c r="AU163" i="17"/>
  <c r="AT163" i="17"/>
  <c r="AS163" i="17"/>
  <c r="AR163" i="17"/>
  <c r="AQ163" i="17"/>
  <c r="AP163" i="17"/>
  <c r="AO163" i="17"/>
  <c r="AN163" i="17"/>
  <c r="AM163" i="17"/>
  <c r="BA162" i="17"/>
  <c r="AZ162" i="17"/>
  <c r="AY162" i="17"/>
  <c r="AX162" i="17"/>
  <c r="AW162" i="17"/>
  <c r="AV162" i="17"/>
  <c r="AU162" i="17"/>
  <c r="AT162" i="17"/>
  <c r="AS162" i="17"/>
  <c r="AR162" i="17"/>
  <c r="AQ162" i="17"/>
  <c r="AP162" i="17"/>
  <c r="AO162" i="17"/>
  <c r="AN162" i="17"/>
  <c r="AM162" i="17"/>
  <c r="BA161" i="17"/>
  <c r="AZ161" i="17"/>
  <c r="AY161" i="17"/>
  <c r="AX161" i="17"/>
  <c r="AW161" i="17"/>
  <c r="AV161" i="17"/>
  <c r="AU161" i="17"/>
  <c r="AT161" i="17"/>
  <c r="AS161" i="17"/>
  <c r="AR161" i="17"/>
  <c r="AQ161" i="17"/>
  <c r="AP161" i="17"/>
  <c r="AO161" i="17"/>
  <c r="AN161" i="17"/>
  <c r="AM161" i="17"/>
  <c r="BA160" i="17"/>
  <c r="AZ160" i="17"/>
  <c r="AY160" i="17"/>
  <c r="AX160" i="17"/>
  <c r="AW160" i="17"/>
  <c r="AV160" i="17"/>
  <c r="AU160" i="17"/>
  <c r="AT160" i="17"/>
  <c r="AS160" i="17"/>
  <c r="AR160" i="17"/>
  <c r="AQ160" i="17"/>
  <c r="AP160" i="17"/>
  <c r="AO160" i="17"/>
  <c r="AN160" i="17"/>
  <c r="AM160" i="17"/>
  <c r="BA159" i="17"/>
  <c r="AZ159" i="17"/>
  <c r="AY159" i="17"/>
  <c r="AX159" i="17"/>
  <c r="AW159" i="17"/>
  <c r="AV159" i="17"/>
  <c r="AU159" i="17"/>
  <c r="AT159" i="17"/>
  <c r="AS159" i="17"/>
  <c r="AR159" i="17"/>
  <c r="AQ159" i="17"/>
  <c r="AP159" i="17"/>
  <c r="AO159" i="17"/>
  <c r="AN159" i="17"/>
  <c r="AM159" i="17"/>
  <c r="BA158" i="17"/>
  <c r="AZ158" i="17"/>
  <c r="AY158" i="17"/>
  <c r="AX158" i="17"/>
  <c r="AW158" i="17"/>
  <c r="AV158" i="17"/>
  <c r="AU158" i="17"/>
  <c r="AT158" i="17"/>
  <c r="AS158" i="17"/>
  <c r="AR158" i="17"/>
  <c r="AQ158" i="17"/>
  <c r="AP158" i="17"/>
  <c r="AO158" i="17"/>
  <c r="AN158" i="17"/>
  <c r="AM158" i="17"/>
  <c r="BA157" i="17"/>
  <c r="AZ157" i="17"/>
  <c r="AY157" i="17"/>
  <c r="AX157" i="17"/>
  <c r="AW157" i="17"/>
  <c r="AV157" i="17"/>
  <c r="AU157" i="17"/>
  <c r="AT157" i="17"/>
  <c r="AS157" i="17"/>
  <c r="AR157" i="17"/>
  <c r="AQ157" i="17"/>
  <c r="AP157" i="17"/>
  <c r="AO157" i="17"/>
  <c r="AN157" i="17"/>
  <c r="AM157" i="17"/>
  <c r="BA156" i="17"/>
  <c r="AZ156" i="17"/>
  <c r="AY156" i="17"/>
  <c r="AX156" i="17"/>
  <c r="AW156" i="17"/>
  <c r="AV156" i="17"/>
  <c r="AU156" i="17"/>
  <c r="AT156" i="17"/>
  <c r="AS156" i="17"/>
  <c r="AR156" i="17"/>
  <c r="AQ156" i="17"/>
  <c r="AP156" i="17"/>
  <c r="AO156" i="17"/>
  <c r="AN156" i="17"/>
  <c r="AM156" i="17"/>
  <c r="AQ37" i="17"/>
  <c r="AW36" i="17"/>
  <c r="AR36" i="17"/>
  <c r="AM36" i="17"/>
  <c r="AX35" i="17"/>
  <c r="AV35" i="17"/>
  <c r="AQ31" i="17"/>
  <c r="AW30" i="17"/>
  <c r="AR30" i="17"/>
  <c r="AM30" i="17"/>
  <c r="AX29" i="17"/>
  <c r="AV29" i="17"/>
  <c r="AQ25" i="17"/>
  <c r="AW24" i="17"/>
  <c r="AR24" i="17"/>
  <c r="AM24" i="17"/>
  <c r="AX23" i="17"/>
  <c r="AV23" i="17"/>
  <c r="AQ73" i="17"/>
  <c r="AW72" i="17"/>
  <c r="AR72" i="17"/>
  <c r="AM72" i="17"/>
  <c r="AX71" i="17"/>
  <c r="AV71" i="17"/>
  <c r="AQ67" i="17"/>
  <c r="AW66" i="17"/>
  <c r="AR66" i="17"/>
  <c r="AM66" i="17"/>
  <c r="AX65" i="17"/>
  <c r="AV65" i="17"/>
  <c r="AQ61" i="17"/>
  <c r="AW60" i="17"/>
  <c r="AR60" i="17"/>
  <c r="AM60" i="17"/>
  <c r="AX59" i="17"/>
  <c r="AV59" i="17"/>
  <c r="AQ109" i="17"/>
  <c r="AW108" i="17"/>
  <c r="AR108" i="17"/>
  <c r="AM108" i="17"/>
  <c r="AX107" i="17"/>
  <c r="AV107" i="17"/>
  <c r="AQ103" i="17"/>
  <c r="AW102" i="17"/>
  <c r="AR102" i="17"/>
  <c r="AM102" i="17"/>
  <c r="AX101" i="17"/>
  <c r="AV101" i="17"/>
  <c r="AQ97" i="17"/>
  <c r="AW96" i="17"/>
  <c r="AR96" i="17"/>
  <c r="AM96" i="17"/>
  <c r="AX95" i="17"/>
  <c r="AV95" i="17"/>
  <c r="AQ145" i="17"/>
  <c r="AW144" i="17"/>
  <c r="AR144" i="17"/>
  <c r="AM144" i="17"/>
  <c r="AX143" i="17"/>
  <c r="AV143" i="17"/>
  <c r="AQ139" i="17"/>
  <c r="AW138" i="17"/>
  <c r="AR138" i="17"/>
  <c r="AM138" i="17"/>
  <c r="AX137" i="17"/>
  <c r="AV137" i="17"/>
  <c r="AQ133" i="17"/>
  <c r="AW132" i="17"/>
  <c r="AR132" i="17"/>
  <c r="AM132" i="17"/>
  <c r="AX131" i="17"/>
  <c r="AV131" i="17"/>
  <c r="BA127" i="17"/>
  <c r="AZ127" i="17"/>
  <c r="AY127" i="17"/>
  <c r="AX127" i="17"/>
  <c r="AW127" i="17"/>
  <c r="AV127" i="17"/>
  <c r="AU127" i="17"/>
  <c r="AT127" i="17"/>
  <c r="AS127" i="17"/>
  <c r="AR127" i="17"/>
  <c r="AQ127" i="17"/>
  <c r="AP127" i="17"/>
  <c r="AO127" i="17"/>
  <c r="AN127" i="17"/>
  <c r="AM127" i="17"/>
  <c r="BA126" i="17"/>
  <c r="AZ126" i="17"/>
  <c r="AY126" i="17"/>
  <c r="AX126" i="17"/>
  <c r="AW126" i="17"/>
  <c r="AV126" i="17"/>
  <c r="AU126" i="17"/>
  <c r="AT126" i="17"/>
  <c r="AS126" i="17"/>
  <c r="AR126" i="17"/>
  <c r="AQ126" i="17"/>
  <c r="AP126" i="17"/>
  <c r="AO126" i="17"/>
  <c r="AN126" i="17"/>
  <c r="AM126" i="17"/>
  <c r="BA125" i="17"/>
  <c r="AZ125" i="17"/>
  <c r="AY125" i="17"/>
  <c r="AX125" i="17"/>
  <c r="AW125" i="17"/>
  <c r="AV125" i="17"/>
  <c r="AU125" i="17"/>
  <c r="AT125" i="17"/>
  <c r="AS125" i="17"/>
  <c r="AR125" i="17"/>
  <c r="AQ125" i="17"/>
  <c r="AP125" i="17"/>
  <c r="AO125" i="17"/>
  <c r="AN125" i="17"/>
  <c r="AM125" i="17"/>
  <c r="BA124" i="17"/>
  <c r="AZ124" i="17"/>
  <c r="AY124" i="17"/>
  <c r="AX124" i="17"/>
  <c r="AW124" i="17"/>
  <c r="AV124" i="17"/>
  <c r="AU124" i="17"/>
  <c r="AT124" i="17"/>
  <c r="AS124" i="17"/>
  <c r="AR124" i="17"/>
  <c r="AQ124" i="17"/>
  <c r="AP124" i="17"/>
  <c r="AO124" i="17"/>
  <c r="AN124" i="17"/>
  <c r="AM124" i="17"/>
  <c r="BA123" i="17"/>
  <c r="AZ123" i="17"/>
  <c r="AY123" i="17"/>
  <c r="AX123" i="17"/>
  <c r="AW123" i="17"/>
  <c r="AV123" i="17"/>
  <c r="AU123" i="17"/>
  <c r="AT123" i="17"/>
  <c r="AS123" i="17"/>
  <c r="AR123" i="17"/>
  <c r="AQ123" i="17"/>
  <c r="AP123" i="17"/>
  <c r="AO123" i="17"/>
  <c r="AN123" i="17"/>
  <c r="AM123" i="17"/>
  <c r="BA122" i="17"/>
  <c r="AZ122" i="17"/>
  <c r="AY122" i="17"/>
  <c r="AX122" i="17"/>
  <c r="AW122" i="17"/>
  <c r="AV122" i="17"/>
  <c r="AU122" i="17"/>
  <c r="AT122" i="17"/>
  <c r="AS122" i="17"/>
  <c r="AR122" i="17"/>
  <c r="AQ122" i="17"/>
  <c r="AP122" i="17"/>
  <c r="AO122" i="17"/>
  <c r="AN122" i="17"/>
  <c r="AM122" i="17"/>
  <c r="BA121" i="17"/>
  <c r="AZ121" i="17"/>
  <c r="AY121" i="17"/>
  <c r="AX121" i="17"/>
  <c r="AW121" i="17"/>
  <c r="AV121" i="17"/>
  <c r="AU121" i="17"/>
  <c r="AT121" i="17"/>
  <c r="AS121" i="17"/>
  <c r="AR121" i="17"/>
  <c r="AQ121" i="17"/>
  <c r="AP121" i="17"/>
  <c r="AO121" i="17"/>
  <c r="AN121" i="17"/>
  <c r="AM121" i="17"/>
  <c r="BA120" i="17"/>
  <c r="AZ120" i="17"/>
  <c r="AY120" i="17"/>
  <c r="AX120" i="17"/>
  <c r="AW120" i="17"/>
  <c r="AV120" i="17"/>
  <c r="AU120" i="17"/>
  <c r="AT120" i="17"/>
  <c r="AS120" i="17"/>
  <c r="AR120" i="17"/>
  <c r="AQ120" i="17"/>
  <c r="AP120" i="17"/>
  <c r="AO120" i="17"/>
  <c r="AN120" i="17"/>
  <c r="AM120" i="17"/>
  <c r="BA91" i="17"/>
  <c r="AZ91" i="17"/>
  <c r="AY91" i="17"/>
  <c r="AX91" i="17"/>
  <c r="AW91" i="17"/>
  <c r="AV91" i="17"/>
  <c r="AU91" i="17"/>
  <c r="AT91" i="17"/>
  <c r="AS91" i="17"/>
  <c r="AR91" i="17"/>
  <c r="AQ91" i="17"/>
  <c r="AP91" i="17"/>
  <c r="AO91" i="17"/>
  <c r="AN91" i="17"/>
  <c r="AM91" i="17"/>
  <c r="BA90" i="17"/>
  <c r="AZ90" i="17"/>
  <c r="AY90" i="17"/>
  <c r="AX90" i="17"/>
  <c r="AW90" i="17"/>
  <c r="AV90" i="17"/>
  <c r="AU90" i="17"/>
  <c r="AT90" i="17"/>
  <c r="AS90" i="17"/>
  <c r="AR90" i="17"/>
  <c r="AQ90" i="17"/>
  <c r="AP90" i="17"/>
  <c r="AO90" i="17"/>
  <c r="AN90" i="17"/>
  <c r="AM90" i="17"/>
  <c r="BA89" i="17"/>
  <c r="AZ89" i="17"/>
  <c r="AY89" i="17"/>
  <c r="AX89" i="17"/>
  <c r="AW89" i="17"/>
  <c r="AV89" i="17"/>
  <c r="AU89" i="17"/>
  <c r="AT89" i="17"/>
  <c r="AS89" i="17"/>
  <c r="AR89" i="17"/>
  <c r="AQ89" i="17"/>
  <c r="AP89" i="17"/>
  <c r="AO89" i="17"/>
  <c r="AN89" i="17"/>
  <c r="AM89" i="17"/>
  <c r="BA88" i="17"/>
  <c r="AZ88" i="17"/>
  <c r="AY88" i="17"/>
  <c r="AX88" i="17"/>
  <c r="AW88" i="17"/>
  <c r="AV88" i="17"/>
  <c r="AU88" i="17"/>
  <c r="AT88" i="17"/>
  <c r="AS88" i="17"/>
  <c r="AR88" i="17"/>
  <c r="AQ88" i="17"/>
  <c r="AP88" i="17"/>
  <c r="AO88" i="17"/>
  <c r="AN88" i="17"/>
  <c r="AM88" i="17"/>
  <c r="BA87" i="17"/>
  <c r="AZ87" i="17"/>
  <c r="AY87" i="17"/>
  <c r="AX87" i="17"/>
  <c r="AW87" i="17"/>
  <c r="AV87" i="17"/>
  <c r="AU87" i="17"/>
  <c r="AT87" i="17"/>
  <c r="AS87" i="17"/>
  <c r="AR87" i="17"/>
  <c r="AQ87" i="17"/>
  <c r="AP87" i="17"/>
  <c r="AO87" i="17"/>
  <c r="AN87" i="17"/>
  <c r="AM87" i="17"/>
  <c r="BA86" i="17"/>
  <c r="AZ86" i="17"/>
  <c r="AY86" i="17"/>
  <c r="AX86" i="17"/>
  <c r="AW86" i="17"/>
  <c r="AV86" i="17"/>
  <c r="AU86" i="17"/>
  <c r="AT86" i="17"/>
  <c r="AS86" i="17"/>
  <c r="AR86" i="17"/>
  <c r="AQ86" i="17"/>
  <c r="AP86" i="17"/>
  <c r="AO86" i="17"/>
  <c r="AN86" i="17"/>
  <c r="AM86" i="17"/>
  <c r="BA85" i="17"/>
  <c r="AZ85" i="17"/>
  <c r="AY85" i="17"/>
  <c r="AX85" i="17"/>
  <c r="AW85" i="17"/>
  <c r="AV85" i="17"/>
  <c r="AU85" i="17"/>
  <c r="AT85" i="17"/>
  <c r="AS85" i="17"/>
  <c r="AR85" i="17"/>
  <c r="AQ85" i="17"/>
  <c r="AP85" i="17"/>
  <c r="AO85" i="17"/>
  <c r="AN85" i="17"/>
  <c r="AM85" i="17"/>
  <c r="BA84" i="17"/>
  <c r="AZ84" i="17"/>
  <c r="AY84" i="17"/>
  <c r="AX84" i="17"/>
  <c r="AW84" i="17"/>
  <c r="AV84" i="17"/>
  <c r="AU84" i="17"/>
  <c r="AT84" i="17"/>
  <c r="AS84" i="17"/>
  <c r="AR84" i="17"/>
  <c r="AQ84" i="17"/>
  <c r="AP84" i="17"/>
  <c r="AO84" i="17"/>
  <c r="AN84" i="17"/>
  <c r="AM84" i="17"/>
  <c r="BA55" i="17"/>
  <c r="AZ55" i="17"/>
  <c r="AY55" i="17"/>
  <c r="AX55" i="17"/>
  <c r="AW55" i="17"/>
  <c r="AV55" i="17"/>
  <c r="AU55" i="17"/>
  <c r="AT55" i="17"/>
  <c r="AS55" i="17"/>
  <c r="AR55" i="17"/>
  <c r="AQ55" i="17"/>
  <c r="AP55" i="17"/>
  <c r="AO55" i="17"/>
  <c r="AN55" i="17"/>
  <c r="AM55" i="17"/>
  <c r="BA54" i="17"/>
  <c r="AZ54" i="17"/>
  <c r="AY54" i="17"/>
  <c r="AX54" i="17"/>
  <c r="AW54" i="17"/>
  <c r="AV54" i="17"/>
  <c r="AU54" i="17"/>
  <c r="AT54" i="17"/>
  <c r="AS54" i="17"/>
  <c r="AR54" i="17"/>
  <c r="AQ54" i="17"/>
  <c r="AP54" i="17"/>
  <c r="AO54" i="17"/>
  <c r="AN54" i="17"/>
  <c r="AM54" i="17"/>
  <c r="BA53" i="17"/>
  <c r="AZ53" i="17"/>
  <c r="AY53" i="17"/>
  <c r="AX53" i="17"/>
  <c r="AW53" i="17"/>
  <c r="AV53" i="17"/>
  <c r="AU53" i="17"/>
  <c r="AT53" i="17"/>
  <c r="AS53" i="17"/>
  <c r="AR53" i="17"/>
  <c r="AQ53" i="17"/>
  <c r="AP53" i="17"/>
  <c r="AO53" i="17"/>
  <c r="AN53" i="17"/>
  <c r="AM53" i="17"/>
  <c r="BA52" i="17"/>
  <c r="AZ52" i="17"/>
  <c r="AY52" i="17"/>
  <c r="AX52" i="17"/>
  <c r="AW52" i="17"/>
  <c r="AV52" i="17"/>
  <c r="AU52" i="17"/>
  <c r="AT52" i="17"/>
  <c r="AS52" i="17"/>
  <c r="AR52" i="17"/>
  <c r="AQ52" i="17"/>
  <c r="AP52" i="17"/>
  <c r="AO52" i="17"/>
  <c r="AN52" i="17"/>
  <c r="AM52" i="17"/>
  <c r="BA51" i="17"/>
  <c r="AZ51" i="17"/>
  <c r="AY51" i="17"/>
  <c r="AX51" i="17"/>
  <c r="AW51" i="17"/>
  <c r="AV51" i="17"/>
  <c r="AU51" i="17"/>
  <c r="AT51" i="17"/>
  <c r="AS51" i="17"/>
  <c r="AR51" i="17"/>
  <c r="AQ51" i="17"/>
  <c r="AP51" i="17"/>
  <c r="AO51" i="17"/>
  <c r="AN51" i="17"/>
  <c r="AM51" i="17"/>
  <c r="BA50" i="17"/>
  <c r="AZ50" i="17"/>
  <c r="AY50" i="17"/>
  <c r="AX50" i="17"/>
  <c r="AW50" i="17"/>
  <c r="AV50" i="17"/>
  <c r="AU50" i="17"/>
  <c r="AT50" i="17"/>
  <c r="AS50" i="17"/>
  <c r="AR50" i="17"/>
  <c r="AQ50" i="17"/>
  <c r="AP50" i="17"/>
  <c r="AO50" i="17"/>
  <c r="AN50" i="17"/>
  <c r="AM50" i="17"/>
  <c r="BA49" i="17"/>
  <c r="AZ49" i="17"/>
  <c r="AY49" i="17"/>
  <c r="AX49" i="17"/>
  <c r="AW49" i="17"/>
  <c r="AV49" i="17"/>
  <c r="AU49" i="17"/>
  <c r="AT49" i="17"/>
  <c r="AS49" i="17"/>
  <c r="AR49" i="17"/>
  <c r="AQ49" i="17"/>
  <c r="AP49" i="17"/>
  <c r="AO49" i="17"/>
  <c r="AN49" i="17"/>
  <c r="AM49" i="17"/>
  <c r="BA48" i="17"/>
  <c r="AZ48" i="17"/>
  <c r="AY48" i="17"/>
  <c r="AX48" i="17"/>
  <c r="AW48" i="17"/>
  <c r="AV48" i="17"/>
  <c r="AU48" i="17"/>
  <c r="AT48" i="17"/>
  <c r="AS48" i="17"/>
  <c r="AR48" i="17"/>
  <c r="AQ48" i="17"/>
  <c r="AP48" i="17"/>
  <c r="AO48" i="17"/>
  <c r="AN48" i="17"/>
  <c r="AM48" i="17"/>
  <c r="BA19" i="17"/>
  <c r="AZ19" i="17"/>
  <c r="AY19" i="17"/>
  <c r="AX19" i="17"/>
  <c r="AW19" i="17"/>
  <c r="AV19" i="17"/>
  <c r="AU19" i="17"/>
  <c r="AT19" i="17"/>
  <c r="AS19" i="17"/>
  <c r="AR19" i="17"/>
  <c r="AQ19" i="17"/>
  <c r="AP19" i="17"/>
  <c r="AO19" i="17"/>
  <c r="AN19" i="17"/>
  <c r="AM19" i="17"/>
  <c r="BA18" i="17"/>
  <c r="AZ18" i="17"/>
  <c r="AY18" i="17"/>
  <c r="AX18" i="17"/>
  <c r="AW18" i="17"/>
  <c r="AV18" i="17"/>
  <c r="AU18" i="17"/>
  <c r="AT18" i="17"/>
  <c r="AS18" i="17"/>
  <c r="AR18" i="17"/>
  <c r="AQ18" i="17"/>
  <c r="AP18" i="17"/>
  <c r="AO18" i="17"/>
  <c r="AN18" i="17"/>
  <c r="AM18" i="17"/>
  <c r="BA17" i="17"/>
  <c r="AZ17" i="17"/>
  <c r="AY17" i="17"/>
  <c r="AX17" i="17"/>
  <c r="AW17" i="17"/>
  <c r="AV17" i="17"/>
  <c r="AU17" i="17"/>
  <c r="AT17" i="17"/>
  <c r="AS17" i="17"/>
  <c r="AR17" i="17"/>
  <c r="AQ17" i="17"/>
  <c r="AP17" i="17"/>
  <c r="AO17" i="17"/>
  <c r="AN17" i="17"/>
  <c r="AM17" i="17"/>
  <c r="BA16" i="17"/>
  <c r="AZ16" i="17"/>
  <c r="AY16" i="17"/>
  <c r="AX16" i="17"/>
  <c r="AW16" i="17"/>
  <c r="AV16" i="17"/>
  <c r="AU16" i="17"/>
  <c r="AT16" i="17"/>
  <c r="AS16" i="17"/>
  <c r="AR16" i="17"/>
  <c r="AQ16" i="17"/>
  <c r="AP16" i="17"/>
  <c r="AO16" i="17"/>
  <c r="AN16" i="17"/>
  <c r="AM16" i="17"/>
  <c r="BA15" i="17"/>
  <c r="AZ15" i="17"/>
  <c r="AY15" i="17"/>
  <c r="AX15" i="17"/>
  <c r="AW15" i="17"/>
  <c r="AV15" i="17"/>
  <c r="AU15" i="17"/>
  <c r="AT15" i="17"/>
  <c r="AS15" i="17"/>
  <c r="AR15" i="17"/>
  <c r="AQ15" i="17"/>
  <c r="AP15" i="17"/>
  <c r="AO15" i="17"/>
  <c r="AN15" i="17"/>
  <c r="AM15" i="17"/>
  <c r="BA14" i="17"/>
  <c r="AZ14" i="17"/>
  <c r="AY14" i="17"/>
  <c r="AX14" i="17"/>
  <c r="AW14" i="17"/>
  <c r="AV14" i="17"/>
  <c r="AU14" i="17"/>
  <c r="AT14" i="17"/>
  <c r="AS14" i="17"/>
  <c r="AR14" i="17"/>
  <c r="AQ14" i="17"/>
  <c r="AP14" i="17"/>
  <c r="AO14" i="17"/>
  <c r="AN14" i="17"/>
  <c r="AM14" i="17"/>
  <c r="BA13" i="17"/>
  <c r="AZ13" i="17"/>
  <c r="AY13" i="17"/>
  <c r="AX13" i="17"/>
  <c r="AW13" i="17"/>
  <c r="AV13" i="17"/>
  <c r="AU13" i="17"/>
  <c r="AT13" i="17"/>
  <c r="AS13" i="17"/>
  <c r="AR13" i="17"/>
  <c r="AQ13" i="17"/>
  <c r="AP13" i="17"/>
  <c r="AO13" i="17"/>
  <c r="AN13" i="17"/>
  <c r="AM13" i="17"/>
  <c r="BA12" i="17"/>
  <c r="AZ12" i="17"/>
  <c r="AY12" i="17"/>
  <c r="AX12" i="17"/>
  <c r="AW12" i="17"/>
  <c r="AV12" i="17"/>
  <c r="AU12" i="17"/>
  <c r="AT12" i="17"/>
  <c r="AS12" i="17"/>
  <c r="AR12" i="17"/>
  <c r="AQ12" i="17"/>
  <c r="AP12" i="17"/>
  <c r="AO12" i="17"/>
  <c r="AN12" i="17"/>
  <c r="AM12" i="17"/>
  <c r="BA155" i="17"/>
  <c r="BA173" i="17" s="1"/>
  <c r="AZ155" i="17"/>
  <c r="AZ173" i="17" s="1"/>
  <c r="AY155" i="17"/>
  <c r="AY173" i="17" s="1"/>
  <c r="AX155" i="17"/>
  <c r="AX173" i="17" s="1"/>
  <c r="AW155" i="17"/>
  <c r="AW173" i="17" s="1"/>
  <c r="AV155" i="17"/>
  <c r="AV173" i="17" s="1"/>
  <c r="AU155" i="17"/>
  <c r="AU173" i="17" s="1"/>
  <c r="AT155" i="17"/>
  <c r="AT173" i="17" s="1"/>
  <c r="AS155" i="17"/>
  <c r="AS173" i="17" s="1"/>
  <c r="AR155" i="17"/>
  <c r="AR173" i="17" s="1"/>
  <c r="AQ155" i="17"/>
  <c r="AQ173" i="17" s="1"/>
  <c r="AP155" i="17"/>
  <c r="AP173" i="17" s="1"/>
  <c r="AO155" i="17"/>
  <c r="AO173" i="17" s="1"/>
  <c r="AN155" i="17"/>
  <c r="AN173" i="17" s="1"/>
  <c r="AM155" i="17"/>
  <c r="AM173" i="17" s="1"/>
  <c r="BA92" i="17"/>
  <c r="AZ92" i="17"/>
  <c r="AY92" i="17"/>
  <c r="AX92" i="17"/>
  <c r="AW92" i="17"/>
  <c r="AV92" i="17"/>
  <c r="AU92" i="17"/>
  <c r="AT92" i="17"/>
  <c r="AS92" i="17"/>
  <c r="AR92" i="17"/>
  <c r="AQ92" i="17"/>
  <c r="AP92" i="17"/>
  <c r="AO92" i="17"/>
  <c r="AN92" i="17"/>
  <c r="AM92" i="17"/>
  <c r="BA56" i="17"/>
  <c r="AZ56" i="17"/>
  <c r="AY56" i="17"/>
  <c r="AX56" i="17"/>
  <c r="AW56" i="17"/>
  <c r="AV56" i="17"/>
  <c r="AU56" i="17"/>
  <c r="AT56" i="17"/>
  <c r="AS56" i="17"/>
  <c r="AR56" i="17"/>
  <c r="AQ56" i="17"/>
  <c r="AP56" i="17"/>
  <c r="AO56" i="17"/>
  <c r="AN56" i="17"/>
  <c r="AM56" i="17"/>
  <c r="BA20" i="17"/>
  <c r="AY20" i="17"/>
  <c r="AW20" i="17"/>
  <c r="AU20" i="17"/>
  <c r="AS20" i="17"/>
  <c r="AQ20" i="17"/>
  <c r="AO20" i="17"/>
  <c r="AM20" i="17"/>
  <c r="AI155" i="17"/>
  <c r="AI173" i="17" s="1"/>
  <c r="AH155" i="17"/>
  <c r="AH173" i="17" s="1"/>
  <c r="AG155" i="17"/>
  <c r="AG173" i="17" s="1"/>
  <c r="AF155" i="17"/>
  <c r="AF173" i="17" s="1"/>
  <c r="AE155" i="17"/>
  <c r="AE173" i="17" s="1"/>
  <c r="AD155" i="17"/>
  <c r="AD173" i="17" s="1"/>
  <c r="AC155" i="17"/>
  <c r="AC173" i="17" s="1"/>
  <c r="AB155" i="17"/>
  <c r="AB173" i="17" s="1"/>
  <c r="AA155" i="17"/>
  <c r="AA173" i="17" s="1"/>
  <c r="Z155" i="17"/>
  <c r="Z173" i="17" s="1"/>
  <c r="Y155" i="17"/>
  <c r="Y173" i="17" s="1"/>
  <c r="X155" i="17"/>
  <c r="X173" i="17" s="1"/>
  <c r="W155" i="17"/>
  <c r="W173" i="17" s="1"/>
  <c r="V155" i="17"/>
  <c r="V173" i="17" s="1"/>
  <c r="U155" i="17"/>
  <c r="U173" i="17" s="1"/>
  <c r="Y145" i="17"/>
  <c r="AE144" i="17"/>
  <c r="Z144" i="17"/>
  <c r="U144" i="17"/>
  <c r="AF143" i="17"/>
  <c r="AD143" i="17"/>
  <c r="Y139" i="17"/>
  <c r="AE138" i="17"/>
  <c r="Z138" i="17"/>
  <c r="U138" i="17"/>
  <c r="AF137" i="17"/>
  <c r="AD137" i="17"/>
  <c r="Y133" i="17"/>
  <c r="AE132" i="17"/>
  <c r="Z132" i="17"/>
  <c r="U132" i="17"/>
  <c r="AF131" i="17"/>
  <c r="AD131" i="17"/>
  <c r="AI127" i="17"/>
  <c r="AH127" i="17"/>
  <c r="AG127" i="17"/>
  <c r="AF127" i="17"/>
  <c r="AE127" i="17"/>
  <c r="AD127" i="17"/>
  <c r="AC127" i="17"/>
  <c r="AB127" i="17"/>
  <c r="AA127" i="17"/>
  <c r="Z127" i="17"/>
  <c r="Y127" i="17"/>
  <c r="X127" i="17"/>
  <c r="W127" i="17"/>
  <c r="V127" i="17"/>
  <c r="U127" i="17"/>
  <c r="AI126" i="17"/>
  <c r="AH126" i="17"/>
  <c r="AG126" i="17"/>
  <c r="AF126" i="17"/>
  <c r="AE126" i="17"/>
  <c r="AD126" i="17"/>
  <c r="AC126" i="17"/>
  <c r="AB126" i="17"/>
  <c r="AA126" i="17"/>
  <c r="Z126" i="17"/>
  <c r="Y126" i="17"/>
  <c r="X126" i="17"/>
  <c r="W126" i="17"/>
  <c r="V126" i="17"/>
  <c r="U126" i="17"/>
  <c r="AI125" i="17"/>
  <c r="AH125" i="17"/>
  <c r="AG125" i="17"/>
  <c r="AF125" i="17"/>
  <c r="AE125" i="17"/>
  <c r="AD125" i="17"/>
  <c r="AC125" i="17"/>
  <c r="AB125" i="17"/>
  <c r="AA125" i="17"/>
  <c r="Z125" i="17"/>
  <c r="Y125" i="17"/>
  <c r="X125" i="17"/>
  <c r="W125" i="17"/>
  <c r="V125" i="17"/>
  <c r="U125" i="17"/>
  <c r="AI124" i="17"/>
  <c r="AH124" i="17"/>
  <c r="AG124" i="17"/>
  <c r="AF124" i="17"/>
  <c r="AE124" i="17"/>
  <c r="AD124" i="17"/>
  <c r="AC124" i="17"/>
  <c r="AB124" i="17"/>
  <c r="AA124" i="17"/>
  <c r="Z124" i="17"/>
  <c r="Y124" i="17"/>
  <c r="X124" i="17"/>
  <c r="W124" i="17"/>
  <c r="V124" i="17"/>
  <c r="U124" i="17"/>
  <c r="AI123" i="17"/>
  <c r="AH123" i="17"/>
  <c r="AG123" i="17"/>
  <c r="AF123" i="17"/>
  <c r="AE123" i="17"/>
  <c r="AD123" i="17"/>
  <c r="AC123" i="17"/>
  <c r="AB123" i="17"/>
  <c r="AA123" i="17"/>
  <c r="Z123" i="17"/>
  <c r="Y123" i="17"/>
  <c r="X123" i="17"/>
  <c r="W123" i="17"/>
  <c r="V123" i="17"/>
  <c r="U123" i="17"/>
  <c r="AI122" i="17"/>
  <c r="AH122" i="17"/>
  <c r="AG122" i="17"/>
  <c r="AF122" i="17"/>
  <c r="AE122" i="17"/>
  <c r="AD122" i="17"/>
  <c r="AC122" i="17"/>
  <c r="AB122" i="17"/>
  <c r="AA122" i="17"/>
  <c r="Z122" i="17"/>
  <c r="Y122" i="17"/>
  <c r="X122" i="17"/>
  <c r="W122" i="17"/>
  <c r="V122" i="17"/>
  <c r="U122" i="17"/>
  <c r="AI121" i="17"/>
  <c r="AH121" i="17"/>
  <c r="AG121" i="17"/>
  <c r="AF121" i="17"/>
  <c r="AE121" i="17"/>
  <c r="AD121" i="17"/>
  <c r="AC121" i="17"/>
  <c r="AB121" i="17"/>
  <c r="AA121" i="17"/>
  <c r="Z121" i="17"/>
  <c r="Y121" i="17"/>
  <c r="X121" i="17"/>
  <c r="W121" i="17"/>
  <c r="V121" i="17"/>
  <c r="U121" i="17"/>
  <c r="AI120" i="17"/>
  <c r="AI128" i="17" s="1"/>
  <c r="AH120" i="17"/>
  <c r="AH128" i="17" s="1"/>
  <c r="AG120" i="17"/>
  <c r="AG128" i="17" s="1"/>
  <c r="AF120" i="17"/>
  <c r="AF128" i="17" s="1"/>
  <c r="AE120" i="17"/>
  <c r="AE128" i="17" s="1"/>
  <c r="AD120" i="17"/>
  <c r="AD128" i="17" s="1"/>
  <c r="AC120" i="17"/>
  <c r="AC128" i="17" s="1"/>
  <c r="AB120" i="17"/>
  <c r="AB128" i="17" s="1"/>
  <c r="AA120" i="17"/>
  <c r="AA128" i="17" s="1"/>
  <c r="Z120" i="17"/>
  <c r="Z128" i="17" s="1"/>
  <c r="Y120" i="17"/>
  <c r="Y128" i="17" s="1"/>
  <c r="X120" i="17"/>
  <c r="X128" i="17" s="1"/>
  <c r="W120" i="17"/>
  <c r="W128" i="17" s="1"/>
  <c r="V120" i="17"/>
  <c r="V128" i="17" s="1"/>
  <c r="U120" i="17"/>
  <c r="U128" i="17" s="1"/>
  <c r="AI92" i="17"/>
  <c r="AH92" i="17"/>
  <c r="AG92" i="17"/>
  <c r="AF92" i="17"/>
  <c r="AE92" i="17"/>
  <c r="AD92" i="17"/>
  <c r="AC92" i="17"/>
  <c r="AB92" i="17"/>
  <c r="AA92" i="17"/>
  <c r="Z92" i="17"/>
  <c r="Y92" i="17"/>
  <c r="X92" i="17"/>
  <c r="W92" i="17"/>
  <c r="V92" i="17"/>
  <c r="U92" i="17"/>
  <c r="AI56" i="17"/>
  <c r="AH56" i="17"/>
  <c r="AG56" i="17"/>
  <c r="AF56" i="17"/>
  <c r="AE56" i="17"/>
  <c r="AD56" i="17"/>
  <c r="AC56" i="17"/>
  <c r="AB56" i="17"/>
  <c r="AA56" i="17"/>
  <c r="Z56" i="17"/>
  <c r="Y56" i="17"/>
  <c r="X56" i="17"/>
  <c r="W56" i="17"/>
  <c r="V56" i="17"/>
  <c r="U56" i="17"/>
  <c r="AI20" i="17"/>
  <c r="AH20" i="17"/>
  <c r="AG20" i="17"/>
  <c r="AF20" i="17"/>
  <c r="AE20" i="17"/>
  <c r="AD20" i="17"/>
  <c r="AC20" i="17"/>
  <c r="AB20" i="17"/>
  <c r="AA20" i="17"/>
  <c r="Z20" i="17"/>
  <c r="Y20" i="17"/>
  <c r="X20" i="17"/>
  <c r="W20" i="17"/>
  <c r="V20" i="17"/>
  <c r="U20" i="17"/>
  <c r="Q155" i="17"/>
  <c r="Q173" i="17" s="1"/>
  <c r="P155" i="17"/>
  <c r="P173" i="17" s="1"/>
  <c r="O155" i="17"/>
  <c r="O173" i="17" s="1"/>
  <c r="N155" i="17"/>
  <c r="N173" i="17" s="1"/>
  <c r="M155" i="17"/>
  <c r="M173" i="17" s="1"/>
  <c r="L155" i="17"/>
  <c r="L173" i="17" s="1"/>
  <c r="K155" i="17"/>
  <c r="K173" i="17" s="1"/>
  <c r="J155" i="17"/>
  <c r="J173" i="17" s="1"/>
  <c r="I155" i="17"/>
  <c r="I173" i="17" s="1"/>
  <c r="H155" i="17"/>
  <c r="H173" i="17" s="1"/>
  <c r="G155" i="17"/>
  <c r="G173" i="17" s="1"/>
  <c r="F155" i="17"/>
  <c r="F173" i="17" s="1"/>
  <c r="E155" i="17"/>
  <c r="E173" i="17" s="1"/>
  <c r="D155" i="17"/>
  <c r="D173" i="17" s="1"/>
  <c r="C155" i="17"/>
  <c r="C173" i="17" s="1"/>
  <c r="BA248" i="16"/>
  <c r="AZ248" i="16"/>
  <c r="AY248" i="16"/>
  <c r="AX248" i="16"/>
  <c r="AW248" i="16"/>
  <c r="AV248" i="16"/>
  <c r="AU248" i="16"/>
  <c r="AT248" i="16"/>
  <c r="AS248" i="16"/>
  <c r="AR248" i="16"/>
  <c r="AQ248" i="16"/>
  <c r="AP248" i="16"/>
  <c r="AO248" i="16"/>
  <c r="AN248" i="16"/>
  <c r="AM248" i="16"/>
  <c r="BA247" i="16"/>
  <c r="AZ247" i="16"/>
  <c r="AY247" i="16"/>
  <c r="AX247" i="16"/>
  <c r="AW247" i="16"/>
  <c r="AV247" i="16"/>
  <c r="AU247" i="16"/>
  <c r="AT247" i="16"/>
  <c r="AS247" i="16"/>
  <c r="AR247" i="16"/>
  <c r="AQ247" i="16"/>
  <c r="AP247" i="16"/>
  <c r="AO247" i="16"/>
  <c r="AN247" i="16"/>
  <c r="AM247" i="16"/>
  <c r="BA246" i="16"/>
  <c r="AZ246" i="16"/>
  <c r="AY246" i="16"/>
  <c r="AX246" i="16"/>
  <c r="AW246" i="16"/>
  <c r="AV246" i="16"/>
  <c r="AU246" i="16"/>
  <c r="AT246" i="16"/>
  <c r="AS246" i="16"/>
  <c r="AR246" i="16"/>
  <c r="AQ246" i="16"/>
  <c r="AP246" i="16"/>
  <c r="AO246" i="16"/>
  <c r="AN246" i="16"/>
  <c r="AM246" i="16"/>
  <c r="BA245" i="16"/>
  <c r="AZ245" i="16"/>
  <c r="AY245" i="16"/>
  <c r="AX245" i="16"/>
  <c r="AW245" i="16"/>
  <c r="AV245" i="16"/>
  <c r="AU245" i="16"/>
  <c r="AT245" i="16"/>
  <c r="AS245" i="16"/>
  <c r="AR245" i="16"/>
  <c r="AQ245" i="16"/>
  <c r="AP245" i="16"/>
  <c r="AO245" i="16"/>
  <c r="AN245" i="16"/>
  <c r="AM245" i="16"/>
  <c r="BA244" i="16"/>
  <c r="AZ244" i="16"/>
  <c r="AY244" i="16"/>
  <c r="AX244" i="16"/>
  <c r="AW244" i="16"/>
  <c r="AV244" i="16"/>
  <c r="AU244" i="16"/>
  <c r="AT244" i="16"/>
  <c r="AS244" i="16"/>
  <c r="AR244" i="16"/>
  <c r="AQ244" i="16"/>
  <c r="AP244" i="16"/>
  <c r="AO244" i="16"/>
  <c r="AN244" i="16"/>
  <c r="AM244" i="16"/>
  <c r="BA243" i="16"/>
  <c r="AZ243" i="16"/>
  <c r="AY243" i="16"/>
  <c r="AX243" i="16"/>
  <c r="AW243" i="16"/>
  <c r="AV243" i="16"/>
  <c r="AU243" i="16"/>
  <c r="AT243" i="16"/>
  <c r="AS243" i="16"/>
  <c r="AR243" i="16"/>
  <c r="AQ243" i="16"/>
  <c r="AP243" i="16"/>
  <c r="AO243" i="16"/>
  <c r="AN243" i="16"/>
  <c r="AM243" i="16"/>
  <c r="BA242" i="16"/>
  <c r="AZ242" i="16"/>
  <c r="AY242" i="16"/>
  <c r="AX242" i="16"/>
  <c r="AW242" i="16"/>
  <c r="AV242" i="16"/>
  <c r="AU242" i="16"/>
  <c r="AT242" i="16"/>
  <c r="AS242" i="16"/>
  <c r="AR242" i="16"/>
  <c r="AQ242" i="16"/>
  <c r="AP242" i="16"/>
  <c r="AO242" i="16"/>
  <c r="AN242" i="16"/>
  <c r="AM242" i="16"/>
  <c r="BA241" i="16"/>
  <c r="AZ241" i="16"/>
  <c r="AY241" i="16"/>
  <c r="AX241" i="16"/>
  <c r="AW241" i="16"/>
  <c r="AV241" i="16"/>
  <c r="AU241" i="16"/>
  <c r="AT241" i="16"/>
  <c r="AS241" i="16"/>
  <c r="AR241" i="16"/>
  <c r="AQ241" i="16"/>
  <c r="AP241" i="16"/>
  <c r="AO241" i="16"/>
  <c r="AN241" i="16"/>
  <c r="AM241" i="16"/>
  <c r="BA240" i="16"/>
  <c r="AZ240" i="16"/>
  <c r="AY240" i="16"/>
  <c r="AX240" i="16"/>
  <c r="AW240" i="16"/>
  <c r="AV240" i="16"/>
  <c r="AU240" i="16"/>
  <c r="AT240" i="16"/>
  <c r="AS240" i="16"/>
  <c r="AR240" i="16"/>
  <c r="AQ240" i="16"/>
  <c r="AP240" i="16"/>
  <c r="AO240" i="16"/>
  <c r="AN240" i="16"/>
  <c r="AM240" i="16"/>
  <c r="BA239" i="16"/>
  <c r="AZ239" i="16"/>
  <c r="AY239" i="16"/>
  <c r="AX239" i="16"/>
  <c r="AW239" i="16"/>
  <c r="AV239" i="16"/>
  <c r="AU239" i="16"/>
  <c r="AT239" i="16"/>
  <c r="AS239" i="16"/>
  <c r="AR239" i="16"/>
  <c r="AQ239" i="16"/>
  <c r="AP239" i="16"/>
  <c r="AO239" i="16"/>
  <c r="AN239" i="16"/>
  <c r="AM239" i="16"/>
  <c r="BA238" i="16"/>
  <c r="AZ238" i="16"/>
  <c r="AY238" i="16"/>
  <c r="AX238" i="16"/>
  <c r="AW238" i="16"/>
  <c r="AV238" i="16"/>
  <c r="AU238" i="16"/>
  <c r="AT238" i="16"/>
  <c r="AS238" i="16"/>
  <c r="AR238" i="16"/>
  <c r="AQ238" i="16"/>
  <c r="AP238" i="16"/>
  <c r="AO238" i="16"/>
  <c r="AN238" i="16"/>
  <c r="AM238" i="16"/>
  <c r="BA237" i="16"/>
  <c r="AZ237" i="16"/>
  <c r="AY237" i="16"/>
  <c r="AX237" i="16"/>
  <c r="AW237" i="16"/>
  <c r="AV237" i="16"/>
  <c r="AU237" i="16"/>
  <c r="AT237" i="16"/>
  <c r="AS237" i="16"/>
  <c r="AR237" i="16"/>
  <c r="AQ237" i="16"/>
  <c r="AP237" i="16"/>
  <c r="AO237" i="16"/>
  <c r="AN237" i="16"/>
  <c r="AM237" i="16"/>
  <c r="BA236" i="16"/>
  <c r="AZ236" i="16"/>
  <c r="AY236" i="16"/>
  <c r="AX236" i="16"/>
  <c r="AW236" i="16"/>
  <c r="AV236" i="16"/>
  <c r="AU236" i="16"/>
  <c r="AT236" i="16"/>
  <c r="AS236" i="16"/>
  <c r="AR236" i="16"/>
  <c r="AQ236" i="16"/>
  <c r="AP236" i="16"/>
  <c r="AO236" i="16"/>
  <c r="AN236" i="16"/>
  <c r="AM236" i="16"/>
  <c r="BA235" i="16"/>
  <c r="AZ235" i="16"/>
  <c r="AY235" i="16"/>
  <c r="AX235" i="16"/>
  <c r="AW235" i="16"/>
  <c r="AV235" i="16"/>
  <c r="AU235" i="16"/>
  <c r="AT235" i="16"/>
  <c r="AS235" i="16"/>
  <c r="AR235" i="16"/>
  <c r="AQ235" i="16"/>
  <c r="AP235" i="16"/>
  <c r="AO235" i="16"/>
  <c r="AN235" i="16"/>
  <c r="AM235" i="16"/>
  <c r="BA234" i="16"/>
  <c r="AZ234" i="16"/>
  <c r="AY234" i="16"/>
  <c r="AX234" i="16"/>
  <c r="AW234" i="16"/>
  <c r="AV234" i="16"/>
  <c r="AU234" i="16"/>
  <c r="AT234" i="16"/>
  <c r="AS234" i="16"/>
  <c r="AR234" i="16"/>
  <c r="AQ234" i="16"/>
  <c r="AP234" i="16"/>
  <c r="AO234" i="16"/>
  <c r="AN234" i="16"/>
  <c r="AM234" i="16"/>
  <c r="BA233" i="16"/>
  <c r="AZ233" i="16"/>
  <c r="AY233" i="16"/>
  <c r="AX233" i="16"/>
  <c r="AW233" i="16"/>
  <c r="AV233" i="16"/>
  <c r="AU233" i="16"/>
  <c r="AT233" i="16"/>
  <c r="AS233" i="16"/>
  <c r="AR233" i="16"/>
  <c r="AQ233" i="16"/>
  <c r="AP233" i="16"/>
  <c r="AO233" i="16"/>
  <c r="AN233" i="16"/>
  <c r="AM233" i="16"/>
  <c r="BA232" i="16"/>
  <c r="AZ232" i="16"/>
  <c r="AY232" i="16"/>
  <c r="AX232" i="16"/>
  <c r="AW232" i="16"/>
  <c r="AV232" i="16"/>
  <c r="AU232" i="16"/>
  <c r="AT232" i="16"/>
  <c r="AS232" i="16"/>
  <c r="AR232" i="16"/>
  <c r="AQ232" i="16"/>
  <c r="AP232" i="16"/>
  <c r="AO232" i="16"/>
  <c r="AN232" i="16"/>
  <c r="AM232" i="16"/>
  <c r="BA231" i="16"/>
  <c r="AZ231" i="16"/>
  <c r="AY231" i="16"/>
  <c r="AX231" i="16"/>
  <c r="AW231" i="16"/>
  <c r="AV231" i="16"/>
  <c r="AU231" i="16"/>
  <c r="AT231" i="16"/>
  <c r="AS231" i="16"/>
  <c r="AR231" i="16"/>
  <c r="AQ231" i="16"/>
  <c r="AP231" i="16"/>
  <c r="AO231" i="16"/>
  <c r="AN231" i="16"/>
  <c r="AM231" i="16"/>
  <c r="BA230" i="16"/>
  <c r="AZ230" i="16"/>
  <c r="AY230" i="16"/>
  <c r="AX230" i="16"/>
  <c r="AW230" i="16"/>
  <c r="AV230" i="16"/>
  <c r="AU230" i="16"/>
  <c r="AT230" i="16"/>
  <c r="AS230" i="16"/>
  <c r="AR230" i="16"/>
  <c r="AQ230" i="16"/>
  <c r="AP230" i="16"/>
  <c r="AO230" i="16"/>
  <c r="AN230" i="16"/>
  <c r="AM230" i="16"/>
  <c r="BA229" i="16"/>
  <c r="AZ229" i="16"/>
  <c r="AY229" i="16"/>
  <c r="AX229" i="16"/>
  <c r="AW229" i="16"/>
  <c r="AV229" i="16"/>
  <c r="AU229" i="16"/>
  <c r="AT229" i="16"/>
  <c r="AS229" i="16"/>
  <c r="AR229" i="16"/>
  <c r="AQ229" i="16"/>
  <c r="AP229" i="16"/>
  <c r="AO229" i="16"/>
  <c r="AN229" i="16"/>
  <c r="AM229" i="16"/>
  <c r="BA228" i="16"/>
  <c r="AZ228" i="16"/>
  <c r="AZ227" i="16" s="1"/>
  <c r="AZ249" i="16" s="1"/>
  <c r="AY228" i="16"/>
  <c r="AX228" i="16"/>
  <c r="AX227" i="16" s="1"/>
  <c r="AX249" i="16" s="1"/>
  <c r="AW228" i="16"/>
  <c r="AV228" i="16"/>
  <c r="AV227" i="16" s="1"/>
  <c r="AV249" i="16" s="1"/>
  <c r="AU228" i="16"/>
  <c r="AT228" i="16"/>
  <c r="AT227" i="16" s="1"/>
  <c r="AT249" i="16" s="1"/>
  <c r="AS228" i="16"/>
  <c r="AR228" i="16"/>
  <c r="AR227" i="16" s="1"/>
  <c r="AR249" i="16" s="1"/>
  <c r="AQ228" i="16"/>
  <c r="AP228" i="16"/>
  <c r="AP227" i="16" s="1"/>
  <c r="AP249" i="16" s="1"/>
  <c r="AO228" i="16"/>
  <c r="AN228" i="16"/>
  <c r="AN227" i="16" s="1"/>
  <c r="AN249" i="16" s="1"/>
  <c r="AM228" i="16"/>
  <c r="AQ217" i="16"/>
  <c r="AW216" i="16"/>
  <c r="AR216" i="16"/>
  <c r="AM216" i="16"/>
  <c r="AX215" i="16"/>
  <c r="AV215" i="16"/>
  <c r="AQ211" i="16"/>
  <c r="AW210" i="16"/>
  <c r="AR210" i="16"/>
  <c r="AM210" i="16"/>
  <c r="AX209" i="16"/>
  <c r="AV209" i="16"/>
  <c r="AQ205" i="16"/>
  <c r="AW204" i="16"/>
  <c r="AR204" i="16"/>
  <c r="AM204" i="16"/>
  <c r="AX203" i="16"/>
  <c r="AV203" i="16"/>
  <c r="AQ181" i="16"/>
  <c r="AW180" i="16"/>
  <c r="AR180" i="16"/>
  <c r="AM180" i="16"/>
  <c r="AX179" i="16"/>
  <c r="AV179" i="16"/>
  <c r="AQ175" i="16"/>
  <c r="AW174" i="16"/>
  <c r="AR174" i="16"/>
  <c r="AM174" i="16"/>
  <c r="AX173" i="16"/>
  <c r="AV173" i="16"/>
  <c r="AQ169" i="16"/>
  <c r="AW168" i="16"/>
  <c r="AR168" i="16"/>
  <c r="AM168" i="16"/>
  <c r="AX167" i="16"/>
  <c r="AV167" i="16"/>
  <c r="AQ145" i="16"/>
  <c r="AW144" i="16"/>
  <c r="AR144" i="16"/>
  <c r="AM144" i="16"/>
  <c r="AX143" i="16"/>
  <c r="AV143" i="16"/>
  <c r="AQ139" i="16"/>
  <c r="AW138" i="16"/>
  <c r="AR138" i="16"/>
  <c r="AM138" i="16"/>
  <c r="AX137" i="16"/>
  <c r="AV137" i="16"/>
  <c r="AQ133" i="16"/>
  <c r="AW132" i="16"/>
  <c r="AR132" i="16"/>
  <c r="AM132" i="16"/>
  <c r="AX131" i="16"/>
  <c r="AV131" i="16"/>
  <c r="AQ109" i="16"/>
  <c r="AW108" i="16"/>
  <c r="AR108" i="16"/>
  <c r="AM108" i="16"/>
  <c r="AX107" i="16"/>
  <c r="AV107" i="16"/>
  <c r="AQ103" i="16"/>
  <c r="AW102" i="16"/>
  <c r="AR102" i="16"/>
  <c r="AM102" i="16"/>
  <c r="AX101" i="16"/>
  <c r="AV101" i="16"/>
  <c r="AQ97" i="16"/>
  <c r="AW96" i="16"/>
  <c r="AR96" i="16"/>
  <c r="AM96" i="16"/>
  <c r="AX95" i="16"/>
  <c r="AV95" i="16"/>
  <c r="AQ73" i="16"/>
  <c r="AW72" i="16"/>
  <c r="AR72" i="16"/>
  <c r="AM72" i="16"/>
  <c r="AX71" i="16"/>
  <c r="AV71" i="16"/>
  <c r="AQ67" i="16"/>
  <c r="AW66" i="16"/>
  <c r="AR66" i="16"/>
  <c r="AM66" i="16"/>
  <c r="AX65" i="16"/>
  <c r="AV65" i="16"/>
  <c r="AQ61" i="16"/>
  <c r="AW60" i="16"/>
  <c r="AR60" i="16"/>
  <c r="AM60" i="16"/>
  <c r="AX59" i="16"/>
  <c r="AV59" i="16"/>
  <c r="AQ37" i="16"/>
  <c r="AW36" i="16"/>
  <c r="AR36" i="16"/>
  <c r="AM36" i="16"/>
  <c r="AX35" i="16"/>
  <c r="AV35" i="16"/>
  <c r="AQ31" i="16"/>
  <c r="AW30" i="16"/>
  <c r="AR30" i="16"/>
  <c r="AM30" i="16"/>
  <c r="AX29" i="16"/>
  <c r="AV29" i="16"/>
  <c r="AQ25" i="16"/>
  <c r="AW24" i="16"/>
  <c r="AR24" i="16"/>
  <c r="AM24" i="16"/>
  <c r="AX23" i="16"/>
  <c r="AV23" i="16"/>
  <c r="BA199" i="16"/>
  <c r="AZ199" i="16"/>
  <c r="AY199" i="16"/>
  <c r="AX199" i="16"/>
  <c r="AW199" i="16"/>
  <c r="AV199" i="16"/>
  <c r="AU199" i="16"/>
  <c r="AT199" i="16"/>
  <c r="AS199" i="16"/>
  <c r="AR199" i="16"/>
  <c r="AQ199" i="16"/>
  <c r="AP199" i="16"/>
  <c r="AO199" i="16"/>
  <c r="AN199" i="16"/>
  <c r="AM199" i="16"/>
  <c r="BA198" i="16"/>
  <c r="AZ198" i="16"/>
  <c r="AY198" i="16"/>
  <c r="AX198" i="16"/>
  <c r="AW198" i="16"/>
  <c r="AV198" i="16"/>
  <c r="AU198" i="16"/>
  <c r="AT198" i="16"/>
  <c r="AS198" i="16"/>
  <c r="AR198" i="16"/>
  <c r="AQ198" i="16"/>
  <c r="AP198" i="16"/>
  <c r="AO198" i="16"/>
  <c r="AN198" i="16"/>
  <c r="AM198" i="16"/>
  <c r="BA197" i="16"/>
  <c r="AZ197" i="16"/>
  <c r="AY197" i="16"/>
  <c r="AX197" i="16"/>
  <c r="AW197" i="16"/>
  <c r="AV197" i="16"/>
  <c r="AU197" i="16"/>
  <c r="AT197" i="16"/>
  <c r="AS197" i="16"/>
  <c r="AR197" i="16"/>
  <c r="AQ197" i="16"/>
  <c r="AP197" i="16"/>
  <c r="AO197" i="16"/>
  <c r="AN197" i="16"/>
  <c r="AM197" i="16"/>
  <c r="BA196" i="16"/>
  <c r="AZ196" i="16"/>
  <c r="AY196" i="16"/>
  <c r="AX196" i="16"/>
  <c r="AW196" i="16"/>
  <c r="AV196" i="16"/>
  <c r="AU196" i="16"/>
  <c r="AT196" i="16"/>
  <c r="AS196" i="16"/>
  <c r="AR196" i="16"/>
  <c r="AQ196" i="16"/>
  <c r="AP196" i="16"/>
  <c r="AO196" i="16"/>
  <c r="AN196" i="16"/>
  <c r="AM196" i="16"/>
  <c r="BA195" i="16"/>
  <c r="AZ195" i="16"/>
  <c r="AY195" i="16"/>
  <c r="AX195" i="16"/>
  <c r="AW195" i="16"/>
  <c r="AV195" i="16"/>
  <c r="AU195" i="16"/>
  <c r="AT195" i="16"/>
  <c r="AS195" i="16"/>
  <c r="AR195" i="16"/>
  <c r="AQ195" i="16"/>
  <c r="AP195" i="16"/>
  <c r="AO195" i="16"/>
  <c r="AN195" i="16"/>
  <c r="AM195" i="16"/>
  <c r="BA194" i="16"/>
  <c r="AZ194" i="16"/>
  <c r="AY194" i="16"/>
  <c r="AX194" i="16"/>
  <c r="AW194" i="16"/>
  <c r="AV194" i="16"/>
  <c r="AU194" i="16"/>
  <c r="AT194" i="16"/>
  <c r="AS194" i="16"/>
  <c r="AR194" i="16"/>
  <c r="AQ194" i="16"/>
  <c r="AP194" i="16"/>
  <c r="AO194" i="16"/>
  <c r="AN194" i="16"/>
  <c r="AM194" i="16"/>
  <c r="BA193" i="16"/>
  <c r="AZ193" i="16"/>
  <c r="AZ200" i="16" s="1"/>
  <c r="AY193" i="16"/>
  <c r="AX193" i="16"/>
  <c r="AX200" i="16" s="1"/>
  <c r="AW193" i="16"/>
  <c r="AV193" i="16"/>
  <c r="AV200" i="16" s="1"/>
  <c r="AU193" i="16"/>
  <c r="AT193" i="16"/>
  <c r="AT200" i="16" s="1"/>
  <c r="AS193" i="16"/>
  <c r="AR193" i="16"/>
  <c r="AR200" i="16" s="1"/>
  <c r="AQ193" i="16"/>
  <c r="AP193" i="16"/>
  <c r="AP200" i="16" s="1"/>
  <c r="AO193" i="16"/>
  <c r="AN193" i="16"/>
  <c r="AN200" i="16" s="1"/>
  <c r="AM193" i="16"/>
  <c r="BA192" i="16"/>
  <c r="AZ192" i="16"/>
  <c r="AY192" i="16"/>
  <c r="AX192" i="16"/>
  <c r="AW192" i="16"/>
  <c r="AV192" i="16"/>
  <c r="AU192" i="16"/>
  <c r="AT192" i="16"/>
  <c r="AS192" i="16"/>
  <c r="AR192" i="16"/>
  <c r="AQ192" i="16"/>
  <c r="AP192" i="16"/>
  <c r="AO192" i="16"/>
  <c r="AN192" i="16"/>
  <c r="AM192" i="16"/>
  <c r="BA163" i="16"/>
  <c r="AZ163" i="16"/>
  <c r="AY163" i="16"/>
  <c r="AX163" i="16"/>
  <c r="AW163" i="16"/>
  <c r="AV163" i="16"/>
  <c r="AU163" i="16"/>
  <c r="AT163" i="16"/>
  <c r="AS163" i="16"/>
  <c r="AR163" i="16"/>
  <c r="AQ163" i="16"/>
  <c r="AP163" i="16"/>
  <c r="AO163" i="16"/>
  <c r="AN163" i="16"/>
  <c r="AM163" i="16"/>
  <c r="BA162" i="16"/>
  <c r="AZ162" i="16"/>
  <c r="AY162" i="16"/>
  <c r="AX162" i="16"/>
  <c r="AW162" i="16"/>
  <c r="AV162" i="16"/>
  <c r="AU162" i="16"/>
  <c r="AT162" i="16"/>
  <c r="AS162" i="16"/>
  <c r="AR162" i="16"/>
  <c r="AQ162" i="16"/>
  <c r="AP162" i="16"/>
  <c r="AO162" i="16"/>
  <c r="AN162" i="16"/>
  <c r="AM162" i="16"/>
  <c r="BA161" i="16"/>
  <c r="AZ161" i="16"/>
  <c r="AY161" i="16"/>
  <c r="AX161" i="16"/>
  <c r="AW161" i="16"/>
  <c r="AV161" i="16"/>
  <c r="AU161" i="16"/>
  <c r="AT161" i="16"/>
  <c r="AS161" i="16"/>
  <c r="AR161" i="16"/>
  <c r="AQ161" i="16"/>
  <c r="AP161" i="16"/>
  <c r="AO161" i="16"/>
  <c r="AN161" i="16"/>
  <c r="AM161" i="16"/>
  <c r="BA160" i="16"/>
  <c r="AZ160" i="16"/>
  <c r="AY160" i="16"/>
  <c r="AX160" i="16"/>
  <c r="AW160" i="16"/>
  <c r="AV160" i="16"/>
  <c r="AU160" i="16"/>
  <c r="AT160" i="16"/>
  <c r="AS160" i="16"/>
  <c r="AR160" i="16"/>
  <c r="AQ160" i="16"/>
  <c r="AP160" i="16"/>
  <c r="AO160" i="16"/>
  <c r="AN160" i="16"/>
  <c r="AM160" i="16"/>
  <c r="BA159" i="16"/>
  <c r="AZ159" i="16"/>
  <c r="AY159" i="16"/>
  <c r="AX159" i="16"/>
  <c r="AW159" i="16"/>
  <c r="AV159" i="16"/>
  <c r="AU159" i="16"/>
  <c r="AT159" i="16"/>
  <c r="AS159" i="16"/>
  <c r="AR159" i="16"/>
  <c r="AQ159" i="16"/>
  <c r="AP159" i="16"/>
  <c r="AO159" i="16"/>
  <c r="AN159" i="16"/>
  <c r="AM159" i="16"/>
  <c r="BA158" i="16"/>
  <c r="AZ158" i="16"/>
  <c r="AY158" i="16"/>
  <c r="AX158" i="16"/>
  <c r="AW158" i="16"/>
  <c r="AV158" i="16"/>
  <c r="AU158" i="16"/>
  <c r="AT158" i="16"/>
  <c r="AS158" i="16"/>
  <c r="AR158" i="16"/>
  <c r="AQ158" i="16"/>
  <c r="AP158" i="16"/>
  <c r="AO158" i="16"/>
  <c r="AN158" i="16"/>
  <c r="AM158" i="16"/>
  <c r="BA157" i="16"/>
  <c r="AZ157" i="16"/>
  <c r="AY157" i="16"/>
  <c r="AX157" i="16"/>
  <c r="AW157" i="16"/>
  <c r="AV157" i="16"/>
  <c r="AU157" i="16"/>
  <c r="AT157" i="16"/>
  <c r="AS157" i="16"/>
  <c r="AR157" i="16"/>
  <c r="AQ157" i="16"/>
  <c r="AP157" i="16"/>
  <c r="AO157" i="16"/>
  <c r="AN157" i="16"/>
  <c r="AM157" i="16"/>
  <c r="BA156" i="16"/>
  <c r="AZ156" i="16"/>
  <c r="AY156" i="16"/>
  <c r="AX156" i="16"/>
  <c r="AW156" i="16"/>
  <c r="AV156" i="16"/>
  <c r="AU156" i="16"/>
  <c r="AT156" i="16"/>
  <c r="AS156" i="16"/>
  <c r="AR156" i="16"/>
  <c r="AQ156" i="16"/>
  <c r="AP156" i="16"/>
  <c r="AO156" i="16"/>
  <c r="AN156" i="16"/>
  <c r="AM156" i="16"/>
  <c r="BA127" i="16"/>
  <c r="AZ127" i="16"/>
  <c r="AY127" i="16"/>
  <c r="AX127" i="16"/>
  <c r="AW127" i="16"/>
  <c r="AV127" i="16"/>
  <c r="AU127" i="16"/>
  <c r="AT127" i="16"/>
  <c r="AS127" i="16"/>
  <c r="AR127" i="16"/>
  <c r="AQ127" i="16"/>
  <c r="AP127" i="16"/>
  <c r="AO127" i="16"/>
  <c r="AN127" i="16"/>
  <c r="AM127" i="16"/>
  <c r="BA126" i="16"/>
  <c r="AZ126" i="16"/>
  <c r="AY126" i="16"/>
  <c r="AX126" i="16"/>
  <c r="AW126" i="16"/>
  <c r="AV126" i="16"/>
  <c r="AU126" i="16"/>
  <c r="AT126" i="16"/>
  <c r="AS126" i="16"/>
  <c r="AR126" i="16"/>
  <c r="AQ126" i="16"/>
  <c r="AP126" i="16"/>
  <c r="AO126" i="16"/>
  <c r="AN126" i="16"/>
  <c r="AM126" i="16"/>
  <c r="BA125" i="16"/>
  <c r="AZ125" i="16"/>
  <c r="AY125" i="16"/>
  <c r="AX125" i="16"/>
  <c r="AW125" i="16"/>
  <c r="AV125" i="16"/>
  <c r="AU125" i="16"/>
  <c r="AT125" i="16"/>
  <c r="AS125" i="16"/>
  <c r="AR125" i="16"/>
  <c r="AQ125" i="16"/>
  <c r="AP125" i="16"/>
  <c r="AO125" i="16"/>
  <c r="AN125" i="16"/>
  <c r="AM125" i="16"/>
  <c r="BA124" i="16"/>
  <c r="AZ124" i="16"/>
  <c r="AY124" i="16"/>
  <c r="AX124" i="16"/>
  <c r="AW124" i="16"/>
  <c r="AV124" i="16"/>
  <c r="AU124" i="16"/>
  <c r="AT124" i="16"/>
  <c r="AS124" i="16"/>
  <c r="AR124" i="16"/>
  <c r="AQ124" i="16"/>
  <c r="AP124" i="16"/>
  <c r="AO124" i="16"/>
  <c r="AN124" i="16"/>
  <c r="AM124" i="16"/>
  <c r="BA123" i="16"/>
  <c r="AZ123" i="16"/>
  <c r="AY123" i="16"/>
  <c r="AX123" i="16"/>
  <c r="AW123" i="16"/>
  <c r="AV123" i="16"/>
  <c r="AU123" i="16"/>
  <c r="AT123" i="16"/>
  <c r="AS123" i="16"/>
  <c r="AR123" i="16"/>
  <c r="AQ123" i="16"/>
  <c r="AP123" i="16"/>
  <c r="AO123" i="16"/>
  <c r="AN123" i="16"/>
  <c r="AM123" i="16"/>
  <c r="BA122" i="16"/>
  <c r="AZ122" i="16"/>
  <c r="AY122" i="16"/>
  <c r="AX122" i="16"/>
  <c r="AW122" i="16"/>
  <c r="AV122" i="16"/>
  <c r="AU122" i="16"/>
  <c r="AT122" i="16"/>
  <c r="AS122" i="16"/>
  <c r="AR122" i="16"/>
  <c r="AQ122" i="16"/>
  <c r="AP122" i="16"/>
  <c r="AO122" i="16"/>
  <c r="AN122" i="16"/>
  <c r="AM122" i="16"/>
  <c r="BA121" i="16"/>
  <c r="AZ121" i="16"/>
  <c r="AY121" i="16"/>
  <c r="AX121" i="16"/>
  <c r="AW121" i="16"/>
  <c r="AV121" i="16"/>
  <c r="AU121" i="16"/>
  <c r="AT121" i="16"/>
  <c r="AS121" i="16"/>
  <c r="AR121" i="16"/>
  <c r="AQ121" i="16"/>
  <c r="AP121" i="16"/>
  <c r="AO121" i="16"/>
  <c r="AN121" i="16"/>
  <c r="AM121" i="16"/>
  <c r="BA120" i="16"/>
  <c r="AZ120" i="16"/>
  <c r="AY120" i="16"/>
  <c r="AX120" i="16"/>
  <c r="AW120" i="16"/>
  <c r="AV120" i="16"/>
  <c r="AU120" i="16"/>
  <c r="AT120" i="16"/>
  <c r="AS120" i="16"/>
  <c r="AR120" i="16"/>
  <c r="AQ120" i="16"/>
  <c r="AP120" i="16"/>
  <c r="AO120" i="16"/>
  <c r="AN120" i="16"/>
  <c r="AM120" i="16"/>
  <c r="BA91" i="16"/>
  <c r="AZ91" i="16"/>
  <c r="AY91" i="16"/>
  <c r="AX91" i="16"/>
  <c r="AW91" i="16"/>
  <c r="AV91" i="16"/>
  <c r="AU91" i="16"/>
  <c r="AT91" i="16"/>
  <c r="AS91" i="16"/>
  <c r="AR91" i="16"/>
  <c r="AQ91" i="16"/>
  <c r="AP91" i="16"/>
  <c r="AO91" i="16"/>
  <c r="AN91" i="16"/>
  <c r="AM91" i="16"/>
  <c r="BA90" i="16"/>
  <c r="AZ90" i="16"/>
  <c r="AY90" i="16"/>
  <c r="AX90" i="16"/>
  <c r="AW90" i="16"/>
  <c r="AV90" i="16"/>
  <c r="AU90" i="16"/>
  <c r="AT90" i="16"/>
  <c r="AS90" i="16"/>
  <c r="AR90" i="16"/>
  <c r="AQ90" i="16"/>
  <c r="AP90" i="16"/>
  <c r="AO90" i="16"/>
  <c r="AN90" i="16"/>
  <c r="AM90" i="16"/>
  <c r="BA89" i="16"/>
  <c r="AZ89" i="16"/>
  <c r="AY89" i="16"/>
  <c r="AX89" i="16"/>
  <c r="AW89" i="16"/>
  <c r="AV89" i="16"/>
  <c r="AU89" i="16"/>
  <c r="AT89" i="16"/>
  <c r="AS89" i="16"/>
  <c r="AR89" i="16"/>
  <c r="AQ89" i="16"/>
  <c r="AP89" i="16"/>
  <c r="AO89" i="16"/>
  <c r="AN89" i="16"/>
  <c r="AM89" i="16"/>
  <c r="BA88" i="16"/>
  <c r="AZ88" i="16"/>
  <c r="AY88" i="16"/>
  <c r="AX88" i="16"/>
  <c r="AW88" i="16"/>
  <c r="AV88" i="16"/>
  <c r="AU88" i="16"/>
  <c r="AT88" i="16"/>
  <c r="AS88" i="16"/>
  <c r="AR88" i="16"/>
  <c r="AQ88" i="16"/>
  <c r="AP88" i="16"/>
  <c r="AO88" i="16"/>
  <c r="AN88" i="16"/>
  <c r="AM88" i="16"/>
  <c r="BA87" i="16"/>
  <c r="AZ87" i="16"/>
  <c r="AY87" i="16"/>
  <c r="AX87" i="16"/>
  <c r="AW87" i="16"/>
  <c r="AV87" i="16"/>
  <c r="AU87" i="16"/>
  <c r="AT87" i="16"/>
  <c r="AS87" i="16"/>
  <c r="AR87" i="16"/>
  <c r="AQ87" i="16"/>
  <c r="AP87" i="16"/>
  <c r="AO87" i="16"/>
  <c r="AN87" i="16"/>
  <c r="AM87" i="16"/>
  <c r="BA86" i="16"/>
  <c r="AZ86" i="16"/>
  <c r="AY86" i="16"/>
  <c r="AX86" i="16"/>
  <c r="AW86" i="16"/>
  <c r="AV86" i="16"/>
  <c r="AU86" i="16"/>
  <c r="AT86" i="16"/>
  <c r="AS86" i="16"/>
  <c r="AR86" i="16"/>
  <c r="AQ86" i="16"/>
  <c r="AP86" i="16"/>
  <c r="AO86" i="16"/>
  <c r="AN86" i="16"/>
  <c r="AM86" i="16"/>
  <c r="BA85" i="16"/>
  <c r="AZ85" i="16"/>
  <c r="AZ92" i="16" s="1"/>
  <c r="AY85" i="16"/>
  <c r="AX85" i="16"/>
  <c r="AX92" i="16" s="1"/>
  <c r="AW85" i="16"/>
  <c r="AV85" i="16"/>
  <c r="AV92" i="16" s="1"/>
  <c r="AU85" i="16"/>
  <c r="AT85" i="16"/>
  <c r="AT92" i="16" s="1"/>
  <c r="AS85" i="16"/>
  <c r="AR85" i="16"/>
  <c r="AR92" i="16" s="1"/>
  <c r="AQ85" i="16"/>
  <c r="AP85" i="16"/>
  <c r="AP92" i="16" s="1"/>
  <c r="AO85" i="16"/>
  <c r="AN85" i="16"/>
  <c r="AN92" i="16" s="1"/>
  <c r="AM85" i="16"/>
  <c r="BA84" i="16"/>
  <c r="AZ84" i="16"/>
  <c r="AY84" i="16"/>
  <c r="AX84" i="16"/>
  <c r="AW84" i="16"/>
  <c r="AV84" i="16"/>
  <c r="AU84" i="16"/>
  <c r="AT84" i="16"/>
  <c r="AS84" i="16"/>
  <c r="AR84" i="16"/>
  <c r="AQ84" i="16"/>
  <c r="AP84" i="16"/>
  <c r="AO84" i="16"/>
  <c r="AN84" i="16"/>
  <c r="AM84" i="16"/>
  <c r="BA55" i="16"/>
  <c r="AZ55" i="16"/>
  <c r="AY55" i="16"/>
  <c r="AX55" i="16"/>
  <c r="AW55" i="16"/>
  <c r="AV55" i="16"/>
  <c r="AU55" i="16"/>
  <c r="AT55" i="16"/>
  <c r="AS55" i="16"/>
  <c r="AR55" i="16"/>
  <c r="AQ55" i="16"/>
  <c r="AP55" i="16"/>
  <c r="AO55" i="16"/>
  <c r="AN55" i="16"/>
  <c r="AM55" i="16"/>
  <c r="BA54" i="16"/>
  <c r="AZ54" i="16"/>
  <c r="AY54" i="16"/>
  <c r="AX54" i="16"/>
  <c r="AW54" i="16"/>
  <c r="AV54" i="16"/>
  <c r="AU54" i="16"/>
  <c r="AT54" i="16"/>
  <c r="AS54" i="16"/>
  <c r="AR54" i="16"/>
  <c r="AQ54" i="16"/>
  <c r="AP54" i="16"/>
  <c r="AO54" i="16"/>
  <c r="AN54" i="16"/>
  <c r="AM54" i="16"/>
  <c r="BA53" i="16"/>
  <c r="AZ53" i="16"/>
  <c r="AY53" i="16"/>
  <c r="AX53" i="16"/>
  <c r="AW53" i="16"/>
  <c r="AV53" i="16"/>
  <c r="AU53" i="16"/>
  <c r="AT53" i="16"/>
  <c r="AS53" i="16"/>
  <c r="AR53" i="16"/>
  <c r="AQ53" i="16"/>
  <c r="AP53" i="16"/>
  <c r="AO53" i="16"/>
  <c r="AN53" i="16"/>
  <c r="AM53" i="16"/>
  <c r="BA52" i="16"/>
  <c r="AZ52" i="16"/>
  <c r="AY52" i="16"/>
  <c r="AX52" i="16"/>
  <c r="AW52" i="16"/>
  <c r="AV52" i="16"/>
  <c r="AU52" i="16"/>
  <c r="AT52" i="16"/>
  <c r="AS52" i="16"/>
  <c r="AR52" i="16"/>
  <c r="AQ52" i="16"/>
  <c r="AP52" i="16"/>
  <c r="AO52" i="16"/>
  <c r="AN52" i="16"/>
  <c r="AM52" i="16"/>
  <c r="BA51" i="16"/>
  <c r="AZ51" i="16"/>
  <c r="AY51" i="16"/>
  <c r="AX51" i="16"/>
  <c r="AW51" i="16"/>
  <c r="AV51" i="16"/>
  <c r="AU51" i="16"/>
  <c r="AT51" i="16"/>
  <c r="AS51" i="16"/>
  <c r="AR51" i="16"/>
  <c r="AQ51" i="16"/>
  <c r="AP51" i="16"/>
  <c r="AO51" i="16"/>
  <c r="AN51" i="16"/>
  <c r="AM51" i="16"/>
  <c r="BA50" i="16"/>
  <c r="AZ50" i="16"/>
  <c r="AY50" i="16"/>
  <c r="AX50" i="16"/>
  <c r="AW50" i="16"/>
  <c r="AV50" i="16"/>
  <c r="AU50" i="16"/>
  <c r="AT50" i="16"/>
  <c r="AS50" i="16"/>
  <c r="AR50" i="16"/>
  <c r="AQ50" i="16"/>
  <c r="AP50" i="16"/>
  <c r="AO50" i="16"/>
  <c r="AN50" i="16"/>
  <c r="AM50" i="16"/>
  <c r="BA49" i="16"/>
  <c r="AZ49" i="16"/>
  <c r="AY49" i="16"/>
  <c r="AX49" i="16"/>
  <c r="AW49" i="16"/>
  <c r="AV49" i="16"/>
  <c r="AU49" i="16"/>
  <c r="AT49" i="16"/>
  <c r="AS49" i="16"/>
  <c r="AR49" i="16"/>
  <c r="AQ49" i="16"/>
  <c r="AP49" i="16"/>
  <c r="AO49" i="16"/>
  <c r="AN49" i="16"/>
  <c r="AM49" i="16"/>
  <c r="BA48" i="16"/>
  <c r="AZ48" i="16"/>
  <c r="AY48" i="16"/>
  <c r="AX48" i="16"/>
  <c r="AW48" i="16"/>
  <c r="AV48" i="16"/>
  <c r="AU48" i="16"/>
  <c r="AT48" i="16"/>
  <c r="AS48" i="16"/>
  <c r="AR48" i="16"/>
  <c r="AQ48" i="16"/>
  <c r="AP48" i="16"/>
  <c r="AO48" i="16"/>
  <c r="AN48" i="16"/>
  <c r="AM48" i="16"/>
  <c r="AM56" i="16"/>
  <c r="AN56" i="16"/>
  <c r="AO56" i="16"/>
  <c r="AP56" i="16"/>
  <c r="AQ56" i="16"/>
  <c r="AR56" i="16"/>
  <c r="AS56" i="16"/>
  <c r="AT56" i="16"/>
  <c r="BA19" i="16"/>
  <c r="AZ19" i="16"/>
  <c r="AY19" i="16"/>
  <c r="AX19" i="16"/>
  <c r="AW19" i="16"/>
  <c r="AV19" i="16"/>
  <c r="AU19" i="16"/>
  <c r="AT19" i="16"/>
  <c r="AS19" i="16"/>
  <c r="AR19" i="16"/>
  <c r="AQ19" i="16"/>
  <c r="AP19" i="16"/>
  <c r="AO19" i="16"/>
  <c r="AN19" i="16"/>
  <c r="AM19" i="16"/>
  <c r="BA18" i="16"/>
  <c r="AZ18" i="16"/>
  <c r="AY18" i="16"/>
  <c r="AX18" i="16"/>
  <c r="AW18" i="16"/>
  <c r="AV18" i="16"/>
  <c r="AU18" i="16"/>
  <c r="AT18" i="16"/>
  <c r="AS18" i="16"/>
  <c r="AR18" i="16"/>
  <c r="AQ18" i="16"/>
  <c r="AP18" i="16"/>
  <c r="AO18" i="16"/>
  <c r="AN18" i="16"/>
  <c r="AM18" i="16"/>
  <c r="BA17" i="16"/>
  <c r="AZ17" i="16"/>
  <c r="AY17" i="16"/>
  <c r="AX17" i="16"/>
  <c r="AW17" i="16"/>
  <c r="AV17" i="16"/>
  <c r="AU17" i="16"/>
  <c r="AT17" i="16"/>
  <c r="AS17" i="16"/>
  <c r="AR17" i="16"/>
  <c r="AQ17" i="16"/>
  <c r="AP17" i="16"/>
  <c r="AO17" i="16"/>
  <c r="AN17" i="16"/>
  <c r="AM17" i="16"/>
  <c r="BA16" i="16"/>
  <c r="AZ16" i="16"/>
  <c r="AY16" i="16"/>
  <c r="AX16" i="16"/>
  <c r="AW16" i="16"/>
  <c r="AV16" i="16"/>
  <c r="AU16" i="16"/>
  <c r="AT16" i="16"/>
  <c r="AS16" i="16"/>
  <c r="AR16" i="16"/>
  <c r="AQ16" i="16"/>
  <c r="AP16" i="16"/>
  <c r="AO16" i="16"/>
  <c r="AN16" i="16"/>
  <c r="AM16" i="16"/>
  <c r="BA15" i="16"/>
  <c r="AZ15" i="16"/>
  <c r="AY15" i="16"/>
  <c r="AX15" i="16"/>
  <c r="AW15" i="16"/>
  <c r="AV15" i="16"/>
  <c r="AU15" i="16"/>
  <c r="AT15" i="16"/>
  <c r="AS15" i="16"/>
  <c r="AR15" i="16"/>
  <c r="AQ15" i="16"/>
  <c r="AP15" i="16"/>
  <c r="AO15" i="16"/>
  <c r="AN15" i="16"/>
  <c r="AM15" i="16"/>
  <c r="BA14" i="16"/>
  <c r="AZ14" i="16"/>
  <c r="AY14" i="16"/>
  <c r="AX14" i="16"/>
  <c r="AW14" i="16"/>
  <c r="AV14" i="16"/>
  <c r="AU14" i="16"/>
  <c r="AT14" i="16"/>
  <c r="AS14" i="16"/>
  <c r="AR14" i="16"/>
  <c r="AQ14" i="16"/>
  <c r="AP14" i="16"/>
  <c r="AO14" i="16"/>
  <c r="AN14" i="16"/>
  <c r="AM14" i="16"/>
  <c r="BA13" i="16"/>
  <c r="AZ13" i="16"/>
  <c r="AZ20" i="16" s="1"/>
  <c r="AY13" i="16"/>
  <c r="AX13" i="16"/>
  <c r="AX20" i="16" s="1"/>
  <c r="AW13" i="16"/>
  <c r="AV13" i="16"/>
  <c r="AV20" i="16" s="1"/>
  <c r="AU13" i="16"/>
  <c r="AT13" i="16"/>
  <c r="AT20" i="16" s="1"/>
  <c r="AS13" i="16"/>
  <c r="AR13" i="16"/>
  <c r="AR20" i="16" s="1"/>
  <c r="AQ13" i="16"/>
  <c r="AP13" i="16"/>
  <c r="AP20" i="16" s="1"/>
  <c r="AO13" i="16"/>
  <c r="AN13" i="16"/>
  <c r="AN20" i="16" s="1"/>
  <c r="AM13" i="16"/>
  <c r="BA12" i="16"/>
  <c r="AZ12" i="16"/>
  <c r="AY12" i="16"/>
  <c r="AX12" i="16"/>
  <c r="AW12" i="16"/>
  <c r="AV12" i="16"/>
  <c r="AU12" i="16"/>
  <c r="AT12" i="16"/>
  <c r="AS12" i="16"/>
  <c r="AR12" i="16"/>
  <c r="AQ12" i="16"/>
  <c r="AP12" i="16"/>
  <c r="AO12" i="16"/>
  <c r="AN12" i="16"/>
  <c r="AM12" i="16"/>
  <c r="BA227" i="16"/>
  <c r="BA249" i="16" s="1"/>
  <c r="AY227" i="16"/>
  <c r="AY249" i="16" s="1"/>
  <c r="AW227" i="16"/>
  <c r="AW249" i="16" s="1"/>
  <c r="AU227" i="16"/>
  <c r="AU249" i="16" s="1"/>
  <c r="AS227" i="16"/>
  <c r="AS249" i="16" s="1"/>
  <c r="AQ227" i="16"/>
  <c r="AQ249" i="16" s="1"/>
  <c r="AO227" i="16"/>
  <c r="AO249" i="16" s="1"/>
  <c r="AM227" i="16"/>
  <c r="AM249" i="16" s="1"/>
  <c r="BA200" i="16"/>
  <c r="AY200" i="16"/>
  <c r="AW200" i="16"/>
  <c r="AU200" i="16"/>
  <c r="AS200" i="16"/>
  <c r="AQ200" i="16"/>
  <c r="AO200" i="16"/>
  <c r="AM200" i="16"/>
  <c r="BA164" i="16"/>
  <c r="AY164" i="16"/>
  <c r="AW164" i="16"/>
  <c r="AU164" i="16"/>
  <c r="AS164" i="16"/>
  <c r="AQ164" i="16"/>
  <c r="AO164" i="16"/>
  <c r="AM164" i="16"/>
  <c r="BA128" i="16"/>
  <c r="AZ128" i="16"/>
  <c r="AY128" i="16"/>
  <c r="AX128" i="16"/>
  <c r="AW128" i="16"/>
  <c r="AV128" i="16"/>
  <c r="AU128" i="16"/>
  <c r="AT128" i="16"/>
  <c r="AS128" i="16"/>
  <c r="AR128" i="16"/>
  <c r="AQ128" i="16"/>
  <c r="AP128" i="16"/>
  <c r="AO128" i="16"/>
  <c r="AN128" i="16"/>
  <c r="AM128" i="16"/>
  <c r="BA92" i="16"/>
  <c r="AY92" i="16"/>
  <c r="AW92" i="16"/>
  <c r="AU92" i="16"/>
  <c r="AS92" i="16"/>
  <c r="AQ92" i="16"/>
  <c r="AO92" i="16"/>
  <c r="AM92" i="16"/>
  <c r="BA56" i="16"/>
  <c r="AZ56" i="16"/>
  <c r="AY56" i="16"/>
  <c r="AX56" i="16"/>
  <c r="AW56" i="16"/>
  <c r="AV56" i="16"/>
  <c r="AU56" i="16"/>
  <c r="BA20" i="16"/>
  <c r="AY20" i="16"/>
  <c r="AW20" i="16"/>
  <c r="AU20" i="16"/>
  <c r="AS20" i="16"/>
  <c r="AQ20" i="16"/>
  <c r="AO20" i="16"/>
  <c r="AM20" i="16"/>
  <c r="AF249" i="16"/>
  <c r="AB249" i="16"/>
  <c r="X249" i="16"/>
  <c r="AI227" i="16"/>
  <c r="AI249" i="16" s="1"/>
  <c r="AH227" i="16"/>
  <c r="AH249" i="16" s="1"/>
  <c r="AG227" i="16"/>
  <c r="AG249" i="16" s="1"/>
  <c r="AF227" i="16"/>
  <c r="AE227" i="16"/>
  <c r="AE249" i="16" s="1"/>
  <c r="AD227" i="16"/>
  <c r="AD249" i="16" s="1"/>
  <c r="AC227" i="16"/>
  <c r="AC249" i="16" s="1"/>
  <c r="AB227" i="16"/>
  <c r="AA227" i="16"/>
  <c r="AA249" i="16" s="1"/>
  <c r="Z227" i="16"/>
  <c r="Z249" i="16" s="1"/>
  <c r="Y227" i="16"/>
  <c r="Y249" i="16" s="1"/>
  <c r="X227" i="16"/>
  <c r="W227" i="16"/>
  <c r="W249" i="16" s="1"/>
  <c r="V227" i="16"/>
  <c r="V249" i="16" s="1"/>
  <c r="U227" i="16"/>
  <c r="U249" i="16" s="1"/>
  <c r="AI200" i="16"/>
  <c r="AH200" i="16"/>
  <c r="AG200" i="16"/>
  <c r="AF200" i="16"/>
  <c r="AE200" i="16"/>
  <c r="AD200" i="16"/>
  <c r="AC200" i="16"/>
  <c r="AB200" i="16"/>
  <c r="AA200" i="16"/>
  <c r="Z200" i="16"/>
  <c r="Y200" i="16"/>
  <c r="X200" i="16"/>
  <c r="W200" i="16"/>
  <c r="V200" i="16"/>
  <c r="U200" i="16"/>
  <c r="Y181" i="16"/>
  <c r="AE180" i="16"/>
  <c r="Z180" i="16"/>
  <c r="U180" i="16"/>
  <c r="AF179" i="16"/>
  <c r="AD179" i="16"/>
  <c r="Y175" i="16"/>
  <c r="AE174" i="16"/>
  <c r="Z174" i="16"/>
  <c r="U174" i="16"/>
  <c r="AF173" i="16"/>
  <c r="AD173" i="16"/>
  <c r="Y169" i="16"/>
  <c r="AE168" i="16"/>
  <c r="Z168" i="16"/>
  <c r="U168" i="16"/>
  <c r="AF167" i="16"/>
  <c r="AD167" i="16"/>
  <c r="AI163" i="16"/>
  <c r="AH163" i="16"/>
  <c r="AG163" i="16"/>
  <c r="AF163" i="16"/>
  <c r="AE163" i="16"/>
  <c r="AD163" i="16"/>
  <c r="AC163" i="16"/>
  <c r="AB163" i="16"/>
  <c r="AA163" i="16"/>
  <c r="Z163" i="16"/>
  <c r="Y163" i="16"/>
  <c r="X163" i="16"/>
  <c r="W163" i="16"/>
  <c r="V163" i="16"/>
  <c r="U163" i="16"/>
  <c r="AI162" i="16"/>
  <c r="AH162" i="16"/>
  <c r="AG162" i="16"/>
  <c r="AF162" i="16"/>
  <c r="AE162" i="16"/>
  <c r="AD162" i="16"/>
  <c r="AC162" i="16"/>
  <c r="AB162" i="16"/>
  <c r="AA162" i="16"/>
  <c r="Z162" i="16"/>
  <c r="Y162" i="16"/>
  <c r="X162" i="16"/>
  <c r="W162" i="16"/>
  <c r="V162" i="16"/>
  <c r="U162" i="16"/>
  <c r="AI161" i="16"/>
  <c r="AH161" i="16"/>
  <c r="AG161" i="16"/>
  <c r="AF161" i="16"/>
  <c r="AE161" i="16"/>
  <c r="AD161" i="16"/>
  <c r="AC161" i="16"/>
  <c r="AB161" i="16"/>
  <c r="AA161" i="16"/>
  <c r="Z161" i="16"/>
  <c r="Y161" i="16"/>
  <c r="X161" i="16"/>
  <c r="W161" i="16"/>
  <c r="V161" i="16"/>
  <c r="U161" i="16"/>
  <c r="AI160" i="16"/>
  <c r="AH160" i="16"/>
  <c r="AG160" i="16"/>
  <c r="AF160" i="16"/>
  <c r="AE160" i="16"/>
  <c r="AD160" i="16"/>
  <c r="AC160" i="16"/>
  <c r="AB160" i="16"/>
  <c r="AA160" i="16"/>
  <c r="Z160" i="16"/>
  <c r="Y160" i="16"/>
  <c r="X160" i="16"/>
  <c r="W160" i="16"/>
  <c r="V160" i="16"/>
  <c r="U160" i="16"/>
  <c r="AI159" i="16"/>
  <c r="AH159" i="16"/>
  <c r="AG159" i="16"/>
  <c r="AF159" i="16"/>
  <c r="AE159" i="16"/>
  <c r="AD159" i="16"/>
  <c r="AC159" i="16"/>
  <c r="AB159" i="16"/>
  <c r="AA159" i="16"/>
  <c r="Z159" i="16"/>
  <c r="Y159" i="16"/>
  <c r="X159" i="16"/>
  <c r="W159" i="16"/>
  <c r="V159" i="16"/>
  <c r="U159" i="16"/>
  <c r="AI158" i="16"/>
  <c r="AH158" i="16"/>
  <c r="AG158" i="16"/>
  <c r="AF158" i="16"/>
  <c r="AE158" i="16"/>
  <c r="AD158" i="16"/>
  <c r="AC158" i="16"/>
  <c r="AB158" i="16"/>
  <c r="AA158" i="16"/>
  <c r="Z158" i="16"/>
  <c r="Y158" i="16"/>
  <c r="X158" i="16"/>
  <c r="W158" i="16"/>
  <c r="V158" i="16"/>
  <c r="U158" i="16"/>
  <c r="AI157" i="16"/>
  <c r="AH157" i="16"/>
  <c r="AG157" i="16"/>
  <c r="AF157" i="16"/>
  <c r="AE157" i="16"/>
  <c r="AD157" i="16"/>
  <c r="AC157" i="16"/>
  <c r="AB157" i="16"/>
  <c r="AA157" i="16"/>
  <c r="Z157" i="16"/>
  <c r="Y157" i="16"/>
  <c r="X157" i="16"/>
  <c r="W157" i="16"/>
  <c r="V157" i="16"/>
  <c r="U157" i="16"/>
  <c r="AI156" i="16"/>
  <c r="AH156" i="16"/>
  <c r="AH164" i="16" s="1"/>
  <c r="AG156" i="16"/>
  <c r="AF156" i="16"/>
  <c r="AF164" i="16" s="1"/>
  <c r="AE156" i="16"/>
  <c r="AD156" i="16"/>
  <c r="AD164" i="16" s="1"/>
  <c r="AC156" i="16"/>
  <c r="AB156" i="16"/>
  <c r="AB164" i="16" s="1"/>
  <c r="AA156" i="16"/>
  <c r="Z156" i="16"/>
  <c r="Z164" i="16" s="1"/>
  <c r="Y156" i="16"/>
  <c r="X156" i="16"/>
  <c r="X164" i="16" s="1"/>
  <c r="W156" i="16"/>
  <c r="V156" i="16"/>
  <c r="V164" i="16" s="1"/>
  <c r="U156" i="16"/>
  <c r="AI128" i="16"/>
  <c r="AH128" i="16"/>
  <c r="AG128" i="16"/>
  <c r="AF128" i="16"/>
  <c r="AE128" i="16"/>
  <c r="AD128" i="16"/>
  <c r="AC128" i="16"/>
  <c r="AB128" i="16"/>
  <c r="AA128" i="16"/>
  <c r="Z128" i="16"/>
  <c r="Y128" i="16"/>
  <c r="X128" i="16"/>
  <c r="W128" i="16"/>
  <c r="V128" i="16"/>
  <c r="U128" i="16"/>
  <c r="AI92" i="16"/>
  <c r="AH92" i="16"/>
  <c r="AG92" i="16"/>
  <c r="AF92" i="16"/>
  <c r="AE92" i="16"/>
  <c r="AD92" i="16"/>
  <c r="AC92" i="16"/>
  <c r="AB92" i="16"/>
  <c r="AA92" i="16"/>
  <c r="Z92" i="16"/>
  <c r="Y92" i="16"/>
  <c r="X92" i="16"/>
  <c r="W92" i="16"/>
  <c r="V92" i="16"/>
  <c r="U92" i="16"/>
  <c r="AI56" i="16"/>
  <c r="AH56" i="16"/>
  <c r="AG56" i="16"/>
  <c r="AF56" i="16"/>
  <c r="AE56" i="16"/>
  <c r="AD56" i="16"/>
  <c r="AC56" i="16"/>
  <c r="AB56" i="16"/>
  <c r="AA56" i="16"/>
  <c r="Z56" i="16"/>
  <c r="Y56" i="16"/>
  <c r="X56" i="16"/>
  <c r="W56" i="16"/>
  <c r="V56" i="16"/>
  <c r="U56" i="16"/>
  <c r="AI20" i="16"/>
  <c r="AH20" i="16"/>
  <c r="AG20" i="16"/>
  <c r="AF20" i="16"/>
  <c r="AE20" i="16"/>
  <c r="AD20" i="16"/>
  <c r="AC20" i="16"/>
  <c r="AB20" i="16"/>
  <c r="AA20" i="16"/>
  <c r="Z20" i="16"/>
  <c r="Y20" i="16"/>
  <c r="X20" i="16"/>
  <c r="W20" i="16"/>
  <c r="V20" i="16"/>
  <c r="U20" i="16"/>
  <c r="Q227" i="16"/>
  <c r="Q249" i="16" s="1"/>
  <c r="P227" i="16"/>
  <c r="P249" i="16" s="1"/>
  <c r="O227" i="16"/>
  <c r="O249" i="16" s="1"/>
  <c r="N227" i="16"/>
  <c r="N249" i="16" s="1"/>
  <c r="M227" i="16"/>
  <c r="M249" i="16" s="1"/>
  <c r="L227" i="16"/>
  <c r="L249" i="16" s="1"/>
  <c r="K227" i="16"/>
  <c r="K249" i="16" s="1"/>
  <c r="J227" i="16"/>
  <c r="J249" i="16" s="1"/>
  <c r="I227" i="16"/>
  <c r="I249" i="16" s="1"/>
  <c r="H227" i="16"/>
  <c r="H249" i="16" s="1"/>
  <c r="G227" i="16"/>
  <c r="G249" i="16" s="1"/>
  <c r="F227" i="16"/>
  <c r="F249" i="16" s="1"/>
  <c r="E227" i="16"/>
  <c r="E249" i="16" s="1"/>
  <c r="D227" i="16"/>
  <c r="D249" i="16" s="1"/>
  <c r="C227" i="16"/>
  <c r="C249" i="16" s="1"/>
  <c r="BA137" i="15"/>
  <c r="AZ137" i="15"/>
  <c r="AY137" i="15"/>
  <c r="AX137" i="15"/>
  <c r="AW137" i="15"/>
  <c r="AV137" i="15"/>
  <c r="AU137" i="15"/>
  <c r="AT137" i="15"/>
  <c r="AS137" i="15"/>
  <c r="AR137" i="15"/>
  <c r="AQ137" i="15"/>
  <c r="AP137" i="15"/>
  <c r="AO137" i="15"/>
  <c r="AN137" i="15"/>
  <c r="AM137" i="15"/>
  <c r="BA136" i="15"/>
  <c r="AZ136" i="15"/>
  <c r="AY136" i="15"/>
  <c r="AX136" i="15"/>
  <c r="AW136" i="15"/>
  <c r="AV136" i="15"/>
  <c r="AU136" i="15"/>
  <c r="AT136" i="15"/>
  <c r="AS136" i="15"/>
  <c r="AR136" i="15"/>
  <c r="AQ136" i="15"/>
  <c r="AP136" i="15"/>
  <c r="AO136" i="15"/>
  <c r="AN136" i="15"/>
  <c r="AM136" i="15"/>
  <c r="BA135" i="15"/>
  <c r="AZ135" i="15"/>
  <c r="AY135" i="15"/>
  <c r="AX135" i="15"/>
  <c r="AW135" i="15"/>
  <c r="AV135" i="15"/>
  <c r="AU135" i="15"/>
  <c r="AT135" i="15"/>
  <c r="AS135" i="15"/>
  <c r="AR135" i="15"/>
  <c r="AQ135" i="15"/>
  <c r="AP135" i="15"/>
  <c r="AO135" i="15"/>
  <c r="AN135" i="15"/>
  <c r="AM135" i="15"/>
  <c r="BA134" i="15"/>
  <c r="AZ134" i="15"/>
  <c r="AY134" i="15"/>
  <c r="AX134" i="15"/>
  <c r="AW134" i="15"/>
  <c r="AV134" i="15"/>
  <c r="AU134" i="15"/>
  <c r="AT134" i="15"/>
  <c r="AS134" i="15"/>
  <c r="AR134" i="15"/>
  <c r="AQ134" i="15"/>
  <c r="AP134" i="15"/>
  <c r="AO134" i="15"/>
  <c r="AN134" i="15"/>
  <c r="AM134" i="15"/>
  <c r="BA133" i="15"/>
  <c r="AZ133" i="15"/>
  <c r="AY133" i="15"/>
  <c r="AX133" i="15"/>
  <c r="AW133" i="15"/>
  <c r="AV133" i="15"/>
  <c r="AU133" i="15"/>
  <c r="AT133" i="15"/>
  <c r="AS133" i="15"/>
  <c r="AR133" i="15"/>
  <c r="AQ133" i="15"/>
  <c r="AP133" i="15"/>
  <c r="AO133" i="15"/>
  <c r="AN133" i="15"/>
  <c r="AM133" i="15"/>
  <c r="BA132" i="15"/>
  <c r="AZ132" i="15"/>
  <c r="AY132" i="15"/>
  <c r="AX132" i="15"/>
  <c r="AW132" i="15"/>
  <c r="AV132" i="15"/>
  <c r="AU132" i="15"/>
  <c r="AT132" i="15"/>
  <c r="AS132" i="15"/>
  <c r="AR132" i="15"/>
  <c r="AQ132" i="15"/>
  <c r="AP132" i="15"/>
  <c r="AO132" i="15"/>
  <c r="AN132" i="15"/>
  <c r="AM132" i="15"/>
  <c r="BA131" i="15"/>
  <c r="AZ131" i="15"/>
  <c r="AY131" i="15"/>
  <c r="AX131" i="15"/>
  <c r="AW131" i="15"/>
  <c r="AV131" i="15"/>
  <c r="AU131" i="15"/>
  <c r="AT131" i="15"/>
  <c r="AS131" i="15"/>
  <c r="AR131" i="15"/>
  <c r="AQ131" i="15"/>
  <c r="AP131" i="15"/>
  <c r="AO131" i="15"/>
  <c r="AN131" i="15"/>
  <c r="AM131" i="15"/>
  <c r="BA130" i="15"/>
  <c r="AZ130" i="15"/>
  <c r="AY130" i="15"/>
  <c r="AX130" i="15"/>
  <c r="AW130" i="15"/>
  <c r="AV130" i="15"/>
  <c r="AU130" i="15"/>
  <c r="AT130" i="15"/>
  <c r="AS130" i="15"/>
  <c r="AR130" i="15"/>
  <c r="AQ130" i="15"/>
  <c r="AP130" i="15"/>
  <c r="AO130" i="15"/>
  <c r="AN130" i="15"/>
  <c r="AM130" i="15"/>
  <c r="BA129" i="15"/>
  <c r="AZ129" i="15"/>
  <c r="AY129" i="15"/>
  <c r="AX129" i="15"/>
  <c r="AW129" i="15"/>
  <c r="AV129" i="15"/>
  <c r="AU129" i="15"/>
  <c r="AT129" i="15"/>
  <c r="AS129" i="15"/>
  <c r="AR129" i="15"/>
  <c r="AQ129" i="15"/>
  <c r="AP129" i="15"/>
  <c r="AO129" i="15"/>
  <c r="AN129" i="15"/>
  <c r="AM129" i="15"/>
  <c r="BA128" i="15"/>
  <c r="AZ128" i="15"/>
  <c r="AY128" i="15"/>
  <c r="AX128" i="15"/>
  <c r="AW128" i="15"/>
  <c r="AV128" i="15"/>
  <c r="AU128" i="15"/>
  <c r="AT128" i="15"/>
  <c r="AS128" i="15"/>
  <c r="AR128" i="15"/>
  <c r="AQ128" i="15"/>
  <c r="AP128" i="15"/>
  <c r="AO128" i="15"/>
  <c r="AN128" i="15"/>
  <c r="AM128" i="15"/>
  <c r="BA127" i="15"/>
  <c r="AZ127" i="15"/>
  <c r="AY127" i="15"/>
  <c r="AX127" i="15"/>
  <c r="AW127" i="15"/>
  <c r="AV127" i="15"/>
  <c r="AU127" i="15"/>
  <c r="AT127" i="15"/>
  <c r="AS127" i="15"/>
  <c r="AR127" i="15"/>
  <c r="AQ127" i="15"/>
  <c r="AP127" i="15"/>
  <c r="AO127" i="15"/>
  <c r="AN127" i="15"/>
  <c r="AM127" i="15"/>
  <c r="BA126" i="15"/>
  <c r="AZ126" i="15"/>
  <c r="AY126" i="15"/>
  <c r="AX126" i="15"/>
  <c r="AW126" i="15"/>
  <c r="AV126" i="15"/>
  <c r="AU126" i="15"/>
  <c r="AT126" i="15"/>
  <c r="AS126" i="15"/>
  <c r="AR126" i="15"/>
  <c r="AQ126" i="15"/>
  <c r="AP126" i="15"/>
  <c r="AO126" i="15"/>
  <c r="AN126" i="15"/>
  <c r="AM126" i="15"/>
  <c r="BA125" i="15"/>
  <c r="AZ125" i="15"/>
  <c r="AY125" i="15"/>
  <c r="AX125" i="15"/>
  <c r="AW125" i="15"/>
  <c r="AV125" i="15"/>
  <c r="AU125" i="15"/>
  <c r="AT125" i="15"/>
  <c r="AS125" i="15"/>
  <c r="AR125" i="15"/>
  <c r="AQ125" i="15"/>
  <c r="AP125" i="15"/>
  <c r="AO125" i="15"/>
  <c r="AN125" i="15"/>
  <c r="AM125" i="15"/>
  <c r="BA124" i="15"/>
  <c r="AZ124" i="15"/>
  <c r="AY124" i="15"/>
  <c r="AX124" i="15"/>
  <c r="AW124" i="15"/>
  <c r="AV124" i="15"/>
  <c r="AU124" i="15"/>
  <c r="AT124" i="15"/>
  <c r="AS124" i="15"/>
  <c r="AR124" i="15"/>
  <c r="AQ124" i="15"/>
  <c r="AP124" i="15"/>
  <c r="AO124" i="15"/>
  <c r="AN124" i="15"/>
  <c r="AM124" i="15"/>
  <c r="BA123" i="15"/>
  <c r="AZ123" i="15"/>
  <c r="AY123" i="15"/>
  <c r="AX123" i="15"/>
  <c r="AW123" i="15"/>
  <c r="AV123" i="15"/>
  <c r="AU123" i="15"/>
  <c r="AT123" i="15"/>
  <c r="AS123" i="15"/>
  <c r="AR123" i="15"/>
  <c r="AQ123" i="15"/>
  <c r="AP123" i="15"/>
  <c r="AO123" i="15"/>
  <c r="AN123" i="15"/>
  <c r="AM123" i="15"/>
  <c r="BA122" i="15"/>
  <c r="AZ122" i="15"/>
  <c r="AY122" i="15"/>
  <c r="AX122" i="15"/>
  <c r="AW122" i="15"/>
  <c r="AV122" i="15"/>
  <c r="AU122" i="15"/>
  <c r="AT122" i="15"/>
  <c r="AS122" i="15"/>
  <c r="AR122" i="15"/>
  <c r="AQ122" i="15"/>
  <c r="AP122" i="15"/>
  <c r="AO122" i="15"/>
  <c r="AN122" i="15"/>
  <c r="AM122" i="15"/>
  <c r="BA121" i="15"/>
  <c r="AZ121" i="15"/>
  <c r="AY121" i="15"/>
  <c r="AX121" i="15"/>
  <c r="AW121" i="15"/>
  <c r="AV121" i="15"/>
  <c r="AU121" i="15"/>
  <c r="AT121" i="15"/>
  <c r="AS121" i="15"/>
  <c r="AR121" i="15"/>
  <c r="AQ121" i="15"/>
  <c r="AP121" i="15"/>
  <c r="AO121" i="15"/>
  <c r="AN121" i="15"/>
  <c r="AM121" i="15"/>
  <c r="BA120" i="15"/>
  <c r="BA119" i="15" s="1"/>
  <c r="BA138" i="15" s="1"/>
  <c r="AZ120" i="15"/>
  <c r="AY120" i="15"/>
  <c r="AY119" i="15" s="1"/>
  <c r="AY138" i="15" s="1"/>
  <c r="AX120" i="15"/>
  <c r="AW120" i="15"/>
  <c r="AW119" i="15" s="1"/>
  <c r="AW138" i="15" s="1"/>
  <c r="AV120" i="15"/>
  <c r="AU120" i="15"/>
  <c r="AU119" i="15" s="1"/>
  <c r="AU138" i="15" s="1"/>
  <c r="AT120" i="15"/>
  <c r="AS120" i="15"/>
  <c r="AS119" i="15" s="1"/>
  <c r="AS138" i="15" s="1"/>
  <c r="AR120" i="15"/>
  <c r="AQ120" i="15"/>
  <c r="AQ119" i="15" s="1"/>
  <c r="AQ138" i="15" s="1"/>
  <c r="AP120" i="15"/>
  <c r="AO120" i="15"/>
  <c r="AO119" i="15" s="1"/>
  <c r="AO138" i="15" s="1"/>
  <c r="AN120" i="15"/>
  <c r="AM120" i="15"/>
  <c r="AM119" i="15" s="1"/>
  <c r="AM138" i="15" s="1"/>
  <c r="AQ37" i="15"/>
  <c r="AW36" i="15"/>
  <c r="AR36" i="15"/>
  <c r="AM36" i="15"/>
  <c r="AX35" i="15"/>
  <c r="AV35" i="15"/>
  <c r="AQ31" i="15"/>
  <c r="AW30" i="15"/>
  <c r="AR30" i="15"/>
  <c r="AM30" i="15"/>
  <c r="AX29" i="15"/>
  <c r="AV29" i="15"/>
  <c r="AQ25" i="15"/>
  <c r="AW24" i="15"/>
  <c r="AR24" i="15"/>
  <c r="AM24" i="15"/>
  <c r="AX23" i="15"/>
  <c r="AV23" i="15"/>
  <c r="AQ73" i="15"/>
  <c r="AW72" i="15"/>
  <c r="AR72" i="15"/>
  <c r="AM72" i="15"/>
  <c r="AX71" i="15"/>
  <c r="AV71" i="15"/>
  <c r="AQ67" i="15"/>
  <c r="AW66" i="15"/>
  <c r="AR66" i="15"/>
  <c r="AM66" i="15"/>
  <c r="AX65" i="15"/>
  <c r="AV65" i="15"/>
  <c r="AQ61" i="15"/>
  <c r="AW60" i="15"/>
  <c r="AR60" i="15"/>
  <c r="AM60" i="15"/>
  <c r="AX59" i="15"/>
  <c r="AV59" i="15"/>
  <c r="BA55" i="15"/>
  <c r="AZ55" i="15"/>
  <c r="AY55" i="15"/>
  <c r="AX55" i="15"/>
  <c r="AW55" i="15"/>
  <c r="AV55" i="15"/>
  <c r="AU55" i="15"/>
  <c r="AT55" i="15"/>
  <c r="AS55" i="15"/>
  <c r="AR55" i="15"/>
  <c r="AQ55" i="15"/>
  <c r="AP55" i="15"/>
  <c r="AO55" i="15"/>
  <c r="AN55" i="15"/>
  <c r="AM55" i="15"/>
  <c r="BA54" i="15"/>
  <c r="AZ54" i="15"/>
  <c r="AY54" i="15"/>
  <c r="AX54" i="15"/>
  <c r="AW54" i="15"/>
  <c r="AV54" i="15"/>
  <c r="AU54" i="15"/>
  <c r="AT54" i="15"/>
  <c r="AS54" i="15"/>
  <c r="AR54" i="15"/>
  <c r="AQ54" i="15"/>
  <c r="AP54" i="15"/>
  <c r="AO54" i="15"/>
  <c r="AN54" i="15"/>
  <c r="AM54" i="15"/>
  <c r="BA53" i="15"/>
  <c r="AZ53" i="15"/>
  <c r="AY53" i="15"/>
  <c r="AX53" i="15"/>
  <c r="AW53" i="15"/>
  <c r="AV53" i="15"/>
  <c r="AU53" i="15"/>
  <c r="AT53" i="15"/>
  <c r="AS53" i="15"/>
  <c r="AR53" i="15"/>
  <c r="AQ53" i="15"/>
  <c r="AP53" i="15"/>
  <c r="AO53" i="15"/>
  <c r="AN53" i="15"/>
  <c r="AM53" i="15"/>
  <c r="BA52" i="15"/>
  <c r="AZ52" i="15"/>
  <c r="AY52" i="15"/>
  <c r="AX52" i="15"/>
  <c r="AW52" i="15"/>
  <c r="AV52" i="15"/>
  <c r="AU52" i="15"/>
  <c r="AT52" i="15"/>
  <c r="AS52" i="15"/>
  <c r="AR52" i="15"/>
  <c r="AQ52" i="15"/>
  <c r="AP52" i="15"/>
  <c r="AO52" i="15"/>
  <c r="AN52" i="15"/>
  <c r="AM52" i="15"/>
  <c r="BA51" i="15"/>
  <c r="AZ51" i="15"/>
  <c r="AY51" i="15"/>
  <c r="AX51" i="15"/>
  <c r="AW51" i="15"/>
  <c r="AV51" i="15"/>
  <c r="AU51" i="15"/>
  <c r="AT51" i="15"/>
  <c r="AS51" i="15"/>
  <c r="AR51" i="15"/>
  <c r="AQ51" i="15"/>
  <c r="AP51" i="15"/>
  <c r="AO51" i="15"/>
  <c r="AN51" i="15"/>
  <c r="AM51" i="15"/>
  <c r="BA50" i="15"/>
  <c r="AZ50" i="15"/>
  <c r="AY50" i="15"/>
  <c r="AX50" i="15"/>
  <c r="AW50" i="15"/>
  <c r="AV50" i="15"/>
  <c r="AU50" i="15"/>
  <c r="AT50" i="15"/>
  <c r="AS50" i="15"/>
  <c r="AR50" i="15"/>
  <c r="AQ50" i="15"/>
  <c r="AP50" i="15"/>
  <c r="AO50" i="15"/>
  <c r="AN50" i="15"/>
  <c r="AM50" i="15"/>
  <c r="BA49" i="15"/>
  <c r="AZ49" i="15"/>
  <c r="AY49" i="15"/>
  <c r="AX49" i="15"/>
  <c r="AW49" i="15"/>
  <c r="AV49" i="15"/>
  <c r="AU49" i="15"/>
  <c r="AT49" i="15"/>
  <c r="AS49" i="15"/>
  <c r="AR49" i="15"/>
  <c r="AQ49" i="15"/>
  <c r="AP49" i="15"/>
  <c r="AO49" i="15"/>
  <c r="AN49" i="15"/>
  <c r="AM49" i="15"/>
  <c r="BA48" i="15"/>
  <c r="AZ48" i="15"/>
  <c r="AY48" i="15"/>
  <c r="AX48" i="15"/>
  <c r="AW48" i="15"/>
  <c r="AV48" i="15"/>
  <c r="AU48" i="15"/>
  <c r="AT48" i="15"/>
  <c r="AS48" i="15"/>
  <c r="AR48" i="15"/>
  <c r="AQ48" i="15"/>
  <c r="AP48" i="15"/>
  <c r="AO48" i="15"/>
  <c r="AN48" i="15"/>
  <c r="AM48" i="15"/>
  <c r="BA19" i="15"/>
  <c r="AZ19" i="15"/>
  <c r="AY19" i="15"/>
  <c r="AX19" i="15"/>
  <c r="AW19" i="15"/>
  <c r="AV19" i="15"/>
  <c r="AU19" i="15"/>
  <c r="AT19" i="15"/>
  <c r="AS19" i="15"/>
  <c r="AR19" i="15"/>
  <c r="AQ19" i="15"/>
  <c r="AP19" i="15"/>
  <c r="AO19" i="15"/>
  <c r="AN19" i="15"/>
  <c r="AM19" i="15"/>
  <c r="BA18" i="15"/>
  <c r="AZ18" i="15"/>
  <c r="AY18" i="15"/>
  <c r="AX18" i="15"/>
  <c r="AW18" i="15"/>
  <c r="AV18" i="15"/>
  <c r="AU18" i="15"/>
  <c r="AT18" i="15"/>
  <c r="AS18" i="15"/>
  <c r="AR18" i="15"/>
  <c r="AQ18" i="15"/>
  <c r="AP18" i="15"/>
  <c r="AO18" i="15"/>
  <c r="AN18" i="15"/>
  <c r="AM18" i="15"/>
  <c r="BA17" i="15"/>
  <c r="AZ17" i="15"/>
  <c r="AY17" i="15"/>
  <c r="AX17" i="15"/>
  <c r="AW17" i="15"/>
  <c r="AV17" i="15"/>
  <c r="AU17" i="15"/>
  <c r="AT17" i="15"/>
  <c r="AS17" i="15"/>
  <c r="AR17" i="15"/>
  <c r="AQ17" i="15"/>
  <c r="AP17" i="15"/>
  <c r="AO17" i="15"/>
  <c r="AN17" i="15"/>
  <c r="AM17" i="15"/>
  <c r="BA16" i="15"/>
  <c r="AZ16" i="15"/>
  <c r="AY16" i="15"/>
  <c r="AX16" i="15"/>
  <c r="AW16" i="15"/>
  <c r="AV16" i="15"/>
  <c r="AU16" i="15"/>
  <c r="AT16" i="15"/>
  <c r="AS16" i="15"/>
  <c r="AR16" i="15"/>
  <c r="AQ16" i="15"/>
  <c r="AP16" i="15"/>
  <c r="AO16" i="15"/>
  <c r="AN16" i="15"/>
  <c r="AM16" i="15"/>
  <c r="BA15" i="15"/>
  <c r="AZ15" i="15"/>
  <c r="AY15" i="15"/>
  <c r="AX15" i="15"/>
  <c r="AW15" i="15"/>
  <c r="AV15" i="15"/>
  <c r="AU15" i="15"/>
  <c r="AT15" i="15"/>
  <c r="AS15" i="15"/>
  <c r="AR15" i="15"/>
  <c r="AQ15" i="15"/>
  <c r="AP15" i="15"/>
  <c r="AO15" i="15"/>
  <c r="AN15" i="15"/>
  <c r="AM15" i="15"/>
  <c r="BA14" i="15"/>
  <c r="AZ14" i="15"/>
  <c r="AY14" i="15"/>
  <c r="AX14" i="15"/>
  <c r="AW14" i="15"/>
  <c r="AV14" i="15"/>
  <c r="AU14" i="15"/>
  <c r="AT14" i="15"/>
  <c r="AS14" i="15"/>
  <c r="AR14" i="15"/>
  <c r="AQ14" i="15"/>
  <c r="AP14" i="15"/>
  <c r="AO14" i="15"/>
  <c r="AN14" i="15"/>
  <c r="AM14" i="15"/>
  <c r="BA13" i="15"/>
  <c r="AZ13" i="15"/>
  <c r="AY13" i="15"/>
  <c r="AX13" i="15"/>
  <c r="AW13" i="15"/>
  <c r="AV13" i="15"/>
  <c r="AU13" i="15"/>
  <c r="AT13" i="15"/>
  <c r="AS13" i="15"/>
  <c r="AR13" i="15"/>
  <c r="AQ13" i="15"/>
  <c r="AP13" i="15"/>
  <c r="AO13" i="15"/>
  <c r="AN13" i="15"/>
  <c r="AM13" i="15"/>
  <c r="BA12" i="15"/>
  <c r="AZ12" i="15"/>
  <c r="AY12" i="15"/>
  <c r="AX12" i="15"/>
  <c r="AW12" i="15"/>
  <c r="AV12" i="15"/>
  <c r="AU12" i="15"/>
  <c r="AT12" i="15"/>
  <c r="AS12" i="15"/>
  <c r="AR12" i="15"/>
  <c r="AQ12" i="15"/>
  <c r="AP12" i="15"/>
  <c r="AO12" i="15"/>
  <c r="AN12" i="15"/>
  <c r="AM12" i="15"/>
  <c r="AZ119" i="15"/>
  <c r="AZ138" i="15" s="1"/>
  <c r="AX119" i="15"/>
  <c r="AX138" i="15" s="1"/>
  <c r="AV119" i="15"/>
  <c r="AV138" i="15" s="1"/>
  <c r="AT119" i="15"/>
  <c r="AT138" i="15" s="1"/>
  <c r="AR119" i="15"/>
  <c r="AR138" i="15" s="1"/>
  <c r="AP119" i="15"/>
  <c r="AP138" i="15" s="1"/>
  <c r="AN119" i="15"/>
  <c r="AN138" i="15" s="1"/>
  <c r="BA56" i="15"/>
  <c r="AZ56" i="15"/>
  <c r="AY56" i="15"/>
  <c r="AX56" i="15"/>
  <c r="AW56" i="15"/>
  <c r="AV56" i="15"/>
  <c r="AU56" i="15"/>
  <c r="AT56" i="15"/>
  <c r="AS56" i="15"/>
  <c r="AR56" i="15"/>
  <c r="AQ56" i="15"/>
  <c r="AP56" i="15"/>
  <c r="AO56" i="15"/>
  <c r="AN56" i="15"/>
  <c r="AM56" i="15"/>
  <c r="BA20" i="15"/>
  <c r="AZ20" i="15"/>
  <c r="AY20" i="15"/>
  <c r="AX20" i="15"/>
  <c r="AW20" i="15"/>
  <c r="AV20" i="15"/>
  <c r="AU20" i="15"/>
  <c r="AT20" i="15"/>
  <c r="AS20" i="15"/>
  <c r="AR20" i="15"/>
  <c r="AQ20" i="15"/>
  <c r="AP20" i="15"/>
  <c r="AO20" i="15"/>
  <c r="AN20" i="15"/>
  <c r="AM20" i="15"/>
  <c r="AI119" i="15"/>
  <c r="AI138" i="15" s="1"/>
  <c r="AH119" i="15"/>
  <c r="AH138" i="15" s="1"/>
  <c r="AG119" i="15"/>
  <c r="AG138" i="15" s="1"/>
  <c r="AF119" i="15"/>
  <c r="AF138" i="15" s="1"/>
  <c r="AE119" i="15"/>
  <c r="AE138" i="15" s="1"/>
  <c r="AD119" i="15"/>
  <c r="AD138" i="15" s="1"/>
  <c r="AC119" i="15"/>
  <c r="AC138" i="15" s="1"/>
  <c r="AB119" i="15"/>
  <c r="AB138" i="15" s="1"/>
  <c r="AA119" i="15"/>
  <c r="AA138" i="15" s="1"/>
  <c r="Z119" i="15"/>
  <c r="Z138" i="15" s="1"/>
  <c r="Y119" i="15"/>
  <c r="Y138" i="15" s="1"/>
  <c r="X119" i="15"/>
  <c r="X138" i="15" s="1"/>
  <c r="W119" i="15"/>
  <c r="W138" i="15" s="1"/>
  <c r="V119" i="15"/>
  <c r="V138" i="15" s="1"/>
  <c r="U119" i="15"/>
  <c r="U138" i="15" s="1"/>
  <c r="Y109" i="15"/>
  <c r="AE108" i="15"/>
  <c r="Z108" i="15"/>
  <c r="U108" i="15"/>
  <c r="AF107" i="15"/>
  <c r="AD107" i="15"/>
  <c r="Y103" i="15"/>
  <c r="AE102" i="15"/>
  <c r="Z102" i="15"/>
  <c r="U102" i="15"/>
  <c r="AF101" i="15"/>
  <c r="AD101" i="15"/>
  <c r="Y97" i="15"/>
  <c r="AE96" i="15"/>
  <c r="Z96" i="15"/>
  <c r="U96" i="15"/>
  <c r="AF95" i="15"/>
  <c r="AD95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AI84" i="15"/>
  <c r="AI92" i="15" s="1"/>
  <c r="AH84" i="15"/>
  <c r="AH92" i="15" s="1"/>
  <c r="AG84" i="15"/>
  <c r="AG92" i="15" s="1"/>
  <c r="AF84" i="15"/>
  <c r="AF92" i="15" s="1"/>
  <c r="AE84" i="15"/>
  <c r="AE92" i="15" s="1"/>
  <c r="AD84" i="15"/>
  <c r="AD92" i="15" s="1"/>
  <c r="AC84" i="15"/>
  <c r="AC92" i="15" s="1"/>
  <c r="AB84" i="15"/>
  <c r="AB92" i="15" s="1"/>
  <c r="AA84" i="15"/>
  <c r="AA92" i="15" s="1"/>
  <c r="Z84" i="15"/>
  <c r="Z92" i="15" s="1"/>
  <c r="Y84" i="15"/>
  <c r="Y92" i="15" s="1"/>
  <c r="X84" i="15"/>
  <c r="X92" i="15" s="1"/>
  <c r="W84" i="15"/>
  <c r="W92" i="15" s="1"/>
  <c r="V84" i="15"/>
  <c r="V92" i="15" s="1"/>
  <c r="U84" i="15"/>
  <c r="U92" i="15" s="1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D119" i="15"/>
  <c r="E119" i="15"/>
  <c r="F119" i="15"/>
  <c r="G119" i="15"/>
  <c r="H119" i="15"/>
  <c r="I119" i="15"/>
  <c r="J119" i="15"/>
  <c r="K119" i="15"/>
  <c r="L119" i="15"/>
  <c r="M119" i="15"/>
  <c r="N119" i="15"/>
  <c r="O119" i="15"/>
  <c r="P119" i="15"/>
  <c r="Q119" i="15"/>
  <c r="C119" i="15"/>
  <c r="E138" i="15"/>
  <c r="I138" i="15"/>
  <c r="M138" i="15"/>
  <c r="O138" i="15"/>
  <c r="Q138" i="15"/>
  <c r="P138" i="15"/>
  <c r="N138" i="15"/>
  <c r="L138" i="15"/>
  <c r="J138" i="15"/>
  <c r="H138" i="15"/>
  <c r="F138" i="15"/>
  <c r="D138" i="15"/>
  <c r="K138" i="15"/>
  <c r="G138" i="15"/>
  <c r="C138" i="15"/>
  <c r="BA250" i="14"/>
  <c r="AZ250" i="14"/>
  <c r="AY250" i="14"/>
  <c r="AX250" i="14"/>
  <c r="AW250" i="14"/>
  <c r="AV250" i="14"/>
  <c r="AU250" i="14"/>
  <c r="AT250" i="14"/>
  <c r="AS250" i="14"/>
  <c r="AR250" i="14"/>
  <c r="AQ250" i="14"/>
  <c r="AP250" i="14"/>
  <c r="AO250" i="14"/>
  <c r="AN250" i="14"/>
  <c r="AM250" i="14"/>
  <c r="BA249" i="14"/>
  <c r="AZ249" i="14"/>
  <c r="AY249" i="14"/>
  <c r="AX249" i="14"/>
  <c r="AW249" i="14"/>
  <c r="AV249" i="14"/>
  <c r="AU249" i="14"/>
  <c r="AT249" i="14"/>
  <c r="AS249" i="14"/>
  <c r="AR249" i="14"/>
  <c r="AQ249" i="14"/>
  <c r="AP249" i="14"/>
  <c r="AO249" i="14"/>
  <c r="AN249" i="14"/>
  <c r="AM249" i="14"/>
  <c r="BA248" i="14"/>
  <c r="AZ248" i="14"/>
  <c r="AY248" i="14"/>
  <c r="AX248" i="14"/>
  <c r="AW248" i="14"/>
  <c r="AV248" i="14"/>
  <c r="AU248" i="14"/>
  <c r="AT248" i="14"/>
  <c r="AS248" i="14"/>
  <c r="AR248" i="14"/>
  <c r="AQ248" i="14"/>
  <c r="AP248" i="14"/>
  <c r="AO248" i="14"/>
  <c r="AN248" i="14"/>
  <c r="AM248" i="14"/>
  <c r="BA247" i="14"/>
  <c r="AZ247" i="14"/>
  <c r="AY247" i="14"/>
  <c r="AX247" i="14"/>
  <c r="AW247" i="14"/>
  <c r="AV247" i="14"/>
  <c r="AU247" i="14"/>
  <c r="AT247" i="14"/>
  <c r="AS247" i="14"/>
  <c r="AR247" i="14"/>
  <c r="AQ247" i="14"/>
  <c r="AP247" i="14"/>
  <c r="AO247" i="14"/>
  <c r="AN247" i="14"/>
  <c r="AM247" i="14"/>
  <c r="BA246" i="14"/>
  <c r="AZ246" i="14"/>
  <c r="AY246" i="14"/>
  <c r="AX246" i="14"/>
  <c r="AW246" i="14"/>
  <c r="AV246" i="14"/>
  <c r="AU246" i="14"/>
  <c r="AT246" i="14"/>
  <c r="AS246" i="14"/>
  <c r="AR246" i="14"/>
  <c r="AQ246" i="14"/>
  <c r="AP246" i="14"/>
  <c r="AO246" i="14"/>
  <c r="AN246" i="14"/>
  <c r="AM246" i="14"/>
  <c r="BA245" i="14"/>
  <c r="AZ245" i="14"/>
  <c r="AY245" i="14"/>
  <c r="AX245" i="14"/>
  <c r="AW245" i="14"/>
  <c r="AV245" i="14"/>
  <c r="AU245" i="14"/>
  <c r="AT245" i="14"/>
  <c r="AS245" i="14"/>
  <c r="AR245" i="14"/>
  <c r="AQ245" i="14"/>
  <c r="AP245" i="14"/>
  <c r="AO245" i="14"/>
  <c r="AN245" i="14"/>
  <c r="AM245" i="14"/>
  <c r="BA244" i="14"/>
  <c r="AZ244" i="14"/>
  <c r="AY244" i="14"/>
  <c r="AX244" i="14"/>
  <c r="AW244" i="14"/>
  <c r="AV244" i="14"/>
  <c r="AU244" i="14"/>
  <c r="AT244" i="14"/>
  <c r="AS244" i="14"/>
  <c r="AR244" i="14"/>
  <c r="AQ244" i="14"/>
  <c r="AP244" i="14"/>
  <c r="AO244" i="14"/>
  <c r="AN244" i="14"/>
  <c r="AM244" i="14"/>
  <c r="BA243" i="14"/>
  <c r="AZ243" i="14"/>
  <c r="AY243" i="14"/>
  <c r="AX243" i="14"/>
  <c r="AW243" i="14"/>
  <c r="AV243" i="14"/>
  <c r="AU243" i="14"/>
  <c r="AT243" i="14"/>
  <c r="AS243" i="14"/>
  <c r="AR243" i="14"/>
  <c r="AQ243" i="14"/>
  <c r="AP243" i="14"/>
  <c r="AO243" i="14"/>
  <c r="AN243" i="14"/>
  <c r="AM243" i="14"/>
  <c r="BA242" i="14"/>
  <c r="AZ242" i="14"/>
  <c r="AY242" i="14"/>
  <c r="AX242" i="14"/>
  <c r="AW242" i="14"/>
  <c r="AV242" i="14"/>
  <c r="AU242" i="14"/>
  <c r="AT242" i="14"/>
  <c r="AS242" i="14"/>
  <c r="AR242" i="14"/>
  <c r="AQ242" i="14"/>
  <c r="AP242" i="14"/>
  <c r="AO242" i="14"/>
  <c r="AN242" i="14"/>
  <c r="AM242" i="14"/>
  <c r="BA241" i="14"/>
  <c r="AZ241" i="14"/>
  <c r="AY241" i="14"/>
  <c r="AX241" i="14"/>
  <c r="AW241" i="14"/>
  <c r="AV241" i="14"/>
  <c r="AU241" i="14"/>
  <c r="AT241" i="14"/>
  <c r="AS241" i="14"/>
  <c r="AR241" i="14"/>
  <c r="AQ241" i="14"/>
  <c r="AP241" i="14"/>
  <c r="AO241" i="14"/>
  <c r="AN241" i="14"/>
  <c r="AM241" i="14"/>
  <c r="BA240" i="14"/>
  <c r="AZ240" i="14"/>
  <c r="AY240" i="14"/>
  <c r="AX240" i="14"/>
  <c r="AW240" i="14"/>
  <c r="AV240" i="14"/>
  <c r="AU240" i="14"/>
  <c r="AT240" i="14"/>
  <c r="AS240" i="14"/>
  <c r="AR240" i="14"/>
  <c r="AQ240" i="14"/>
  <c r="AP240" i="14"/>
  <c r="AO240" i="14"/>
  <c r="AN240" i="14"/>
  <c r="AM240" i="14"/>
  <c r="BA239" i="14"/>
  <c r="AZ239" i="14"/>
  <c r="AY239" i="14"/>
  <c r="AX239" i="14"/>
  <c r="AW239" i="14"/>
  <c r="AV239" i="14"/>
  <c r="AU239" i="14"/>
  <c r="AT239" i="14"/>
  <c r="AS239" i="14"/>
  <c r="AR239" i="14"/>
  <c r="AQ239" i="14"/>
  <c r="AP239" i="14"/>
  <c r="AO239" i="14"/>
  <c r="AN239" i="14"/>
  <c r="AM239" i="14"/>
  <c r="BA238" i="14"/>
  <c r="AZ238" i="14"/>
  <c r="AY238" i="14"/>
  <c r="AX238" i="14"/>
  <c r="AW238" i="14"/>
  <c r="AV238" i="14"/>
  <c r="AU238" i="14"/>
  <c r="AT238" i="14"/>
  <c r="AS238" i="14"/>
  <c r="AR238" i="14"/>
  <c r="AQ238" i="14"/>
  <c r="AP238" i="14"/>
  <c r="AO238" i="14"/>
  <c r="AN238" i="14"/>
  <c r="AM238" i="14"/>
  <c r="BA237" i="14"/>
  <c r="AZ237" i="14"/>
  <c r="AY237" i="14"/>
  <c r="AX237" i="14"/>
  <c r="AW237" i="14"/>
  <c r="AV237" i="14"/>
  <c r="AU237" i="14"/>
  <c r="AT237" i="14"/>
  <c r="AS237" i="14"/>
  <c r="AR237" i="14"/>
  <c r="AQ237" i="14"/>
  <c r="AP237" i="14"/>
  <c r="AO237" i="14"/>
  <c r="AN237" i="14"/>
  <c r="AM237" i="14"/>
  <c r="BA236" i="14"/>
  <c r="AZ236" i="14"/>
  <c r="AY236" i="14"/>
  <c r="AX236" i="14"/>
  <c r="AW236" i="14"/>
  <c r="AV236" i="14"/>
  <c r="AU236" i="14"/>
  <c r="AT236" i="14"/>
  <c r="AS236" i="14"/>
  <c r="AR236" i="14"/>
  <c r="AQ236" i="14"/>
  <c r="AP236" i="14"/>
  <c r="AO236" i="14"/>
  <c r="AN236" i="14"/>
  <c r="AM236" i="14"/>
  <c r="BA235" i="14"/>
  <c r="AZ235" i="14"/>
  <c r="AY235" i="14"/>
  <c r="AX235" i="14"/>
  <c r="AW235" i="14"/>
  <c r="AV235" i="14"/>
  <c r="AU235" i="14"/>
  <c r="AT235" i="14"/>
  <c r="AS235" i="14"/>
  <c r="AR235" i="14"/>
  <c r="AQ235" i="14"/>
  <c r="AP235" i="14"/>
  <c r="AO235" i="14"/>
  <c r="AN235" i="14"/>
  <c r="AM235" i="14"/>
  <c r="BA234" i="14"/>
  <c r="AZ234" i="14"/>
  <c r="AY234" i="14"/>
  <c r="AX234" i="14"/>
  <c r="AW234" i="14"/>
  <c r="AV234" i="14"/>
  <c r="AU234" i="14"/>
  <c r="AT234" i="14"/>
  <c r="AS234" i="14"/>
  <c r="AR234" i="14"/>
  <c r="AQ234" i="14"/>
  <c r="AP234" i="14"/>
  <c r="AO234" i="14"/>
  <c r="AN234" i="14"/>
  <c r="AM234" i="14"/>
  <c r="BA233" i="14"/>
  <c r="AZ233" i="14"/>
  <c r="AY233" i="14"/>
  <c r="AX233" i="14"/>
  <c r="AW233" i="14"/>
  <c r="AV233" i="14"/>
  <c r="AU233" i="14"/>
  <c r="AT233" i="14"/>
  <c r="AS233" i="14"/>
  <c r="AR233" i="14"/>
  <c r="AQ233" i="14"/>
  <c r="AP233" i="14"/>
  <c r="AO233" i="14"/>
  <c r="AN233" i="14"/>
  <c r="AM233" i="14"/>
  <c r="BA232" i="14"/>
  <c r="AZ232" i="14"/>
  <c r="AY232" i="14"/>
  <c r="AX232" i="14"/>
  <c r="AW232" i="14"/>
  <c r="AV232" i="14"/>
  <c r="AU232" i="14"/>
  <c r="AT232" i="14"/>
  <c r="AS232" i="14"/>
  <c r="AR232" i="14"/>
  <c r="AQ232" i="14"/>
  <c r="AP232" i="14"/>
  <c r="AO232" i="14"/>
  <c r="AN232" i="14"/>
  <c r="AM232" i="14"/>
  <c r="BA231" i="14"/>
  <c r="AZ231" i="14"/>
  <c r="AY231" i="14"/>
  <c r="AX231" i="14"/>
  <c r="AW231" i="14"/>
  <c r="AV231" i="14"/>
  <c r="AU231" i="14"/>
  <c r="AT231" i="14"/>
  <c r="AS231" i="14"/>
  <c r="AR231" i="14"/>
  <c r="AQ231" i="14"/>
  <c r="AP231" i="14"/>
  <c r="AO231" i="14"/>
  <c r="AN231" i="14"/>
  <c r="AM231" i="14"/>
  <c r="BA230" i="14"/>
  <c r="AZ230" i="14"/>
  <c r="AY230" i="14"/>
  <c r="AX230" i="14"/>
  <c r="AW230" i="14"/>
  <c r="AV230" i="14"/>
  <c r="AU230" i="14"/>
  <c r="AT230" i="14"/>
  <c r="AS230" i="14"/>
  <c r="AR230" i="14"/>
  <c r="AQ230" i="14"/>
  <c r="AP230" i="14"/>
  <c r="AO230" i="14"/>
  <c r="AN230" i="14"/>
  <c r="AM230" i="14"/>
  <c r="BA229" i="14"/>
  <c r="AZ229" i="14"/>
  <c r="AY229" i="14"/>
  <c r="AX229" i="14"/>
  <c r="AW229" i="14"/>
  <c r="AV229" i="14"/>
  <c r="AU229" i="14"/>
  <c r="AT229" i="14"/>
  <c r="AS229" i="14"/>
  <c r="AR229" i="14"/>
  <c r="AQ229" i="14"/>
  <c r="AP229" i="14"/>
  <c r="AO229" i="14"/>
  <c r="AN229" i="14"/>
  <c r="AM229" i="14"/>
  <c r="BA228" i="14"/>
  <c r="AZ228" i="14"/>
  <c r="AZ227" i="14" s="1"/>
  <c r="AZ251" i="14" s="1"/>
  <c r="AY228" i="14"/>
  <c r="AX228" i="14"/>
  <c r="AX227" i="14" s="1"/>
  <c r="AX251" i="14" s="1"/>
  <c r="AW228" i="14"/>
  <c r="AV228" i="14"/>
  <c r="AV227" i="14" s="1"/>
  <c r="AV251" i="14" s="1"/>
  <c r="AU228" i="14"/>
  <c r="AT228" i="14"/>
  <c r="AT227" i="14" s="1"/>
  <c r="AT251" i="14" s="1"/>
  <c r="AS228" i="14"/>
  <c r="AR228" i="14"/>
  <c r="AR227" i="14" s="1"/>
  <c r="AR251" i="14" s="1"/>
  <c r="AQ228" i="14"/>
  <c r="AP228" i="14"/>
  <c r="AP227" i="14" s="1"/>
  <c r="AP251" i="14" s="1"/>
  <c r="AO228" i="14"/>
  <c r="AN228" i="14"/>
  <c r="AN227" i="14" s="1"/>
  <c r="AN251" i="14" s="1"/>
  <c r="AM228" i="14"/>
  <c r="AQ217" i="14"/>
  <c r="AW216" i="14"/>
  <c r="AR216" i="14"/>
  <c r="AM216" i="14"/>
  <c r="AX215" i="14"/>
  <c r="AV215" i="14"/>
  <c r="AQ211" i="14"/>
  <c r="AW210" i="14"/>
  <c r="AR210" i="14"/>
  <c r="AM210" i="14"/>
  <c r="AX209" i="14"/>
  <c r="AV209" i="14"/>
  <c r="AQ205" i="14"/>
  <c r="AW204" i="14"/>
  <c r="AR204" i="14"/>
  <c r="AM204" i="14"/>
  <c r="AX203" i="14"/>
  <c r="AV203" i="14"/>
  <c r="AQ181" i="14"/>
  <c r="AW180" i="14"/>
  <c r="AR180" i="14"/>
  <c r="AM180" i="14"/>
  <c r="AX179" i="14"/>
  <c r="AV179" i="14"/>
  <c r="AQ175" i="14"/>
  <c r="AW174" i="14"/>
  <c r="AR174" i="14"/>
  <c r="AM174" i="14"/>
  <c r="AX173" i="14"/>
  <c r="AV173" i="14"/>
  <c r="AQ169" i="14"/>
  <c r="AW168" i="14"/>
  <c r="AR168" i="14"/>
  <c r="AM168" i="14"/>
  <c r="AX167" i="14"/>
  <c r="AV167" i="14"/>
  <c r="AQ145" i="14"/>
  <c r="AW144" i="14"/>
  <c r="AR144" i="14"/>
  <c r="AM144" i="14"/>
  <c r="AX143" i="14"/>
  <c r="AV143" i="14"/>
  <c r="AQ139" i="14"/>
  <c r="AW138" i="14"/>
  <c r="AR138" i="14"/>
  <c r="AM138" i="14"/>
  <c r="AX137" i="14"/>
  <c r="AV137" i="14"/>
  <c r="AQ133" i="14"/>
  <c r="AW132" i="14"/>
  <c r="AR132" i="14"/>
  <c r="AM132" i="14"/>
  <c r="AX131" i="14"/>
  <c r="AV131" i="14"/>
  <c r="AQ109" i="14"/>
  <c r="AW108" i="14"/>
  <c r="AR108" i="14"/>
  <c r="AM108" i="14"/>
  <c r="AX107" i="14"/>
  <c r="AV107" i="14"/>
  <c r="AQ103" i="14"/>
  <c r="AW102" i="14"/>
  <c r="AR102" i="14"/>
  <c r="AM102" i="14"/>
  <c r="AX101" i="14"/>
  <c r="AV101" i="14"/>
  <c r="AQ97" i="14"/>
  <c r="AW96" i="14"/>
  <c r="AR96" i="14"/>
  <c r="AM96" i="14"/>
  <c r="AX95" i="14"/>
  <c r="AV95" i="14"/>
  <c r="AQ73" i="14"/>
  <c r="AW72" i="14"/>
  <c r="AR72" i="14"/>
  <c r="AM72" i="14"/>
  <c r="AX71" i="14"/>
  <c r="AV71" i="14"/>
  <c r="AQ67" i="14"/>
  <c r="AW66" i="14"/>
  <c r="AR66" i="14"/>
  <c r="AM66" i="14"/>
  <c r="AX65" i="14"/>
  <c r="AV65" i="14"/>
  <c r="AQ61" i="14"/>
  <c r="AW60" i="14"/>
  <c r="AR60" i="14"/>
  <c r="AM60" i="14"/>
  <c r="AX59" i="14"/>
  <c r="AV59" i="14"/>
  <c r="AQ37" i="14"/>
  <c r="AW36" i="14"/>
  <c r="AR36" i="14"/>
  <c r="AM36" i="14"/>
  <c r="AX35" i="14"/>
  <c r="AV35" i="14"/>
  <c r="AQ31" i="14"/>
  <c r="AW30" i="14"/>
  <c r="AR30" i="14"/>
  <c r="AM30" i="14"/>
  <c r="AX29" i="14"/>
  <c r="AV29" i="14"/>
  <c r="AQ25" i="14"/>
  <c r="AW24" i="14"/>
  <c r="AR24" i="14"/>
  <c r="AM24" i="14"/>
  <c r="AX23" i="14"/>
  <c r="AV23" i="14"/>
  <c r="BA199" i="14"/>
  <c r="AZ199" i="14"/>
  <c r="AY199" i="14"/>
  <c r="AX199" i="14"/>
  <c r="AW199" i="14"/>
  <c r="AV199" i="14"/>
  <c r="AU199" i="14"/>
  <c r="AT199" i="14"/>
  <c r="AS199" i="14"/>
  <c r="AR199" i="14"/>
  <c r="AQ199" i="14"/>
  <c r="AP199" i="14"/>
  <c r="AO199" i="14"/>
  <c r="AN199" i="14"/>
  <c r="AM199" i="14"/>
  <c r="BA198" i="14"/>
  <c r="AZ198" i="14"/>
  <c r="AY198" i="14"/>
  <c r="AX198" i="14"/>
  <c r="AW198" i="14"/>
  <c r="AV198" i="14"/>
  <c r="AU198" i="14"/>
  <c r="AT198" i="14"/>
  <c r="AS198" i="14"/>
  <c r="AR198" i="14"/>
  <c r="AQ198" i="14"/>
  <c r="AP198" i="14"/>
  <c r="AO198" i="14"/>
  <c r="AN198" i="14"/>
  <c r="AM198" i="14"/>
  <c r="BA197" i="14"/>
  <c r="AZ197" i="14"/>
  <c r="AY197" i="14"/>
  <c r="AX197" i="14"/>
  <c r="AW197" i="14"/>
  <c r="AV197" i="14"/>
  <c r="AU197" i="14"/>
  <c r="AT197" i="14"/>
  <c r="AS197" i="14"/>
  <c r="AR197" i="14"/>
  <c r="AQ197" i="14"/>
  <c r="AP197" i="14"/>
  <c r="AO197" i="14"/>
  <c r="AN197" i="14"/>
  <c r="AM197" i="14"/>
  <c r="BA196" i="14"/>
  <c r="AZ196" i="14"/>
  <c r="AY196" i="14"/>
  <c r="AX196" i="14"/>
  <c r="AW196" i="14"/>
  <c r="AV196" i="14"/>
  <c r="AU196" i="14"/>
  <c r="AT196" i="14"/>
  <c r="AS196" i="14"/>
  <c r="AR196" i="14"/>
  <c r="AQ196" i="14"/>
  <c r="AP196" i="14"/>
  <c r="AO196" i="14"/>
  <c r="AN196" i="14"/>
  <c r="AM196" i="14"/>
  <c r="BA195" i="14"/>
  <c r="AZ195" i="14"/>
  <c r="AY195" i="14"/>
  <c r="AX195" i="14"/>
  <c r="AW195" i="14"/>
  <c r="AV195" i="14"/>
  <c r="AU195" i="14"/>
  <c r="AT195" i="14"/>
  <c r="AS195" i="14"/>
  <c r="AR195" i="14"/>
  <c r="AQ195" i="14"/>
  <c r="AP195" i="14"/>
  <c r="AO195" i="14"/>
  <c r="AN195" i="14"/>
  <c r="AM195" i="14"/>
  <c r="BA194" i="14"/>
  <c r="AZ194" i="14"/>
  <c r="AY194" i="14"/>
  <c r="AX194" i="14"/>
  <c r="AW194" i="14"/>
  <c r="AV194" i="14"/>
  <c r="AU194" i="14"/>
  <c r="AT194" i="14"/>
  <c r="AS194" i="14"/>
  <c r="AR194" i="14"/>
  <c r="AQ194" i="14"/>
  <c r="AP194" i="14"/>
  <c r="AO194" i="14"/>
  <c r="AN194" i="14"/>
  <c r="AM194" i="14"/>
  <c r="BA193" i="14"/>
  <c r="AZ193" i="14"/>
  <c r="AY193" i="14"/>
  <c r="AX193" i="14"/>
  <c r="AW193" i="14"/>
  <c r="AV193" i="14"/>
  <c r="AU193" i="14"/>
  <c r="AT193" i="14"/>
  <c r="AS193" i="14"/>
  <c r="AR193" i="14"/>
  <c r="AQ193" i="14"/>
  <c r="AP193" i="14"/>
  <c r="AO193" i="14"/>
  <c r="AN193" i="14"/>
  <c r="AM193" i="14"/>
  <c r="BA192" i="14"/>
  <c r="AZ192" i="14"/>
  <c r="AY192" i="14"/>
  <c r="AX192" i="14"/>
  <c r="AW192" i="14"/>
  <c r="AV192" i="14"/>
  <c r="AU192" i="14"/>
  <c r="AT192" i="14"/>
  <c r="AS192" i="14"/>
  <c r="AR192" i="14"/>
  <c r="AQ192" i="14"/>
  <c r="AP192" i="14"/>
  <c r="AO192" i="14"/>
  <c r="AN192" i="14"/>
  <c r="AM192" i="14"/>
  <c r="BA163" i="14"/>
  <c r="AZ163" i="14"/>
  <c r="AY163" i="14"/>
  <c r="AX163" i="14"/>
  <c r="AW163" i="14"/>
  <c r="AV163" i="14"/>
  <c r="AU163" i="14"/>
  <c r="AT163" i="14"/>
  <c r="AS163" i="14"/>
  <c r="AR163" i="14"/>
  <c r="AQ163" i="14"/>
  <c r="AP163" i="14"/>
  <c r="AO163" i="14"/>
  <c r="AN163" i="14"/>
  <c r="AM163" i="14"/>
  <c r="BA162" i="14"/>
  <c r="AZ162" i="14"/>
  <c r="AY162" i="14"/>
  <c r="AX162" i="14"/>
  <c r="AW162" i="14"/>
  <c r="AV162" i="14"/>
  <c r="AU162" i="14"/>
  <c r="AT162" i="14"/>
  <c r="AS162" i="14"/>
  <c r="AR162" i="14"/>
  <c r="AQ162" i="14"/>
  <c r="AP162" i="14"/>
  <c r="AO162" i="14"/>
  <c r="AN162" i="14"/>
  <c r="AM162" i="14"/>
  <c r="BA161" i="14"/>
  <c r="AZ161" i="14"/>
  <c r="AY161" i="14"/>
  <c r="AX161" i="14"/>
  <c r="AW161" i="14"/>
  <c r="AV161" i="14"/>
  <c r="AU161" i="14"/>
  <c r="AT161" i="14"/>
  <c r="AS161" i="14"/>
  <c r="AR161" i="14"/>
  <c r="AQ161" i="14"/>
  <c r="AP161" i="14"/>
  <c r="AO161" i="14"/>
  <c r="AN161" i="14"/>
  <c r="AM161" i="14"/>
  <c r="BA160" i="14"/>
  <c r="AZ160" i="14"/>
  <c r="AY160" i="14"/>
  <c r="AX160" i="14"/>
  <c r="AW160" i="14"/>
  <c r="AV160" i="14"/>
  <c r="AU160" i="14"/>
  <c r="AT160" i="14"/>
  <c r="AS160" i="14"/>
  <c r="AR160" i="14"/>
  <c r="AQ160" i="14"/>
  <c r="AP160" i="14"/>
  <c r="AO160" i="14"/>
  <c r="AN160" i="14"/>
  <c r="AM160" i="14"/>
  <c r="BA159" i="14"/>
  <c r="AZ159" i="14"/>
  <c r="AY159" i="14"/>
  <c r="AX159" i="14"/>
  <c r="AW159" i="14"/>
  <c r="AV159" i="14"/>
  <c r="AU159" i="14"/>
  <c r="AT159" i="14"/>
  <c r="AS159" i="14"/>
  <c r="AR159" i="14"/>
  <c r="AQ159" i="14"/>
  <c r="AP159" i="14"/>
  <c r="AO159" i="14"/>
  <c r="AN159" i="14"/>
  <c r="AM159" i="14"/>
  <c r="BA158" i="14"/>
  <c r="AZ158" i="14"/>
  <c r="AY158" i="14"/>
  <c r="AX158" i="14"/>
  <c r="AW158" i="14"/>
  <c r="AV158" i="14"/>
  <c r="AU158" i="14"/>
  <c r="AT158" i="14"/>
  <c r="AS158" i="14"/>
  <c r="AR158" i="14"/>
  <c r="AQ158" i="14"/>
  <c r="AP158" i="14"/>
  <c r="AO158" i="14"/>
  <c r="AN158" i="14"/>
  <c r="AM158" i="14"/>
  <c r="BA157" i="14"/>
  <c r="AZ157" i="14"/>
  <c r="AY157" i="14"/>
  <c r="AX157" i="14"/>
  <c r="AW157" i="14"/>
  <c r="AV157" i="14"/>
  <c r="AU157" i="14"/>
  <c r="AT157" i="14"/>
  <c r="AS157" i="14"/>
  <c r="AR157" i="14"/>
  <c r="AQ157" i="14"/>
  <c r="AP157" i="14"/>
  <c r="AO157" i="14"/>
  <c r="AN157" i="14"/>
  <c r="AM157" i="14"/>
  <c r="BA156" i="14"/>
  <c r="BA164" i="14" s="1"/>
  <c r="AZ156" i="14"/>
  <c r="AY156" i="14"/>
  <c r="AX156" i="14"/>
  <c r="AW156" i="14"/>
  <c r="AW164" i="14" s="1"/>
  <c r="AV156" i="14"/>
  <c r="AU156" i="14"/>
  <c r="AT156" i="14"/>
  <c r="AS156" i="14"/>
  <c r="AS164" i="14" s="1"/>
  <c r="AR156" i="14"/>
  <c r="AQ156" i="14"/>
  <c r="AP156" i="14"/>
  <c r="AO156" i="14"/>
  <c r="AO164" i="14" s="1"/>
  <c r="AN156" i="14"/>
  <c r="AM156" i="14"/>
  <c r="BA127" i="14"/>
  <c r="AZ127" i="14"/>
  <c r="AY127" i="14"/>
  <c r="AX127" i="14"/>
  <c r="AW127" i="14"/>
  <c r="AV127" i="14"/>
  <c r="AU127" i="14"/>
  <c r="AT127" i="14"/>
  <c r="AS127" i="14"/>
  <c r="AR127" i="14"/>
  <c r="AQ127" i="14"/>
  <c r="AP127" i="14"/>
  <c r="AO127" i="14"/>
  <c r="AN127" i="14"/>
  <c r="AM127" i="14"/>
  <c r="BA126" i="14"/>
  <c r="AZ126" i="14"/>
  <c r="AY126" i="14"/>
  <c r="AX126" i="14"/>
  <c r="AW126" i="14"/>
  <c r="AV126" i="14"/>
  <c r="AU126" i="14"/>
  <c r="AT126" i="14"/>
  <c r="AS126" i="14"/>
  <c r="AR126" i="14"/>
  <c r="AQ126" i="14"/>
  <c r="AP126" i="14"/>
  <c r="AO126" i="14"/>
  <c r="AN126" i="14"/>
  <c r="AM126" i="14"/>
  <c r="BA125" i="14"/>
  <c r="AZ125" i="14"/>
  <c r="AY125" i="14"/>
  <c r="AX125" i="14"/>
  <c r="AW125" i="14"/>
  <c r="AV125" i="14"/>
  <c r="AU125" i="14"/>
  <c r="AT125" i="14"/>
  <c r="AS125" i="14"/>
  <c r="AR125" i="14"/>
  <c r="AQ125" i="14"/>
  <c r="AP125" i="14"/>
  <c r="AO125" i="14"/>
  <c r="AN125" i="14"/>
  <c r="AM125" i="14"/>
  <c r="BA124" i="14"/>
  <c r="AZ124" i="14"/>
  <c r="AY124" i="14"/>
  <c r="AX124" i="14"/>
  <c r="AW124" i="14"/>
  <c r="AV124" i="14"/>
  <c r="AU124" i="14"/>
  <c r="AT124" i="14"/>
  <c r="AS124" i="14"/>
  <c r="AR124" i="14"/>
  <c r="AQ124" i="14"/>
  <c r="AP124" i="14"/>
  <c r="AO124" i="14"/>
  <c r="AN124" i="14"/>
  <c r="AM124" i="14"/>
  <c r="BA123" i="14"/>
  <c r="AZ123" i="14"/>
  <c r="AY123" i="14"/>
  <c r="AX123" i="14"/>
  <c r="AW123" i="14"/>
  <c r="AV123" i="14"/>
  <c r="AU123" i="14"/>
  <c r="AT123" i="14"/>
  <c r="AS123" i="14"/>
  <c r="AR123" i="14"/>
  <c r="AQ123" i="14"/>
  <c r="AP123" i="14"/>
  <c r="AO123" i="14"/>
  <c r="AN123" i="14"/>
  <c r="AM123" i="14"/>
  <c r="BA122" i="14"/>
  <c r="AZ122" i="14"/>
  <c r="AY122" i="14"/>
  <c r="AX122" i="14"/>
  <c r="AW122" i="14"/>
  <c r="AV122" i="14"/>
  <c r="AU122" i="14"/>
  <c r="AT122" i="14"/>
  <c r="AS122" i="14"/>
  <c r="AR122" i="14"/>
  <c r="AQ122" i="14"/>
  <c r="AP122" i="14"/>
  <c r="AO122" i="14"/>
  <c r="AN122" i="14"/>
  <c r="AM122" i="14"/>
  <c r="BA121" i="14"/>
  <c r="AZ121" i="14"/>
  <c r="AY121" i="14"/>
  <c r="AX121" i="14"/>
  <c r="AW121" i="14"/>
  <c r="AV121" i="14"/>
  <c r="AU121" i="14"/>
  <c r="AT121" i="14"/>
  <c r="AS121" i="14"/>
  <c r="AR121" i="14"/>
  <c r="AQ121" i="14"/>
  <c r="AP121" i="14"/>
  <c r="AO121" i="14"/>
  <c r="AN121" i="14"/>
  <c r="AM121" i="14"/>
  <c r="BA120" i="14"/>
  <c r="AZ120" i="14"/>
  <c r="AY120" i="14"/>
  <c r="AX120" i="14"/>
  <c r="AW120" i="14"/>
  <c r="AV120" i="14"/>
  <c r="AU120" i="14"/>
  <c r="AT120" i="14"/>
  <c r="AS120" i="14"/>
  <c r="AR120" i="14"/>
  <c r="AQ120" i="14"/>
  <c r="AP120" i="14"/>
  <c r="AO120" i="14"/>
  <c r="AN120" i="14"/>
  <c r="AM120" i="14"/>
  <c r="BA91" i="14"/>
  <c r="AZ91" i="14"/>
  <c r="AY91" i="14"/>
  <c r="AX91" i="14"/>
  <c r="AW91" i="14"/>
  <c r="AV91" i="14"/>
  <c r="AU91" i="14"/>
  <c r="AT91" i="14"/>
  <c r="AS91" i="14"/>
  <c r="AR91" i="14"/>
  <c r="AQ91" i="14"/>
  <c r="AP91" i="14"/>
  <c r="AO91" i="14"/>
  <c r="AN91" i="14"/>
  <c r="AM91" i="14"/>
  <c r="BA90" i="14"/>
  <c r="AZ90" i="14"/>
  <c r="AY90" i="14"/>
  <c r="AX90" i="14"/>
  <c r="AW90" i="14"/>
  <c r="AV90" i="14"/>
  <c r="AU90" i="14"/>
  <c r="AT90" i="14"/>
  <c r="AS90" i="14"/>
  <c r="AR90" i="14"/>
  <c r="AQ90" i="14"/>
  <c r="AP90" i="14"/>
  <c r="AO90" i="14"/>
  <c r="AN90" i="14"/>
  <c r="AM90" i="14"/>
  <c r="BA89" i="14"/>
  <c r="AZ89" i="14"/>
  <c r="AY89" i="14"/>
  <c r="AX89" i="14"/>
  <c r="AW89" i="14"/>
  <c r="AV89" i="14"/>
  <c r="AU89" i="14"/>
  <c r="AT89" i="14"/>
  <c r="AS89" i="14"/>
  <c r="AR89" i="14"/>
  <c r="AQ89" i="14"/>
  <c r="AP89" i="14"/>
  <c r="AO89" i="14"/>
  <c r="AN89" i="14"/>
  <c r="AM89" i="14"/>
  <c r="BA88" i="14"/>
  <c r="AZ88" i="14"/>
  <c r="AY88" i="14"/>
  <c r="AX88" i="14"/>
  <c r="AW88" i="14"/>
  <c r="AV88" i="14"/>
  <c r="AU88" i="14"/>
  <c r="AT88" i="14"/>
  <c r="AS88" i="14"/>
  <c r="AR88" i="14"/>
  <c r="AQ88" i="14"/>
  <c r="AP88" i="14"/>
  <c r="AO88" i="14"/>
  <c r="AN88" i="14"/>
  <c r="AM88" i="14"/>
  <c r="BA87" i="14"/>
  <c r="AZ87" i="14"/>
  <c r="AY87" i="14"/>
  <c r="AX87" i="14"/>
  <c r="AW87" i="14"/>
  <c r="AV87" i="14"/>
  <c r="AU87" i="14"/>
  <c r="AT87" i="14"/>
  <c r="AS87" i="14"/>
  <c r="AR87" i="14"/>
  <c r="AQ87" i="14"/>
  <c r="AP87" i="14"/>
  <c r="AO87" i="14"/>
  <c r="AN87" i="14"/>
  <c r="AM87" i="14"/>
  <c r="BA86" i="14"/>
  <c r="AZ86" i="14"/>
  <c r="AY86" i="14"/>
  <c r="AX86" i="14"/>
  <c r="AW86" i="14"/>
  <c r="AV86" i="14"/>
  <c r="AU86" i="14"/>
  <c r="AT86" i="14"/>
  <c r="AS86" i="14"/>
  <c r="AR86" i="14"/>
  <c r="AQ86" i="14"/>
  <c r="AP86" i="14"/>
  <c r="AO86" i="14"/>
  <c r="AN86" i="14"/>
  <c r="AM86" i="14"/>
  <c r="BA85" i="14"/>
  <c r="AZ85" i="14"/>
  <c r="AY85" i="14"/>
  <c r="AX85" i="14"/>
  <c r="AW85" i="14"/>
  <c r="AV85" i="14"/>
  <c r="AU85" i="14"/>
  <c r="AT85" i="14"/>
  <c r="AS85" i="14"/>
  <c r="AR85" i="14"/>
  <c r="AQ85" i="14"/>
  <c r="AP85" i="14"/>
  <c r="AO85" i="14"/>
  <c r="AN85" i="14"/>
  <c r="AM85" i="14"/>
  <c r="BA84" i="14"/>
  <c r="AZ84" i="14"/>
  <c r="AY84" i="14"/>
  <c r="AX84" i="14"/>
  <c r="AW84" i="14"/>
  <c r="AV84" i="14"/>
  <c r="AU84" i="14"/>
  <c r="AT84" i="14"/>
  <c r="AS84" i="14"/>
  <c r="AR84" i="14"/>
  <c r="AQ84" i="14"/>
  <c r="AP84" i="14"/>
  <c r="AO84" i="14"/>
  <c r="AN84" i="14"/>
  <c r="AM84" i="14"/>
  <c r="BA55" i="14"/>
  <c r="AZ55" i="14"/>
  <c r="AY55" i="14"/>
  <c r="AX55" i="14"/>
  <c r="AW55" i="14"/>
  <c r="AV55" i="14"/>
  <c r="AU55" i="14"/>
  <c r="AT55" i="14"/>
  <c r="AS55" i="14"/>
  <c r="AR55" i="14"/>
  <c r="AQ55" i="14"/>
  <c r="AP55" i="14"/>
  <c r="AO55" i="14"/>
  <c r="AN55" i="14"/>
  <c r="AM55" i="14"/>
  <c r="BA54" i="14"/>
  <c r="AZ54" i="14"/>
  <c r="AY54" i="14"/>
  <c r="AX54" i="14"/>
  <c r="AW54" i="14"/>
  <c r="AV54" i="14"/>
  <c r="AU54" i="14"/>
  <c r="AT54" i="14"/>
  <c r="AS54" i="14"/>
  <c r="AR54" i="14"/>
  <c r="AQ54" i="14"/>
  <c r="AP54" i="14"/>
  <c r="AO54" i="14"/>
  <c r="AN54" i="14"/>
  <c r="AM54" i="14"/>
  <c r="BA53" i="14"/>
  <c r="AZ53" i="14"/>
  <c r="AY53" i="14"/>
  <c r="AX53" i="14"/>
  <c r="AW53" i="14"/>
  <c r="AV53" i="14"/>
  <c r="AU53" i="14"/>
  <c r="AT53" i="14"/>
  <c r="AS53" i="14"/>
  <c r="AR53" i="14"/>
  <c r="AQ53" i="14"/>
  <c r="AP53" i="14"/>
  <c r="AO53" i="14"/>
  <c r="AN53" i="14"/>
  <c r="AM53" i="14"/>
  <c r="BA52" i="14"/>
  <c r="AZ52" i="14"/>
  <c r="AY52" i="14"/>
  <c r="AX52" i="14"/>
  <c r="AW52" i="14"/>
  <c r="AV52" i="14"/>
  <c r="AU52" i="14"/>
  <c r="AT52" i="14"/>
  <c r="AS52" i="14"/>
  <c r="AR52" i="14"/>
  <c r="AQ52" i="14"/>
  <c r="AP52" i="14"/>
  <c r="AO52" i="14"/>
  <c r="AN52" i="14"/>
  <c r="AM52" i="14"/>
  <c r="BA51" i="14"/>
  <c r="AZ51" i="14"/>
  <c r="AY51" i="14"/>
  <c r="AX51" i="14"/>
  <c r="AW51" i="14"/>
  <c r="AV51" i="14"/>
  <c r="AU51" i="14"/>
  <c r="AT51" i="14"/>
  <c r="AS51" i="14"/>
  <c r="AR51" i="14"/>
  <c r="AQ51" i="14"/>
  <c r="AP51" i="14"/>
  <c r="AO51" i="14"/>
  <c r="AN51" i="14"/>
  <c r="AM51" i="14"/>
  <c r="BA50" i="14"/>
  <c r="AZ50" i="14"/>
  <c r="AY50" i="14"/>
  <c r="AX50" i="14"/>
  <c r="AW50" i="14"/>
  <c r="AV50" i="14"/>
  <c r="AU50" i="14"/>
  <c r="AT50" i="14"/>
  <c r="AS50" i="14"/>
  <c r="AR50" i="14"/>
  <c r="AQ50" i="14"/>
  <c r="AP50" i="14"/>
  <c r="AO50" i="14"/>
  <c r="AN50" i="14"/>
  <c r="AM50" i="14"/>
  <c r="BA49" i="14"/>
  <c r="AZ49" i="14"/>
  <c r="AY49" i="14"/>
  <c r="AX49" i="14"/>
  <c r="AW49" i="14"/>
  <c r="AV49" i="14"/>
  <c r="AU49" i="14"/>
  <c r="AT49" i="14"/>
  <c r="AS49" i="14"/>
  <c r="AR49" i="14"/>
  <c r="AQ49" i="14"/>
  <c r="AP49" i="14"/>
  <c r="AO49" i="14"/>
  <c r="AN49" i="14"/>
  <c r="AM49" i="14"/>
  <c r="BA48" i="14"/>
  <c r="BA56" i="14" s="1"/>
  <c r="AZ48" i="14"/>
  <c r="AY48" i="14"/>
  <c r="AY56" i="14" s="1"/>
  <c r="AX48" i="14"/>
  <c r="AW48" i="14"/>
  <c r="AW56" i="14" s="1"/>
  <c r="AV48" i="14"/>
  <c r="AU48" i="14"/>
  <c r="AU56" i="14" s="1"/>
  <c r="AT48" i="14"/>
  <c r="AS48" i="14"/>
  <c r="AS56" i="14" s="1"/>
  <c r="AR48" i="14"/>
  <c r="AQ48" i="14"/>
  <c r="AQ56" i="14" s="1"/>
  <c r="AP48" i="14"/>
  <c r="AO48" i="14"/>
  <c r="AO56" i="14" s="1"/>
  <c r="AN48" i="14"/>
  <c r="AM48" i="14"/>
  <c r="AM56" i="14" s="1"/>
  <c r="BA19" i="14"/>
  <c r="AZ19" i="14"/>
  <c r="AY19" i="14"/>
  <c r="AX19" i="14"/>
  <c r="AW19" i="14"/>
  <c r="AV19" i="14"/>
  <c r="AU19" i="14"/>
  <c r="AT19" i="14"/>
  <c r="AS19" i="14"/>
  <c r="AR19" i="14"/>
  <c r="AQ19" i="14"/>
  <c r="AP19" i="14"/>
  <c r="AO19" i="14"/>
  <c r="AN19" i="14"/>
  <c r="AM19" i="14"/>
  <c r="BA18" i="14"/>
  <c r="AZ18" i="14"/>
  <c r="AY18" i="14"/>
  <c r="AX18" i="14"/>
  <c r="AW18" i="14"/>
  <c r="AV18" i="14"/>
  <c r="AU18" i="14"/>
  <c r="AT18" i="14"/>
  <c r="AS18" i="14"/>
  <c r="AR18" i="14"/>
  <c r="AQ18" i="14"/>
  <c r="AP18" i="14"/>
  <c r="AO18" i="14"/>
  <c r="AN18" i="14"/>
  <c r="AM18" i="14"/>
  <c r="BA17" i="14"/>
  <c r="AZ17" i="14"/>
  <c r="AY17" i="14"/>
  <c r="AX17" i="14"/>
  <c r="AW17" i="14"/>
  <c r="AV17" i="14"/>
  <c r="AU17" i="14"/>
  <c r="AT17" i="14"/>
  <c r="AS17" i="14"/>
  <c r="AR17" i="14"/>
  <c r="AQ17" i="14"/>
  <c r="AP17" i="14"/>
  <c r="AO17" i="14"/>
  <c r="AN17" i="14"/>
  <c r="AM17" i="14"/>
  <c r="BA16" i="14"/>
  <c r="AZ16" i="14"/>
  <c r="AY16" i="14"/>
  <c r="AX16" i="14"/>
  <c r="AW16" i="14"/>
  <c r="AV16" i="14"/>
  <c r="AU16" i="14"/>
  <c r="AT16" i="14"/>
  <c r="AS16" i="14"/>
  <c r="AR16" i="14"/>
  <c r="AQ16" i="14"/>
  <c r="AP16" i="14"/>
  <c r="AO16" i="14"/>
  <c r="AN16" i="14"/>
  <c r="AM16" i="14"/>
  <c r="BA15" i="14"/>
  <c r="AZ15" i="14"/>
  <c r="AY15" i="14"/>
  <c r="AX15" i="14"/>
  <c r="AW15" i="14"/>
  <c r="AV15" i="14"/>
  <c r="AU15" i="14"/>
  <c r="AT15" i="14"/>
  <c r="AS15" i="14"/>
  <c r="AR15" i="14"/>
  <c r="AQ15" i="14"/>
  <c r="AP15" i="14"/>
  <c r="AO15" i="14"/>
  <c r="AN15" i="14"/>
  <c r="AM15" i="14"/>
  <c r="BA14" i="14"/>
  <c r="AZ14" i="14"/>
  <c r="AY14" i="14"/>
  <c r="AX14" i="14"/>
  <c r="AW14" i="14"/>
  <c r="AV14" i="14"/>
  <c r="AU14" i="14"/>
  <c r="AT14" i="14"/>
  <c r="AS14" i="14"/>
  <c r="AR14" i="14"/>
  <c r="AQ14" i="14"/>
  <c r="AP14" i="14"/>
  <c r="AO14" i="14"/>
  <c r="AN14" i="14"/>
  <c r="AM14" i="14"/>
  <c r="BA13" i="14"/>
  <c r="AZ13" i="14"/>
  <c r="AY13" i="14"/>
  <c r="AX13" i="14"/>
  <c r="AW13" i="14"/>
  <c r="AV13" i="14"/>
  <c r="AU13" i="14"/>
  <c r="AT13" i="14"/>
  <c r="AS13" i="14"/>
  <c r="AR13" i="14"/>
  <c r="AQ13" i="14"/>
  <c r="AP13" i="14"/>
  <c r="AO13" i="14"/>
  <c r="AN13" i="14"/>
  <c r="AM13" i="14"/>
  <c r="BA12" i="14"/>
  <c r="AZ12" i="14"/>
  <c r="AY12" i="14"/>
  <c r="AX12" i="14"/>
  <c r="AW12" i="14"/>
  <c r="AV12" i="14"/>
  <c r="AU12" i="14"/>
  <c r="AT12" i="14"/>
  <c r="AS12" i="14"/>
  <c r="AR12" i="14"/>
  <c r="AQ12" i="14"/>
  <c r="AP12" i="14"/>
  <c r="AO12" i="14"/>
  <c r="AN12" i="14"/>
  <c r="AM12" i="14"/>
  <c r="BA227" i="14"/>
  <c r="BA251" i="14" s="1"/>
  <c r="AY227" i="14"/>
  <c r="AY251" i="14" s="1"/>
  <c r="AW227" i="14"/>
  <c r="AW251" i="14" s="1"/>
  <c r="AU227" i="14"/>
  <c r="AU251" i="14" s="1"/>
  <c r="AS227" i="14"/>
  <c r="AS251" i="14" s="1"/>
  <c r="AQ227" i="14"/>
  <c r="AQ251" i="14" s="1"/>
  <c r="AO227" i="14"/>
  <c r="AO251" i="14" s="1"/>
  <c r="AM227" i="14"/>
  <c r="AM251" i="14" s="1"/>
  <c r="BA200" i="14"/>
  <c r="AZ200" i="14"/>
  <c r="AY200" i="14"/>
  <c r="AX200" i="14"/>
  <c r="AW200" i="14"/>
  <c r="AV200" i="14"/>
  <c r="AU200" i="14"/>
  <c r="AT200" i="14"/>
  <c r="AS200" i="14"/>
  <c r="AR200" i="14"/>
  <c r="AQ200" i="14"/>
  <c r="AP200" i="14"/>
  <c r="AO200" i="14"/>
  <c r="AN200" i="14"/>
  <c r="AM200" i="14"/>
  <c r="AY164" i="14"/>
  <c r="AU164" i="14"/>
  <c r="AQ164" i="14"/>
  <c r="AM164" i="14"/>
  <c r="BA128" i="14"/>
  <c r="AZ128" i="14"/>
  <c r="AY128" i="14"/>
  <c r="AX128" i="14"/>
  <c r="AW128" i="14"/>
  <c r="AV128" i="14"/>
  <c r="AU128" i="14"/>
  <c r="AT128" i="14"/>
  <c r="AS128" i="14"/>
  <c r="AR128" i="14"/>
  <c r="AQ128" i="14"/>
  <c r="AP128" i="14"/>
  <c r="AO128" i="14"/>
  <c r="AN128" i="14"/>
  <c r="AM128" i="14"/>
  <c r="BA92" i="14"/>
  <c r="AZ92" i="14"/>
  <c r="AY92" i="14"/>
  <c r="AX92" i="14"/>
  <c r="AW92" i="14"/>
  <c r="AV92" i="14"/>
  <c r="AU92" i="14"/>
  <c r="AT92" i="14"/>
  <c r="AS92" i="14"/>
  <c r="AR92" i="14"/>
  <c r="AQ92" i="14"/>
  <c r="AP92" i="14"/>
  <c r="AO92" i="14"/>
  <c r="AN92" i="14"/>
  <c r="AM92" i="14"/>
  <c r="AZ56" i="14"/>
  <c r="AX56" i="14"/>
  <c r="AV56" i="14"/>
  <c r="AT56" i="14"/>
  <c r="AR56" i="14"/>
  <c r="AP56" i="14"/>
  <c r="AN56" i="14"/>
  <c r="BA20" i="14"/>
  <c r="AZ20" i="14"/>
  <c r="AY20" i="14"/>
  <c r="AX20" i="14"/>
  <c r="AW20" i="14"/>
  <c r="AV20" i="14"/>
  <c r="AU20" i="14"/>
  <c r="AT20" i="14"/>
  <c r="AS20" i="14"/>
  <c r="AR20" i="14"/>
  <c r="AQ20" i="14"/>
  <c r="AP20" i="14"/>
  <c r="AO20" i="14"/>
  <c r="AN20" i="14"/>
  <c r="AM20" i="14"/>
  <c r="AG251" i="14"/>
  <c r="AC251" i="14"/>
  <c r="Y251" i="14"/>
  <c r="U251" i="14"/>
  <c r="AI227" i="14"/>
  <c r="AI251" i="14" s="1"/>
  <c r="AH227" i="14"/>
  <c r="AH251" i="14" s="1"/>
  <c r="AG227" i="14"/>
  <c r="AF227" i="14"/>
  <c r="AF251" i="14" s="1"/>
  <c r="AE227" i="14"/>
  <c r="AE251" i="14" s="1"/>
  <c r="AD227" i="14"/>
  <c r="AD251" i="14" s="1"/>
  <c r="AC227" i="14"/>
  <c r="AB227" i="14"/>
  <c r="AB251" i="14" s="1"/>
  <c r="AA227" i="14"/>
  <c r="AA251" i="14" s="1"/>
  <c r="Z227" i="14"/>
  <c r="Z251" i="14" s="1"/>
  <c r="Y227" i="14"/>
  <c r="X227" i="14"/>
  <c r="X251" i="14" s="1"/>
  <c r="W227" i="14"/>
  <c r="W251" i="14" s="1"/>
  <c r="V227" i="14"/>
  <c r="V251" i="14" s="1"/>
  <c r="U227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Y181" i="14"/>
  <c r="AE180" i="14"/>
  <c r="Z180" i="14"/>
  <c r="U180" i="14"/>
  <c r="AF179" i="14"/>
  <c r="AD179" i="14"/>
  <c r="Y175" i="14"/>
  <c r="AE174" i="14"/>
  <c r="Z174" i="14"/>
  <c r="U174" i="14"/>
  <c r="AF173" i="14"/>
  <c r="AD173" i="14"/>
  <c r="Y169" i="14"/>
  <c r="AE168" i="14"/>
  <c r="Z168" i="14"/>
  <c r="U168" i="14"/>
  <c r="AF167" i="14"/>
  <c r="AD167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W161" i="14"/>
  <c r="V161" i="14"/>
  <c r="U161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AI156" i="14"/>
  <c r="AI164" i="14" s="1"/>
  <c r="AH156" i="14"/>
  <c r="AG156" i="14"/>
  <c r="AG164" i="14" s="1"/>
  <c r="AF156" i="14"/>
  <c r="AE156" i="14"/>
  <c r="AE164" i="14" s="1"/>
  <c r="AD156" i="14"/>
  <c r="AC156" i="14"/>
  <c r="AC164" i="14" s="1"/>
  <c r="AB156" i="14"/>
  <c r="AA156" i="14"/>
  <c r="AA164" i="14" s="1"/>
  <c r="Z156" i="14"/>
  <c r="Y156" i="14"/>
  <c r="Y164" i="14" s="1"/>
  <c r="X156" i="14"/>
  <c r="W156" i="14"/>
  <c r="W164" i="14" s="1"/>
  <c r="V156" i="14"/>
  <c r="U156" i="14"/>
  <c r="U164" i="14" s="1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AI20" i="14"/>
  <c r="AH20" i="14"/>
  <c r="AG20" i="14"/>
  <c r="AF20" i="14"/>
  <c r="AE20" i="14"/>
  <c r="AD20" i="14"/>
  <c r="AC20" i="14"/>
  <c r="AB20" i="14"/>
  <c r="AA20" i="14"/>
  <c r="Z20" i="14"/>
  <c r="Y20" i="14"/>
  <c r="X20" i="14"/>
  <c r="W20" i="14"/>
  <c r="V20" i="14"/>
  <c r="U20" i="14"/>
  <c r="D227" i="14"/>
  <c r="E227" i="14"/>
  <c r="F227" i="14"/>
  <c r="G227" i="14"/>
  <c r="H227" i="14"/>
  <c r="I227" i="14"/>
  <c r="J227" i="14"/>
  <c r="K227" i="14"/>
  <c r="L227" i="14"/>
  <c r="M227" i="14"/>
  <c r="N227" i="14"/>
  <c r="O227" i="14"/>
  <c r="P227" i="14"/>
  <c r="Q227" i="14"/>
  <c r="C227" i="14"/>
  <c r="V236" i="18" l="1"/>
  <c r="X236" i="18"/>
  <c r="Z236" i="18"/>
  <c r="AB236" i="18"/>
  <c r="AD236" i="18"/>
  <c r="AF236" i="18"/>
  <c r="AH236" i="18"/>
  <c r="AM128" i="17"/>
  <c r="AO128" i="17"/>
  <c r="AQ128" i="17"/>
  <c r="AS128" i="17"/>
  <c r="AU128" i="17"/>
  <c r="AW128" i="17"/>
  <c r="AY128" i="17"/>
  <c r="BA128" i="17"/>
  <c r="AN128" i="17"/>
  <c r="AP128" i="17"/>
  <c r="AR128" i="17"/>
  <c r="AT128" i="17"/>
  <c r="AV128" i="17"/>
  <c r="AX128" i="17"/>
  <c r="AZ128" i="17"/>
  <c r="AN20" i="17"/>
  <c r="AP20" i="17"/>
  <c r="AR20" i="17"/>
  <c r="AT20" i="17"/>
  <c r="AV20" i="17"/>
  <c r="AX20" i="17"/>
  <c r="AZ20" i="17"/>
  <c r="U164" i="16"/>
  <c r="W164" i="16"/>
  <c r="Y164" i="16"/>
  <c r="AA164" i="16"/>
  <c r="AC164" i="16"/>
  <c r="AE164" i="16"/>
  <c r="AG164" i="16"/>
  <c r="AI164" i="16"/>
  <c r="AN164" i="16"/>
  <c r="AP164" i="16"/>
  <c r="AR164" i="16"/>
  <c r="AT164" i="16"/>
  <c r="AV164" i="16"/>
  <c r="AX164" i="16"/>
  <c r="AZ164" i="16"/>
  <c r="V164" i="14"/>
  <c r="X164" i="14"/>
  <c r="Z164" i="14"/>
  <c r="AB164" i="14"/>
  <c r="AD164" i="14"/>
  <c r="AF164" i="14"/>
  <c r="AH164" i="14"/>
  <c r="AN164" i="14"/>
  <c r="AP164" i="14"/>
  <c r="AR164" i="14"/>
  <c r="AT164" i="14"/>
  <c r="AV164" i="14"/>
  <c r="AX164" i="14"/>
  <c r="AZ164" i="14"/>
  <c r="Q251" i="14" l="1"/>
  <c r="P251" i="14"/>
  <c r="O251" i="14"/>
  <c r="N251" i="14"/>
  <c r="M251" i="14"/>
  <c r="L251" i="14"/>
  <c r="K251" i="14"/>
  <c r="J251" i="14"/>
  <c r="I251" i="14"/>
  <c r="H251" i="14"/>
  <c r="G251" i="14"/>
  <c r="F251" i="14"/>
  <c r="E251" i="14"/>
  <c r="D251" i="14"/>
  <c r="C251" i="14"/>
  <c r="BA240" i="13"/>
  <c r="AZ240" i="13"/>
  <c r="AY240" i="13"/>
  <c r="AX240" i="13"/>
  <c r="AW240" i="13"/>
  <c r="AV240" i="13"/>
  <c r="AU240" i="13"/>
  <c r="AT240" i="13"/>
  <c r="AS240" i="13"/>
  <c r="AR240" i="13"/>
  <c r="AQ240" i="13"/>
  <c r="AP240" i="13"/>
  <c r="AO240" i="13"/>
  <c r="AN240" i="13"/>
  <c r="AM240" i="13"/>
  <c r="BA239" i="13"/>
  <c r="AZ239" i="13"/>
  <c r="AY239" i="13"/>
  <c r="AX239" i="13"/>
  <c r="AW239" i="13"/>
  <c r="AV239" i="13"/>
  <c r="AU239" i="13"/>
  <c r="AT239" i="13"/>
  <c r="AS239" i="13"/>
  <c r="AR239" i="13"/>
  <c r="AQ239" i="13"/>
  <c r="AP239" i="13"/>
  <c r="AO239" i="13"/>
  <c r="AN239" i="13"/>
  <c r="AM239" i="13"/>
  <c r="BA238" i="13"/>
  <c r="AZ238" i="13"/>
  <c r="AY238" i="13"/>
  <c r="AX238" i="13"/>
  <c r="AW238" i="13"/>
  <c r="AV238" i="13"/>
  <c r="AU238" i="13"/>
  <c r="AT238" i="13"/>
  <c r="AS238" i="13"/>
  <c r="AR238" i="13"/>
  <c r="AQ238" i="13"/>
  <c r="AP238" i="13"/>
  <c r="AO238" i="13"/>
  <c r="AN238" i="13"/>
  <c r="AM238" i="13"/>
  <c r="BA237" i="13"/>
  <c r="AZ237" i="13"/>
  <c r="AY237" i="13"/>
  <c r="AX237" i="13"/>
  <c r="AW237" i="13"/>
  <c r="AV237" i="13"/>
  <c r="AU237" i="13"/>
  <c r="AT237" i="13"/>
  <c r="AS237" i="13"/>
  <c r="AR237" i="13"/>
  <c r="AQ237" i="13"/>
  <c r="AP237" i="13"/>
  <c r="AO237" i="13"/>
  <c r="AN237" i="13"/>
  <c r="AM237" i="13"/>
  <c r="BA236" i="13"/>
  <c r="AZ236" i="13"/>
  <c r="AY236" i="13"/>
  <c r="AX236" i="13"/>
  <c r="AW236" i="13"/>
  <c r="AV236" i="13"/>
  <c r="AU236" i="13"/>
  <c r="AT236" i="13"/>
  <c r="AS236" i="13"/>
  <c r="AR236" i="13"/>
  <c r="AQ236" i="13"/>
  <c r="AP236" i="13"/>
  <c r="AO236" i="13"/>
  <c r="AN236" i="13"/>
  <c r="AM236" i="13"/>
  <c r="BA235" i="13"/>
  <c r="AZ235" i="13"/>
  <c r="AY235" i="13"/>
  <c r="AX235" i="13"/>
  <c r="AW235" i="13"/>
  <c r="AV235" i="13"/>
  <c r="AU235" i="13"/>
  <c r="AT235" i="13"/>
  <c r="AS235" i="13"/>
  <c r="AR235" i="13"/>
  <c r="AQ235" i="13"/>
  <c r="AP235" i="13"/>
  <c r="AO235" i="13"/>
  <c r="AN235" i="13"/>
  <c r="AM235" i="13"/>
  <c r="BA234" i="13"/>
  <c r="AZ234" i="13"/>
  <c r="AY234" i="13"/>
  <c r="AX234" i="13"/>
  <c r="AW234" i="13"/>
  <c r="AV234" i="13"/>
  <c r="AU234" i="13"/>
  <c r="AT234" i="13"/>
  <c r="AS234" i="13"/>
  <c r="AR234" i="13"/>
  <c r="AQ234" i="13"/>
  <c r="AP234" i="13"/>
  <c r="AO234" i="13"/>
  <c r="AN234" i="13"/>
  <c r="AM234" i="13"/>
  <c r="BA233" i="13"/>
  <c r="AZ233" i="13"/>
  <c r="AY233" i="13"/>
  <c r="AX233" i="13"/>
  <c r="AW233" i="13"/>
  <c r="AV233" i="13"/>
  <c r="AU233" i="13"/>
  <c r="AT233" i="13"/>
  <c r="AS233" i="13"/>
  <c r="AR233" i="13"/>
  <c r="AQ233" i="13"/>
  <c r="AP233" i="13"/>
  <c r="AO233" i="13"/>
  <c r="AN233" i="13"/>
  <c r="AM233" i="13"/>
  <c r="BA232" i="13"/>
  <c r="AZ232" i="13"/>
  <c r="AY232" i="13"/>
  <c r="AX232" i="13"/>
  <c r="AW232" i="13"/>
  <c r="AV232" i="13"/>
  <c r="AU232" i="13"/>
  <c r="AT232" i="13"/>
  <c r="AS232" i="13"/>
  <c r="AR232" i="13"/>
  <c r="AQ232" i="13"/>
  <c r="AP232" i="13"/>
  <c r="AO232" i="13"/>
  <c r="AN232" i="13"/>
  <c r="AM232" i="13"/>
  <c r="BA231" i="13"/>
  <c r="AZ231" i="13"/>
  <c r="AY231" i="13"/>
  <c r="AX231" i="13"/>
  <c r="AW231" i="13"/>
  <c r="AV231" i="13"/>
  <c r="AU231" i="13"/>
  <c r="AT231" i="13"/>
  <c r="AS231" i="13"/>
  <c r="AR231" i="13"/>
  <c r="AQ231" i="13"/>
  <c r="AP231" i="13"/>
  <c r="AO231" i="13"/>
  <c r="AN231" i="13"/>
  <c r="AM231" i="13"/>
  <c r="BA230" i="13"/>
  <c r="AZ230" i="13"/>
  <c r="AY230" i="13"/>
  <c r="AX230" i="13"/>
  <c r="AW230" i="13"/>
  <c r="AV230" i="13"/>
  <c r="AU230" i="13"/>
  <c r="AT230" i="13"/>
  <c r="AS230" i="13"/>
  <c r="AR230" i="13"/>
  <c r="AQ230" i="13"/>
  <c r="AP230" i="13"/>
  <c r="AO230" i="13"/>
  <c r="AN230" i="13"/>
  <c r="AM230" i="13"/>
  <c r="BA229" i="13"/>
  <c r="AZ229" i="13"/>
  <c r="AY229" i="13"/>
  <c r="AX229" i="13"/>
  <c r="AW229" i="13"/>
  <c r="AV229" i="13"/>
  <c r="AU229" i="13"/>
  <c r="AT229" i="13"/>
  <c r="AS229" i="13"/>
  <c r="AR229" i="13"/>
  <c r="AQ229" i="13"/>
  <c r="AP229" i="13"/>
  <c r="AO229" i="13"/>
  <c r="AN229" i="13"/>
  <c r="AM229" i="13"/>
  <c r="BA228" i="13"/>
  <c r="AZ228" i="13"/>
  <c r="AY228" i="13"/>
  <c r="AX228" i="13"/>
  <c r="AW228" i="13"/>
  <c r="AV228" i="13"/>
  <c r="AU228" i="13"/>
  <c r="AT228" i="13"/>
  <c r="AS228" i="13"/>
  <c r="AR228" i="13"/>
  <c r="AQ228" i="13"/>
  <c r="AP228" i="13"/>
  <c r="AO228" i="13"/>
  <c r="AN228" i="13"/>
  <c r="AM228" i="13"/>
  <c r="AQ37" i="13"/>
  <c r="AW36" i="13"/>
  <c r="AR36" i="13"/>
  <c r="AM36" i="13"/>
  <c r="AX35" i="13"/>
  <c r="AV35" i="13"/>
  <c r="AQ31" i="13"/>
  <c r="AW30" i="13"/>
  <c r="AR30" i="13"/>
  <c r="AM30" i="13"/>
  <c r="AX29" i="13"/>
  <c r="AV29" i="13"/>
  <c r="AQ25" i="13"/>
  <c r="AW24" i="13"/>
  <c r="AR24" i="13"/>
  <c r="AM24" i="13"/>
  <c r="AX23" i="13"/>
  <c r="AV23" i="13"/>
  <c r="AQ73" i="13"/>
  <c r="AW72" i="13"/>
  <c r="AR72" i="13"/>
  <c r="AM72" i="13"/>
  <c r="AX71" i="13"/>
  <c r="AV71" i="13"/>
  <c r="AQ67" i="13"/>
  <c r="AW66" i="13"/>
  <c r="AR66" i="13"/>
  <c r="AM66" i="13"/>
  <c r="AX65" i="13"/>
  <c r="AV65" i="13"/>
  <c r="AQ61" i="13"/>
  <c r="AW60" i="13"/>
  <c r="AR60" i="13"/>
  <c r="AM60" i="13"/>
  <c r="AX59" i="13"/>
  <c r="AV59" i="13"/>
  <c r="AQ109" i="13"/>
  <c r="AW108" i="13"/>
  <c r="AR108" i="13"/>
  <c r="AM108" i="13"/>
  <c r="AX107" i="13"/>
  <c r="AV107" i="13"/>
  <c r="AQ103" i="13"/>
  <c r="AW102" i="13"/>
  <c r="AR102" i="13"/>
  <c r="AM102" i="13"/>
  <c r="AX101" i="13"/>
  <c r="AV101" i="13"/>
  <c r="AQ97" i="13"/>
  <c r="AW96" i="13"/>
  <c r="AR96" i="13"/>
  <c r="AM96" i="13"/>
  <c r="AX95" i="13"/>
  <c r="AV95" i="13"/>
  <c r="AQ145" i="13"/>
  <c r="AW144" i="13"/>
  <c r="AR144" i="13"/>
  <c r="AM144" i="13"/>
  <c r="AX143" i="13"/>
  <c r="AV143" i="13"/>
  <c r="AQ139" i="13"/>
  <c r="AW138" i="13"/>
  <c r="AR138" i="13"/>
  <c r="AM138" i="13"/>
  <c r="AX137" i="13"/>
  <c r="AV137" i="13"/>
  <c r="AQ133" i="13"/>
  <c r="AW132" i="13"/>
  <c r="AR132" i="13"/>
  <c r="AM132" i="13"/>
  <c r="AX131" i="13"/>
  <c r="AV131" i="13"/>
  <c r="AQ181" i="13"/>
  <c r="AW180" i="13"/>
  <c r="AR180" i="13"/>
  <c r="AM180" i="13"/>
  <c r="AX179" i="13"/>
  <c r="AV179" i="13"/>
  <c r="AQ175" i="13"/>
  <c r="AW174" i="13"/>
  <c r="AR174" i="13"/>
  <c r="AM174" i="13"/>
  <c r="AX173" i="13"/>
  <c r="AV173" i="13"/>
  <c r="AQ169" i="13"/>
  <c r="AW168" i="13"/>
  <c r="AR168" i="13"/>
  <c r="AM168" i="13"/>
  <c r="AX167" i="13"/>
  <c r="AV167" i="13"/>
  <c r="AQ217" i="13"/>
  <c r="AW216" i="13"/>
  <c r="AR216" i="13"/>
  <c r="AM216" i="13"/>
  <c r="AX215" i="13"/>
  <c r="AV215" i="13"/>
  <c r="AQ211" i="13"/>
  <c r="AW210" i="13"/>
  <c r="AR210" i="13"/>
  <c r="AM210" i="13"/>
  <c r="AX209" i="13"/>
  <c r="AV209" i="13"/>
  <c r="AQ205" i="13"/>
  <c r="AW204" i="13"/>
  <c r="AR204" i="13"/>
  <c r="AM204" i="13"/>
  <c r="AX203" i="13"/>
  <c r="AV203" i="13"/>
  <c r="BA199" i="13"/>
  <c r="AZ199" i="13"/>
  <c r="AY199" i="13"/>
  <c r="AX199" i="13"/>
  <c r="AW199" i="13"/>
  <c r="AV199" i="13"/>
  <c r="AU199" i="13"/>
  <c r="AT199" i="13"/>
  <c r="AS199" i="13"/>
  <c r="AR199" i="13"/>
  <c r="AQ199" i="13"/>
  <c r="AP199" i="13"/>
  <c r="AO199" i="13"/>
  <c r="AN199" i="13"/>
  <c r="AM199" i="13"/>
  <c r="BA198" i="13"/>
  <c r="AZ198" i="13"/>
  <c r="AY198" i="13"/>
  <c r="AX198" i="13"/>
  <c r="AW198" i="13"/>
  <c r="AV198" i="13"/>
  <c r="AU198" i="13"/>
  <c r="AT198" i="13"/>
  <c r="AS198" i="13"/>
  <c r="AR198" i="13"/>
  <c r="AQ198" i="13"/>
  <c r="AP198" i="13"/>
  <c r="AO198" i="13"/>
  <c r="AN198" i="13"/>
  <c r="AM198" i="13"/>
  <c r="BA197" i="13"/>
  <c r="AZ197" i="13"/>
  <c r="AY197" i="13"/>
  <c r="AX197" i="13"/>
  <c r="AW197" i="13"/>
  <c r="AV197" i="13"/>
  <c r="AU197" i="13"/>
  <c r="AT197" i="13"/>
  <c r="AS197" i="13"/>
  <c r="AR197" i="13"/>
  <c r="AQ197" i="13"/>
  <c r="AP197" i="13"/>
  <c r="AO197" i="13"/>
  <c r="AN197" i="13"/>
  <c r="AM197" i="13"/>
  <c r="BA196" i="13"/>
  <c r="AZ196" i="13"/>
  <c r="AY196" i="13"/>
  <c r="AX196" i="13"/>
  <c r="AW196" i="13"/>
  <c r="AV196" i="13"/>
  <c r="AU196" i="13"/>
  <c r="AT196" i="13"/>
  <c r="AS196" i="13"/>
  <c r="AR196" i="13"/>
  <c r="AQ196" i="13"/>
  <c r="AP196" i="13"/>
  <c r="AO196" i="13"/>
  <c r="AN196" i="13"/>
  <c r="AM196" i="13"/>
  <c r="BA195" i="13"/>
  <c r="AZ195" i="13"/>
  <c r="AY195" i="13"/>
  <c r="AX195" i="13"/>
  <c r="AW195" i="13"/>
  <c r="AV195" i="13"/>
  <c r="AU195" i="13"/>
  <c r="AT195" i="13"/>
  <c r="AS195" i="13"/>
  <c r="AR195" i="13"/>
  <c r="AQ195" i="13"/>
  <c r="AP195" i="13"/>
  <c r="AO195" i="13"/>
  <c r="AN195" i="13"/>
  <c r="AM195" i="13"/>
  <c r="BA194" i="13"/>
  <c r="AZ194" i="13"/>
  <c r="AY194" i="13"/>
  <c r="AX194" i="13"/>
  <c r="AW194" i="13"/>
  <c r="AV194" i="13"/>
  <c r="AU194" i="13"/>
  <c r="AT194" i="13"/>
  <c r="AS194" i="13"/>
  <c r="AR194" i="13"/>
  <c r="AQ194" i="13"/>
  <c r="AP194" i="13"/>
  <c r="AO194" i="13"/>
  <c r="AN194" i="13"/>
  <c r="AM194" i="13"/>
  <c r="BA193" i="13"/>
  <c r="AZ193" i="13"/>
  <c r="AZ200" i="13" s="1"/>
  <c r="AY193" i="13"/>
  <c r="AX193" i="13"/>
  <c r="AX200" i="13" s="1"/>
  <c r="AW193" i="13"/>
  <c r="AV193" i="13"/>
  <c r="AV200" i="13" s="1"/>
  <c r="AU193" i="13"/>
  <c r="AT193" i="13"/>
  <c r="AT200" i="13" s="1"/>
  <c r="AS193" i="13"/>
  <c r="AR193" i="13"/>
  <c r="AR200" i="13" s="1"/>
  <c r="AQ193" i="13"/>
  <c r="AP193" i="13"/>
  <c r="AP200" i="13" s="1"/>
  <c r="AO193" i="13"/>
  <c r="AN193" i="13"/>
  <c r="AN200" i="13" s="1"/>
  <c r="AM193" i="13"/>
  <c r="BA192" i="13"/>
  <c r="AZ192" i="13"/>
  <c r="AY192" i="13"/>
  <c r="AX192" i="13"/>
  <c r="AW192" i="13"/>
  <c r="AV192" i="13"/>
  <c r="AU192" i="13"/>
  <c r="AT192" i="13"/>
  <c r="AS192" i="13"/>
  <c r="AR192" i="13"/>
  <c r="AQ192" i="13"/>
  <c r="AP192" i="13"/>
  <c r="AO192" i="13"/>
  <c r="AN192" i="13"/>
  <c r="AM192" i="13"/>
  <c r="BA163" i="13"/>
  <c r="AZ163" i="13"/>
  <c r="AY163" i="13"/>
  <c r="AX163" i="13"/>
  <c r="AW163" i="13"/>
  <c r="AV163" i="13"/>
  <c r="AU163" i="13"/>
  <c r="AT163" i="13"/>
  <c r="AS163" i="13"/>
  <c r="AR163" i="13"/>
  <c r="AQ163" i="13"/>
  <c r="AP163" i="13"/>
  <c r="AO163" i="13"/>
  <c r="AN163" i="13"/>
  <c r="AM163" i="13"/>
  <c r="BA162" i="13"/>
  <c r="AZ162" i="13"/>
  <c r="AY162" i="13"/>
  <c r="AX162" i="13"/>
  <c r="AW162" i="13"/>
  <c r="AV162" i="13"/>
  <c r="AU162" i="13"/>
  <c r="AT162" i="13"/>
  <c r="AS162" i="13"/>
  <c r="AR162" i="13"/>
  <c r="AQ162" i="13"/>
  <c r="AP162" i="13"/>
  <c r="AO162" i="13"/>
  <c r="AN162" i="13"/>
  <c r="AM162" i="13"/>
  <c r="BA161" i="13"/>
  <c r="AZ161" i="13"/>
  <c r="AY161" i="13"/>
  <c r="AX161" i="13"/>
  <c r="AW161" i="13"/>
  <c r="AV161" i="13"/>
  <c r="AU161" i="13"/>
  <c r="AT161" i="13"/>
  <c r="AS161" i="13"/>
  <c r="AR161" i="13"/>
  <c r="AQ161" i="13"/>
  <c r="AP161" i="13"/>
  <c r="AO161" i="13"/>
  <c r="AN161" i="13"/>
  <c r="AM161" i="13"/>
  <c r="BA160" i="13"/>
  <c r="AZ160" i="13"/>
  <c r="AY160" i="13"/>
  <c r="AX160" i="13"/>
  <c r="AW160" i="13"/>
  <c r="AV160" i="13"/>
  <c r="AU160" i="13"/>
  <c r="AT160" i="13"/>
  <c r="AS160" i="13"/>
  <c r="AR160" i="13"/>
  <c r="AQ160" i="13"/>
  <c r="AP160" i="13"/>
  <c r="AO160" i="13"/>
  <c r="AN160" i="13"/>
  <c r="AM160" i="13"/>
  <c r="BA159" i="13"/>
  <c r="AZ159" i="13"/>
  <c r="AY159" i="13"/>
  <c r="AX159" i="13"/>
  <c r="AW159" i="13"/>
  <c r="AV159" i="13"/>
  <c r="AU159" i="13"/>
  <c r="AT159" i="13"/>
  <c r="AS159" i="13"/>
  <c r="AR159" i="13"/>
  <c r="AQ159" i="13"/>
  <c r="AP159" i="13"/>
  <c r="AO159" i="13"/>
  <c r="AN159" i="13"/>
  <c r="AM159" i="13"/>
  <c r="BA158" i="13"/>
  <c r="AZ158" i="13"/>
  <c r="AY158" i="13"/>
  <c r="AX158" i="13"/>
  <c r="AW158" i="13"/>
  <c r="AV158" i="13"/>
  <c r="AU158" i="13"/>
  <c r="AT158" i="13"/>
  <c r="AS158" i="13"/>
  <c r="AR158" i="13"/>
  <c r="AQ158" i="13"/>
  <c r="AP158" i="13"/>
  <c r="AO158" i="13"/>
  <c r="AN158" i="13"/>
  <c r="AM158" i="13"/>
  <c r="BA157" i="13"/>
  <c r="AZ157" i="13"/>
  <c r="AY157" i="13"/>
  <c r="AX157" i="13"/>
  <c r="AW157" i="13"/>
  <c r="AV157" i="13"/>
  <c r="AU157" i="13"/>
  <c r="AT157" i="13"/>
  <c r="AS157" i="13"/>
  <c r="AR157" i="13"/>
  <c r="AQ157" i="13"/>
  <c r="AP157" i="13"/>
  <c r="AO157" i="13"/>
  <c r="AN157" i="13"/>
  <c r="AM157" i="13"/>
  <c r="BA156" i="13"/>
  <c r="AZ156" i="13"/>
  <c r="AY156" i="13"/>
  <c r="AX156" i="13"/>
  <c r="AW156" i="13"/>
  <c r="AV156" i="13"/>
  <c r="AU156" i="13"/>
  <c r="AT156" i="13"/>
  <c r="AS156" i="13"/>
  <c r="AR156" i="13"/>
  <c r="AQ156" i="13"/>
  <c r="AP156" i="13"/>
  <c r="AO156" i="13"/>
  <c r="AN156" i="13"/>
  <c r="AM156" i="13"/>
  <c r="BA127" i="13"/>
  <c r="AZ127" i="13"/>
  <c r="AY127" i="13"/>
  <c r="AX127" i="13"/>
  <c r="AW127" i="13"/>
  <c r="AV127" i="13"/>
  <c r="AU127" i="13"/>
  <c r="AT127" i="13"/>
  <c r="AS127" i="13"/>
  <c r="AR127" i="13"/>
  <c r="AQ127" i="13"/>
  <c r="AP127" i="13"/>
  <c r="AO127" i="13"/>
  <c r="AN127" i="13"/>
  <c r="AM127" i="13"/>
  <c r="BA126" i="13"/>
  <c r="AZ126" i="13"/>
  <c r="AY126" i="13"/>
  <c r="AX126" i="13"/>
  <c r="AW126" i="13"/>
  <c r="AV126" i="13"/>
  <c r="AU126" i="13"/>
  <c r="AT126" i="13"/>
  <c r="AS126" i="13"/>
  <c r="AR126" i="13"/>
  <c r="AQ126" i="13"/>
  <c r="AP126" i="13"/>
  <c r="AO126" i="13"/>
  <c r="AN126" i="13"/>
  <c r="AM126" i="13"/>
  <c r="BA125" i="13"/>
  <c r="AZ125" i="13"/>
  <c r="AY125" i="13"/>
  <c r="AX125" i="13"/>
  <c r="AW125" i="13"/>
  <c r="AV125" i="13"/>
  <c r="AU125" i="13"/>
  <c r="AT125" i="13"/>
  <c r="AS125" i="13"/>
  <c r="AR125" i="13"/>
  <c r="AQ125" i="13"/>
  <c r="AP125" i="13"/>
  <c r="AO125" i="13"/>
  <c r="AN125" i="13"/>
  <c r="AM125" i="13"/>
  <c r="BA124" i="13"/>
  <c r="AZ124" i="13"/>
  <c r="AY124" i="13"/>
  <c r="AX124" i="13"/>
  <c r="AW124" i="13"/>
  <c r="AV124" i="13"/>
  <c r="AU124" i="13"/>
  <c r="AT124" i="13"/>
  <c r="AS124" i="13"/>
  <c r="AR124" i="13"/>
  <c r="AQ124" i="13"/>
  <c r="AP124" i="13"/>
  <c r="AO124" i="13"/>
  <c r="AN124" i="13"/>
  <c r="AM124" i="13"/>
  <c r="BA123" i="13"/>
  <c r="AZ123" i="13"/>
  <c r="AY123" i="13"/>
  <c r="AX123" i="13"/>
  <c r="AW123" i="13"/>
  <c r="AV123" i="13"/>
  <c r="AU123" i="13"/>
  <c r="AT123" i="13"/>
  <c r="AS123" i="13"/>
  <c r="AR123" i="13"/>
  <c r="AQ123" i="13"/>
  <c r="AP123" i="13"/>
  <c r="AO123" i="13"/>
  <c r="AN123" i="13"/>
  <c r="AM123" i="13"/>
  <c r="BA122" i="13"/>
  <c r="AZ122" i="13"/>
  <c r="AY122" i="13"/>
  <c r="AX122" i="13"/>
  <c r="AW122" i="13"/>
  <c r="AV122" i="13"/>
  <c r="AU122" i="13"/>
  <c r="AT122" i="13"/>
  <c r="AS122" i="13"/>
  <c r="AR122" i="13"/>
  <c r="AQ122" i="13"/>
  <c r="AP122" i="13"/>
  <c r="AO122" i="13"/>
  <c r="AN122" i="13"/>
  <c r="AM122" i="13"/>
  <c r="BA121" i="13"/>
  <c r="AZ121" i="13"/>
  <c r="AY121" i="13"/>
  <c r="AX121" i="13"/>
  <c r="AW121" i="13"/>
  <c r="AV121" i="13"/>
  <c r="AU121" i="13"/>
  <c r="AT121" i="13"/>
  <c r="AS121" i="13"/>
  <c r="AR121" i="13"/>
  <c r="AQ121" i="13"/>
  <c r="AP121" i="13"/>
  <c r="AO121" i="13"/>
  <c r="AN121" i="13"/>
  <c r="AM121" i="13"/>
  <c r="BA120" i="13"/>
  <c r="BA128" i="13" s="1"/>
  <c r="AZ120" i="13"/>
  <c r="AY120" i="13"/>
  <c r="AY128" i="13" s="1"/>
  <c r="AX120" i="13"/>
  <c r="AW120" i="13"/>
  <c r="AW128" i="13" s="1"/>
  <c r="AV120" i="13"/>
  <c r="AU120" i="13"/>
  <c r="AU128" i="13" s="1"/>
  <c r="AT120" i="13"/>
  <c r="AS120" i="13"/>
  <c r="AS128" i="13" s="1"/>
  <c r="AR120" i="13"/>
  <c r="AQ120" i="13"/>
  <c r="AQ128" i="13" s="1"/>
  <c r="AP120" i="13"/>
  <c r="AO120" i="13"/>
  <c r="AO128" i="13" s="1"/>
  <c r="AN120" i="13"/>
  <c r="AM120" i="13"/>
  <c r="AM128" i="13" s="1"/>
  <c r="BA91" i="13"/>
  <c r="AZ91" i="13"/>
  <c r="AY91" i="13"/>
  <c r="AX91" i="13"/>
  <c r="AW91" i="13"/>
  <c r="AV91" i="13"/>
  <c r="AU91" i="13"/>
  <c r="AT91" i="13"/>
  <c r="AS91" i="13"/>
  <c r="AR91" i="13"/>
  <c r="AQ91" i="13"/>
  <c r="AP91" i="13"/>
  <c r="AO91" i="13"/>
  <c r="AN91" i="13"/>
  <c r="AM91" i="13"/>
  <c r="BA90" i="13"/>
  <c r="AZ90" i="13"/>
  <c r="AY90" i="13"/>
  <c r="AX90" i="13"/>
  <c r="AW90" i="13"/>
  <c r="AV90" i="13"/>
  <c r="AU90" i="13"/>
  <c r="AT90" i="13"/>
  <c r="AS90" i="13"/>
  <c r="AR90" i="13"/>
  <c r="AQ90" i="13"/>
  <c r="AP90" i="13"/>
  <c r="AO90" i="13"/>
  <c r="AN90" i="13"/>
  <c r="AM90" i="13"/>
  <c r="BA89" i="13"/>
  <c r="AZ89" i="13"/>
  <c r="AY89" i="13"/>
  <c r="AX89" i="13"/>
  <c r="AW89" i="13"/>
  <c r="AV89" i="13"/>
  <c r="AU89" i="13"/>
  <c r="AT89" i="13"/>
  <c r="AS89" i="13"/>
  <c r="AR89" i="13"/>
  <c r="AQ89" i="13"/>
  <c r="AP89" i="13"/>
  <c r="AO89" i="13"/>
  <c r="AN89" i="13"/>
  <c r="AM89" i="13"/>
  <c r="BA88" i="13"/>
  <c r="AZ88" i="13"/>
  <c r="AY88" i="13"/>
  <c r="AX88" i="13"/>
  <c r="AW88" i="13"/>
  <c r="AV88" i="13"/>
  <c r="AU88" i="13"/>
  <c r="AT88" i="13"/>
  <c r="AS88" i="13"/>
  <c r="AR88" i="13"/>
  <c r="AQ88" i="13"/>
  <c r="AP88" i="13"/>
  <c r="AO88" i="13"/>
  <c r="AN88" i="13"/>
  <c r="AM88" i="13"/>
  <c r="BA87" i="13"/>
  <c r="AZ87" i="13"/>
  <c r="AY87" i="13"/>
  <c r="AX87" i="13"/>
  <c r="AW87" i="13"/>
  <c r="AV87" i="13"/>
  <c r="AU87" i="13"/>
  <c r="AT87" i="13"/>
  <c r="AS87" i="13"/>
  <c r="AR87" i="13"/>
  <c r="AQ87" i="13"/>
  <c r="AP87" i="13"/>
  <c r="AO87" i="13"/>
  <c r="AN87" i="13"/>
  <c r="AM87" i="13"/>
  <c r="BA86" i="13"/>
  <c r="AZ86" i="13"/>
  <c r="AY86" i="13"/>
  <c r="AX86" i="13"/>
  <c r="AW86" i="13"/>
  <c r="AV86" i="13"/>
  <c r="AU86" i="13"/>
  <c r="AT86" i="13"/>
  <c r="AS86" i="13"/>
  <c r="AR86" i="13"/>
  <c r="AQ86" i="13"/>
  <c r="AP86" i="13"/>
  <c r="AO86" i="13"/>
  <c r="AN86" i="13"/>
  <c r="AM86" i="13"/>
  <c r="BA85" i="13"/>
  <c r="AZ85" i="13"/>
  <c r="AY85" i="13"/>
  <c r="AX85" i="13"/>
  <c r="AW85" i="13"/>
  <c r="AV85" i="13"/>
  <c r="AU85" i="13"/>
  <c r="AT85" i="13"/>
  <c r="AS85" i="13"/>
  <c r="AR85" i="13"/>
  <c r="AQ85" i="13"/>
  <c r="AP85" i="13"/>
  <c r="AO85" i="13"/>
  <c r="AN85" i="13"/>
  <c r="AM85" i="13"/>
  <c r="BA84" i="13"/>
  <c r="AZ84" i="13"/>
  <c r="AY84" i="13"/>
  <c r="AX84" i="13"/>
  <c r="AW84" i="13"/>
  <c r="AV84" i="13"/>
  <c r="AU84" i="13"/>
  <c r="AT84" i="13"/>
  <c r="AS84" i="13"/>
  <c r="AR84" i="13"/>
  <c r="AQ84" i="13"/>
  <c r="AP84" i="13"/>
  <c r="AO84" i="13"/>
  <c r="AN84" i="13"/>
  <c r="AM84" i="13"/>
  <c r="BA55" i="13"/>
  <c r="AZ55" i="13"/>
  <c r="AY55" i="13"/>
  <c r="AX55" i="13"/>
  <c r="AW55" i="13"/>
  <c r="AV55" i="13"/>
  <c r="AU55" i="13"/>
  <c r="AT55" i="13"/>
  <c r="AS55" i="13"/>
  <c r="AR55" i="13"/>
  <c r="AQ55" i="13"/>
  <c r="AP55" i="13"/>
  <c r="AO55" i="13"/>
  <c r="AN55" i="13"/>
  <c r="AM55" i="13"/>
  <c r="BA54" i="13"/>
  <c r="AZ54" i="13"/>
  <c r="AY54" i="13"/>
  <c r="AX54" i="13"/>
  <c r="AW54" i="13"/>
  <c r="AV54" i="13"/>
  <c r="AU54" i="13"/>
  <c r="AT54" i="13"/>
  <c r="AS54" i="13"/>
  <c r="AR54" i="13"/>
  <c r="AQ54" i="13"/>
  <c r="AP54" i="13"/>
  <c r="AO54" i="13"/>
  <c r="AN54" i="13"/>
  <c r="AM54" i="13"/>
  <c r="BA53" i="13"/>
  <c r="AZ53" i="13"/>
  <c r="AY53" i="13"/>
  <c r="AX53" i="13"/>
  <c r="AW53" i="13"/>
  <c r="AV53" i="13"/>
  <c r="AU53" i="13"/>
  <c r="AT53" i="13"/>
  <c r="AS53" i="13"/>
  <c r="AR53" i="13"/>
  <c r="AQ53" i="13"/>
  <c r="AP53" i="13"/>
  <c r="AO53" i="13"/>
  <c r="AN53" i="13"/>
  <c r="AM53" i="13"/>
  <c r="BA52" i="13"/>
  <c r="AZ52" i="13"/>
  <c r="AY52" i="13"/>
  <c r="AX52" i="13"/>
  <c r="AW52" i="13"/>
  <c r="AV52" i="13"/>
  <c r="AU52" i="13"/>
  <c r="AT52" i="13"/>
  <c r="AS52" i="13"/>
  <c r="AR52" i="13"/>
  <c r="AQ52" i="13"/>
  <c r="AP52" i="13"/>
  <c r="AO52" i="13"/>
  <c r="AN52" i="13"/>
  <c r="AM52" i="13"/>
  <c r="BA51" i="13"/>
  <c r="AZ51" i="13"/>
  <c r="AY51" i="13"/>
  <c r="AX51" i="13"/>
  <c r="AW51" i="13"/>
  <c r="AV51" i="13"/>
  <c r="AU51" i="13"/>
  <c r="AT51" i="13"/>
  <c r="AS51" i="13"/>
  <c r="AR51" i="13"/>
  <c r="AQ51" i="13"/>
  <c r="AP51" i="13"/>
  <c r="AO51" i="13"/>
  <c r="AN51" i="13"/>
  <c r="AM51" i="13"/>
  <c r="BA50" i="13"/>
  <c r="AZ50" i="13"/>
  <c r="AY50" i="13"/>
  <c r="AX50" i="13"/>
  <c r="AW50" i="13"/>
  <c r="AV50" i="13"/>
  <c r="AU50" i="13"/>
  <c r="AT50" i="13"/>
  <c r="AS50" i="13"/>
  <c r="AR50" i="13"/>
  <c r="AQ50" i="13"/>
  <c r="AP50" i="13"/>
  <c r="AO50" i="13"/>
  <c r="AN50" i="13"/>
  <c r="AM50" i="13"/>
  <c r="BA49" i="13"/>
  <c r="AZ49" i="13"/>
  <c r="AY49" i="13"/>
  <c r="AX49" i="13"/>
  <c r="AW49" i="13"/>
  <c r="AV49" i="13"/>
  <c r="AU49" i="13"/>
  <c r="AT49" i="13"/>
  <c r="AS49" i="13"/>
  <c r="AR49" i="13"/>
  <c r="AQ49" i="13"/>
  <c r="AP49" i="13"/>
  <c r="AO49" i="13"/>
  <c r="AN49" i="13"/>
  <c r="AM49" i="13"/>
  <c r="BA48" i="13"/>
  <c r="BA56" i="13" s="1"/>
  <c r="AZ48" i="13"/>
  <c r="AY48" i="13"/>
  <c r="AY56" i="13" s="1"/>
  <c r="AX48" i="13"/>
  <c r="AW48" i="13"/>
  <c r="AW56" i="13" s="1"/>
  <c r="AV48" i="13"/>
  <c r="AU48" i="13"/>
  <c r="AU56" i="13" s="1"/>
  <c r="AT48" i="13"/>
  <c r="AS48" i="13"/>
  <c r="AS56" i="13" s="1"/>
  <c r="AR48" i="13"/>
  <c r="AQ48" i="13"/>
  <c r="AQ56" i="13" s="1"/>
  <c r="AP48" i="13"/>
  <c r="AO48" i="13"/>
  <c r="AO56" i="13" s="1"/>
  <c r="AN48" i="13"/>
  <c r="AM48" i="13"/>
  <c r="AM56" i="13" s="1"/>
  <c r="BA19" i="13"/>
  <c r="AZ19" i="13"/>
  <c r="AY19" i="13"/>
  <c r="AX19" i="13"/>
  <c r="AW19" i="13"/>
  <c r="AV19" i="13"/>
  <c r="AU19" i="13"/>
  <c r="AT19" i="13"/>
  <c r="AS19" i="13"/>
  <c r="AR19" i="13"/>
  <c r="AQ19" i="13"/>
  <c r="AP19" i="13"/>
  <c r="AO19" i="13"/>
  <c r="AN19" i="13"/>
  <c r="AM19" i="13"/>
  <c r="BA18" i="13"/>
  <c r="AZ18" i="13"/>
  <c r="AY18" i="13"/>
  <c r="AX18" i="13"/>
  <c r="AW18" i="13"/>
  <c r="AV18" i="13"/>
  <c r="AU18" i="13"/>
  <c r="AT18" i="13"/>
  <c r="AS18" i="13"/>
  <c r="AR18" i="13"/>
  <c r="AQ18" i="13"/>
  <c r="AP18" i="13"/>
  <c r="AO18" i="13"/>
  <c r="AN18" i="13"/>
  <c r="AM18" i="13"/>
  <c r="BA17" i="13"/>
  <c r="AZ17" i="13"/>
  <c r="AY17" i="13"/>
  <c r="AX17" i="13"/>
  <c r="AW17" i="13"/>
  <c r="AV17" i="13"/>
  <c r="AU17" i="13"/>
  <c r="AT17" i="13"/>
  <c r="AS17" i="13"/>
  <c r="AR17" i="13"/>
  <c r="AQ17" i="13"/>
  <c r="AP17" i="13"/>
  <c r="AO17" i="13"/>
  <c r="AN17" i="13"/>
  <c r="AM17" i="13"/>
  <c r="BA16" i="13"/>
  <c r="AZ16" i="13"/>
  <c r="AY16" i="13"/>
  <c r="AX16" i="13"/>
  <c r="AW16" i="13"/>
  <c r="AV16" i="13"/>
  <c r="AU16" i="13"/>
  <c r="AT16" i="13"/>
  <c r="AS16" i="13"/>
  <c r="AR16" i="13"/>
  <c r="AQ16" i="13"/>
  <c r="AP16" i="13"/>
  <c r="AO16" i="13"/>
  <c r="AN16" i="13"/>
  <c r="AM16" i="13"/>
  <c r="BA15" i="13"/>
  <c r="AZ15" i="13"/>
  <c r="AY15" i="13"/>
  <c r="AX15" i="13"/>
  <c r="AW15" i="13"/>
  <c r="AV15" i="13"/>
  <c r="AU15" i="13"/>
  <c r="AT15" i="13"/>
  <c r="AS15" i="13"/>
  <c r="AR15" i="13"/>
  <c r="AQ15" i="13"/>
  <c r="AP15" i="13"/>
  <c r="AO15" i="13"/>
  <c r="AN15" i="13"/>
  <c r="AM15" i="13"/>
  <c r="BA14" i="13"/>
  <c r="AZ14" i="13"/>
  <c r="AY14" i="13"/>
  <c r="AX14" i="13"/>
  <c r="AW14" i="13"/>
  <c r="AV14" i="13"/>
  <c r="AU14" i="13"/>
  <c r="AT14" i="13"/>
  <c r="AS14" i="13"/>
  <c r="AR14" i="13"/>
  <c r="AQ14" i="13"/>
  <c r="AP14" i="13"/>
  <c r="AO14" i="13"/>
  <c r="AN14" i="13"/>
  <c r="AM14" i="13"/>
  <c r="BA13" i="13"/>
  <c r="AZ13" i="13"/>
  <c r="AY13" i="13"/>
  <c r="AX13" i="13"/>
  <c r="AW13" i="13"/>
  <c r="AV13" i="13"/>
  <c r="AU13" i="13"/>
  <c r="AT13" i="13"/>
  <c r="AS13" i="13"/>
  <c r="AR13" i="13"/>
  <c r="AQ13" i="13"/>
  <c r="AP13" i="13"/>
  <c r="AO13" i="13"/>
  <c r="AN13" i="13"/>
  <c r="AM13" i="13"/>
  <c r="BA12" i="13"/>
  <c r="AZ12" i="13"/>
  <c r="AY12" i="13"/>
  <c r="AX12" i="13"/>
  <c r="AW12" i="13"/>
  <c r="AV12" i="13"/>
  <c r="AU12" i="13"/>
  <c r="AT12" i="13"/>
  <c r="AS12" i="13"/>
  <c r="AR12" i="13"/>
  <c r="AQ12" i="13"/>
  <c r="AP12" i="13"/>
  <c r="AO12" i="13"/>
  <c r="AN12" i="13"/>
  <c r="AM12" i="13"/>
  <c r="BA227" i="13"/>
  <c r="BA241" i="13" s="1"/>
  <c r="AZ227" i="13"/>
  <c r="AZ241" i="13" s="1"/>
  <c r="AY227" i="13"/>
  <c r="AY241" i="13" s="1"/>
  <c r="AX227" i="13"/>
  <c r="AX241" i="13" s="1"/>
  <c r="AW227" i="13"/>
  <c r="AW241" i="13" s="1"/>
  <c r="AV227" i="13"/>
  <c r="AV241" i="13" s="1"/>
  <c r="AU227" i="13"/>
  <c r="AU241" i="13" s="1"/>
  <c r="AT227" i="13"/>
  <c r="AT241" i="13" s="1"/>
  <c r="AS227" i="13"/>
  <c r="AS241" i="13" s="1"/>
  <c r="AR227" i="13"/>
  <c r="AR241" i="13" s="1"/>
  <c r="AQ227" i="13"/>
  <c r="AQ241" i="13" s="1"/>
  <c r="AP227" i="13"/>
  <c r="AP241" i="13" s="1"/>
  <c r="AO227" i="13"/>
  <c r="AO241" i="13" s="1"/>
  <c r="AN227" i="13"/>
  <c r="AN241" i="13" s="1"/>
  <c r="AM227" i="13"/>
  <c r="AM241" i="13" s="1"/>
  <c r="BA200" i="13"/>
  <c r="AY200" i="13"/>
  <c r="AW200" i="13"/>
  <c r="AU200" i="13"/>
  <c r="AS200" i="13"/>
  <c r="AQ200" i="13"/>
  <c r="AO200" i="13"/>
  <c r="AM200" i="13"/>
  <c r="BA164" i="13"/>
  <c r="AY164" i="13"/>
  <c r="AW164" i="13"/>
  <c r="AU164" i="13"/>
  <c r="AS164" i="13"/>
  <c r="AQ164" i="13"/>
  <c r="AO164" i="13"/>
  <c r="AM164" i="13"/>
  <c r="AZ128" i="13"/>
  <c r="AX128" i="13"/>
  <c r="AV128" i="13"/>
  <c r="AT128" i="13"/>
  <c r="AR128" i="13"/>
  <c r="AP128" i="13"/>
  <c r="AN128" i="13"/>
  <c r="BA92" i="13"/>
  <c r="AZ92" i="13"/>
  <c r="AY92" i="13"/>
  <c r="AX92" i="13"/>
  <c r="AW92" i="13"/>
  <c r="AV92" i="13"/>
  <c r="AU92" i="13"/>
  <c r="AT92" i="13"/>
  <c r="AS92" i="13"/>
  <c r="AR92" i="13"/>
  <c r="AQ92" i="13"/>
  <c r="AP92" i="13"/>
  <c r="AO92" i="13"/>
  <c r="AN92" i="13"/>
  <c r="AM92" i="13"/>
  <c r="AZ56" i="13"/>
  <c r="AX56" i="13"/>
  <c r="AV56" i="13"/>
  <c r="AT56" i="13"/>
  <c r="AR56" i="13"/>
  <c r="AP56" i="13"/>
  <c r="AN56" i="13"/>
  <c r="BA20" i="13"/>
  <c r="AZ20" i="13"/>
  <c r="AY20" i="13"/>
  <c r="AX20" i="13"/>
  <c r="AW20" i="13"/>
  <c r="AV20" i="13"/>
  <c r="AU20" i="13"/>
  <c r="AT20" i="13"/>
  <c r="AS20" i="13"/>
  <c r="AR20" i="13"/>
  <c r="AQ20" i="13"/>
  <c r="AP20" i="13"/>
  <c r="AO20" i="13"/>
  <c r="AN20" i="13"/>
  <c r="AM20" i="13"/>
  <c r="AI227" i="13"/>
  <c r="AI241" i="13" s="1"/>
  <c r="AH227" i="13"/>
  <c r="AH241" i="13" s="1"/>
  <c r="AG227" i="13"/>
  <c r="AG241" i="13" s="1"/>
  <c r="AF227" i="13"/>
  <c r="AF241" i="13" s="1"/>
  <c r="AE227" i="13"/>
  <c r="AE241" i="13" s="1"/>
  <c r="AD227" i="13"/>
  <c r="AD241" i="13" s="1"/>
  <c r="AC227" i="13"/>
  <c r="AC241" i="13" s="1"/>
  <c r="AB227" i="13"/>
  <c r="AB241" i="13" s="1"/>
  <c r="AA227" i="13"/>
  <c r="AA241" i="13" s="1"/>
  <c r="Z227" i="13"/>
  <c r="Z241" i="13" s="1"/>
  <c r="Y227" i="13"/>
  <c r="Y241" i="13" s="1"/>
  <c r="X227" i="13"/>
  <c r="X241" i="13" s="1"/>
  <c r="W227" i="13"/>
  <c r="W241" i="13" s="1"/>
  <c r="V227" i="13"/>
  <c r="V241" i="13" s="1"/>
  <c r="U227" i="13"/>
  <c r="U241" i="13" s="1"/>
  <c r="AI200" i="13"/>
  <c r="AH200" i="13"/>
  <c r="AG200" i="13"/>
  <c r="AF200" i="13"/>
  <c r="AE200" i="13"/>
  <c r="AD200" i="13"/>
  <c r="AC200" i="13"/>
  <c r="AB200" i="13"/>
  <c r="AA200" i="13"/>
  <c r="Z200" i="13"/>
  <c r="Y200" i="13"/>
  <c r="X200" i="13"/>
  <c r="W200" i="13"/>
  <c r="V200" i="13"/>
  <c r="U200" i="13"/>
  <c r="Y181" i="13"/>
  <c r="AE180" i="13"/>
  <c r="Z180" i="13"/>
  <c r="U180" i="13"/>
  <c r="AF179" i="13"/>
  <c r="AD179" i="13"/>
  <c r="Y175" i="13"/>
  <c r="AE174" i="13"/>
  <c r="Z174" i="13"/>
  <c r="U174" i="13"/>
  <c r="AF173" i="13"/>
  <c r="AD173" i="13"/>
  <c r="Y169" i="13"/>
  <c r="AE168" i="13"/>
  <c r="Z168" i="13"/>
  <c r="U168" i="13"/>
  <c r="AF167" i="13"/>
  <c r="AD167" i="13"/>
  <c r="AI163" i="13"/>
  <c r="AH163" i="13"/>
  <c r="AG163" i="13"/>
  <c r="AF163" i="13"/>
  <c r="AE163" i="13"/>
  <c r="AD163" i="13"/>
  <c r="AC163" i="13"/>
  <c r="AB163" i="13"/>
  <c r="AA163" i="13"/>
  <c r="Z163" i="13"/>
  <c r="Y163" i="13"/>
  <c r="X163" i="13"/>
  <c r="W163" i="13"/>
  <c r="V163" i="13"/>
  <c r="U163" i="13"/>
  <c r="AI162" i="13"/>
  <c r="AH162" i="13"/>
  <c r="AG162" i="13"/>
  <c r="AF162" i="13"/>
  <c r="AE162" i="13"/>
  <c r="AD162" i="13"/>
  <c r="AC162" i="13"/>
  <c r="AB162" i="13"/>
  <c r="AA162" i="13"/>
  <c r="Z162" i="13"/>
  <c r="Y162" i="13"/>
  <c r="X162" i="13"/>
  <c r="W162" i="13"/>
  <c r="V162" i="13"/>
  <c r="U162" i="13"/>
  <c r="AI161" i="13"/>
  <c r="AH161" i="13"/>
  <c r="AG161" i="13"/>
  <c r="AF161" i="13"/>
  <c r="AE161" i="13"/>
  <c r="AD161" i="13"/>
  <c r="AC161" i="13"/>
  <c r="AB161" i="13"/>
  <c r="AA161" i="13"/>
  <c r="Z161" i="13"/>
  <c r="Y161" i="13"/>
  <c r="X161" i="13"/>
  <c r="W161" i="13"/>
  <c r="V161" i="13"/>
  <c r="U161" i="13"/>
  <c r="AI160" i="13"/>
  <c r="AH160" i="13"/>
  <c r="AG160" i="13"/>
  <c r="AF160" i="13"/>
  <c r="AE160" i="13"/>
  <c r="AD160" i="13"/>
  <c r="AC160" i="13"/>
  <c r="AB160" i="13"/>
  <c r="AA160" i="13"/>
  <c r="Z160" i="13"/>
  <c r="Y160" i="13"/>
  <c r="X160" i="13"/>
  <c r="W160" i="13"/>
  <c r="V160" i="13"/>
  <c r="U160" i="13"/>
  <c r="AI159" i="13"/>
  <c r="AH159" i="13"/>
  <c r="AG159" i="13"/>
  <c r="AF159" i="13"/>
  <c r="AE159" i="13"/>
  <c r="AD159" i="13"/>
  <c r="AC159" i="13"/>
  <c r="AB159" i="13"/>
  <c r="AA159" i="13"/>
  <c r="Z159" i="13"/>
  <c r="Y159" i="13"/>
  <c r="X159" i="13"/>
  <c r="W159" i="13"/>
  <c r="V159" i="13"/>
  <c r="U159" i="13"/>
  <c r="AI158" i="13"/>
  <c r="AH158" i="13"/>
  <c r="AG158" i="13"/>
  <c r="AF158" i="13"/>
  <c r="AE158" i="13"/>
  <c r="AD158" i="13"/>
  <c r="AC158" i="13"/>
  <c r="AB158" i="13"/>
  <c r="AA158" i="13"/>
  <c r="Z158" i="13"/>
  <c r="Y158" i="13"/>
  <c r="X158" i="13"/>
  <c r="W158" i="13"/>
  <c r="V158" i="13"/>
  <c r="U158" i="13"/>
  <c r="AI157" i="13"/>
  <c r="AH157" i="13"/>
  <c r="AG157" i="13"/>
  <c r="AF157" i="13"/>
  <c r="AE157" i="13"/>
  <c r="AD157" i="13"/>
  <c r="AC157" i="13"/>
  <c r="AB157" i="13"/>
  <c r="AA157" i="13"/>
  <c r="Z157" i="13"/>
  <c r="Y157" i="13"/>
  <c r="X157" i="13"/>
  <c r="W157" i="13"/>
  <c r="V157" i="13"/>
  <c r="U157" i="13"/>
  <c r="AI156" i="13"/>
  <c r="AI164" i="13" s="1"/>
  <c r="AH156" i="13"/>
  <c r="AG156" i="13"/>
  <c r="AG164" i="13" s="1"/>
  <c r="AF156" i="13"/>
  <c r="AE156" i="13"/>
  <c r="AE164" i="13" s="1"/>
  <c r="AD156" i="13"/>
  <c r="AC156" i="13"/>
  <c r="AC164" i="13" s="1"/>
  <c r="AB156" i="13"/>
  <c r="AA156" i="13"/>
  <c r="AA164" i="13" s="1"/>
  <c r="Z156" i="13"/>
  <c r="Y156" i="13"/>
  <c r="Y164" i="13" s="1"/>
  <c r="X156" i="13"/>
  <c r="W156" i="13"/>
  <c r="W164" i="13" s="1"/>
  <c r="V156" i="13"/>
  <c r="U156" i="13"/>
  <c r="U164" i="13" s="1"/>
  <c r="AI128" i="13"/>
  <c r="AH128" i="13"/>
  <c r="AG128" i="13"/>
  <c r="AF128" i="13"/>
  <c r="AE128" i="13"/>
  <c r="AD128" i="13"/>
  <c r="AC128" i="13"/>
  <c r="AB128" i="13"/>
  <c r="AA128" i="13"/>
  <c r="Z128" i="13"/>
  <c r="Y128" i="13"/>
  <c r="X128" i="13"/>
  <c r="W128" i="13"/>
  <c r="V128" i="13"/>
  <c r="U128" i="13"/>
  <c r="AI92" i="13"/>
  <c r="AH92" i="13"/>
  <c r="AG92" i="13"/>
  <c r="AF92" i="13"/>
  <c r="AE92" i="13"/>
  <c r="AD92" i="13"/>
  <c r="AC92" i="13"/>
  <c r="AB92" i="13"/>
  <c r="AA92" i="13"/>
  <c r="Z92" i="13"/>
  <c r="Y92" i="13"/>
  <c r="X92" i="13"/>
  <c r="W92" i="13"/>
  <c r="V92" i="13"/>
  <c r="U92" i="13"/>
  <c r="AI56" i="13"/>
  <c r="AH56" i="13"/>
  <c r="AG56" i="13"/>
  <c r="AF56" i="13"/>
  <c r="AE56" i="13"/>
  <c r="AD56" i="13"/>
  <c r="AC56" i="13"/>
  <c r="AB56" i="13"/>
  <c r="AA56" i="13"/>
  <c r="Z56" i="13"/>
  <c r="Y56" i="13"/>
  <c r="X56" i="13"/>
  <c r="W56" i="13"/>
  <c r="V56" i="13"/>
  <c r="U56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U20" i="13"/>
  <c r="AN164" i="13" l="1"/>
  <c r="AP164" i="13"/>
  <c r="AR164" i="13"/>
  <c r="AT164" i="13"/>
  <c r="V164" i="13"/>
  <c r="X164" i="13"/>
  <c r="Z164" i="13"/>
  <c r="AB164" i="13"/>
  <c r="AD164" i="13"/>
  <c r="AF164" i="13"/>
  <c r="AH164" i="13"/>
  <c r="AV164" i="13"/>
  <c r="AX164" i="13"/>
  <c r="AZ164" i="13"/>
  <c r="Q227" i="13"/>
  <c r="Q241" i="13" s="1"/>
  <c r="P227" i="13"/>
  <c r="P241" i="13" s="1"/>
  <c r="O227" i="13"/>
  <c r="O241" i="13" s="1"/>
  <c r="N227" i="13"/>
  <c r="N241" i="13" s="1"/>
  <c r="M227" i="13"/>
  <c r="M241" i="13" s="1"/>
  <c r="L227" i="13"/>
  <c r="L241" i="13" s="1"/>
  <c r="K227" i="13"/>
  <c r="K241" i="13" s="1"/>
  <c r="J227" i="13"/>
  <c r="J241" i="13" s="1"/>
  <c r="I227" i="13"/>
  <c r="I241" i="13" s="1"/>
  <c r="H227" i="13"/>
  <c r="H241" i="13" s="1"/>
  <c r="G227" i="13"/>
  <c r="G241" i="13" s="1"/>
  <c r="F227" i="13"/>
  <c r="F241" i="13" s="1"/>
  <c r="E227" i="13"/>
  <c r="E241" i="13" s="1"/>
  <c r="D227" i="13"/>
  <c r="D241" i="13" s="1"/>
  <c r="C227" i="13"/>
  <c r="C241" i="13" s="1"/>
  <c r="BA134" i="12"/>
  <c r="AZ134" i="12"/>
  <c r="AY134" i="12"/>
  <c r="AX134" i="12"/>
  <c r="AW134" i="12"/>
  <c r="AV134" i="12"/>
  <c r="AU134" i="12"/>
  <c r="AT134" i="12"/>
  <c r="AS134" i="12"/>
  <c r="AR134" i="12"/>
  <c r="AQ134" i="12"/>
  <c r="AP134" i="12"/>
  <c r="AO134" i="12"/>
  <c r="AN134" i="12"/>
  <c r="AM134" i="12"/>
  <c r="BA133" i="12"/>
  <c r="AZ133" i="12"/>
  <c r="AY133" i="12"/>
  <c r="AX133" i="12"/>
  <c r="AW133" i="12"/>
  <c r="AV133" i="12"/>
  <c r="AU133" i="12"/>
  <c r="AT133" i="12"/>
  <c r="AS133" i="12"/>
  <c r="AR133" i="12"/>
  <c r="AQ133" i="12"/>
  <c r="AP133" i="12"/>
  <c r="AO133" i="12"/>
  <c r="AN133" i="12"/>
  <c r="AM133" i="12"/>
  <c r="BA132" i="12"/>
  <c r="AZ132" i="12"/>
  <c r="AY132" i="12"/>
  <c r="AX132" i="12"/>
  <c r="AW132" i="12"/>
  <c r="AV132" i="12"/>
  <c r="AU132" i="12"/>
  <c r="AT132" i="12"/>
  <c r="AS132" i="12"/>
  <c r="AR132" i="12"/>
  <c r="AQ132" i="12"/>
  <c r="AP132" i="12"/>
  <c r="AO132" i="12"/>
  <c r="AN132" i="12"/>
  <c r="AM132" i="12"/>
  <c r="BA131" i="12"/>
  <c r="AZ131" i="12"/>
  <c r="AY131" i="12"/>
  <c r="AX131" i="12"/>
  <c r="AW131" i="12"/>
  <c r="AV131" i="12"/>
  <c r="AU131" i="12"/>
  <c r="AT131" i="12"/>
  <c r="AS131" i="12"/>
  <c r="AR131" i="12"/>
  <c r="AQ131" i="12"/>
  <c r="AP131" i="12"/>
  <c r="AO131" i="12"/>
  <c r="AN131" i="12"/>
  <c r="AM131" i="12"/>
  <c r="BA130" i="12"/>
  <c r="AZ130" i="12"/>
  <c r="AY130" i="12"/>
  <c r="AX130" i="12"/>
  <c r="AW130" i="12"/>
  <c r="AV130" i="12"/>
  <c r="AU130" i="12"/>
  <c r="AT130" i="12"/>
  <c r="AS130" i="12"/>
  <c r="AR130" i="12"/>
  <c r="AQ130" i="12"/>
  <c r="AP130" i="12"/>
  <c r="AO130" i="12"/>
  <c r="AN130" i="12"/>
  <c r="AM130" i="12"/>
  <c r="BA129" i="12"/>
  <c r="AZ129" i="12"/>
  <c r="AY129" i="12"/>
  <c r="AX129" i="12"/>
  <c r="AW129" i="12"/>
  <c r="AV129" i="12"/>
  <c r="AU129" i="12"/>
  <c r="AT129" i="12"/>
  <c r="AS129" i="12"/>
  <c r="AR129" i="12"/>
  <c r="AQ129" i="12"/>
  <c r="AP129" i="12"/>
  <c r="AO129" i="12"/>
  <c r="AN129" i="12"/>
  <c r="AM129" i="12"/>
  <c r="BA128" i="12"/>
  <c r="AZ128" i="12"/>
  <c r="AY128" i="12"/>
  <c r="AX128" i="12"/>
  <c r="AW128" i="12"/>
  <c r="AV128" i="12"/>
  <c r="AU128" i="12"/>
  <c r="AT128" i="12"/>
  <c r="AS128" i="12"/>
  <c r="AR128" i="12"/>
  <c r="AQ128" i="12"/>
  <c r="AP128" i="12"/>
  <c r="AO128" i="12"/>
  <c r="AN128" i="12"/>
  <c r="AM128" i="12"/>
  <c r="BA127" i="12"/>
  <c r="AZ127" i="12"/>
  <c r="AY127" i="12"/>
  <c r="AX127" i="12"/>
  <c r="AW127" i="12"/>
  <c r="AV127" i="12"/>
  <c r="AU127" i="12"/>
  <c r="AT127" i="12"/>
  <c r="AS127" i="12"/>
  <c r="AR127" i="12"/>
  <c r="AQ127" i="12"/>
  <c r="AP127" i="12"/>
  <c r="AO127" i="12"/>
  <c r="AN127" i="12"/>
  <c r="AM127" i="12"/>
  <c r="BA126" i="12"/>
  <c r="AZ126" i="12"/>
  <c r="AY126" i="12"/>
  <c r="AX126" i="12"/>
  <c r="AW126" i="12"/>
  <c r="AV126" i="12"/>
  <c r="AU126" i="12"/>
  <c r="AT126" i="12"/>
  <c r="AS126" i="12"/>
  <c r="AR126" i="12"/>
  <c r="AQ126" i="12"/>
  <c r="AP126" i="12"/>
  <c r="AO126" i="12"/>
  <c r="AN126" i="12"/>
  <c r="AM126" i="12"/>
  <c r="BA125" i="12"/>
  <c r="AZ125" i="12"/>
  <c r="AY125" i="12"/>
  <c r="AX125" i="12"/>
  <c r="AW125" i="12"/>
  <c r="AV125" i="12"/>
  <c r="AU125" i="12"/>
  <c r="AT125" i="12"/>
  <c r="AS125" i="12"/>
  <c r="AR125" i="12"/>
  <c r="AQ125" i="12"/>
  <c r="AP125" i="12"/>
  <c r="AO125" i="12"/>
  <c r="AN125" i="12"/>
  <c r="AM125" i="12"/>
  <c r="BA124" i="12"/>
  <c r="AZ124" i="12"/>
  <c r="AY124" i="12"/>
  <c r="AX124" i="12"/>
  <c r="AW124" i="12"/>
  <c r="AV124" i="12"/>
  <c r="AU124" i="12"/>
  <c r="AT124" i="12"/>
  <c r="AS124" i="12"/>
  <c r="AR124" i="12"/>
  <c r="AQ124" i="12"/>
  <c r="AP124" i="12"/>
  <c r="AO124" i="12"/>
  <c r="AN124" i="12"/>
  <c r="AM124" i="12"/>
  <c r="BA123" i="12"/>
  <c r="AZ123" i="12"/>
  <c r="AY123" i="12"/>
  <c r="AX123" i="12"/>
  <c r="AW123" i="12"/>
  <c r="AV123" i="12"/>
  <c r="AU123" i="12"/>
  <c r="AT123" i="12"/>
  <c r="AS123" i="12"/>
  <c r="AR123" i="12"/>
  <c r="AQ123" i="12"/>
  <c r="AP123" i="12"/>
  <c r="AO123" i="12"/>
  <c r="AN123" i="12"/>
  <c r="AM123" i="12"/>
  <c r="BA122" i="12"/>
  <c r="AZ122" i="12"/>
  <c r="AY122" i="12"/>
  <c r="AX122" i="12"/>
  <c r="AW122" i="12"/>
  <c r="AV122" i="12"/>
  <c r="AU122" i="12"/>
  <c r="AT122" i="12"/>
  <c r="AS122" i="12"/>
  <c r="AR122" i="12"/>
  <c r="AQ122" i="12"/>
  <c r="AP122" i="12"/>
  <c r="AO122" i="12"/>
  <c r="AN122" i="12"/>
  <c r="AM122" i="12"/>
  <c r="BA121" i="12"/>
  <c r="AZ121" i="12"/>
  <c r="AY121" i="12"/>
  <c r="AX121" i="12"/>
  <c r="AW121" i="12"/>
  <c r="AV121" i="12"/>
  <c r="AU121" i="12"/>
  <c r="AT121" i="12"/>
  <c r="AS121" i="12"/>
  <c r="AR121" i="12"/>
  <c r="AQ121" i="12"/>
  <c r="AP121" i="12"/>
  <c r="AO121" i="12"/>
  <c r="AN121" i="12"/>
  <c r="AM121" i="12"/>
  <c r="BA120" i="12"/>
  <c r="AZ120" i="12"/>
  <c r="AZ119" i="12" s="1"/>
  <c r="AZ135" i="12" s="1"/>
  <c r="AY120" i="12"/>
  <c r="AX120" i="12"/>
  <c r="AX119" i="12" s="1"/>
  <c r="AX135" i="12" s="1"/>
  <c r="AW120" i="12"/>
  <c r="AV120" i="12"/>
  <c r="AV119" i="12" s="1"/>
  <c r="AV135" i="12" s="1"/>
  <c r="AU120" i="12"/>
  <c r="AT120" i="12"/>
  <c r="AT119" i="12" s="1"/>
  <c r="AT135" i="12" s="1"/>
  <c r="AS120" i="12"/>
  <c r="AR120" i="12"/>
  <c r="AR119" i="12" s="1"/>
  <c r="AR135" i="12" s="1"/>
  <c r="AQ120" i="12"/>
  <c r="AP120" i="12"/>
  <c r="AP119" i="12" s="1"/>
  <c r="AP135" i="12" s="1"/>
  <c r="AO120" i="12"/>
  <c r="AN120" i="12"/>
  <c r="AN119" i="12" s="1"/>
  <c r="AN135" i="12" s="1"/>
  <c r="AM120" i="12"/>
  <c r="AQ109" i="12"/>
  <c r="AW108" i="12"/>
  <c r="AR108" i="12"/>
  <c r="AM108" i="12"/>
  <c r="AX107" i="12"/>
  <c r="AV107" i="12"/>
  <c r="AQ103" i="12"/>
  <c r="AW102" i="12"/>
  <c r="AR102" i="12"/>
  <c r="AM102" i="12"/>
  <c r="AX101" i="12"/>
  <c r="AV101" i="12"/>
  <c r="AQ97" i="12"/>
  <c r="AW96" i="12"/>
  <c r="AR96" i="12"/>
  <c r="AM96" i="12"/>
  <c r="AX95" i="12"/>
  <c r="AV95" i="12"/>
  <c r="AQ73" i="12"/>
  <c r="AW72" i="12"/>
  <c r="AR72" i="12"/>
  <c r="AM72" i="12"/>
  <c r="AX71" i="12"/>
  <c r="AV71" i="12"/>
  <c r="AQ67" i="12"/>
  <c r="AW66" i="12"/>
  <c r="AR66" i="12"/>
  <c r="AM66" i="12"/>
  <c r="AX65" i="12"/>
  <c r="AV65" i="12"/>
  <c r="AQ61" i="12"/>
  <c r="AW60" i="12"/>
  <c r="AR60" i="12"/>
  <c r="AM60" i="12"/>
  <c r="AX59" i="12"/>
  <c r="AV59" i="12"/>
  <c r="AQ37" i="12"/>
  <c r="AW36" i="12"/>
  <c r="AR36" i="12"/>
  <c r="AM36" i="12"/>
  <c r="AX35" i="12"/>
  <c r="AV35" i="12"/>
  <c r="AQ31" i="12"/>
  <c r="AW30" i="12"/>
  <c r="AR30" i="12"/>
  <c r="AM30" i="12"/>
  <c r="AX29" i="12"/>
  <c r="AV29" i="12"/>
  <c r="AQ25" i="12"/>
  <c r="AW24" i="12"/>
  <c r="AR24" i="12"/>
  <c r="AM24" i="12"/>
  <c r="AX23" i="12"/>
  <c r="AV23" i="12"/>
  <c r="BA91" i="12"/>
  <c r="AZ91" i="12"/>
  <c r="AY91" i="12"/>
  <c r="AX91" i="12"/>
  <c r="AW91" i="12"/>
  <c r="AV91" i="12"/>
  <c r="AU91" i="12"/>
  <c r="AT91" i="12"/>
  <c r="AS91" i="12"/>
  <c r="AR91" i="12"/>
  <c r="AQ91" i="12"/>
  <c r="AP91" i="12"/>
  <c r="AO91" i="12"/>
  <c r="AN91" i="12"/>
  <c r="AM91" i="12"/>
  <c r="BA90" i="12"/>
  <c r="AZ90" i="12"/>
  <c r="AY90" i="12"/>
  <c r="AX90" i="12"/>
  <c r="AW90" i="12"/>
  <c r="AV90" i="12"/>
  <c r="AU90" i="12"/>
  <c r="AT90" i="12"/>
  <c r="AS90" i="12"/>
  <c r="AR90" i="12"/>
  <c r="AQ90" i="12"/>
  <c r="AP90" i="12"/>
  <c r="AO90" i="12"/>
  <c r="AN90" i="12"/>
  <c r="AM90" i="12"/>
  <c r="BA89" i="12"/>
  <c r="AZ89" i="12"/>
  <c r="AY89" i="12"/>
  <c r="AX89" i="12"/>
  <c r="AW89" i="12"/>
  <c r="AV89" i="12"/>
  <c r="AU89" i="12"/>
  <c r="AT89" i="12"/>
  <c r="AS89" i="12"/>
  <c r="AR89" i="12"/>
  <c r="AQ89" i="12"/>
  <c r="AP89" i="12"/>
  <c r="AO89" i="12"/>
  <c r="AN89" i="12"/>
  <c r="AM89" i="12"/>
  <c r="BA88" i="12"/>
  <c r="AZ88" i="12"/>
  <c r="AY88" i="12"/>
  <c r="AX88" i="12"/>
  <c r="AW88" i="12"/>
  <c r="AV88" i="12"/>
  <c r="AU88" i="12"/>
  <c r="AT88" i="12"/>
  <c r="AS88" i="12"/>
  <c r="AR88" i="12"/>
  <c r="AQ88" i="12"/>
  <c r="AP88" i="12"/>
  <c r="AO88" i="12"/>
  <c r="AN88" i="12"/>
  <c r="AM88" i="12"/>
  <c r="BA87" i="12"/>
  <c r="AZ87" i="12"/>
  <c r="AY87" i="12"/>
  <c r="AX87" i="12"/>
  <c r="AW87" i="12"/>
  <c r="AV87" i="12"/>
  <c r="AU87" i="12"/>
  <c r="AT87" i="12"/>
  <c r="AS87" i="12"/>
  <c r="AR87" i="12"/>
  <c r="AQ87" i="12"/>
  <c r="AP87" i="12"/>
  <c r="AO87" i="12"/>
  <c r="AN87" i="12"/>
  <c r="AM87" i="12"/>
  <c r="BA86" i="12"/>
  <c r="AZ86" i="12"/>
  <c r="AY86" i="12"/>
  <c r="AX86" i="12"/>
  <c r="AW86" i="12"/>
  <c r="AV86" i="12"/>
  <c r="AU86" i="12"/>
  <c r="AT86" i="12"/>
  <c r="AS86" i="12"/>
  <c r="AR86" i="12"/>
  <c r="AQ86" i="12"/>
  <c r="AP86" i="12"/>
  <c r="AO86" i="12"/>
  <c r="AN86" i="12"/>
  <c r="AM86" i="12"/>
  <c r="BA85" i="12"/>
  <c r="AZ85" i="12"/>
  <c r="AY85" i="12"/>
  <c r="AX85" i="12"/>
  <c r="AW85" i="12"/>
  <c r="AV85" i="12"/>
  <c r="AU85" i="12"/>
  <c r="AT85" i="12"/>
  <c r="AS85" i="12"/>
  <c r="AR85" i="12"/>
  <c r="AQ85" i="12"/>
  <c r="AP85" i="12"/>
  <c r="AO85" i="12"/>
  <c r="AN85" i="12"/>
  <c r="AM85" i="12"/>
  <c r="BA84" i="12"/>
  <c r="AZ84" i="12"/>
  <c r="AY84" i="12"/>
  <c r="AX84" i="12"/>
  <c r="AW84" i="12"/>
  <c r="AV84" i="12"/>
  <c r="AU84" i="12"/>
  <c r="AT84" i="12"/>
  <c r="AS84" i="12"/>
  <c r="AR84" i="12"/>
  <c r="AQ84" i="12"/>
  <c r="AP84" i="12"/>
  <c r="AO84" i="12"/>
  <c r="AN84" i="12"/>
  <c r="AM84" i="12"/>
  <c r="BA55" i="12"/>
  <c r="AZ55" i="12"/>
  <c r="AY55" i="12"/>
  <c r="AX55" i="12"/>
  <c r="AW55" i="12"/>
  <c r="AV55" i="12"/>
  <c r="AU55" i="12"/>
  <c r="AT55" i="12"/>
  <c r="AS55" i="12"/>
  <c r="AR55" i="12"/>
  <c r="AQ55" i="12"/>
  <c r="AP55" i="12"/>
  <c r="AO55" i="12"/>
  <c r="AN55" i="12"/>
  <c r="AM55" i="12"/>
  <c r="BA54" i="12"/>
  <c r="AZ54" i="12"/>
  <c r="AY54" i="12"/>
  <c r="AX54" i="12"/>
  <c r="AW54" i="12"/>
  <c r="AV54" i="12"/>
  <c r="AU54" i="12"/>
  <c r="AT54" i="12"/>
  <c r="AS54" i="12"/>
  <c r="AR54" i="12"/>
  <c r="AQ54" i="12"/>
  <c r="AP54" i="12"/>
  <c r="AO54" i="12"/>
  <c r="AN54" i="12"/>
  <c r="AM54" i="12"/>
  <c r="BA53" i="12"/>
  <c r="AZ53" i="12"/>
  <c r="AY53" i="12"/>
  <c r="AX53" i="12"/>
  <c r="AW53" i="12"/>
  <c r="AV53" i="12"/>
  <c r="AU53" i="12"/>
  <c r="AT53" i="12"/>
  <c r="AS53" i="12"/>
  <c r="AR53" i="12"/>
  <c r="AQ53" i="12"/>
  <c r="AP53" i="12"/>
  <c r="AO53" i="12"/>
  <c r="AN53" i="12"/>
  <c r="AM53" i="12"/>
  <c r="BA52" i="12"/>
  <c r="AZ52" i="12"/>
  <c r="AY52" i="12"/>
  <c r="AX52" i="12"/>
  <c r="AW52" i="12"/>
  <c r="AV52" i="12"/>
  <c r="AU52" i="12"/>
  <c r="AT52" i="12"/>
  <c r="AS52" i="12"/>
  <c r="AR52" i="12"/>
  <c r="AQ52" i="12"/>
  <c r="AP52" i="12"/>
  <c r="AO52" i="12"/>
  <c r="AN52" i="12"/>
  <c r="AM52" i="12"/>
  <c r="BA51" i="12"/>
  <c r="AZ51" i="12"/>
  <c r="AY51" i="12"/>
  <c r="AX51" i="12"/>
  <c r="AW51" i="12"/>
  <c r="AV51" i="12"/>
  <c r="AU51" i="12"/>
  <c r="AT51" i="12"/>
  <c r="AS51" i="12"/>
  <c r="AR51" i="12"/>
  <c r="AQ51" i="12"/>
  <c r="AP51" i="12"/>
  <c r="AO51" i="12"/>
  <c r="AN51" i="12"/>
  <c r="AM51" i="12"/>
  <c r="BA50" i="12"/>
  <c r="AZ50" i="12"/>
  <c r="AY50" i="12"/>
  <c r="AX50" i="12"/>
  <c r="AW50" i="12"/>
  <c r="AV50" i="12"/>
  <c r="AU50" i="12"/>
  <c r="AT50" i="12"/>
  <c r="AS50" i="12"/>
  <c r="AR50" i="12"/>
  <c r="AQ50" i="12"/>
  <c r="AP50" i="12"/>
  <c r="AO50" i="12"/>
  <c r="AN50" i="12"/>
  <c r="AM50" i="12"/>
  <c r="BA49" i="12"/>
  <c r="AZ49" i="12"/>
  <c r="AY49" i="12"/>
  <c r="AX49" i="12"/>
  <c r="AW49" i="12"/>
  <c r="AV49" i="12"/>
  <c r="AU49" i="12"/>
  <c r="AT49" i="12"/>
  <c r="AS49" i="12"/>
  <c r="AR49" i="12"/>
  <c r="AQ49" i="12"/>
  <c r="AP49" i="12"/>
  <c r="AO49" i="12"/>
  <c r="AN49" i="12"/>
  <c r="AM49" i="12"/>
  <c r="BA48" i="12"/>
  <c r="AZ48" i="12"/>
  <c r="AY48" i="12"/>
  <c r="AX48" i="12"/>
  <c r="AW48" i="12"/>
  <c r="AV48" i="12"/>
  <c r="AU48" i="12"/>
  <c r="AT48" i="12"/>
  <c r="AS48" i="12"/>
  <c r="AR48" i="12"/>
  <c r="AQ48" i="12"/>
  <c r="AP48" i="12"/>
  <c r="AO48" i="12"/>
  <c r="AN48" i="12"/>
  <c r="AM48" i="12"/>
  <c r="BA19" i="12"/>
  <c r="AZ19" i="12"/>
  <c r="AY19" i="12"/>
  <c r="AX19" i="12"/>
  <c r="AW19" i="12"/>
  <c r="AV19" i="12"/>
  <c r="AU19" i="12"/>
  <c r="AT19" i="12"/>
  <c r="AS19" i="12"/>
  <c r="AR19" i="12"/>
  <c r="AQ19" i="12"/>
  <c r="AP19" i="12"/>
  <c r="AO19" i="12"/>
  <c r="AN19" i="12"/>
  <c r="AM19" i="12"/>
  <c r="BA18" i="12"/>
  <c r="AZ18" i="12"/>
  <c r="AY18" i="12"/>
  <c r="AX18" i="12"/>
  <c r="AW18" i="12"/>
  <c r="AV18" i="12"/>
  <c r="AU18" i="12"/>
  <c r="AT18" i="12"/>
  <c r="AS18" i="12"/>
  <c r="AR18" i="12"/>
  <c r="AQ18" i="12"/>
  <c r="AP18" i="12"/>
  <c r="AO18" i="12"/>
  <c r="AN18" i="12"/>
  <c r="AM18" i="12"/>
  <c r="BA17" i="12"/>
  <c r="AZ17" i="12"/>
  <c r="AY17" i="12"/>
  <c r="AX17" i="12"/>
  <c r="AW17" i="12"/>
  <c r="AV17" i="12"/>
  <c r="AU17" i="12"/>
  <c r="AT17" i="12"/>
  <c r="AS17" i="12"/>
  <c r="AR17" i="12"/>
  <c r="AQ17" i="12"/>
  <c r="AP17" i="12"/>
  <c r="AO17" i="12"/>
  <c r="AN17" i="12"/>
  <c r="AM17" i="12"/>
  <c r="BA16" i="12"/>
  <c r="AZ16" i="12"/>
  <c r="AY16" i="12"/>
  <c r="AX16" i="12"/>
  <c r="AW16" i="12"/>
  <c r="AV16" i="12"/>
  <c r="AU16" i="12"/>
  <c r="AT16" i="12"/>
  <c r="AS16" i="12"/>
  <c r="AR16" i="12"/>
  <c r="AQ16" i="12"/>
  <c r="AP16" i="12"/>
  <c r="AO16" i="12"/>
  <c r="AN16" i="12"/>
  <c r="AM16" i="12"/>
  <c r="BA15" i="12"/>
  <c r="AZ15" i="12"/>
  <c r="AY15" i="12"/>
  <c r="AX15" i="12"/>
  <c r="AW15" i="12"/>
  <c r="AV15" i="12"/>
  <c r="AU15" i="12"/>
  <c r="AT15" i="12"/>
  <c r="AS15" i="12"/>
  <c r="AR15" i="12"/>
  <c r="AQ15" i="12"/>
  <c r="AP15" i="12"/>
  <c r="AO15" i="12"/>
  <c r="AN15" i="12"/>
  <c r="AM15" i="12"/>
  <c r="BA14" i="12"/>
  <c r="AZ14" i="12"/>
  <c r="AY14" i="12"/>
  <c r="AX14" i="12"/>
  <c r="AW14" i="12"/>
  <c r="AV14" i="12"/>
  <c r="AU14" i="12"/>
  <c r="AT14" i="12"/>
  <c r="AS14" i="12"/>
  <c r="AR14" i="12"/>
  <c r="AQ14" i="12"/>
  <c r="AP14" i="12"/>
  <c r="AO14" i="12"/>
  <c r="AN14" i="12"/>
  <c r="AM14" i="12"/>
  <c r="BA13" i="12"/>
  <c r="AZ13" i="12"/>
  <c r="AY13" i="12"/>
  <c r="AX13" i="12"/>
  <c r="AW13" i="12"/>
  <c r="AV13" i="12"/>
  <c r="AU13" i="12"/>
  <c r="AT13" i="12"/>
  <c r="AS13" i="12"/>
  <c r="AR13" i="12"/>
  <c r="AQ13" i="12"/>
  <c r="AP13" i="12"/>
  <c r="AO13" i="12"/>
  <c r="AN13" i="12"/>
  <c r="AM13" i="12"/>
  <c r="BA12" i="12"/>
  <c r="AZ12" i="12"/>
  <c r="AY12" i="12"/>
  <c r="AX12" i="12"/>
  <c r="AW12" i="12"/>
  <c r="AV12" i="12"/>
  <c r="AU12" i="12"/>
  <c r="AT12" i="12"/>
  <c r="AS12" i="12"/>
  <c r="AR12" i="12"/>
  <c r="AQ12" i="12"/>
  <c r="AP12" i="12"/>
  <c r="AO12" i="12"/>
  <c r="AN12" i="12"/>
  <c r="AM12" i="12"/>
  <c r="BA119" i="12"/>
  <c r="BA135" i="12" s="1"/>
  <c r="AY119" i="12"/>
  <c r="AY135" i="12" s="1"/>
  <c r="AW119" i="12"/>
  <c r="AW135" i="12" s="1"/>
  <c r="AU119" i="12"/>
  <c r="AU135" i="12" s="1"/>
  <c r="AS119" i="12"/>
  <c r="AS135" i="12" s="1"/>
  <c r="AQ119" i="12"/>
  <c r="AQ135" i="12" s="1"/>
  <c r="AO119" i="12"/>
  <c r="AO135" i="12" s="1"/>
  <c r="AM119" i="12"/>
  <c r="AM135" i="12" s="1"/>
  <c r="BA56" i="12"/>
  <c r="AZ56" i="12"/>
  <c r="AY56" i="12"/>
  <c r="AX56" i="12"/>
  <c r="AW56" i="12"/>
  <c r="AV56" i="12"/>
  <c r="AU56" i="12"/>
  <c r="AT56" i="12"/>
  <c r="AS56" i="12"/>
  <c r="AR56" i="12"/>
  <c r="AQ56" i="12"/>
  <c r="AP56" i="12"/>
  <c r="AO56" i="12"/>
  <c r="AN56" i="12"/>
  <c r="AM56" i="12"/>
  <c r="AZ20" i="12"/>
  <c r="AX20" i="12"/>
  <c r="AV20" i="12"/>
  <c r="AT20" i="12"/>
  <c r="AR20" i="12"/>
  <c r="AP20" i="12"/>
  <c r="AN20" i="12"/>
  <c r="AI119" i="12"/>
  <c r="AI135" i="12" s="1"/>
  <c r="AH119" i="12"/>
  <c r="AH135" i="12" s="1"/>
  <c r="AG119" i="12"/>
  <c r="AG135" i="12" s="1"/>
  <c r="AF119" i="12"/>
  <c r="AF135" i="12" s="1"/>
  <c r="AE119" i="12"/>
  <c r="AE135" i="12" s="1"/>
  <c r="AD119" i="12"/>
  <c r="AD135" i="12" s="1"/>
  <c r="AC119" i="12"/>
  <c r="AC135" i="12" s="1"/>
  <c r="AB119" i="12"/>
  <c r="AB135" i="12" s="1"/>
  <c r="AA119" i="12"/>
  <c r="AA135" i="12" s="1"/>
  <c r="Z119" i="12"/>
  <c r="Z135" i="12" s="1"/>
  <c r="Y119" i="12"/>
  <c r="Y135" i="12" s="1"/>
  <c r="X119" i="12"/>
  <c r="X135" i="12" s="1"/>
  <c r="W119" i="12"/>
  <c r="W135" i="12" s="1"/>
  <c r="V119" i="12"/>
  <c r="V135" i="12" s="1"/>
  <c r="U119" i="12"/>
  <c r="U135" i="12" s="1"/>
  <c r="Y109" i="12"/>
  <c r="AE108" i="12"/>
  <c r="Z108" i="12"/>
  <c r="U108" i="12"/>
  <c r="AF107" i="12"/>
  <c r="AD107" i="12"/>
  <c r="Y103" i="12"/>
  <c r="AE102" i="12"/>
  <c r="Z102" i="12"/>
  <c r="U102" i="12"/>
  <c r="AF101" i="12"/>
  <c r="AD101" i="12"/>
  <c r="Y97" i="12"/>
  <c r="AE96" i="12"/>
  <c r="Z96" i="12"/>
  <c r="U96" i="12"/>
  <c r="AF95" i="12"/>
  <c r="AD95" i="12"/>
  <c r="AI91" i="12"/>
  <c r="AH91" i="12"/>
  <c r="AG91" i="12"/>
  <c r="AF91" i="12"/>
  <c r="AE91" i="12"/>
  <c r="AD91" i="12"/>
  <c r="AC91" i="12"/>
  <c r="AB91" i="12"/>
  <c r="AA91" i="12"/>
  <c r="Z91" i="12"/>
  <c r="Y91" i="12"/>
  <c r="X91" i="12"/>
  <c r="W91" i="12"/>
  <c r="V91" i="12"/>
  <c r="U91" i="12"/>
  <c r="AI90" i="12"/>
  <c r="AH90" i="12"/>
  <c r="AG90" i="12"/>
  <c r="AF90" i="12"/>
  <c r="AE90" i="12"/>
  <c r="AD90" i="12"/>
  <c r="AC90" i="12"/>
  <c r="AB90" i="12"/>
  <c r="AA90" i="12"/>
  <c r="Z90" i="12"/>
  <c r="Y90" i="12"/>
  <c r="X90" i="12"/>
  <c r="W90" i="12"/>
  <c r="V90" i="12"/>
  <c r="U90" i="12"/>
  <c r="AI89" i="12"/>
  <c r="AH89" i="12"/>
  <c r="AG89" i="12"/>
  <c r="AF89" i="12"/>
  <c r="AE89" i="12"/>
  <c r="AD89" i="12"/>
  <c r="AC89" i="12"/>
  <c r="AB89" i="12"/>
  <c r="AA89" i="12"/>
  <c r="Z89" i="12"/>
  <c r="Y89" i="12"/>
  <c r="X89" i="12"/>
  <c r="W89" i="12"/>
  <c r="V89" i="12"/>
  <c r="U89" i="12"/>
  <c r="AI88" i="12"/>
  <c r="AH88" i="12"/>
  <c r="AG88" i="12"/>
  <c r="AF88" i="12"/>
  <c r="AE88" i="12"/>
  <c r="AD88" i="12"/>
  <c r="AC88" i="12"/>
  <c r="AB88" i="12"/>
  <c r="AA88" i="12"/>
  <c r="Z88" i="12"/>
  <c r="Y88" i="12"/>
  <c r="X88" i="12"/>
  <c r="W88" i="12"/>
  <c r="V88" i="12"/>
  <c r="U88" i="12"/>
  <c r="AI87" i="12"/>
  <c r="AH87" i="12"/>
  <c r="AG87" i="12"/>
  <c r="AF87" i="12"/>
  <c r="AE87" i="12"/>
  <c r="AD87" i="12"/>
  <c r="AC87" i="12"/>
  <c r="AB87" i="12"/>
  <c r="AA87" i="12"/>
  <c r="Z87" i="12"/>
  <c r="Y87" i="12"/>
  <c r="X87" i="12"/>
  <c r="W87" i="12"/>
  <c r="V87" i="12"/>
  <c r="U87" i="12"/>
  <c r="AI86" i="12"/>
  <c r="AH86" i="12"/>
  <c r="AG86" i="12"/>
  <c r="AF86" i="12"/>
  <c r="AE86" i="12"/>
  <c r="AD86" i="12"/>
  <c r="AC86" i="12"/>
  <c r="AB86" i="12"/>
  <c r="AA86" i="12"/>
  <c r="Z86" i="12"/>
  <c r="Y86" i="12"/>
  <c r="X86" i="12"/>
  <c r="W86" i="12"/>
  <c r="V86" i="12"/>
  <c r="U86" i="12"/>
  <c r="AI85" i="12"/>
  <c r="AH85" i="12"/>
  <c r="AG85" i="12"/>
  <c r="AF85" i="12"/>
  <c r="AE85" i="12"/>
  <c r="AD85" i="12"/>
  <c r="AC85" i="12"/>
  <c r="AB85" i="12"/>
  <c r="AA85" i="12"/>
  <c r="Z85" i="12"/>
  <c r="Y85" i="12"/>
  <c r="X85" i="12"/>
  <c r="W85" i="12"/>
  <c r="V85" i="12"/>
  <c r="U85" i="12"/>
  <c r="AI84" i="12"/>
  <c r="AI92" i="12" s="1"/>
  <c r="AH84" i="12"/>
  <c r="AH92" i="12" s="1"/>
  <c r="AG84" i="12"/>
  <c r="AG92" i="12" s="1"/>
  <c r="AF84" i="12"/>
  <c r="AF92" i="12" s="1"/>
  <c r="AE84" i="12"/>
  <c r="AE92" i="12" s="1"/>
  <c r="AD84" i="12"/>
  <c r="AD92" i="12" s="1"/>
  <c r="AC84" i="12"/>
  <c r="AC92" i="12" s="1"/>
  <c r="AB84" i="12"/>
  <c r="AB92" i="12" s="1"/>
  <c r="AA84" i="12"/>
  <c r="AA92" i="12" s="1"/>
  <c r="Z84" i="12"/>
  <c r="Z92" i="12" s="1"/>
  <c r="Y84" i="12"/>
  <c r="Y92" i="12" s="1"/>
  <c r="X84" i="12"/>
  <c r="X92" i="12" s="1"/>
  <c r="W84" i="12"/>
  <c r="W92" i="12" s="1"/>
  <c r="V84" i="12"/>
  <c r="V92" i="12" s="1"/>
  <c r="U84" i="12"/>
  <c r="U92" i="12" s="1"/>
  <c r="AI56" i="12"/>
  <c r="AH56" i="12"/>
  <c r="AG56" i="12"/>
  <c r="AF56" i="12"/>
  <c r="AE56" i="12"/>
  <c r="AD56" i="12"/>
  <c r="AC56" i="12"/>
  <c r="AB56" i="12"/>
  <c r="AA56" i="12"/>
  <c r="Z56" i="12"/>
  <c r="Y56" i="12"/>
  <c r="X56" i="12"/>
  <c r="W56" i="12"/>
  <c r="V56" i="12"/>
  <c r="U56" i="12"/>
  <c r="AI20" i="12"/>
  <c r="AH20" i="12"/>
  <c r="AG20" i="12"/>
  <c r="AF20" i="12"/>
  <c r="AE20" i="12"/>
  <c r="AD20" i="12"/>
  <c r="AC20" i="12"/>
  <c r="AB20" i="12"/>
  <c r="AA20" i="12"/>
  <c r="Z20" i="12"/>
  <c r="Y20" i="12"/>
  <c r="X20" i="12"/>
  <c r="W20" i="12"/>
  <c r="V20" i="12"/>
  <c r="U20" i="12"/>
  <c r="D119" i="12"/>
  <c r="E119" i="12"/>
  <c r="E135" i="12" s="1"/>
  <c r="F119" i="12"/>
  <c r="G119" i="12"/>
  <c r="G135" i="12" s="1"/>
  <c r="H119" i="12"/>
  <c r="I119" i="12"/>
  <c r="I135" i="12" s="1"/>
  <c r="J119" i="12"/>
  <c r="K119" i="12"/>
  <c r="K135" i="12" s="1"/>
  <c r="L119" i="12"/>
  <c r="M119" i="12"/>
  <c r="M135" i="12" s="1"/>
  <c r="N119" i="12"/>
  <c r="O119" i="12"/>
  <c r="O135" i="12" s="1"/>
  <c r="P119" i="12"/>
  <c r="Q119" i="12"/>
  <c r="Q135" i="12" s="1"/>
  <c r="C119" i="12"/>
  <c r="C135" i="12" s="1"/>
  <c r="D135" i="12"/>
  <c r="F135" i="12"/>
  <c r="H135" i="12"/>
  <c r="J135" i="12"/>
  <c r="L135" i="12"/>
  <c r="N135" i="12"/>
  <c r="P135" i="12"/>
  <c r="BA343" i="11"/>
  <c r="AZ343" i="11"/>
  <c r="AY343" i="11"/>
  <c r="AX343" i="11"/>
  <c r="AW343" i="11"/>
  <c r="AV343" i="11"/>
  <c r="AU343" i="11"/>
  <c r="AT343" i="11"/>
  <c r="AS343" i="11"/>
  <c r="AR343" i="11"/>
  <c r="AQ343" i="11"/>
  <c r="AP343" i="11"/>
  <c r="AO343" i="11"/>
  <c r="AN343" i="11"/>
  <c r="AM343" i="11"/>
  <c r="BA342" i="11"/>
  <c r="AZ342" i="11"/>
  <c r="AY342" i="11"/>
  <c r="AX342" i="11"/>
  <c r="AW342" i="11"/>
  <c r="AV342" i="11"/>
  <c r="AU342" i="11"/>
  <c r="AT342" i="11"/>
  <c r="AS342" i="11"/>
  <c r="AR342" i="11"/>
  <c r="AQ342" i="11"/>
  <c r="AP342" i="11"/>
  <c r="AO342" i="11"/>
  <c r="AN342" i="11"/>
  <c r="AM342" i="11"/>
  <c r="BA341" i="11"/>
  <c r="AZ341" i="11"/>
  <c r="AY341" i="11"/>
  <c r="AX341" i="11"/>
  <c r="AW341" i="11"/>
  <c r="AV341" i="11"/>
  <c r="AU341" i="11"/>
  <c r="AT341" i="11"/>
  <c r="AS341" i="11"/>
  <c r="AR341" i="11"/>
  <c r="AQ341" i="11"/>
  <c r="AP341" i="11"/>
  <c r="AO341" i="11"/>
  <c r="AN341" i="11"/>
  <c r="AM341" i="11"/>
  <c r="BA340" i="11"/>
  <c r="AZ340" i="11"/>
  <c r="AY340" i="11"/>
  <c r="AX340" i="11"/>
  <c r="AW340" i="11"/>
  <c r="AV340" i="11"/>
  <c r="AU340" i="11"/>
  <c r="AT340" i="11"/>
  <c r="AS340" i="11"/>
  <c r="AR340" i="11"/>
  <c r="AQ340" i="11"/>
  <c r="AP340" i="11"/>
  <c r="AO340" i="11"/>
  <c r="AN340" i="11"/>
  <c r="AM340" i="11"/>
  <c r="BA339" i="11"/>
  <c r="AZ339" i="11"/>
  <c r="AY339" i="11"/>
  <c r="AX339" i="11"/>
  <c r="AW339" i="11"/>
  <c r="AV339" i="11"/>
  <c r="AU339" i="11"/>
  <c r="AT339" i="11"/>
  <c r="AS339" i="11"/>
  <c r="AR339" i="11"/>
  <c r="AQ339" i="11"/>
  <c r="AP339" i="11"/>
  <c r="AO339" i="11"/>
  <c r="AN339" i="11"/>
  <c r="AM339" i="11"/>
  <c r="BA338" i="11"/>
  <c r="AZ338" i="11"/>
  <c r="AY338" i="11"/>
  <c r="AX338" i="11"/>
  <c r="AW338" i="11"/>
  <c r="AV338" i="11"/>
  <c r="AU338" i="11"/>
  <c r="AT338" i="11"/>
  <c r="AS338" i="11"/>
  <c r="AR338" i="11"/>
  <c r="AQ338" i="11"/>
  <c r="AP338" i="11"/>
  <c r="AO338" i="11"/>
  <c r="AN338" i="11"/>
  <c r="AM338" i="11"/>
  <c r="BA337" i="11"/>
  <c r="AZ337" i="11"/>
  <c r="AY337" i="11"/>
  <c r="AX337" i="11"/>
  <c r="AW337" i="11"/>
  <c r="AV337" i="11"/>
  <c r="AU337" i="11"/>
  <c r="AT337" i="11"/>
  <c r="AS337" i="11"/>
  <c r="AR337" i="11"/>
  <c r="AQ337" i="11"/>
  <c r="AP337" i="11"/>
  <c r="AO337" i="11"/>
  <c r="AN337" i="11"/>
  <c r="AM337" i="11"/>
  <c r="BA336" i="11"/>
  <c r="AZ336" i="11"/>
  <c r="AY336" i="11"/>
  <c r="AX336" i="11"/>
  <c r="AW336" i="11"/>
  <c r="AV336" i="11"/>
  <c r="AU336" i="11"/>
  <c r="AT336" i="11"/>
  <c r="AS336" i="11"/>
  <c r="AR336" i="11"/>
  <c r="AQ336" i="11"/>
  <c r="AP336" i="11"/>
  <c r="AO336" i="11"/>
  <c r="AN336" i="11"/>
  <c r="AM336" i="11"/>
  <c r="BA335" i="11"/>
  <c r="AZ335" i="11"/>
  <c r="AY335" i="11"/>
  <c r="AX335" i="11"/>
  <c r="AW335" i="11"/>
  <c r="AV335" i="11"/>
  <c r="AU335" i="11"/>
  <c r="AT335" i="11"/>
  <c r="AS335" i="11"/>
  <c r="AR335" i="11"/>
  <c r="AQ335" i="11"/>
  <c r="AP335" i="11"/>
  <c r="AO335" i="11"/>
  <c r="AN335" i="11"/>
  <c r="AM335" i="11"/>
  <c r="BA334" i="11"/>
  <c r="AZ334" i="11"/>
  <c r="AY334" i="11"/>
  <c r="AX334" i="11"/>
  <c r="AW334" i="11"/>
  <c r="AV334" i="11"/>
  <c r="AU334" i="11"/>
  <c r="AT334" i="11"/>
  <c r="AS334" i="11"/>
  <c r="AR334" i="11"/>
  <c r="AQ334" i="11"/>
  <c r="AP334" i="11"/>
  <c r="AO334" i="11"/>
  <c r="AN334" i="11"/>
  <c r="AM334" i="11"/>
  <c r="BA333" i="11"/>
  <c r="AZ333" i="11"/>
  <c r="AY333" i="11"/>
  <c r="AX333" i="11"/>
  <c r="AW333" i="11"/>
  <c r="AV333" i="11"/>
  <c r="AU333" i="11"/>
  <c r="AT333" i="11"/>
  <c r="AS333" i="11"/>
  <c r="AR333" i="11"/>
  <c r="AQ333" i="11"/>
  <c r="AP333" i="11"/>
  <c r="AO333" i="11"/>
  <c r="AN333" i="11"/>
  <c r="AM333" i="11"/>
  <c r="BA332" i="11"/>
  <c r="AZ332" i="11"/>
  <c r="AY332" i="11"/>
  <c r="AX332" i="11"/>
  <c r="AW332" i="11"/>
  <c r="AV332" i="11"/>
  <c r="AU332" i="11"/>
  <c r="AT332" i="11"/>
  <c r="AS332" i="11"/>
  <c r="AR332" i="11"/>
  <c r="AQ332" i="11"/>
  <c r="AP332" i="11"/>
  <c r="AO332" i="11"/>
  <c r="AN332" i="11"/>
  <c r="AM332" i="11"/>
  <c r="BA331" i="11"/>
  <c r="AZ331" i="11"/>
  <c r="AY331" i="11"/>
  <c r="AX331" i="11"/>
  <c r="AW331" i="11"/>
  <c r="AV331" i="11"/>
  <c r="AU331" i="11"/>
  <c r="AT331" i="11"/>
  <c r="AS331" i="11"/>
  <c r="AR331" i="11"/>
  <c r="AQ331" i="11"/>
  <c r="AP331" i="11"/>
  <c r="AO331" i="11"/>
  <c r="AN331" i="11"/>
  <c r="AM331" i="11"/>
  <c r="BA330" i="11"/>
  <c r="AZ330" i="11"/>
  <c r="AY330" i="11"/>
  <c r="AX330" i="11"/>
  <c r="AW330" i="11"/>
  <c r="AV330" i="11"/>
  <c r="AU330" i="11"/>
  <c r="AT330" i="11"/>
  <c r="AS330" i="11"/>
  <c r="AR330" i="11"/>
  <c r="AQ330" i="11"/>
  <c r="AP330" i="11"/>
  <c r="AO330" i="11"/>
  <c r="AN330" i="11"/>
  <c r="AM330" i="11"/>
  <c r="BA329" i="11"/>
  <c r="AZ329" i="11"/>
  <c r="AY329" i="11"/>
  <c r="AX329" i="11"/>
  <c r="AW329" i="11"/>
  <c r="AV329" i="11"/>
  <c r="AU329" i="11"/>
  <c r="AT329" i="11"/>
  <c r="AS329" i="11"/>
  <c r="AR329" i="11"/>
  <c r="AQ329" i="11"/>
  <c r="AP329" i="11"/>
  <c r="AO329" i="11"/>
  <c r="AN329" i="11"/>
  <c r="AM329" i="11"/>
  <c r="BA328" i="11"/>
  <c r="AZ328" i="11"/>
  <c r="AY328" i="11"/>
  <c r="AX328" i="11"/>
  <c r="AW328" i="11"/>
  <c r="AV328" i="11"/>
  <c r="AU328" i="11"/>
  <c r="AT328" i="11"/>
  <c r="AS328" i="11"/>
  <c r="AR328" i="11"/>
  <c r="AQ328" i="11"/>
  <c r="AP328" i="11"/>
  <c r="AO328" i="11"/>
  <c r="AN328" i="11"/>
  <c r="AM328" i="11"/>
  <c r="BA327" i="11"/>
  <c r="AZ327" i="11"/>
  <c r="AY327" i="11"/>
  <c r="AX327" i="11"/>
  <c r="AW327" i="11"/>
  <c r="AV327" i="11"/>
  <c r="AU327" i="11"/>
  <c r="AT327" i="11"/>
  <c r="AS327" i="11"/>
  <c r="AR327" i="11"/>
  <c r="AQ327" i="11"/>
  <c r="AP327" i="11"/>
  <c r="AO327" i="11"/>
  <c r="AN327" i="11"/>
  <c r="AM327" i="11"/>
  <c r="BA326" i="11"/>
  <c r="AZ326" i="11"/>
  <c r="AY326" i="11"/>
  <c r="AX326" i="11"/>
  <c r="AW326" i="11"/>
  <c r="AV326" i="11"/>
  <c r="AU326" i="11"/>
  <c r="AT326" i="11"/>
  <c r="AS326" i="11"/>
  <c r="AR326" i="11"/>
  <c r="AQ326" i="11"/>
  <c r="AP326" i="11"/>
  <c r="AO326" i="11"/>
  <c r="AN326" i="11"/>
  <c r="AM326" i="11"/>
  <c r="BA325" i="11"/>
  <c r="AZ325" i="11"/>
  <c r="AY325" i="11"/>
  <c r="AX325" i="11"/>
  <c r="AW325" i="11"/>
  <c r="AV325" i="11"/>
  <c r="AU325" i="11"/>
  <c r="AT325" i="11"/>
  <c r="AS325" i="11"/>
  <c r="AR325" i="11"/>
  <c r="AQ325" i="11"/>
  <c r="AP325" i="11"/>
  <c r="AO325" i="11"/>
  <c r="AN325" i="11"/>
  <c r="AM325" i="11"/>
  <c r="BA324" i="11"/>
  <c r="AZ324" i="11"/>
  <c r="AY324" i="11"/>
  <c r="AX324" i="11"/>
  <c r="AW324" i="11"/>
  <c r="AV324" i="11"/>
  <c r="AU324" i="11"/>
  <c r="AT324" i="11"/>
  <c r="AS324" i="11"/>
  <c r="AR324" i="11"/>
  <c r="AQ324" i="11"/>
  <c r="AP324" i="11"/>
  <c r="AO324" i="11"/>
  <c r="AN324" i="11"/>
  <c r="AM324" i="11"/>
  <c r="BA323" i="11"/>
  <c r="AZ323" i="11"/>
  <c r="AY323" i="11"/>
  <c r="AX323" i="11"/>
  <c r="AW323" i="11"/>
  <c r="AV323" i="11"/>
  <c r="AU323" i="11"/>
  <c r="AT323" i="11"/>
  <c r="AS323" i="11"/>
  <c r="AR323" i="11"/>
  <c r="AQ323" i="11"/>
  <c r="AP323" i="11"/>
  <c r="AO323" i="11"/>
  <c r="AN323" i="11"/>
  <c r="AM323" i="11"/>
  <c r="BA322" i="11"/>
  <c r="AZ322" i="11"/>
  <c r="AY322" i="11"/>
  <c r="AX322" i="11"/>
  <c r="AW322" i="11"/>
  <c r="AV322" i="11"/>
  <c r="AU322" i="11"/>
  <c r="AT322" i="11"/>
  <c r="AS322" i="11"/>
  <c r="AR322" i="11"/>
  <c r="AQ322" i="11"/>
  <c r="AP322" i="11"/>
  <c r="AO322" i="11"/>
  <c r="AN322" i="11"/>
  <c r="AM322" i="11"/>
  <c r="BA321" i="11"/>
  <c r="AZ321" i="11"/>
  <c r="AY321" i="11"/>
  <c r="AX321" i="11"/>
  <c r="AW321" i="11"/>
  <c r="AV321" i="11"/>
  <c r="AU321" i="11"/>
  <c r="AT321" i="11"/>
  <c r="AS321" i="11"/>
  <c r="AR321" i="11"/>
  <c r="AQ321" i="11"/>
  <c r="AP321" i="11"/>
  <c r="AO321" i="11"/>
  <c r="AN321" i="11"/>
  <c r="AM321" i="11"/>
  <c r="BA320" i="11"/>
  <c r="AZ320" i="11"/>
  <c r="AY320" i="11"/>
  <c r="AX320" i="11"/>
  <c r="AW320" i="11"/>
  <c r="AV320" i="11"/>
  <c r="AU320" i="11"/>
  <c r="AT320" i="11"/>
  <c r="AS320" i="11"/>
  <c r="AR320" i="11"/>
  <c r="AQ320" i="11"/>
  <c r="AP320" i="11"/>
  <c r="AO320" i="11"/>
  <c r="AN320" i="11"/>
  <c r="AM320" i="11"/>
  <c r="BA319" i="11"/>
  <c r="AZ319" i="11"/>
  <c r="AY319" i="11"/>
  <c r="AX319" i="11"/>
  <c r="AW319" i="11"/>
  <c r="AV319" i="11"/>
  <c r="AU319" i="11"/>
  <c r="AT319" i="11"/>
  <c r="AS319" i="11"/>
  <c r="AR319" i="11"/>
  <c r="AQ319" i="11"/>
  <c r="AP319" i="11"/>
  <c r="AO319" i="11"/>
  <c r="AN319" i="11"/>
  <c r="AM319" i="11"/>
  <c r="BA318" i="11"/>
  <c r="AZ318" i="11"/>
  <c r="AY318" i="11"/>
  <c r="AX318" i="11"/>
  <c r="AW318" i="11"/>
  <c r="AV318" i="11"/>
  <c r="AU318" i="11"/>
  <c r="AT318" i="11"/>
  <c r="AS318" i="11"/>
  <c r="AR318" i="11"/>
  <c r="AQ318" i="11"/>
  <c r="AP318" i="11"/>
  <c r="AO318" i="11"/>
  <c r="AN318" i="11"/>
  <c r="AM318" i="11"/>
  <c r="BA317" i="11"/>
  <c r="AZ317" i="11"/>
  <c r="AY317" i="11"/>
  <c r="AX317" i="11"/>
  <c r="AW317" i="11"/>
  <c r="AV317" i="11"/>
  <c r="AU317" i="11"/>
  <c r="AT317" i="11"/>
  <c r="AS317" i="11"/>
  <c r="AR317" i="11"/>
  <c r="AQ317" i="11"/>
  <c r="AP317" i="11"/>
  <c r="AO317" i="11"/>
  <c r="AN317" i="11"/>
  <c r="AM317" i="11"/>
  <c r="BA316" i="11"/>
  <c r="AZ316" i="11"/>
  <c r="AY316" i="11"/>
  <c r="AX316" i="11"/>
  <c r="AW316" i="11"/>
  <c r="AV316" i="11"/>
  <c r="AU316" i="11"/>
  <c r="AT316" i="11"/>
  <c r="AS316" i="11"/>
  <c r="AR316" i="11"/>
  <c r="AQ316" i="11"/>
  <c r="AP316" i="11"/>
  <c r="AO316" i="11"/>
  <c r="AN316" i="11"/>
  <c r="AM316" i="11"/>
  <c r="BA315" i="11"/>
  <c r="AZ315" i="11"/>
  <c r="AY315" i="11"/>
  <c r="AX315" i="11"/>
  <c r="AW315" i="11"/>
  <c r="AV315" i="11"/>
  <c r="AU315" i="11"/>
  <c r="AT315" i="11"/>
  <c r="AS315" i="11"/>
  <c r="AR315" i="11"/>
  <c r="AQ315" i="11"/>
  <c r="AP315" i="11"/>
  <c r="AO315" i="11"/>
  <c r="AN315" i="11"/>
  <c r="AM315" i="11"/>
  <c r="BA301" i="11"/>
  <c r="AZ301" i="11"/>
  <c r="AY301" i="11"/>
  <c r="AX301" i="11"/>
  <c r="AW301" i="11"/>
  <c r="AV301" i="11"/>
  <c r="AU301" i="11"/>
  <c r="AT301" i="11"/>
  <c r="AS301" i="11"/>
  <c r="AR301" i="11"/>
  <c r="AQ301" i="11"/>
  <c r="AP301" i="11"/>
  <c r="AO301" i="11"/>
  <c r="AN301" i="11"/>
  <c r="AM301" i="11"/>
  <c r="BA300" i="11"/>
  <c r="AZ300" i="11"/>
  <c r="AY300" i="11"/>
  <c r="AX300" i="11"/>
  <c r="AW300" i="11"/>
  <c r="AV300" i="11"/>
  <c r="AU300" i="11"/>
  <c r="AT300" i="11"/>
  <c r="AS300" i="11"/>
  <c r="AR300" i="11"/>
  <c r="AQ300" i="11"/>
  <c r="AP300" i="11"/>
  <c r="AO300" i="11"/>
  <c r="AN300" i="11"/>
  <c r="AM300" i="11"/>
  <c r="AM299" i="11"/>
  <c r="AN299" i="11"/>
  <c r="AO299" i="11"/>
  <c r="AP299" i="11"/>
  <c r="AQ299" i="11"/>
  <c r="AR299" i="11"/>
  <c r="AS299" i="11"/>
  <c r="AT299" i="11"/>
  <c r="AU299" i="11"/>
  <c r="AV299" i="11"/>
  <c r="AW299" i="11"/>
  <c r="AX299" i="11"/>
  <c r="AY299" i="11"/>
  <c r="AZ299" i="11"/>
  <c r="BA299" i="11"/>
  <c r="AQ253" i="11"/>
  <c r="AW252" i="11"/>
  <c r="AR252" i="11"/>
  <c r="AM252" i="11"/>
  <c r="AX251" i="11"/>
  <c r="AV251" i="11"/>
  <c r="AQ247" i="11"/>
  <c r="AW246" i="11"/>
  <c r="AR246" i="11"/>
  <c r="AM246" i="11"/>
  <c r="AX245" i="11"/>
  <c r="AV245" i="11"/>
  <c r="AQ241" i="11"/>
  <c r="AW240" i="11"/>
  <c r="AR240" i="11"/>
  <c r="AM240" i="11"/>
  <c r="AX239" i="11"/>
  <c r="AV239" i="11"/>
  <c r="AQ217" i="11"/>
  <c r="AW216" i="11"/>
  <c r="AR216" i="11"/>
  <c r="AM216" i="11"/>
  <c r="AX215" i="11"/>
  <c r="AV215" i="11"/>
  <c r="AQ211" i="11"/>
  <c r="AW210" i="11"/>
  <c r="AR210" i="11"/>
  <c r="AM210" i="11"/>
  <c r="AX209" i="11"/>
  <c r="AV209" i="11"/>
  <c r="AQ205" i="11"/>
  <c r="AW204" i="11"/>
  <c r="AR204" i="11"/>
  <c r="AM204" i="11"/>
  <c r="AX203" i="11"/>
  <c r="AV203" i="11"/>
  <c r="AQ181" i="11"/>
  <c r="AW180" i="11"/>
  <c r="AR180" i="11"/>
  <c r="AM180" i="11"/>
  <c r="AX179" i="11"/>
  <c r="AV179" i="11"/>
  <c r="AQ175" i="11"/>
  <c r="AW174" i="11"/>
  <c r="AR174" i="11"/>
  <c r="AM174" i="11"/>
  <c r="AX173" i="11"/>
  <c r="AV173" i="11"/>
  <c r="AQ169" i="11"/>
  <c r="AW168" i="11"/>
  <c r="AR168" i="11"/>
  <c r="AM168" i="11"/>
  <c r="AX167" i="11"/>
  <c r="AV167" i="11"/>
  <c r="AQ145" i="11"/>
  <c r="AW144" i="11"/>
  <c r="AR144" i="11"/>
  <c r="AM144" i="11"/>
  <c r="AX143" i="11"/>
  <c r="AV143" i="11"/>
  <c r="AQ139" i="11"/>
  <c r="AW138" i="11"/>
  <c r="AR138" i="11"/>
  <c r="AM138" i="11"/>
  <c r="AX137" i="11"/>
  <c r="AV137" i="11"/>
  <c r="AQ133" i="11"/>
  <c r="AW132" i="11"/>
  <c r="AR132" i="11"/>
  <c r="AM132" i="11"/>
  <c r="AX131" i="11"/>
  <c r="AV131" i="11"/>
  <c r="AQ109" i="11"/>
  <c r="AW108" i="11"/>
  <c r="AR108" i="11"/>
  <c r="AM108" i="11"/>
  <c r="AX107" i="11"/>
  <c r="AV107" i="11"/>
  <c r="AQ103" i="11"/>
  <c r="AW102" i="11"/>
  <c r="AR102" i="11"/>
  <c r="AM102" i="11"/>
  <c r="AX101" i="11"/>
  <c r="AV101" i="11"/>
  <c r="AQ97" i="11"/>
  <c r="AW96" i="11"/>
  <c r="AR96" i="11"/>
  <c r="AM96" i="11"/>
  <c r="AX95" i="11"/>
  <c r="AV95" i="11"/>
  <c r="AQ73" i="11"/>
  <c r="AW72" i="11"/>
  <c r="AR72" i="11"/>
  <c r="AM72" i="11"/>
  <c r="AX71" i="11"/>
  <c r="AV71" i="11"/>
  <c r="AQ67" i="11"/>
  <c r="AW66" i="11"/>
  <c r="AR66" i="11"/>
  <c r="AM66" i="11"/>
  <c r="AX65" i="11"/>
  <c r="AV65" i="11"/>
  <c r="AQ61" i="11"/>
  <c r="AW60" i="11"/>
  <c r="AR60" i="11"/>
  <c r="AM60" i="11"/>
  <c r="AX59" i="11"/>
  <c r="AV59" i="11"/>
  <c r="AQ37" i="11"/>
  <c r="AW36" i="11"/>
  <c r="AR36" i="11"/>
  <c r="AM36" i="11"/>
  <c r="AX35" i="11"/>
  <c r="AV35" i="11"/>
  <c r="AQ31" i="11"/>
  <c r="AW30" i="11"/>
  <c r="AR30" i="11"/>
  <c r="AM30" i="11"/>
  <c r="AX29" i="11"/>
  <c r="AV29" i="11"/>
  <c r="AQ25" i="11"/>
  <c r="AW24" i="11"/>
  <c r="AR24" i="11"/>
  <c r="AM24" i="11"/>
  <c r="AX23" i="11"/>
  <c r="AV23" i="11"/>
  <c r="AQ289" i="11"/>
  <c r="AW288" i="11"/>
  <c r="AR288" i="11"/>
  <c r="AM288" i="11"/>
  <c r="AX287" i="11"/>
  <c r="AV287" i="11"/>
  <c r="AQ283" i="11"/>
  <c r="AW282" i="11"/>
  <c r="AR282" i="11"/>
  <c r="AM282" i="11"/>
  <c r="AX281" i="11"/>
  <c r="AV281" i="11"/>
  <c r="AQ277" i="11"/>
  <c r="AW276" i="11"/>
  <c r="AR276" i="11"/>
  <c r="AM276" i="11"/>
  <c r="AX275" i="11"/>
  <c r="AV275" i="11"/>
  <c r="BA271" i="11"/>
  <c r="AZ271" i="11"/>
  <c r="AY271" i="11"/>
  <c r="AX271" i="11"/>
  <c r="AW271" i="11"/>
  <c r="AV271" i="11"/>
  <c r="AU271" i="11"/>
  <c r="AT271" i="11"/>
  <c r="AS271" i="11"/>
  <c r="AR271" i="11"/>
  <c r="AQ271" i="11"/>
  <c r="AP271" i="11"/>
  <c r="AO271" i="11"/>
  <c r="AN271" i="11"/>
  <c r="AM271" i="11"/>
  <c r="BA270" i="11"/>
  <c r="AZ270" i="11"/>
  <c r="AY270" i="11"/>
  <c r="AX270" i="11"/>
  <c r="AW270" i="11"/>
  <c r="AV270" i="11"/>
  <c r="AU270" i="11"/>
  <c r="AT270" i="11"/>
  <c r="AS270" i="11"/>
  <c r="AR270" i="11"/>
  <c r="AQ270" i="11"/>
  <c r="AP270" i="11"/>
  <c r="AO270" i="11"/>
  <c r="AN270" i="11"/>
  <c r="AM270" i="11"/>
  <c r="BA269" i="11"/>
  <c r="AZ269" i="11"/>
  <c r="AY269" i="11"/>
  <c r="AX269" i="11"/>
  <c r="AW269" i="11"/>
  <c r="AV269" i="11"/>
  <c r="AU269" i="11"/>
  <c r="AT269" i="11"/>
  <c r="AS269" i="11"/>
  <c r="AR269" i="11"/>
  <c r="AQ269" i="11"/>
  <c r="AP269" i="11"/>
  <c r="AO269" i="11"/>
  <c r="AN269" i="11"/>
  <c r="AM269" i="11"/>
  <c r="BA268" i="11"/>
  <c r="AZ268" i="11"/>
  <c r="AY268" i="11"/>
  <c r="AX268" i="11"/>
  <c r="AW268" i="11"/>
  <c r="AV268" i="11"/>
  <c r="AU268" i="11"/>
  <c r="AT268" i="11"/>
  <c r="AS268" i="11"/>
  <c r="AR268" i="11"/>
  <c r="AQ268" i="11"/>
  <c r="AP268" i="11"/>
  <c r="AO268" i="11"/>
  <c r="AN268" i="11"/>
  <c r="AM268" i="11"/>
  <c r="BA267" i="11"/>
  <c r="AZ267" i="11"/>
  <c r="AY267" i="11"/>
  <c r="AX267" i="11"/>
  <c r="AW267" i="11"/>
  <c r="AV267" i="11"/>
  <c r="AU267" i="11"/>
  <c r="AT267" i="11"/>
  <c r="AS267" i="11"/>
  <c r="AR267" i="11"/>
  <c r="AQ267" i="11"/>
  <c r="AP267" i="11"/>
  <c r="AO267" i="11"/>
  <c r="AN267" i="11"/>
  <c r="AM267" i="11"/>
  <c r="BA266" i="11"/>
  <c r="AZ266" i="11"/>
  <c r="AY266" i="11"/>
  <c r="AX266" i="11"/>
  <c r="AW266" i="11"/>
  <c r="AV266" i="11"/>
  <c r="AU266" i="11"/>
  <c r="AT266" i="11"/>
  <c r="AS266" i="11"/>
  <c r="AR266" i="11"/>
  <c r="AQ266" i="11"/>
  <c r="AP266" i="11"/>
  <c r="AO266" i="11"/>
  <c r="AN266" i="11"/>
  <c r="AM266" i="11"/>
  <c r="BA265" i="11"/>
  <c r="AZ265" i="11"/>
  <c r="AY265" i="11"/>
  <c r="AX265" i="11"/>
  <c r="AW265" i="11"/>
  <c r="AV265" i="11"/>
  <c r="AU265" i="11"/>
  <c r="AT265" i="11"/>
  <c r="AS265" i="11"/>
  <c r="AR265" i="11"/>
  <c r="AQ265" i="11"/>
  <c r="AP265" i="11"/>
  <c r="AO265" i="11"/>
  <c r="AN265" i="11"/>
  <c r="AM265" i="11"/>
  <c r="BA264" i="11"/>
  <c r="AZ264" i="11"/>
  <c r="AY264" i="11"/>
  <c r="AX264" i="11"/>
  <c r="AW264" i="11"/>
  <c r="AV264" i="11"/>
  <c r="AU264" i="11"/>
  <c r="AT264" i="11"/>
  <c r="AS264" i="11"/>
  <c r="AR264" i="11"/>
  <c r="AQ264" i="11"/>
  <c r="AP264" i="11"/>
  <c r="AO264" i="11"/>
  <c r="AN264" i="11"/>
  <c r="AM264" i="11"/>
  <c r="BA235" i="11"/>
  <c r="AZ235" i="11"/>
  <c r="AY235" i="11"/>
  <c r="AX235" i="11"/>
  <c r="AW235" i="11"/>
  <c r="AV235" i="11"/>
  <c r="AU235" i="11"/>
  <c r="AT235" i="11"/>
  <c r="AS235" i="11"/>
  <c r="AR235" i="11"/>
  <c r="AQ235" i="11"/>
  <c r="AP235" i="11"/>
  <c r="AO235" i="11"/>
  <c r="AN235" i="11"/>
  <c r="AM235" i="11"/>
  <c r="BA234" i="11"/>
  <c r="AZ234" i="11"/>
  <c r="AY234" i="11"/>
  <c r="AX234" i="11"/>
  <c r="AW234" i="11"/>
  <c r="AV234" i="11"/>
  <c r="AU234" i="11"/>
  <c r="AT234" i="11"/>
  <c r="AS234" i="11"/>
  <c r="AR234" i="11"/>
  <c r="AQ234" i="11"/>
  <c r="AP234" i="11"/>
  <c r="AO234" i="11"/>
  <c r="AN234" i="11"/>
  <c r="AM234" i="11"/>
  <c r="BA233" i="11"/>
  <c r="AZ233" i="11"/>
  <c r="AY233" i="11"/>
  <c r="AX233" i="11"/>
  <c r="AW233" i="11"/>
  <c r="AV233" i="11"/>
  <c r="AU233" i="11"/>
  <c r="AT233" i="11"/>
  <c r="AS233" i="11"/>
  <c r="AR233" i="11"/>
  <c r="AQ233" i="11"/>
  <c r="AP233" i="11"/>
  <c r="AO233" i="11"/>
  <c r="AN233" i="11"/>
  <c r="AM233" i="11"/>
  <c r="BA232" i="11"/>
  <c r="AZ232" i="11"/>
  <c r="AY232" i="11"/>
  <c r="AX232" i="11"/>
  <c r="AW232" i="11"/>
  <c r="AV232" i="11"/>
  <c r="AU232" i="11"/>
  <c r="AT232" i="11"/>
  <c r="AS232" i="11"/>
  <c r="AR232" i="11"/>
  <c r="AQ232" i="11"/>
  <c r="AP232" i="11"/>
  <c r="AO232" i="11"/>
  <c r="AN232" i="11"/>
  <c r="AM232" i="11"/>
  <c r="BA231" i="11"/>
  <c r="AZ231" i="11"/>
  <c r="AY231" i="11"/>
  <c r="AX231" i="11"/>
  <c r="AW231" i="11"/>
  <c r="AV231" i="11"/>
  <c r="AU231" i="11"/>
  <c r="AT231" i="11"/>
  <c r="AS231" i="11"/>
  <c r="AR231" i="11"/>
  <c r="AQ231" i="11"/>
  <c r="AP231" i="11"/>
  <c r="AO231" i="11"/>
  <c r="AN231" i="11"/>
  <c r="AM231" i="11"/>
  <c r="BA230" i="11"/>
  <c r="AZ230" i="11"/>
  <c r="AY230" i="11"/>
  <c r="AX230" i="11"/>
  <c r="AW230" i="11"/>
  <c r="AV230" i="11"/>
  <c r="AU230" i="11"/>
  <c r="AT230" i="11"/>
  <c r="AS230" i="11"/>
  <c r="AR230" i="11"/>
  <c r="AQ230" i="11"/>
  <c r="AP230" i="11"/>
  <c r="AO230" i="11"/>
  <c r="AN230" i="11"/>
  <c r="AM230" i="11"/>
  <c r="BA229" i="11"/>
  <c r="AZ229" i="11"/>
  <c r="AY229" i="11"/>
  <c r="AX229" i="11"/>
  <c r="AW229" i="11"/>
  <c r="AV229" i="11"/>
  <c r="AU229" i="11"/>
  <c r="AT229" i="11"/>
  <c r="AS229" i="11"/>
  <c r="AR229" i="11"/>
  <c r="AQ229" i="11"/>
  <c r="AP229" i="11"/>
  <c r="AO229" i="11"/>
  <c r="AN229" i="11"/>
  <c r="AM229" i="11"/>
  <c r="BA228" i="11"/>
  <c r="AZ228" i="11"/>
  <c r="AY228" i="11"/>
  <c r="AX228" i="11"/>
  <c r="AW228" i="11"/>
  <c r="AV228" i="11"/>
  <c r="AU228" i="11"/>
  <c r="AT228" i="11"/>
  <c r="AS228" i="11"/>
  <c r="AR228" i="11"/>
  <c r="AQ228" i="11"/>
  <c r="AP228" i="11"/>
  <c r="AO228" i="11"/>
  <c r="AN228" i="11"/>
  <c r="AM228" i="11"/>
  <c r="BA199" i="11"/>
  <c r="AZ199" i="11"/>
  <c r="AY199" i="11"/>
  <c r="AX199" i="11"/>
  <c r="AW199" i="11"/>
  <c r="AV199" i="11"/>
  <c r="AU199" i="11"/>
  <c r="AT199" i="11"/>
  <c r="AS199" i="11"/>
  <c r="AR199" i="11"/>
  <c r="AQ199" i="11"/>
  <c r="AP199" i="11"/>
  <c r="AO199" i="11"/>
  <c r="AN199" i="11"/>
  <c r="AM199" i="11"/>
  <c r="BA198" i="11"/>
  <c r="AZ198" i="11"/>
  <c r="AY198" i="11"/>
  <c r="AX198" i="11"/>
  <c r="AW198" i="11"/>
  <c r="AV198" i="11"/>
  <c r="AU198" i="11"/>
  <c r="AT198" i="11"/>
  <c r="AS198" i="11"/>
  <c r="AR198" i="11"/>
  <c r="AQ198" i="11"/>
  <c r="AP198" i="11"/>
  <c r="AO198" i="11"/>
  <c r="AN198" i="11"/>
  <c r="AM198" i="11"/>
  <c r="BA197" i="11"/>
  <c r="AZ197" i="11"/>
  <c r="AY197" i="11"/>
  <c r="AX197" i="11"/>
  <c r="AW197" i="11"/>
  <c r="AV197" i="11"/>
  <c r="AU197" i="11"/>
  <c r="AT197" i="11"/>
  <c r="AS197" i="11"/>
  <c r="AR197" i="11"/>
  <c r="AQ197" i="11"/>
  <c r="AP197" i="11"/>
  <c r="AO197" i="11"/>
  <c r="AN197" i="11"/>
  <c r="AM197" i="11"/>
  <c r="BA196" i="11"/>
  <c r="AZ196" i="11"/>
  <c r="AY196" i="11"/>
  <c r="AX196" i="11"/>
  <c r="AW196" i="11"/>
  <c r="AV196" i="11"/>
  <c r="AU196" i="11"/>
  <c r="AT196" i="11"/>
  <c r="AS196" i="11"/>
  <c r="AR196" i="11"/>
  <c r="AQ196" i="11"/>
  <c r="AP196" i="11"/>
  <c r="AO196" i="11"/>
  <c r="AN196" i="11"/>
  <c r="AM196" i="11"/>
  <c r="BA195" i="11"/>
  <c r="AZ195" i="11"/>
  <c r="AY195" i="11"/>
  <c r="AX195" i="11"/>
  <c r="AW195" i="11"/>
  <c r="AV195" i="11"/>
  <c r="AU195" i="11"/>
  <c r="AT195" i="11"/>
  <c r="AS195" i="11"/>
  <c r="AR195" i="11"/>
  <c r="AQ195" i="11"/>
  <c r="AP195" i="11"/>
  <c r="AO195" i="11"/>
  <c r="AN195" i="11"/>
  <c r="AM195" i="11"/>
  <c r="BA194" i="11"/>
  <c r="AZ194" i="11"/>
  <c r="AY194" i="11"/>
  <c r="AX194" i="11"/>
  <c r="AW194" i="11"/>
  <c r="AV194" i="11"/>
  <c r="AU194" i="11"/>
  <c r="AT194" i="11"/>
  <c r="AS194" i="11"/>
  <c r="AR194" i="11"/>
  <c r="AQ194" i="11"/>
  <c r="AP194" i="11"/>
  <c r="AO194" i="11"/>
  <c r="AN194" i="11"/>
  <c r="AM194" i="11"/>
  <c r="BA193" i="11"/>
  <c r="BA200" i="11" s="1"/>
  <c r="AZ193" i="11"/>
  <c r="AY193" i="11"/>
  <c r="AY200" i="11" s="1"/>
  <c r="AX193" i="11"/>
  <c r="AW193" i="11"/>
  <c r="AW200" i="11" s="1"/>
  <c r="AV193" i="11"/>
  <c r="AU193" i="11"/>
  <c r="AU200" i="11" s="1"/>
  <c r="AT193" i="11"/>
  <c r="AS193" i="11"/>
  <c r="AS200" i="11" s="1"/>
  <c r="AR193" i="11"/>
  <c r="AQ193" i="11"/>
  <c r="AQ200" i="11" s="1"/>
  <c r="AP193" i="11"/>
  <c r="AO193" i="11"/>
  <c r="AO200" i="11" s="1"/>
  <c r="AN193" i="11"/>
  <c r="AM193" i="11"/>
  <c r="AM200" i="11" s="1"/>
  <c r="BA192" i="11"/>
  <c r="AZ192" i="11"/>
  <c r="AY192" i="11"/>
  <c r="AX192" i="11"/>
  <c r="AW192" i="11"/>
  <c r="AV192" i="11"/>
  <c r="AU192" i="11"/>
  <c r="AT192" i="11"/>
  <c r="AS192" i="11"/>
  <c r="AR192" i="11"/>
  <c r="AQ192" i="11"/>
  <c r="AP192" i="11"/>
  <c r="AO192" i="11"/>
  <c r="AN192" i="11"/>
  <c r="AM192" i="11"/>
  <c r="BA163" i="11"/>
  <c r="AZ163" i="11"/>
  <c r="AY163" i="11"/>
  <c r="AX163" i="11"/>
  <c r="AW163" i="11"/>
  <c r="AV163" i="11"/>
  <c r="AU163" i="11"/>
  <c r="AT163" i="11"/>
  <c r="AS163" i="11"/>
  <c r="AR163" i="11"/>
  <c r="AQ163" i="11"/>
  <c r="AP163" i="11"/>
  <c r="AO163" i="11"/>
  <c r="AN163" i="11"/>
  <c r="AM163" i="11"/>
  <c r="BA162" i="11"/>
  <c r="AZ162" i="11"/>
  <c r="AY162" i="11"/>
  <c r="AX162" i="11"/>
  <c r="AW162" i="11"/>
  <c r="AV162" i="11"/>
  <c r="AU162" i="11"/>
  <c r="AT162" i="11"/>
  <c r="AS162" i="11"/>
  <c r="AR162" i="11"/>
  <c r="AQ162" i="11"/>
  <c r="AP162" i="11"/>
  <c r="AO162" i="11"/>
  <c r="AN162" i="11"/>
  <c r="AM162" i="11"/>
  <c r="BA161" i="11"/>
  <c r="AZ161" i="11"/>
  <c r="AY161" i="11"/>
  <c r="AX161" i="11"/>
  <c r="AW161" i="11"/>
  <c r="AV161" i="11"/>
  <c r="AU161" i="11"/>
  <c r="AT161" i="11"/>
  <c r="AS161" i="11"/>
  <c r="AR161" i="11"/>
  <c r="AQ161" i="11"/>
  <c r="AP161" i="11"/>
  <c r="AO161" i="11"/>
  <c r="AN161" i="11"/>
  <c r="AM161" i="11"/>
  <c r="BA160" i="11"/>
  <c r="AZ160" i="11"/>
  <c r="AY160" i="11"/>
  <c r="AX160" i="11"/>
  <c r="AW160" i="11"/>
  <c r="AV160" i="11"/>
  <c r="AU160" i="11"/>
  <c r="AT160" i="11"/>
  <c r="AS160" i="11"/>
  <c r="AR160" i="11"/>
  <c r="AQ160" i="11"/>
  <c r="AP160" i="11"/>
  <c r="AO160" i="11"/>
  <c r="AN160" i="11"/>
  <c r="AM160" i="11"/>
  <c r="BA159" i="11"/>
  <c r="AZ159" i="11"/>
  <c r="AY159" i="11"/>
  <c r="AX159" i="11"/>
  <c r="AW159" i="11"/>
  <c r="AV159" i="11"/>
  <c r="AU159" i="11"/>
  <c r="AT159" i="11"/>
  <c r="AS159" i="11"/>
  <c r="AR159" i="11"/>
  <c r="AQ159" i="11"/>
  <c r="AP159" i="11"/>
  <c r="AO159" i="11"/>
  <c r="AN159" i="11"/>
  <c r="AM159" i="11"/>
  <c r="BA158" i="11"/>
  <c r="AZ158" i="11"/>
  <c r="AY158" i="11"/>
  <c r="AX158" i="11"/>
  <c r="AW158" i="11"/>
  <c r="AV158" i="11"/>
  <c r="AU158" i="11"/>
  <c r="AT158" i="11"/>
  <c r="AS158" i="11"/>
  <c r="AR158" i="11"/>
  <c r="AQ158" i="11"/>
  <c r="AP158" i="11"/>
  <c r="AO158" i="11"/>
  <c r="AN158" i="11"/>
  <c r="AM158" i="11"/>
  <c r="BA157" i="11"/>
  <c r="AZ157" i="11"/>
  <c r="AY157" i="11"/>
  <c r="AX157" i="11"/>
  <c r="AW157" i="11"/>
  <c r="AV157" i="11"/>
  <c r="AU157" i="11"/>
  <c r="AT157" i="11"/>
  <c r="AS157" i="11"/>
  <c r="AR157" i="11"/>
  <c r="AQ157" i="11"/>
  <c r="AP157" i="11"/>
  <c r="AO157" i="11"/>
  <c r="AN157" i="11"/>
  <c r="AM157" i="11"/>
  <c r="BA156" i="11"/>
  <c r="AZ156" i="11"/>
  <c r="AY156" i="11"/>
  <c r="AX156" i="11"/>
  <c r="AW156" i="11"/>
  <c r="AV156" i="11"/>
  <c r="AU156" i="11"/>
  <c r="AT156" i="11"/>
  <c r="AS156" i="11"/>
  <c r="AR156" i="11"/>
  <c r="AQ156" i="11"/>
  <c r="AP156" i="11"/>
  <c r="AO156" i="11"/>
  <c r="AN156" i="11"/>
  <c r="AM156" i="11"/>
  <c r="BA127" i="11"/>
  <c r="AZ127" i="11"/>
  <c r="AY127" i="11"/>
  <c r="AX127" i="11"/>
  <c r="AW127" i="11"/>
  <c r="AV127" i="11"/>
  <c r="AU127" i="11"/>
  <c r="AT127" i="11"/>
  <c r="AS127" i="11"/>
  <c r="AR127" i="11"/>
  <c r="AQ127" i="11"/>
  <c r="AP127" i="11"/>
  <c r="AO127" i="11"/>
  <c r="AN127" i="11"/>
  <c r="AM127" i="11"/>
  <c r="BA126" i="11"/>
  <c r="AZ126" i="11"/>
  <c r="AY126" i="11"/>
  <c r="AX126" i="11"/>
  <c r="AW126" i="11"/>
  <c r="AV126" i="11"/>
  <c r="AU126" i="11"/>
  <c r="AT126" i="11"/>
  <c r="AS126" i="11"/>
  <c r="AR126" i="11"/>
  <c r="AQ126" i="11"/>
  <c r="AP126" i="11"/>
  <c r="AO126" i="11"/>
  <c r="AN126" i="11"/>
  <c r="AM126" i="11"/>
  <c r="BA125" i="11"/>
  <c r="AZ125" i="11"/>
  <c r="AY125" i="11"/>
  <c r="AX125" i="11"/>
  <c r="AW125" i="11"/>
  <c r="AV125" i="11"/>
  <c r="AU125" i="11"/>
  <c r="AT125" i="11"/>
  <c r="AS125" i="11"/>
  <c r="AR125" i="11"/>
  <c r="AQ125" i="11"/>
  <c r="AP125" i="11"/>
  <c r="AO125" i="11"/>
  <c r="AN125" i="11"/>
  <c r="AM125" i="11"/>
  <c r="BA124" i="11"/>
  <c r="AZ124" i="11"/>
  <c r="AY124" i="11"/>
  <c r="AX124" i="11"/>
  <c r="AW124" i="11"/>
  <c r="AV124" i="11"/>
  <c r="AU124" i="11"/>
  <c r="AT124" i="11"/>
  <c r="AS124" i="11"/>
  <c r="AR124" i="11"/>
  <c r="AQ124" i="11"/>
  <c r="AP124" i="11"/>
  <c r="AO124" i="11"/>
  <c r="AN124" i="11"/>
  <c r="AM124" i="11"/>
  <c r="BA123" i="11"/>
  <c r="AZ123" i="11"/>
  <c r="AY123" i="11"/>
  <c r="AX123" i="11"/>
  <c r="AW123" i="11"/>
  <c r="AV123" i="11"/>
  <c r="AU123" i="11"/>
  <c r="AT123" i="11"/>
  <c r="AS123" i="11"/>
  <c r="AR123" i="11"/>
  <c r="AQ123" i="11"/>
  <c r="AP123" i="11"/>
  <c r="AO123" i="11"/>
  <c r="AN123" i="11"/>
  <c r="AM123" i="11"/>
  <c r="BA122" i="11"/>
  <c r="AZ122" i="11"/>
  <c r="AY122" i="11"/>
  <c r="AX122" i="11"/>
  <c r="AW122" i="11"/>
  <c r="AV122" i="11"/>
  <c r="AU122" i="11"/>
  <c r="AT122" i="11"/>
  <c r="AS122" i="11"/>
  <c r="AR122" i="11"/>
  <c r="AQ122" i="11"/>
  <c r="AP122" i="11"/>
  <c r="AO122" i="11"/>
  <c r="AN122" i="11"/>
  <c r="AM122" i="11"/>
  <c r="BA121" i="11"/>
  <c r="AZ121" i="11"/>
  <c r="AY121" i="11"/>
  <c r="AX121" i="11"/>
  <c r="AW121" i="11"/>
  <c r="AV121" i="11"/>
  <c r="AU121" i="11"/>
  <c r="AT121" i="11"/>
  <c r="AS121" i="11"/>
  <c r="AR121" i="11"/>
  <c r="AQ121" i="11"/>
  <c r="AP121" i="11"/>
  <c r="AO121" i="11"/>
  <c r="AN121" i="11"/>
  <c r="AM121" i="11"/>
  <c r="BA120" i="11"/>
  <c r="AZ120" i="11"/>
  <c r="AY120" i="11"/>
  <c r="AX120" i="11"/>
  <c r="AW120" i="11"/>
  <c r="AV120" i="11"/>
  <c r="AU120" i="11"/>
  <c r="AT120" i="11"/>
  <c r="AS120" i="11"/>
  <c r="AR120" i="11"/>
  <c r="AQ120" i="11"/>
  <c r="AP120" i="11"/>
  <c r="AO120" i="11"/>
  <c r="AN120" i="11"/>
  <c r="AM120" i="11"/>
  <c r="BA91" i="11"/>
  <c r="AZ91" i="11"/>
  <c r="AY91" i="11"/>
  <c r="AX91" i="11"/>
  <c r="AW91" i="11"/>
  <c r="AV91" i="11"/>
  <c r="AU91" i="11"/>
  <c r="AT91" i="11"/>
  <c r="AS91" i="11"/>
  <c r="AR91" i="11"/>
  <c r="AQ91" i="11"/>
  <c r="AP91" i="11"/>
  <c r="AO91" i="11"/>
  <c r="AN91" i="11"/>
  <c r="AM91" i="11"/>
  <c r="BA90" i="11"/>
  <c r="AZ90" i="11"/>
  <c r="AY90" i="11"/>
  <c r="AX90" i="11"/>
  <c r="AW90" i="11"/>
  <c r="AV90" i="11"/>
  <c r="AU90" i="11"/>
  <c r="AT90" i="11"/>
  <c r="AS90" i="11"/>
  <c r="AR90" i="11"/>
  <c r="AQ90" i="11"/>
  <c r="AP90" i="11"/>
  <c r="AO90" i="11"/>
  <c r="AN90" i="11"/>
  <c r="AM90" i="11"/>
  <c r="BA89" i="11"/>
  <c r="AZ89" i="11"/>
  <c r="AY89" i="11"/>
  <c r="AX89" i="11"/>
  <c r="AW89" i="11"/>
  <c r="AV89" i="11"/>
  <c r="AU89" i="11"/>
  <c r="AT89" i="11"/>
  <c r="AS89" i="11"/>
  <c r="AR89" i="11"/>
  <c r="AQ89" i="11"/>
  <c r="AP89" i="11"/>
  <c r="AO89" i="11"/>
  <c r="AN89" i="11"/>
  <c r="AM89" i="11"/>
  <c r="BA88" i="11"/>
  <c r="AZ88" i="11"/>
  <c r="AY88" i="11"/>
  <c r="AX88" i="11"/>
  <c r="AW88" i="11"/>
  <c r="AV88" i="11"/>
  <c r="AU88" i="11"/>
  <c r="AT88" i="11"/>
  <c r="AS88" i="11"/>
  <c r="AR88" i="11"/>
  <c r="AQ88" i="11"/>
  <c r="AP88" i="11"/>
  <c r="AO88" i="11"/>
  <c r="AN88" i="11"/>
  <c r="AM88" i="11"/>
  <c r="BA87" i="11"/>
  <c r="AZ87" i="11"/>
  <c r="AY87" i="11"/>
  <c r="AX87" i="11"/>
  <c r="AW87" i="11"/>
  <c r="AV87" i="11"/>
  <c r="AU87" i="11"/>
  <c r="AT87" i="11"/>
  <c r="AS87" i="11"/>
  <c r="AR87" i="11"/>
  <c r="AQ87" i="11"/>
  <c r="AP87" i="11"/>
  <c r="AO87" i="11"/>
  <c r="AN87" i="11"/>
  <c r="AM87" i="11"/>
  <c r="BA86" i="11"/>
  <c r="AZ86" i="11"/>
  <c r="AY86" i="11"/>
  <c r="AX86" i="11"/>
  <c r="AW86" i="11"/>
  <c r="AV86" i="11"/>
  <c r="AU86" i="11"/>
  <c r="AT86" i="11"/>
  <c r="AS86" i="11"/>
  <c r="AR86" i="11"/>
  <c r="AQ86" i="11"/>
  <c r="AP86" i="11"/>
  <c r="AO86" i="11"/>
  <c r="AN86" i="11"/>
  <c r="AM86" i="11"/>
  <c r="BA85" i="11"/>
  <c r="AZ85" i="11"/>
  <c r="AY85" i="11"/>
  <c r="AX85" i="11"/>
  <c r="AW85" i="11"/>
  <c r="AV85" i="11"/>
  <c r="AU85" i="11"/>
  <c r="AT85" i="11"/>
  <c r="AS85" i="11"/>
  <c r="AR85" i="11"/>
  <c r="AQ85" i="11"/>
  <c r="AP85" i="11"/>
  <c r="AO85" i="11"/>
  <c r="AN85" i="11"/>
  <c r="AM85" i="11"/>
  <c r="BA84" i="11"/>
  <c r="AZ84" i="11"/>
  <c r="AY84" i="11"/>
  <c r="AX84" i="11"/>
  <c r="AW84" i="11"/>
  <c r="AV84" i="11"/>
  <c r="AU84" i="11"/>
  <c r="AT84" i="11"/>
  <c r="AS84" i="11"/>
  <c r="AR84" i="11"/>
  <c r="AQ84" i="11"/>
  <c r="AP84" i="11"/>
  <c r="AO84" i="11"/>
  <c r="AN84" i="11"/>
  <c r="AM84" i="11"/>
  <c r="BA55" i="11"/>
  <c r="AZ55" i="11"/>
  <c r="AY55" i="11"/>
  <c r="AX55" i="11"/>
  <c r="AW55" i="11"/>
  <c r="AV55" i="11"/>
  <c r="AU55" i="11"/>
  <c r="AT55" i="11"/>
  <c r="AS55" i="11"/>
  <c r="AR55" i="11"/>
  <c r="AQ55" i="11"/>
  <c r="AP55" i="11"/>
  <c r="AO55" i="11"/>
  <c r="AN55" i="11"/>
  <c r="AM55" i="11"/>
  <c r="BA54" i="11"/>
  <c r="AZ54" i="11"/>
  <c r="AY54" i="11"/>
  <c r="AX54" i="11"/>
  <c r="AW54" i="11"/>
  <c r="AV54" i="11"/>
  <c r="AU54" i="11"/>
  <c r="AT54" i="11"/>
  <c r="AS54" i="11"/>
  <c r="AR54" i="11"/>
  <c r="AQ54" i="11"/>
  <c r="AP54" i="11"/>
  <c r="AO54" i="11"/>
  <c r="AN54" i="11"/>
  <c r="AM54" i="11"/>
  <c r="BA53" i="11"/>
  <c r="AZ53" i="11"/>
  <c r="AY53" i="11"/>
  <c r="AX53" i="11"/>
  <c r="AW53" i="11"/>
  <c r="AV53" i="11"/>
  <c r="AU53" i="11"/>
  <c r="AT53" i="11"/>
  <c r="AS53" i="11"/>
  <c r="AR53" i="11"/>
  <c r="AQ53" i="11"/>
  <c r="AP53" i="11"/>
  <c r="AO53" i="11"/>
  <c r="AN53" i="11"/>
  <c r="AM53" i="11"/>
  <c r="BA52" i="11"/>
  <c r="AZ52" i="11"/>
  <c r="AY52" i="11"/>
  <c r="AX52" i="11"/>
  <c r="AW52" i="11"/>
  <c r="AV52" i="11"/>
  <c r="AU52" i="11"/>
  <c r="AT52" i="11"/>
  <c r="AS52" i="11"/>
  <c r="AR52" i="11"/>
  <c r="AQ52" i="11"/>
  <c r="AP52" i="11"/>
  <c r="AO52" i="11"/>
  <c r="AN52" i="11"/>
  <c r="AM52" i="11"/>
  <c r="BA51" i="11"/>
  <c r="AZ51" i="11"/>
  <c r="AY51" i="11"/>
  <c r="AX51" i="11"/>
  <c r="AW51" i="11"/>
  <c r="AV51" i="11"/>
  <c r="AU51" i="11"/>
  <c r="AT51" i="11"/>
  <c r="AS51" i="11"/>
  <c r="AR51" i="11"/>
  <c r="AQ51" i="11"/>
  <c r="AP51" i="11"/>
  <c r="AO51" i="11"/>
  <c r="AN51" i="11"/>
  <c r="AM51" i="11"/>
  <c r="BA50" i="11"/>
  <c r="AZ50" i="11"/>
  <c r="AY50" i="11"/>
  <c r="AX50" i="11"/>
  <c r="AW50" i="11"/>
  <c r="AV50" i="11"/>
  <c r="AU50" i="11"/>
  <c r="AT50" i="11"/>
  <c r="AS50" i="11"/>
  <c r="AR50" i="11"/>
  <c r="AQ50" i="11"/>
  <c r="AP50" i="11"/>
  <c r="AO50" i="11"/>
  <c r="AN50" i="11"/>
  <c r="AM50" i="11"/>
  <c r="BA49" i="11"/>
  <c r="AZ49" i="11"/>
  <c r="AZ56" i="11" s="1"/>
  <c r="AY49" i="11"/>
  <c r="AX49" i="11"/>
  <c r="AX56" i="11" s="1"/>
  <c r="AW49" i="11"/>
  <c r="AV49" i="11"/>
  <c r="AV56" i="11" s="1"/>
  <c r="AU49" i="11"/>
  <c r="AT49" i="11"/>
  <c r="AT56" i="11" s="1"/>
  <c r="AS49" i="11"/>
  <c r="AR49" i="11"/>
  <c r="AR56" i="11" s="1"/>
  <c r="AQ49" i="11"/>
  <c r="AP49" i="11"/>
  <c r="AP56" i="11" s="1"/>
  <c r="AO49" i="11"/>
  <c r="AN49" i="11"/>
  <c r="AN56" i="11" s="1"/>
  <c r="AM49" i="11"/>
  <c r="BA48" i="11"/>
  <c r="AZ48" i="11"/>
  <c r="AY48" i="11"/>
  <c r="AX48" i="11"/>
  <c r="AW48" i="11"/>
  <c r="AV48" i="11"/>
  <c r="AU48" i="11"/>
  <c r="AT48" i="11"/>
  <c r="AS48" i="11"/>
  <c r="AR48" i="11"/>
  <c r="AQ48" i="11"/>
  <c r="AP48" i="11"/>
  <c r="AO48" i="11"/>
  <c r="AN48" i="11"/>
  <c r="AM48" i="11"/>
  <c r="BA19" i="11"/>
  <c r="AZ19" i="11"/>
  <c r="AY19" i="11"/>
  <c r="AX19" i="11"/>
  <c r="AW19" i="11"/>
  <c r="AV19" i="11"/>
  <c r="AU19" i="11"/>
  <c r="AT19" i="11"/>
  <c r="AS19" i="11"/>
  <c r="AR19" i="11"/>
  <c r="AQ19" i="11"/>
  <c r="AP19" i="11"/>
  <c r="AO19" i="11"/>
  <c r="AN19" i="11"/>
  <c r="AM19" i="11"/>
  <c r="BA18" i="11"/>
  <c r="AZ18" i="11"/>
  <c r="AY18" i="11"/>
  <c r="AX18" i="11"/>
  <c r="AW18" i="11"/>
  <c r="AV18" i="11"/>
  <c r="AU18" i="11"/>
  <c r="AT18" i="11"/>
  <c r="AS18" i="11"/>
  <c r="AR18" i="11"/>
  <c r="AQ18" i="11"/>
  <c r="AP18" i="11"/>
  <c r="AO18" i="11"/>
  <c r="AN18" i="11"/>
  <c r="AM18" i="11"/>
  <c r="BA17" i="11"/>
  <c r="AZ17" i="11"/>
  <c r="AY17" i="11"/>
  <c r="AX17" i="11"/>
  <c r="AW17" i="11"/>
  <c r="AV17" i="11"/>
  <c r="AU17" i="11"/>
  <c r="AT17" i="11"/>
  <c r="AS17" i="11"/>
  <c r="AR17" i="11"/>
  <c r="AQ17" i="11"/>
  <c r="AP17" i="11"/>
  <c r="AO17" i="11"/>
  <c r="AN17" i="11"/>
  <c r="AM17" i="11"/>
  <c r="BA16" i="11"/>
  <c r="AZ16" i="11"/>
  <c r="AY16" i="11"/>
  <c r="AX16" i="11"/>
  <c r="AW16" i="11"/>
  <c r="AV16" i="11"/>
  <c r="AU16" i="11"/>
  <c r="AT16" i="11"/>
  <c r="AS16" i="11"/>
  <c r="AR16" i="11"/>
  <c r="AQ16" i="11"/>
  <c r="AP16" i="11"/>
  <c r="AO16" i="11"/>
  <c r="AN16" i="11"/>
  <c r="AM16" i="11"/>
  <c r="BA15" i="11"/>
  <c r="AZ15" i="11"/>
  <c r="AY15" i="11"/>
  <c r="AX15" i="11"/>
  <c r="AW15" i="11"/>
  <c r="AV15" i="11"/>
  <c r="AU15" i="11"/>
  <c r="AT15" i="11"/>
  <c r="AS15" i="11"/>
  <c r="AR15" i="11"/>
  <c r="AQ15" i="11"/>
  <c r="AP15" i="11"/>
  <c r="AO15" i="11"/>
  <c r="AN15" i="11"/>
  <c r="AM15" i="11"/>
  <c r="BA14" i="11"/>
  <c r="AZ14" i="11"/>
  <c r="AY14" i="11"/>
  <c r="AX14" i="11"/>
  <c r="AW14" i="11"/>
  <c r="AV14" i="11"/>
  <c r="AU14" i="11"/>
  <c r="AT14" i="11"/>
  <c r="AS14" i="11"/>
  <c r="AR14" i="11"/>
  <c r="AQ14" i="11"/>
  <c r="AP14" i="11"/>
  <c r="AO14" i="11"/>
  <c r="AN14" i="11"/>
  <c r="AM14" i="11"/>
  <c r="BA13" i="11"/>
  <c r="AZ13" i="11"/>
  <c r="AY13" i="11"/>
  <c r="AX13" i="11"/>
  <c r="AW13" i="11"/>
  <c r="AV13" i="11"/>
  <c r="AU13" i="11"/>
  <c r="AT13" i="11"/>
  <c r="AS13" i="11"/>
  <c r="AR13" i="11"/>
  <c r="AQ13" i="11"/>
  <c r="AP13" i="11"/>
  <c r="AO13" i="11"/>
  <c r="AN13" i="11"/>
  <c r="AM13" i="11"/>
  <c r="BA12" i="11"/>
  <c r="AZ12" i="11"/>
  <c r="AY12" i="11"/>
  <c r="AX12" i="11"/>
  <c r="AW12" i="11"/>
  <c r="AV12" i="11"/>
  <c r="AU12" i="11"/>
  <c r="AT12" i="11"/>
  <c r="AS12" i="11"/>
  <c r="AR12" i="11"/>
  <c r="AQ12" i="11"/>
  <c r="AP12" i="11"/>
  <c r="AO12" i="11"/>
  <c r="AN12" i="11"/>
  <c r="AM12" i="11"/>
  <c r="D346" i="11"/>
  <c r="E346" i="11"/>
  <c r="F346" i="11"/>
  <c r="G346" i="11"/>
  <c r="H346" i="11"/>
  <c r="I346" i="11"/>
  <c r="J346" i="11"/>
  <c r="K346" i="11"/>
  <c r="L346" i="11"/>
  <c r="M346" i="11"/>
  <c r="N346" i="11"/>
  <c r="O346" i="11"/>
  <c r="P346" i="11"/>
  <c r="Q346" i="11"/>
  <c r="C346" i="11"/>
  <c r="D304" i="11"/>
  <c r="E304" i="11"/>
  <c r="F304" i="11"/>
  <c r="G304" i="11"/>
  <c r="H304" i="11"/>
  <c r="I304" i="11"/>
  <c r="J304" i="11"/>
  <c r="K304" i="11"/>
  <c r="L304" i="11"/>
  <c r="M304" i="11"/>
  <c r="N304" i="11"/>
  <c r="O304" i="11"/>
  <c r="P304" i="11"/>
  <c r="Q304" i="11"/>
  <c r="C304" i="11"/>
  <c r="BA314" i="11"/>
  <c r="BA344" i="11" s="1"/>
  <c r="AZ314" i="11"/>
  <c r="AZ344" i="11" s="1"/>
  <c r="AY314" i="11"/>
  <c r="AY344" i="11" s="1"/>
  <c r="AX314" i="11"/>
  <c r="AX344" i="11" s="1"/>
  <c r="AW314" i="11"/>
  <c r="AW344" i="11" s="1"/>
  <c r="AV314" i="11"/>
  <c r="AV344" i="11" s="1"/>
  <c r="AU314" i="11"/>
  <c r="AU344" i="11" s="1"/>
  <c r="AT314" i="11"/>
  <c r="AT344" i="11" s="1"/>
  <c r="AS314" i="11"/>
  <c r="AS344" i="11" s="1"/>
  <c r="AR314" i="11"/>
  <c r="AR344" i="11" s="1"/>
  <c r="AQ314" i="11"/>
  <c r="AQ344" i="11" s="1"/>
  <c r="AP314" i="11"/>
  <c r="AP344" i="11" s="1"/>
  <c r="AO314" i="11"/>
  <c r="AO344" i="11" s="1"/>
  <c r="AN314" i="11"/>
  <c r="AN344" i="11" s="1"/>
  <c r="AM314" i="11"/>
  <c r="AM344" i="11" s="1"/>
  <c r="BA302" i="11"/>
  <c r="AZ302" i="11"/>
  <c r="AY302" i="11"/>
  <c r="AX302" i="11"/>
  <c r="AW302" i="11"/>
  <c r="AV302" i="11"/>
  <c r="AU302" i="11"/>
  <c r="AT302" i="11"/>
  <c r="AS302" i="11"/>
  <c r="AR302" i="11"/>
  <c r="AQ302" i="11"/>
  <c r="AP302" i="11"/>
  <c r="AO302" i="11"/>
  <c r="AN302" i="11"/>
  <c r="AM302" i="11"/>
  <c r="BA236" i="11"/>
  <c r="AZ236" i="11"/>
  <c r="AY236" i="11"/>
  <c r="AX236" i="11"/>
  <c r="AW236" i="11"/>
  <c r="AV236" i="11"/>
  <c r="AU236" i="11"/>
  <c r="AT236" i="11"/>
  <c r="AS236" i="11"/>
  <c r="AR236" i="11"/>
  <c r="AQ236" i="11"/>
  <c r="AP236" i="11"/>
  <c r="AO236" i="11"/>
  <c r="AN236" i="11"/>
  <c r="AM236" i="11"/>
  <c r="AZ200" i="11"/>
  <c r="AX200" i="11"/>
  <c r="AV200" i="11"/>
  <c r="AT200" i="11"/>
  <c r="AR200" i="11"/>
  <c r="AP200" i="11"/>
  <c r="AN200" i="11"/>
  <c r="BA164" i="11"/>
  <c r="AZ164" i="11"/>
  <c r="AY164" i="11"/>
  <c r="AX164" i="11"/>
  <c r="AW164" i="11"/>
  <c r="AV164" i="11"/>
  <c r="AU164" i="11"/>
  <c r="AT164" i="11"/>
  <c r="AS164" i="11"/>
  <c r="AR164" i="11"/>
  <c r="AQ164" i="11"/>
  <c r="AP164" i="11"/>
  <c r="AO164" i="11"/>
  <c r="AN164" i="11"/>
  <c r="AM164" i="11"/>
  <c r="BA128" i="11"/>
  <c r="AZ128" i="11"/>
  <c r="AY128" i="11"/>
  <c r="AX128" i="11"/>
  <c r="AW128" i="11"/>
  <c r="AV128" i="11"/>
  <c r="AU128" i="11"/>
  <c r="AT128" i="11"/>
  <c r="AS128" i="11"/>
  <c r="AR128" i="11"/>
  <c r="AQ128" i="11"/>
  <c r="AP128" i="11"/>
  <c r="AO128" i="11"/>
  <c r="AN128" i="11"/>
  <c r="AM128" i="11"/>
  <c r="BA92" i="11"/>
  <c r="AZ92" i="11"/>
  <c r="AY92" i="11"/>
  <c r="AX92" i="11"/>
  <c r="AW92" i="11"/>
  <c r="AV92" i="11"/>
  <c r="AU92" i="11"/>
  <c r="AT92" i="11"/>
  <c r="AS92" i="11"/>
  <c r="AR92" i="11"/>
  <c r="AQ92" i="11"/>
  <c r="AP92" i="11"/>
  <c r="AO92" i="11"/>
  <c r="AN92" i="11"/>
  <c r="AM92" i="11"/>
  <c r="BA56" i="11"/>
  <c r="AY56" i="11"/>
  <c r="AW56" i="11"/>
  <c r="AU56" i="11"/>
  <c r="AS56" i="11"/>
  <c r="AQ56" i="11"/>
  <c r="AO56" i="11"/>
  <c r="AM56" i="11"/>
  <c r="BA20" i="11"/>
  <c r="AZ20" i="11"/>
  <c r="AY20" i="11"/>
  <c r="AX20" i="11"/>
  <c r="AW20" i="11"/>
  <c r="AV20" i="11"/>
  <c r="AU20" i="11"/>
  <c r="AT20" i="11"/>
  <c r="AS20" i="11"/>
  <c r="AR20" i="11"/>
  <c r="AQ20" i="11"/>
  <c r="AP20" i="11"/>
  <c r="AO20" i="11"/>
  <c r="AN20" i="11"/>
  <c r="AM20" i="11"/>
  <c r="AI314" i="11"/>
  <c r="AI344" i="11" s="1"/>
  <c r="AH314" i="11"/>
  <c r="AH344" i="11" s="1"/>
  <c r="AG314" i="11"/>
  <c r="AG344" i="11" s="1"/>
  <c r="AF314" i="11"/>
  <c r="AF344" i="11" s="1"/>
  <c r="AE314" i="11"/>
  <c r="AE344" i="11" s="1"/>
  <c r="AD314" i="11"/>
  <c r="AD344" i="11" s="1"/>
  <c r="AC314" i="11"/>
  <c r="AC344" i="11" s="1"/>
  <c r="AB314" i="11"/>
  <c r="AB344" i="11" s="1"/>
  <c r="AA314" i="11"/>
  <c r="AA344" i="11" s="1"/>
  <c r="Z314" i="11"/>
  <c r="Z344" i="11" s="1"/>
  <c r="Y314" i="11"/>
  <c r="Y344" i="11" s="1"/>
  <c r="X314" i="11"/>
  <c r="X344" i="11" s="1"/>
  <c r="W314" i="11"/>
  <c r="W344" i="11" s="1"/>
  <c r="V314" i="11"/>
  <c r="V344" i="11" s="1"/>
  <c r="U314" i="11"/>
  <c r="U344" i="11" s="1"/>
  <c r="AG302" i="11"/>
  <c r="AC302" i="11"/>
  <c r="Y302" i="11"/>
  <c r="U302" i="11"/>
  <c r="AI299" i="11"/>
  <c r="AI302" i="11" s="1"/>
  <c r="AH299" i="11"/>
  <c r="AH302" i="11" s="1"/>
  <c r="AG299" i="11"/>
  <c r="AF299" i="11"/>
  <c r="AF302" i="11" s="1"/>
  <c r="AE299" i="11"/>
  <c r="AE302" i="11" s="1"/>
  <c r="AD299" i="11"/>
  <c r="AD302" i="11" s="1"/>
  <c r="AC299" i="11"/>
  <c r="AB299" i="11"/>
  <c r="AB302" i="11" s="1"/>
  <c r="AA299" i="11"/>
  <c r="AA302" i="11" s="1"/>
  <c r="Z299" i="11"/>
  <c r="Z302" i="11" s="1"/>
  <c r="Y299" i="11"/>
  <c r="X299" i="11"/>
  <c r="X302" i="11" s="1"/>
  <c r="W299" i="11"/>
  <c r="W302" i="11" s="1"/>
  <c r="V299" i="11"/>
  <c r="V302" i="11" s="1"/>
  <c r="U299" i="11"/>
  <c r="Y289" i="11"/>
  <c r="AE288" i="11"/>
  <c r="Z288" i="11"/>
  <c r="U288" i="11"/>
  <c r="AF287" i="11"/>
  <c r="AD287" i="11"/>
  <c r="Y283" i="11"/>
  <c r="AE282" i="11"/>
  <c r="Z282" i="11"/>
  <c r="U282" i="11"/>
  <c r="AF281" i="11"/>
  <c r="AD281" i="11"/>
  <c r="Y277" i="11"/>
  <c r="AE276" i="11"/>
  <c r="Z276" i="11"/>
  <c r="U276" i="11"/>
  <c r="AF275" i="11"/>
  <c r="AD275" i="11"/>
  <c r="AI271" i="11"/>
  <c r="AH271" i="11"/>
  <c r="AG271" i="11"/>
  <c r="AF271" i="11"/>
  <c r="AE271" i="11"/>
  <c r="AD271" i="11"/>
  <c r="AC271" i="11"/>
  <c r="AB271" i="11"/>
  <c r="AA271" i="11"/>
  <c r="Z271" i="11"/>
  <c r="Y271" i="11"/>
  <c r="X271" i="11"/>
  <c r="W271" i="11"/>
  <c r="V271" i="11"/>
  <c r="U271" i="11"/>
  <c r="AI270" i="11"/>
  <c r="AH270" i="11"/>
  <c r="AG270" i="11"/>
  <c r="AF270" i="11"/>
  <c r="AE270" i="11"/>
  <c r="AD270" i="11"/>
  <c r="AC270" i="11"/>
  <c r="AB270" i="11"/>
  <c r="AA270" i="11"/>
  <c r="Z270" i="11"/>
  <c r="Y270" i="11"/>
  <c r="X270" i="11"/>
  <c r="W270" i="11"/>
  <c r="V270" i="11"/>
  <c r="U270" i="11"/>
  <c r="AI269" i="11"/>
  <c r="AH269" i="11"/>
  <c r="AG269" i="11"/>
  <c r="AF269" i="11"/>
  <c r="AE269" i="11"/>
  <c r="AD269" i="11"/>
  <c r="AC269" i="11"/>
  <c r="AB269" i="11"/>
  <c r="AA269" i="11"/>
  <c r="Z269" i="11"/>
  <c r="Y269" i="11"/>
  <c r="X269" i="11"/>
  <c r="W269" i="11"/>
  <c r="V269" i="11"/>
  <c r="U269" i="11"/>
  <c r="AI268" i="11"/>
  <c r="AH268" i="11"/>
  <c r="AG268" i="11"/>
  <c r="AF268" i="11"/>
  <c r="AE268" i="11"/>
  <c r="AD268" i="11"/>
  <c r="AC268" i="11"/>
  <c r="AB268" i="11"/>
  <c r="AA268" i="11"/>
  <c r="Z268" i="11"/>
  <c r="Y268" i="11"/>
  <c r="X268" i="11"/>
  <c r="W268" i="11"/>
  <c r="V268" i="11"/>
  <c r="U268" i="11"/>
  <c r="AI267" i="11"/>
  <c r="AH267" i="11"/>
  <c r="AG267" i="11"/>
  <c r="AF267" i="11"/>
  <c r="AE267" i="11"/>
  <c r="AD267" i="11"/>
  <c r="AC267" i="11"/>
  <c r="AB267" i="11"/>
  <c r="AA267" i="11"/>
  <c r="Z267" i="11"/>
  <c r="Y267" i="11"/>
  <c r="X267" i="11"/>
  <c r="W267" i="11"/>
  <c r="V267" i="11"/>
  <c r="U267" i="11"/>
  <c r="AI266" i="11"/>
  <c r="AH266" i="11"/>
  <c r="AG266" i="11"/>
  <c r="AF266" i="11"/>
  <c r="AE266" i="11"/>
  <c r="AD266" i="11"/>
  <c r="AC266" i="11"/>
  <c r="AB266" i="11"/>
  <c r="AA266" i="11"/>
  <c r="Z266" i="11"/>
  <c r="Y266" i="11"/>
  <c r="X266" i="11"/>
  <c r="W266" i="11"/>
  <c r="V266" i="11"/>
  <c r="U266" i="11"/>
  <c r="AI265" i="11"/>
  <c r="AH265" i="11"/>
  <c r="AG265" i="11"/>
  <c r="AF265" i="11"/>
  <c r="AE265" i="11"/>
  <c r="AD265" i="11"/>
  <c r="AC265" i="11"/>
  <c r="AB265" i="11"/>
  <c r="AA265" i="11"/>
  <c r="Z265" i="11"/>
  <c r="Y265" i="11"/>
  <c r="X265" i="11"/>
  <c r="W265" i="11"/>
  <c r="V265" i="11"/>
  <c r="U265" i="11"/>
  <c r="AI264" i="11"/>
  <c r="AH264" i="11"/>
  <c r="AH272" i="11" s="1"/>
  <c r="AG264" i="11"/>
  <c r="AF264" i="11"/>
  <c r="AF272" i="11" s="1"/>
  <c r="AE264" i="11"/>
  <c r="AD264" i="11"/>
  <c r="AD272" i="11" s="1"/>
  <c r="AC264" i="11"/>
  <c r="AB264" i="11"/>
  <c r="AB272" i="11" s="1"/>
  <c r="AA264" i="11"/>
  <c r="Z264" i="11"/>
  <c r="Z272" i="11" s="1"/>
  <c r="Y264" i="11"/>
  <c r="X264" i="11"/>
  <c r="X272" i="11" s="1"/>
  <c r="W264" i="11"/>
  <c r="V264" i="11"/>
  <c r="V272" i="11" s="1"/>
  <c r="U264" i="11"/>
  <c r="AI236" i="11"/>
  <c r="AH236" i="11"/>
  <c r="AG236" i="11"/>
  <c r="AF236" i="11"/>
  <c r="AE236" i="11"/>
  <c r="AD236" i="11"/>
  <c r="AC236" i="11"/>
  <c r="AB236" i="11"/>
  <c r="AA236" i="11"/>
  <c r="Z236" i="11"/>
  <c r="Y236" i="11"/>
  <c r="X236" i="11"/>
  <c r="W236" i="11"/>
  <c r="V236" i="11"/>
  <c r="U236" i="11"/>
  <c r="AI200" i="11"/>
  <c r="AH200" i="11"/>
  <c r="AG200" i="11"/>
  <c r="AF200" i="11"/>
  <c r="AE200" i="11"/>
  <c r="AD200" i="11"/>
  <c r="AC200" i="11"/>
  <c r="AB200" i="11"/>
  <c r="AA200" i="11"/>
  <c r="Z200" i="11"/>
  <c r="Y200" i="11"/>
  <c r="X200" i="11"/>
  <c r="W200" i="11"/>
  <c r="V200" i="11"/>
  <c r="U200" i="11"/>
  <c r="AI164" i="11"/>
  <c r="AH164" i="11"/>
  <c r="AG164" i="11"/>
  <c r="AF164" i="11"/>
  <c r="AE164" i="11"/>
  <c r="AD164" i="11"/>
  <c r="AC164" i="11"/>
  <c r="AB164" i="11"/>
  <c r="AA164" i="11"/>
  <c r="Z164" i="11"/>
  <c r="Y164" i="11"/>
  <c r="X164" i="11"/>
  <c r="W164" i="11"/>
  <c r="V164" i="11"/>
  <c r="U164" i="11"/>
  <c r="AI128" i="11"/>
  <c r="AH128" i="11"/>
  <c r="AG128" i="11"/>
  <c r="AF128" i="11"/>
  <c r="AE128" i="11"/>
  <c r="AD128" i="11"/>
  <c r="AC128" i="11"/>
  <c r="AB128" i="11"/>
  <c r="AA128" i="11"/>
  <c r="Z128" i="11"/>
  <c r="Y128" i="11"/>
  <c r="X128" i="11"/>
  <c r="W128" i="11"/>
  <c r="V128" i="11"/>
  <c r="U128" i="11"/>
  <c r="AI92" i="11"/>
  <c r="AH92" i="11"/>
  <c r="AG92" i="11"/>
  <c r="AF92" i="11"/>
  <c r="AE92" i="11"/>
  <c r="AD92" i="11"/>
  <c r="AC92" i="11"/>
  <c r="AB92" i="11"/>
  <c r="AA92" i="11"/>
  <c r="Z92" i="11"/>
  <c r="Y92" i="11"/>
  <c r="X92" i="11"/>
  <c r="W92" i="11"/>
  <c r="V92" i="11"/>
  <c r="U92" i="11"/>
  <c r="AI56" i="11"/>
  <c r="AH56" i="11"/>
  <c r="AG56" i="11"/>
  <c r="AF56" i="11"/>
  <c r="AE56" i="11"/>
  <c r="AD56" i="11"/>
  <c r="AC56" i="11"/>
  <c r="AB56" i="11"/>
  <c r="AA56" i="11"/>
  <c r="Z56" i="11"/>
  <c r="Y56" i="11"/>
  <c r="X56" i="11"/>
  <c r="W56" i="11"/>
  <c r="V56" i="11"/>
  <c r="U56" i="11"/>
  <c r="AI20" i="11"/>
  <c r="AH20" i="11"/>
  <c r="AG20" i="11"/>
  <c r="AF20" i="11"/>
  <c r="AE20" i="11"/>
  <c r="AD20" i="11"/>
  <c r="AC20" i="11"/>
  <c r="AB20" i="11"/>
  <c r="AA20" i="11"/>
  <c r="Z20" i="11"/>
  <c r="Y20" i="11"/>
  <c r="X20" i="11"/>
  <c r="W20" i="11"/>
  <c r="V20" i="11"/>
  <c r="U20" i="11"/>
  <c r="D314" i="11"/>
  <c r="E314" i="11"/>
  <c r="F314" i="11"/>
  <c r="G314" i="11"/>
  <c r="H314" i="11"/>
  <c r="I314" i="11"/>
  <c r="I344" i="11" s="1"/>
  <c r="J314" i="11"/>
  <c r="K314" i="11"/>
  <c r="K344" i="11" s="1"/>
  <c r="L314" i="11"/>
  <c r="M314" i="11"/>
  <c r="N314" i="11"/>
  <c r="O314" i="11"/>
  <c r="P314" i="11"/>
  <c r="Q314" i="11"/>
  <c r="Q344" i="11" s="1"/>
  <c r="C314" i="11"/>
  <c r="Q299" i="11"/>
  <c r="Q302" i="11" s="1"/>
  <c r="P299" i="11"/>
  <c r="P302" i="11" s="1"/>
  <c r="O299" i="11"/>
  <c r="O302" i="11" s="1"/>
  <c r="N299" i="11"/>
  <c r="N302" i="11" s="1"/>
  <c r="M299" i="11"/>
  <c r="M302" i="11" s="1"/>
  <c r="L299" i="11"/>
  <c r="L302" i="11" s="1"/>
  <c r="K299" i="11"/>
  <c r="K302" i="11" s="1"/>
  <c r="J299" i="11"/>
  <c r="J302" i="11" s="1"/>
  <c r="I299" i="11"/>
  <c r="I302" i="11" s="1"/>
  <c r="H299" i="11"/>
  <c r="H302" i="11" s="1"/>
  <c r="G299" i="11"/>
  <c r="G302" i="11" s="1"/>
  <c r="F299" i="11"/>
  <c r="F302" i="11" s="1"/>
  <c r="E299" i="11"/>
  <c r="E302" i="11" s="1"/>
  <c r="D299" i="11"/>
  <c r="D302" i="11" s="1"/>
  <c r="C299" i="11"/>
  <c r="C302" i="11" s="1"/>
  <c r="C344" i="11"/>
  <c r="D344" i="11"/>
  <c r="F344" i="11"/>
  <c r="G344" i="11"/>
  <c r="H344" i="11"/>
  <c r="J344" i="11"/>
  <c r="L344" i="11"/>
  <c r="N344" i="11"/>
  <c r="O344" i="11"/>
  <c r="P344" i="11"/>
  <c r="E344" i="11"/>
  <c r="M344" i="11"/>
  <c r="AM92" i="12" l="1"/>
  <c r="AO92" i="12"/>
  <c r="AQ92" i="12"/>
  <c r="AS92" i="12"/>
  <c r="AU92" i="12"/>
  <c r="AW92" i="12"/>
  <c r="AY92" i="12"/>
  <c r="BA92" i="12"/>
  <c r="AN92" i="12"/>
  <c r="AP92" i="12"/>
  <c r="AR92" i="12"/>
  <c r="AT92" i="12"/>
  <c r="AV92" i="12"/>
  <c r="AX92" i="12"/>
  <c r="AZ92" i="12"/>
  <c r="AM20" i="12"/>
  <c r="AO20" i="12"/>
  <c r="AQ20" i="12"/>
  <c r="AS20" i="12"/>
  <c r="AU20" i="12"/>
  <c r="AW20" i="12"/>
  <c r="AY20" i="12"/>
  <c r="BA20" i="12"/>
  <c r="AM272" i="11"/>
  <c r="AO272" i="11"/>
  <c r="AQ272" i="11"/>
  <c r="AS272" i="11"/>
  <c r="AU272" i="11"/>
  <c r="AW272" i="11"/>
  <c r="AY272" i="11"/>
  <c r="BA272" i="11"/>
  <c r="U272" i="11"/>
  <c r="W272" i="11"/>
  <c r="Y272" i="11"/>
  <c r="AA272" i="11"/>
  <c r="AC272" i="11"/>
  <c r="AE272" i="11"/>
  <c r="AG272" i="11"/>
  <c r="AI272" i="11"/>
  <c r="AN272" i="11"/>
  <c r="AP272" i="11"/>
  <c r="AR272" i="11"/>
  <c r="AT272" i="11"/>
  <c r="AV272" i="11"/>
  <c r="AX272" i="11"/>
  <c r="AZ272" i="11"/>
  <c r="BA200" i="10" l="1"/>
  <c r="AZ200" i="10"/>
  <c r="AY200" i="10"/>
  <c r="AX200" i="10"/>
  <c r="AW200" i="10"/>
  <c r="AV200" i="10"/>
  <c r="AU200" i="10"/>
  <c r="AT200" i="10"/>
  <c r="AS200" i="10"/>
  <c r="AR200" i="10"/>
  <c r="AQ200" i="10"/>
  <c r="AP200" i="10"/>
  <c r="AO200" i="10"/>
  <c r="AN200" i="10"/>
  <c r="AM200" i="10"/>
  <c r="BA199" i="10"/>
  <c r="AZ199" i="10"/>
  <c r="AY199" i="10"/>
  <c r="AX199" i="10"/>
  <c r="AW199" i="10"/>
  <c r="AV199" i="10"/>
  <c r="AU199" i="10"/>
  <c r="AT199" i="10"/>
  <c r="AS199" i="10"/>
  <c r="AR199" i="10"/>
  <c r="AQ199" i="10"/>
  <c r="AP199" i="10"/>
  <c r="AO199" i="10"/>
  <c r="AN199" i="10"/>
  <c r="AM199" i="10"/>
  <c r="BA198" i="10"/>
  <c r="AZ198" i="10"/>
  <c r="AY198" i="10"/>
  <c r="AX198" i="10"/>
  <c r="AW198" i="10"/>
  <c r="AV198" i="10"/>
  <c r="AU198" i="10"/>
  <c r="AT198" i="10"/>
  <c r="AS198" i="10"/>
  <c r="AR198" i="10"/>
  <c r="AQ198" i="10"/>
  <c r="AP198" i="10"/>
  <c r="AO198" i="10"/>
  <c r="AN198" i="10"/>
  <c r="AM198" i="10"/>
  <c r="BA197" i="10"/>
  <c r="AZ197" i="10"/>
  <c r="AY197" i="10"/>
  <c r="AX197" i="10"/>
  <c r="AW197" i="10"/>
  <c r="AV197" i="10"/>
  <c r="AU197" i="10"/>
  <c r="AT197" i="10"/>
  <c r="AS197" i="10"/>
  <c r="AR197" i="10"/>
  <c r="AQ197" i="10"/>
  <c r="AP197" i="10"/>
  <c r="AO197" i="10"/>
  <c r="AN197" i="10"/>
  <c r="AM197" i="10"/>
  <c r="BA196" i="10"/>
  <c r="AZ196" i="10"/>
  <c r="AY196" i="10"/>
  <c r="AX196" i="10"/>
  <c r="AW196" i="10"/>
  <c r="AV196" i="10"/>
  <c r="AU196" i="10"/>
  <c r="AT196" i="10"/>
  <c r="AS196" i="10"/>
  <c r="AR196" i="10"/>
  <c r="AQ196" i="10"/>
  <c r="AP196" i="10"/>
  <c r="AO196" i="10"/>
  <c r="AN196" i="10"/>
  <c r="AM196" i="10"/>
  <c r="BA195" i="10"/>
  <c r="AZ195" i="10"/>
  <c r="AY195" i="10"/>
  <c r="AX195" i="10"/>
  <c r="AW195" i="10"/>
  <c r="AV195" i="10"/>
  <c r="AU195" i="10"/>
  <c r="AT195" i="10"/>
  <c r="AS195" i="10"/>
  <c r="AR195" i="10"/>
  <c r="AQ195" i="10"/>
  <c r="AP195" i="10"/>
  <c r="AO195" i="10"/>
  <c r="AN195" i="10"/>
  <c r="AM195" i="10"/>
  <c r="BA194" i="10"/>
  <c r="AZ194" i="10"/>
  <c r="AY194" i="10"/>
  <c r="AX194" i="10"/>
  <c r="AW194" i="10"/>
  <c r="AV194" i="10"/>
  <c r="AU194" i="10"/>
  <c r="AT194" i="10"/>
  <c r="AS194" i="10"/>
  <c r="AR194" i="10"/>
  <c r="AQ194" i="10"/>
  <c r="AP194" i="10"/>
  <c r="AO194" i="10"/>
  <c r="AN194" i="10"/>
  <c r="AM194" i="10"/>
  <c r="BA193" i="10"/>
  <c r="AZ193" i="10"/>
  <c r="AY193" i="10"/>
  <c r="AX193" i="10"/>
  <c r="AW193" i="10"/>
  <c r="AV193" i="10"/>
  <c r="AU193" i="10"/>
  <c r="AT193" i="10"/>
  <c r="AS193" i="10"/>
  <c r="AR193" i="10"/>
  <c r="AQ193" i="10"/>
  <c r="AP193" i="10"/>
  <c r="AO193" i="10"/>
  <c r="AN193" i="10"/>
  <c r="AM193" i="10"/>
  <c r="BA192" i="10"/>
  <c r="AZ192" i="10"/>
  <c r="AY192" i="10"/>
  <c r="AX192" i="10"/>
  <c r="AW192" i="10"/>
  <c r="AV192" i="10"/>
  <c r="AU192" i="10"/>
  <c r="AT192" i="10"/>
  <c r="AS192" i="10"/>
  <c r="AR192" i="10"/>
  <c r="AQ192" i="10"/>
  <c r="AP192" i="10"/>
  <c r="AO192" i="10"/>
  <c r="AN192" i="10"/>
  <c r="AM192" i="10"/>
  <c r="AQ181" i="10"/>
  <c r="AW180" i="10"/>
  <c r="AR180" i="10"/>
  <c r="AM180" i="10"/>
  <c r="AX179" i="10"/>
  <c r="AV179" i="10"/>
  <c r="AQ175" i="10"/>
  <c r="AW174" i="10"/>
  <c r="AR174" i="10"/>
  <c r="AM174" i="10"/>
  <c r="AX173" i="10"/>
  <c r="AV173" i="10"/>
  <c r="AQ169" i="10"/>
  <c r="AW168" i="10"/>
  <c r="AR168" i="10"/>
  <c r="AM168" i="10"/>
  <c r="AX167" i="10"/>
  <c r="AV167" i="10"/>
  <c r="AQ145" i="10"/>
  <c r="AW144" i="10"/>
  <c r="AR144" i="10"/>
  <c r="AM144" i="10"/>
  <c r="AX143" i="10"/>
  <c r="AV143" i="10"/>
  <c r="AQ139" i="10"/>
  <c r="AW138" i="10"/>
  <c r="AR138" i="10"/>
  <c r="AM138" i="10"/>
  <c r="AX137" i="10"/>
  <c r="AV137" i="10"/>
  <c r="AQ133" i="10"/>
  <c r="AW132" i="10"/>
  <c r="AR132" i="10"/>
  <c r="AM132" i="10"/>
  <c r="AX131" i="10"/>
  <c r="AV131" i="10"/>
  <c r="AQ109" i="10"/>
  <c r="AW108" i="10"/>
  <c r="AR108" i="10"/>
  <c r="AM108" i="10"/>
  <c r="AX107" i="10"/>
  <c r="AV107" i="10"/>
  <c r="AQ103" i="10"/>
  <c r="AW102" i="10"/>
  <c r="AR102" i="10"/>
  <c r="AM102" i="10"/>
  <c r="AX101" i="10"/>
  <c r="AV101" i="10"/>
  <c r="AQ97" i="10"/>
  <c r="AW96" i="10"/>
  <c r="AR96" i="10"/>
  <c r="AM96" i="10"/>
  <c r="AX95" i="10"/>
  <c r="AV95" i="10"/>
  <c r="AQ73" i="10"/>
  <c r="AW72" i="10"/>
  <c r="AR72" i="10"/>
  <c r="AM72" i="10"/>
  <c r="AX71" i="10"/>
  <c r="AV71" i="10"/>
  <c r="AQ67" i="10"/>
  <c r="AW66" i="10"/>
  <c r="AR66" i="10"/>
  <c r="AM66" i="10"/>
  <c r="AX65" i="10"/>
  <c r="AV65" i="10"/>
  <c r="AQ61" i="10"/>
  <c r="AW60" i="10"/>
  <c r="AR60" i="10"/>
  <c r="AM60" i="10"/>
  <c r="AX59" i="10"/>
  <c r="AV59" i="10"/>
  <c r="AQ37" i="10"/>
  <c r="AW36" i="10"/>
  <c r="AR36" i="10"/>
  <c r="AM36" i="10"/>
  <c r="AX35" i="10"/>
  <c r="AV35" i="10"/>
  <c r="AQ31" i="10"/>
  <c r="AW30" i="10"/>
  <c r="AR30" i="10"/>
  <c r="AM30" i="10"/>
  <c r="AX29" i="10"/>
  <c r="AV29" i="10"/>
  <c r="AQ25" i="10"/>
  <c r="AW24" i="10"/>
  <c r="AR24" i="10"/>
  <c r="AM24" i="10"/>
  <c r="AX23" i="10"/>
  <c r="AV23" i="10"/>
  <c r="BA163" i="10"/>
  <c r="AZ163" i="10"/>
  <c r="AY163" i="10"/>
  <c r="AX163" i="10"/>
  <c r="AW163" i="10"/>
  <c r="AV163" i="10"/>
  <c r="AU163" i="10"/>
  <c r="AT163" i="10"/>
  <c r="AS163" i="10"/>
  <c r="AR163" i="10"/>
  <c r="AQ163" i="10"/>
  <c r="AP163" i="10"/>
  <c r="AO163" i="10"/>
  <c r="AN163" i="10"/>
  <c r="AM163" i="10"/>
  <c r="BA162" i="10"/>
  <c r="AZ162" i="10"/>
  <c r="AY162" i="10"/>
  <c r="AX162" i="10"/>
  <c r="AW162" i="10"/>
  <c r="AV162" i="10"/>
  <c r="AU162" i="10"/>
  <c r="AT162" i="10"/>
  <c r="AS162" i="10"/>
  <c r="AR162" i="10"/>
  <c r="AQ162" i="10"/>
  <c r="AP162" i="10"/>
  <c r="AO162" i="10"/>
  <c r="AN162" i="10"/>
  <c r="AM162" i="10"/>
  <c r="BA161" i="10"/>
  <c r="AZ161" i="10"/>
  <c r="AY161" i="10"/>
  <c r="AX161" i="10"/>
  <c r="AW161" i="10"/>
  <c r="AV161" i="10"/>
  <c r="AU161" i="10"/>
  <c r="AT161" i="10"/>
  <c r="AS161" i="10"/>
  <c r="AR161" i="10"/>
  <c r="AQ161" i="10"/>
  <c r="AP161" i="10"/>
  <c r="AO161" i="10"/>
  <c r="AN161" i="10"/>
  <c r="AM161" i="10"/>
  <c r="BA160" i="10"/>
  <c r="AZ160" i="10"/>
  <c r="AY160" i="10"/>
  <c r="AX160" i="10"/>
  <c r="AW160" i="10"/>
  <c r="AV160" i="10"/>
  <c r="AU160" i="10"/>
  <c r="AT160" i="10"/>
  <c r="AS160" i="10"/>
  <c r="AR160" i="10"/>
  <c r="AQ160" i="10"/>
  <c r="AP160" i="10"/>
  <c r="AO160" i="10"/>
  <c r="AN160" i="10"/>
  <c r="AM160" i="10"/>
  <c r="BA159" i="10"/>
  <c r="AZ159" i="10"/>
  <c r="AY159" i="10"/>
  <c r="AX159" i="10"/>
  <c r="AW159" i="10"/>
  <c r="AV159" i="10"/>
  <c r="AU159" i="10"/>
  <c r="AT159" i="10"/>
  <c r="AS159" i="10"/>
  <c r="AR159" i="10"/>
  <c r="AQ159" i="10"/>
  <c r="AP159" i="10"/>
  <c r="AO159" i="10"/>
  <c r="AN159" i="10"/>
  <c r="AM159" i="10"/>
  <c r="BA158" i="10"/>
  <c r="AZ158" i="10"/>
  <c r="AY158" i="10"/>
  <c r="AX158" i="10"/>
  <c r="AW158" i="10"/>
  <c r="AV158" i="10"/>
  <c r="AU158" i="10"/>
  <c r="AT158" i="10"/>
  <c r="AS158" i="10"/>
  <c r="AR158" i="10"/>
  <c r="AQ158" i="10"/>
  <c r="AP158" i="10"/>
  <c r="AO158" i="10"/>
  <c r="AN158" i="10"/>
  <c r="AM158" i="10"/>
  <c r="BA157" i="10"/>
  <c r="AZ157" i="10"/>
  <c r="AY157" i="10"/>
  <c r="AX157" i="10"/>
  <c r="AW157" i="10"/>
  <c r="AV157" i="10"/>
  <c r="AU157" i="10"/>
  <c r="AT157" i="10"/>
  <c r="AS157" i="10"/>
  <c r="AR157" i="10"/>
  <c r="AQ157" i="10"/>
  <c r="AP157" i="10"/>
  <c r="AO157" i="10"/>
  <c r="AN157" i="10"/>
  <c r="AM157" i="10"/>
  <c r="BA156" i="10"/>
  <c r="AZ156" i="10"/>
  <c r="AZ164" i="10" s="1"/>
  <c r="AY156" i="10"/>
  <c r="AX156" i="10"/>
  <c r="AX164" i="10" s="1"/>
  <c r="AW156" i="10"/>
  <c r="AV156" i="10"/>
  <c r="AV164" i="10" s="1"/>
  <c r="AU156" i="10"/>
  <c r="AT156" i="10"/>
  <c r="AT164" i="10" s="1"/>
  <c r="AS156" i="10"/>
  <c r="AR156" i="10"/>
  <c r="AR164" i="10" s="1"/>
  <c r="AQ156" i="10"/>
  <c r="AP156" i="10"/>
  <c r="AP164" i="10" s="1"/>
  <c r="AO156" i="10"/>
  <c r="AN156" i="10"/>
  <c r="AN164" i="10" s="1"/>
  <c r="AM156" i="10"/>
  <c r="BA127" i="10"/>
  <c r="AZ127" i="10"/>
  <c r="AY127" i="10"/>
  <c r="AX127" i="10"/>
  <c r="AW127" i="10"/>
  <c r="AV127" i="10"/>
  <c r="AU127" i="10"/>
  <c r="AT127" i="10"/>
  <c r="AS127" i="10"/>
  <c r="AR127" i="10"/>
  <c r="AQ127" i="10"/>
  <c r="AP127" i="10"/>
  <c r="AO127" i="10"/>
  <c r="AN127" i="10"/>
  <c r="AM127" i="10"/>
  <c r="BA126" i="10"/>
  <c r="AZ126" i="10"/>
  <c r="AY126" i="10"/>
  <c r="AX126" i="10"/>
  <c r="AW126" i="10"/>
  <c r="AV126" i="10"/>
  <c r="AU126" i="10"/>
  <c r="AT126" i="10"/>
  <c r="AS126" i="10"/>
  <c r="AR126" i="10"/>
  <c r="AQ126" i="10"/>
  <c r="AP126" i="10"/>
  <c r="AO126" i="10"/>
  <c r="AN126" i="10"/>
  <c r="AM126" i="10"/>
  <c r="BA125" i="10"/>
  <c r="AZ125" i="10"/>
  <c r="AY125" i="10"/>
  <c r="AX125" i="10"/>
  <c r="AW125" i="10"/>
  <c r="AV125" i="10"/>
  <c r="AU125" i="10"/>
  <c r="AT125" i="10"/>
  <c r="AS125" i="10"/>
  <c r="AR125" i="10"/>
  <c r="AQ125" i="10"/>
  <c r="AP125" i="10"/>
  <c r="AO125" i="10"/>
  <c r="AN125" i="10"/>
  <c r="AM125" i="10"/>
  <c r="BA124" i="10"/>
  <c r="AZ124" i="10"/>
  <c r="AY124" i="10"/>
  <c r="AX124" i="10"/>
  <c r="AW124" i="10"/>
  <c r="AV124" i="10"/>
  <c r="AU124" i="10"/>
  <c r="AT124" i="10"/>
  <c r="AS124" i="10"/>
  <c r="AR124" i="10"/>
  <c r="AQ124" i="10"/>
  <c r="AP124" i="10"/>
  <c r="AO124" i="10"/>
  <c r="AN124" i="10"/>
  <c r="AM124" i="10"/>
  <c r="BA123" i="10"/>
  <c r="AZ123" i="10"/>
  <c r="AY123" i="10"/>
  <c r="AX123" i="10"/>
  <c r="AW123" i="10"/>
  <c r="AV123" i="10"/>
  <c r="AU123" i="10"/>
  <c r="AT123" i="10"/>
  <c r="AS123" i="10"/>
  <c r="AR123" i="10"/>
  <c r="AQ123" i="10"/>
  <c r="AP123" i="10"/>
  <c r="AO123" i="10"/>
  <c r="AN123" i="10"/>
  <c r="AM123" i="10"/>
  <c r="BA122" i="10"/>
  <c r="AZ122" i="10"/>
  <c r="AY122" i="10"/>
  <c r="AX122" i="10"/>
  <c r="AW122" i="10"/>
  <c r="AV122" i="10"/>
  <c r="AU122" i="10"/>
  <c r="AT122" i="10"/>
  <c r="AS122" i="10"/>
  <c r="AR122" i="10"/>
  <c r="AQ122" i="10"/>
  <c r="AP122" i="10"/>
  <c r="AO122" i="10"/>
  <c r="AN122" i="10"/>
  <c r="AM122" i="10"/>
  <c r="BA121" i="10"/>
  <c r="AZ121" i="10"/>
  <c r="AY121" i="10"/>
  <c r="AX121" i="10"/>
  <c r="AW121" i="10"/>
  <c r="AV121" i="10"/>
  <c r="AU121" i="10"/>
  <c r="AT121" i="10"/>
  <c r="AS121" i="10"/>
  <c r="AR121" i="10"/>
  <c r="AQ121" i="10"/>
  <c r="AP121" i="10"/>
  <c r="AO121" i="10"/>
  <c r="AN121" i="10"/>
  <c r="AM121" i="10"/>
  <c r="BA120" i="10"/>
  <c r="AZ120" i="10"/>
  <c r="AY120" i="10"/>
  <c r="AX120" i="10"/>
  <c r="AW120" i="10"/>
  <c r="AV120" i="10"/>
  <c r="AU120" i="10"/>
  <c r="AT120" i="10"/>
  <c r="AS120" i="10"/>
  <c r="AR120" i="10"/>
  <c r="AQ120" i="10"/>
  <c r="AP120" i="10"/>
  <c r="AO120" i="10"/>
  <c r="AN120" i="10"/>
  <c r="AM120" i="10"/>
  <c r="BA91" i="10"/>
  <c r="AZ91" i="10"/>
  <c r="AY91" i="10"/>
  <c r="AX91" i="10"/>
  <c r="AW91" i="10"/>
  <c r="AV91" i="10"/>
  <c r="AU91" i="10"/>
  <c r="AT91" i="10"/>
  <c r="AS91" i="10"/>
  <c r="AR91" i="10"/>
  <c r="AQ91" i="10"/>
  <c r="AP91" i="10"/>
  <c r="AO91" i="10"/>
  <c r="AN91" i="10"/>
  <c r="AM91" i="10"/>
  <c r="BA90" i="10"/>
  <c r="AZ90" i="10"/>
  <c r="AY90" i="10"/>
  <c r="AX90" i="10"/>
  <c r="AW90" i="10"/>
  <c r="AV90" i="10"/>
  <c r="AU90" i="10"/>
  <c r="AT90" i="10"/>
  <c r="AS90" i="10"/>
  <c r="AR90" i="10"/>
  <c r="AQ90" i="10"/>
  <c r="AP90" i="10"/>
  <c r="AO90" i="10"/>
  <c r="AN90" i="10"/>
  <c r="AM90" i="10"/>
  <c r="BA89" i="10"/>
  <c r="AZ89" i="10"/>
  <c r="AY89" i="10"/>
  <c r="AX89" i="10"/>
  <c r="AW89" i="10"/>
  <c r="AV89" i="10"/>
  <c r="AU89" i="10"/>
  <c r="AT89" i="10"/>
  <c r="AS89" i="10"/>
  <c r="AR89" i="10"/>
  <c r="AQ89" i="10"/>
  <c r="AP89" i="10"/>
  <c r="AO89" i="10"/>
  <c r="AN89" i="10"/>
  <c r="AM89" i="10"/>
  <c r="BA88" i="10"/>
  <c r="AZ88" i="10"/>
  <c r="AY88" i="10"/>
  <c r="AX88" i="10"/>
  <c r="AW88" i="10"/>
  <c r="AV88" i="10"/>
  <c r="AU88" i="10"/>
  <c r="AT88" i="10"/>
  <c r="AS88" i="10"/>
  <c r="AR88" i="10"/>
  <c r="AQ88" i="10"/>
  <c r="AP88" i="10"/>
  <c r="AO88" i="10"/>
  <c r="AN88" i="10"/>
  <c r="AM88" i="10"/>
  <c r="BA87" i="10"/>
  <c r="AZ87" i="10"/>
  <c r="AY87" i="10"/>
  <c r="AX87" i="10"/>
  <c r="AW87" i="10"/>
  <c r="AV87" i="10"/>
  <c r="AU87" i="10"/>
  <c r="AT87" i="10"/>
  <c r="AS87" i="10"/>
  <c r="AR87" i="10"/>
  <c r="AQ87" i="10"/>
  <c r="AP87" i="10"/>
  <c r="AO87" i="10"/>
  <c r="AN87" i="10"/>
  <c r="AM87" i="10"/>
  <c r="BA86" i="10"/>
  <c r="AZ86" i="10"/>
  <c r="AY86" i="10"/>
  <c r="AX86" i="10"/>
  <c r="AW86" i="10"/>
  <c r="AV86" i="10"/>
  <c r="AU86" i="10"/>
  <c r="AT86" i="10"/>
  <c r="AS86" i="10"/>
  <c r="AR86" i="10"/>
  <c r="AQ86" i="10"/>
  <c r="AP86" i="10"/>
  <c r="AO86" i="10"/>
  <c r="AN86" i="10"/>
  <c r="AM86" i="10"/>
  <c r="BA85" i="10"/>
  <c r="AZ85" i="10"/>
  <c r="AY85" i="10"/>
  <c r="AX85" i="10"/>
  <c r="AX92" i="10" s="1"/>
  <c r="AW85" i="10"/>
  <c r="AV85" i="10"/>
  <c r="AU85" i="10"/>
  <c r="AT85" i="10"/>
  <c r="AT92" i="10" s="1"/>
  <c r="AS85" i="10"/>
  <c r="AR85" i="10"/>
  <c r="AQ85" i="10"/>
  <c r="AP85" i="10"/>
  <c r="AP92" i="10" s="1"/>
  <c r="AO85" i="10"/>
  <c r="AN85" i="10"/>
  <c r="AM85" i="10"/>
  <c r="BA84" i="10"/>
  <c r="AZ84" i="10"/>
  <c r="AY84" i="10"/>
  <c r="AX84" i="10"/>
  <c r="AW84" i="10"/>
  <c r="AV84" i="10"/>
  <c r="AU84" i="10"/>
  <c r="AT84" i="10"/>
  <c r="AS84" i="10"/>
  <c r="AR84" i="10"/>
  <c r="AQ84" i="10"/>
  <c r="AP84" i="10"/>
  <c r="AO84" i="10"/>
  <c r="AN84" i="10"/>
  <c r="AM84" i="10"/>
  <c r="BA55" i="10"/>
  <c r="AZ55" i="10"/>
  <c r="AY55" i="10"/>
  <c r="AX55" i="10"/>
  <c r="AW55" i="10"/>
  <c r="AV55" i="10"/>
  <c r="AU55" i="10"/>
  <c r="AT55" i="10"/>
  <c r="AS55" i="10"/>
  <c r="AR55" i="10"/>
  <c r="AQ55" i="10"/>
  <c r="AP55" i="10"/>
  <c r="AO55" i="10"/>
  <c r="AN55" i="10"/>
  <c r="AM55" i="10"/>
  <c r="BA54" i="10"/>
  <c r="AZ54" i="10"/>
  <c r="AY54" i="10"/>
  <c r="AX54" i="10"/>
  <c r="AW54" i="10"/>
  <c r="AV54" i="10"/>
  <c r="AU54" i="10"/>
  <c r="AT54" i="10"/>
  <c r="AS54" i="10"/>
  <c r="AR54" i="10"/>
  <c r="AQ54" i="10"/>
  <c r="AP54" i="10"/>
  <c r="AO54" i="10"/>
  <c r="AN54" i="10"/>
  <c r="AM54" i="10"/>
  <c r="BA53" i="10"/>
  <c r="AZ53" i="10"/>
  <c r="AY53" i="10"/>
  <c r="AX53" i="10"/>
  <c r="AW53" i="10"/>
  <c r="AV53" i="10"/>
  <c r="AU53" i="10"/>
  <c r="AT53" i="10"/>
  <c r="AS53" i="10"/>
  <c r="AR53" i="10"/>
  <c r="AQ53" i="10"/>
  <c r="AP53" i="10"/>
  <c r="AO53" i="10"/>
  <c r="AN53" i="10"/>
  <c r="AM53" i="10"/>
  <c r="BA52" i="10"/>
  <c r="AZ52" i="10"/>
  <c r="AY52" i="10"/>
  <c r="AX52" i="10"/>
  <c r="AW52" i="10"/>
  <c r="AV52" i="10"/>
  <c r="AU52" i="10"/>
  <c r="AT52" i="10"/>
  <c r="AS52" i="10"/>
  <c r="AR52" i="10"/>
  <c r="AQ52" i="10"/>
  <c r="AP52" i="10"/>
  <c r="AO52" i="10"/>
  <c r="AN52" i="10"/>
  <c r="AM52" i="10"/>
  <c r="BA51" i="10"/>
  <c r="AZ51" i="10"/>
  <c r="AY51" i="10"/>
  <c r="AX51" i="10"/>
  <c r="AW51" i="10"/>
  <c r="AV51" i="10"/>
  <c r="AU51" i="10"/>
  <c r="AT51" i="10"/>
  <c r="AS51" i="10"/>
  <c r="AR51" i="10"/>
  <c r="AQ51" i="10"/>
  <c r="AP51" i="10"/>
  <c r="AO51" i="10"/>
  <c r="AN51" i="10"/>
  <c r="AM51" i="10"/>
  <c r="BA50" i="10"/>
  <c r="AZ50" i="10"/>
  <c r="AY50" i="10"/>
  <c r="AX50" i="10"/>
  <c r="AW50" i="10"/>
  <c r="AV50" i="10"/>
  <c r="AU50" i="10"/>
  <c r="AT50" i="10"/>
  <c r="AS50" i="10"/>
  <c r="AR50" i="10"/>
  <c r="AQ50" i="10"/>
  <c r="AP50" i="10"/>
  <c r="AO50" i="10"/>
  <c r="AN50" i="10"/>
  <c r="AM50" i="10"/>
  <c r="BA49" i="10"/>
  <c r="AZ49" i="10"/>
  <c r="AY49" i="10"/>
  <c r="AX49" i="10"/>
  <c r="AW49" i="10"/>
  <c r="AV49" i="10"/>
  <c r="AU49" i="10"/>
  <c r="AT49" i="10"/>
  <c r="AS49" i="10"/>
  <c r="AR49" i="10"/>
  <c r="AQ49" i="10"/>
  <c r="AP49" i="10"/>
  <c r="AO49" i="10"/>
  <c r="AN49" i="10"/>
  <c r="AM49" i="10"/>
  <c r="BA48" i="10"/>
  <c r="AZ48" i="10"/>
  <c r="AZ56" i="10" s="1"/>
  <c r="AY48" i="10"/>
  <c r="AX48" i="10"/>
  <c r="AX56" i="10" s="1"/>
  <c r="AW48" i="10"/>
  <c r="AV48" i="10"/>
  <c r="AV56" i="10" s="1"/>
  <c r="AU48" i="10"/>
  <c r="AT48" i="10"/>
  <c r="AT56" i="10" s="1"/>
  <c r="AS48" i="10"/>
  <c r="AR48" i="10"/>
  <c r="AR56" i="10" s="1"/>
  <c r="AQ48" i="10"/>
  <c r="AP48" i="10"/>
  <c r="AP56" i="10" s="1"/>
  <c r="AO48" i="10"/>
  <c r="AN48" i="10"/>
  <c r="AN56" i="10" s="1"/>
  <c r="AM48" i="10"/>
  <c r="BA19" i="10"/>
  <c r="AZ19" i="10"/>
  <c r="AY19" i="10"/>
  <c r="AX19" i="10"/>
  <c r="AW19" i="10"/>
  <c r="AV19" i="10"/>
  <c r="AU19" i="10"/>
  <c r="AT19" i="10"/>
  <c r="AS19" i="10"/>
  <c r="AR19" i="10"/>
  <c r="AQ19" i="10"/>
  <c r="AP19" i="10"/>
  <c r="AO19" i="10"/>
  <c r="AN19" i="10"/>
  <c r="AM19" i="10"/>
  <c r="BA18" i="10"/>
  <c r="AZ18" i="10"/>
  <c r="AY18" i="10"/>
  <c r="AX18" i="10"/>
  <c r="AW18" i="10"/>
  <c r="AV18" i="10"/>
  <c r="AU18" i="10"/>
  <c r="AT18" i="10"/>
  <c r="AS18" i="10"/>
  <c r="AR18" i="10"/>
  <c r="AQ18" i="10"/>
  <c r="AP18" i="10"/>
  <c r="AO18" i="10"/>
  <c r="AN18" i="10"/>
  <c r="AM18" i="10"/>
  <c r="BA17" i="10"/>
  <c r="AZ17" i="10"/>
  <c r="AY17" i="10"/>
  <c r="AX17" i="10"/>
  <c r="AW17" i="10"/>
  <c r="AV17" i="10"/>
  <c r="AU17" i="10"/>
  <c r="AT17" i="10"/>
  <c r="AS17" i="10"/>
  <c r="AR17" i="10"/>
  <c r="AQ17" i="10"/>
  <c r="AP17" i="10"/>
  <c r="AO17" i="10"/>
  <c r="AN17" i="10"/>
  <c r="AM17" i="10"/>
  <c r="BA16" i="10"/>
  <c r="AZ16" i="10"/>
  <c r="AY16" i="10"/>
  <c r="AX16" i="10"/>
  <c r="AW16" i="10"/>
  <c r="AV16" i="10"/>
  <c r="AU16" i="10"/>
  <c r="AT16" i="10"/>
  <c r="AS16" i="10"/>
  <c r="AR16" i="10"/>
  <c r="AQ16" i="10"/>
  <c r="AP16" i="10"/>
  <c r="AO16" i="10"/>
  <c r="AN16" i="10"/>
  <c r="AM16" i="10"/>
  <c r="BA15" i="10"/>
  <c r="AZ15" i="10"/>
  <c r="AY15" i="10"/>
  <c r="AX15" i="10"/>
  <c r="AW15" i="10"/>
  <c r="AV15" i="10"/>
  <c r="AU15" i="10"/>
  <c r="AT15" i="10"/>
  <c r="AS15" i="10"/>
  <c r="AR15" i="10"/>
  <c r="AQ15" i="10"/>
  <c r="AP15" i="10"/>
  <c r="AO15" i="10"/>
  <c r="AN15" i="10"/>
  <c r="AM15" i="10"/>
  <c r="BA14" i="10"/>
  <c r="AZ14" i="10"/>
  <c r="AY14" i="10"/>
  <c r="AX14" i="10"/>
  <c r="AW14" i="10"/>
  <c r="AV14" i="10"/>
  <c r="AU14" i="10"/>
  <c r="AT14" i="10"/>
  <c r="AS14" i="10"/>
  <c r="AR14" i="10"/>
  <c r="AQ14" i="10"/>
  <c r="AP14" i="10"/>
  <c r="AO14" i="10"/>
  <c r="AN14" i="10"/>
  <c r="AM14" i="10"/>
  <c r="BA13" i="10"/>
  <c r="AZ13" i="10"/>
  <c r="AY13" i="10"/>
  <c r="AX13" i="10"/>
  <c r="AW13" i="10"/>
  <c r="AV13" i="10"/>
  <c r="AU13" i="10"/>
  <c r="AT13" i="10"/>
  <c r="AS13" i="10"/>
  <c r="AR13" i="10"/>
  <c r="AQ13" i="10"/>
  <c r="AP13" i="10"/>
  <c r="AO13" i="10"/>
  <c r="AN13" i="10"/>
  <c r="AM13" i="10"/>
  <c r="BA12" i="10"/>
  <c r="AZ12" i="10"/>
  <c r="AY12" i="10"/>
  <c r="AX12" i="10"/>
  <c r="AW12" i="10"/>
  <c r="AV12" i="10"/>
  <c r="AU12" i="10"/>
  <c r="AT12" i="10"/>
  <c r="AS12" i="10"/>
  <c r="AR12" i="10"/>
  <c r="AQ12" i="10"/>
  <c r="AP12" i="10"/>
  <c r="AO12" i="10"/>
  <c r="AN12" i="10"/>
  <c r="AM12" i="10"/>
  <c r="BA191" i="10"/>
  <c r="BA201" i="10" s="1"/>
  <c r="AZ191" i="10"/>
  <c r="AZ201" i="10" s="1"/>
  <c r="AY191" i="10"/>
  <c r="AY201" i="10" s="1"/>
  <c r="AX191" i="10"/>
  <c r="AX201" i="10" s="1"/>
  <c r="AW191" i="10"/>
  <c r="AW201" i="10" s="1"/>
  <c r="AV191" i="10"/>
  <c r="AV201" i="10" s="1"/>
  <c r="AU191" i="10"/>
  <c r="AU201" i="10" s="1"/>
  <c r="AT191" i="10"/>
  <c r="AT201" i="10" s="1"/>
  <c r="AS191" i="10"/>
  <c r="AS201" i="10" s="1"/>
  <c r="AR191" i="10"/>
  <c r="AR201" i="10" s="1"/>
  <c r="AQ191" i="10"/>
  <c r="AQ201" i="10" s="1"/>
  <c r="AP191" i="10"/>
  <c r="AP201" i="10" s="1"/>
  <c r="AO191" i="10"/>
  <c r="AO201" i="10" s="1"/>
  <c r="AN191" i="10"/>
  <c r="AN201" i="10" s="1"/>
  <c r="AM191" i="10"/>
  <c r="AM201" i="10" s="1"/>
  <c r="BA164" i="10"/>
  <c r="AY164" i="10"/>
  <c r="AW164" i="10"/>
  <c r="AU164" i="10"/>
  <c r="AS164" i="10"/>
  <c r="AQ164" i="10"/>
  <c r="AO164" i="10"/>
  <c r="AM164" i="10"/>
  <c r="BA92" i="10"/>
  <c r="AY92" i="10"/>
  <c r="AW92" i="10"/>
  <c r="AU92" i="10"/>
  <c r="AS92" i="10"/>
  <c r="AQ92" i="10"/>
  <c r="AO92" i="10"/>
  <c r="AM92" i="10"/>
  <c r="BA56" i="10"/>
  <c r="AY56" i="10"/>
  <c r="AW56" i="10"/>
  <c r="AU56" i="10"/>
  <c r="AS56" i="10"/>
  <c r="AQ56" i="10"/>
  <c r="AO56" i="10"/>
  <c r="AM56" i="10"/>
  <c r="AZ20" i="10"/>
  <c r="AX20" i="10"/>
  <c r="AV20" i="10"/>
  <c r="AT20" i="10"/>
  <c r="AR20" i="10"/>
  <c r="AP20" i="10"/>
  <c r="AN20" i="10"/>
  <c r="AG201" i="10"/>
  <c r="AC201" i="10"/>
  <c r="Y201" i="10"/>
  <c r="U201" i="10"/>
  <c r="AI191" i="10"/>
  <c r="AI201" i="10" s="1"/>
  <c r="AH191" i="10"/>
  <c r="AH201" i="10" s="1"/>
  <c r="AG191" i="10"/>
  <c r="AF191" i="10"/>
  <c r="AF201" i="10" s="1"/>
  <c r="AE191" i="10"/>
  <c r="AE201" i="10" s="1"/>
  <c r="AD191" i="10"/>
  <c r="AD201" i="10" s="1"/>
  <c r="AC191" i="10"/>
  <c r="AB191" i="10"/>
  <c r="AB201" i="10" s="1"/>
  <c r="AA191" i="10"/>
  <c r="AA201" i="10" s="1"/>
  <c r="Z191" i="10"/>
  <c r="Z201" i="10" s="1"/>
  <c r="Y191" i="10"/>
  <c r="X191" i="10"/>
  <c r="X201" i="10" s="1"/>
  <c r="W191" i="10"/>
  <c r="W201" i="10" s="1"/>
  <c r="V191" i="10"/>
  <c r="V201" i="10" s="1"/>
  <c r="U191" i="10"/>
  <c r="AI164" i="10"/>
  <c r="AH164" i="10"/>
  <c r="AG164" i="10"/>
  <c r="AF164" i="10"/>
  <c r="AE164" i="10"/>
  <c r="AD164" i="10"/>
  <c r="AC164" i="10"/>
  <c r="AB164" i="10"/>
  <c r="AA164" i="10"/>
  <c r="Z164" i="10"/>
  <c r="Y164" i="10"/>
  <c r="X164" i="10"/>
  <c r="W164" i="10"/>
  <c r="V164" i="10"/>
  <c r="U164" i="10"/>
  <c r="Y145" i="10"/>
  <c r="AE144" i="10"/>
  <c r="Z144" i="10"/>
  <c r="U144" i="10"/>
  <c r="AF143" i="10"/>
  <c r="AD143" i="10"/>
  <c r="Y139" i="10"/>
  <c r="AE138" i="10"/>
  <c r="Z138" i="10"/>
  <c r="U138" i="10"/>
  <c r="AF137" i="10"/>
  <c r="AD137" i="10"/>
  <c r="Y133" i="10"/>
  <c r="AE132" i="10"/>
  <c r="Z132" i="10"/>
  <c r="U132" i="10"/>
  <c r="AF131" i="10"/>
  <c r="AD131" i="10"/>
  <c r="AI127" i="10"/>
  <c r="AH127" i="10"/>
  <c r="AG127" i="10"/>
  <c r="AF127" i="10"/>
  <c r="AE127" i="10"/>
  <c r="AD127" i="10"/>
  <c r="AC127" i="10"/>
  <c r="AB127" i="10"/>
  <c r="AA127" i="10"/>
  <c r="Z127" i="10"/>
  <c r="Y127" i="10"/>
  <c r="X127" i="10"/>
  <c r="W127" i="10"/>
  <c r="V127" i="10"/>
  <c r="U127" i="10"/>
  <c r="AI126" i="10"/>
  <c r="AH126" i="10"/>
  <c r="AG126" i="10"/>
  <c r="AF126" i="10"/>
  <c r="AE126" i="10"/>
  <c r="AD126" i="10"/>
  <c r="AC126" i="10"/>
  <c r="AB126" i="10"/>
  <c r="AA126" i="10"/>
  <c r="Z126" i="10"/>
  <c r="Y126" i="10"/>
  <c r="X126" i="10"/>
  <c r="W126" i="10"/>
  <c r="V126" i="10"/>
  <c r="U126" i="10"/>
  <c r="AI125" i="10"/>
  <c r="AH125" i="10"/>
  <c r="AG125" i="10"/>
  <c r="AF125" i="10"/>
  <c r="AE125" i="10"/>
  <c r="AD125" i="10"/>
  <c r="AC125" i="10"/>
  <c r="AB125" i="10"/>
  <c r="AA125" i="10"/>
  <c r="Z125" i="10"/>
  <c r="Y125" i="10"/>
  <c r="X125" i="10"/>
  <c r="W125" i="10"/>
  <c r="V125" i="10"/>
  <c r="U125" i="10"/>
  <c r="AI124" i="10"/>
  <c r="AH124" i="10"/>
  <c r="AG124" i="10"/>
  <c r="AF124" i="10"/>
  <c r="AE124" i="10"/>
  <c r="AD124" i="10"/>
  <c r="AC124" i="10"/>
  <c r="AB124" i="10"/>
  <c r="AA124" i="10"/>
  <c r="Z124" i="10"/>
  <c r="Y124" i="10"/>
  <c r="X124" i="10"/>
  <c r="W124" i="10"/>
  <c r="V124" i="10"/>
  <c r="U124" i="10"/>
  <c r="AI123" i="10"/>
  <c r="AH123" i="10"/>
  <c r="AG123" i="10"/>
  <c r="AF123" i="10"/>
  <c r="AE123" i="10"/>
  <c r="AD123" i="10"/>
  <c r="AC123" i="10"/>
  <c r="AB123" i="10"/>
  <c r="AA123" i="10"/>
  <c r="Z123" i="10"/>
  <c r="Y123" i="10"/>
  <c r="X123" i="10"/>
  <c r="W123" i="10"/>
  <c r="V123" i="10"/>
  <c r="U123" i="10"/>
  <c r="AI122" i="10"/>
  <c r="AH122" i="10"/>
  <c r="AG122" i="10"/>
  <c r="AF122" i="10"/>
  <c r="AE122" i="10"/>
  <c r="AD122" i="10"/>
  <c r="AC122" i="10"/>
  <c r="AB122" i="10"/>
  <c r="AA122" i="10"/>
  <c r="Z122" i="10"/>
  <c r="Y122" i="10"/>
  <c r="X122" i="10"/>
  <c r="W122" i="10"/>
  <c r="V122" i="10"/>
  <c r="U122" i="10"/>
  <c r="AI121" i="10"/>
  <c r="AH121" i="10"/>
  <c r="AG121" i="10"/>
  <c r="AF121" i="10"/>
  <c r="AE121" i="10"/>
  <c r="AD121" i="10"/>
  <c r="AC121" i="10"/>
  <c r="AB121" i="10"/>
  <c r="AA121" i="10"/>
  <c r="Z121" i="10"/>
  <c r="Y121" i="10"/>
  <c r="X121" i="10"/>
  <c r="W121" i="10"/>
  <c r="V121" i="10"/>
  <c r="U121" i="10"/>
  <c r="AI120" i="10"/>
  <c r="AI128" i="10" s="1"/>
  <c r="AH120" i="10"/>
  <c r="AG120" i="10"/>
  <c r="AG128" i="10" s="1"/>
  <c r="AF120" i="10"/>
  <c r="AE120" i="10"/>
  <c r="AE128" i="10" s="1"/>
  <c r="AD120" i="10"/>
  <c r="AC120" i="10"/>
  <c r="AC128" i="10" s="1"/>
  <c r="AB120" i="10"/>
  <c r="AA120" i="10"/>
  <c r="AA128" i="10" s="1"/>
  <c r="Z120" i="10"/>
  <c r="Y120" i="10"/>
  <c r="Y128" i="10" s="1"/>
  <c r="X120" i="10"/>
  <c r="W120" i="10"/>
  <c r="W128" i="10" s="1"/>
  <c r="V120" i="10"/>
  <c r="U120" i="10"/>
  <c r="U128" i="10" s="1"/>
  <c r="AI92" i="10"/>
  <c r="AH92" i="10"/>
  <c r="AG92" i="10"/>
  <c r="AF92" i="10"/>
  <c r="AE92" i="10"/>
  <c r="AD92" i="10"/>
  <c r="AC92" i="10"/>
  <c r="AB92" i="10"/>
  <c r="AA92" i="10"/>
  <c r="Z92" i="10"/>
  <c r="Y92" i="10"/>
  <c r="X92" i="10"/>
  <c r="W92" i="10"/>
  <c r="V92" i="10"/>
  <c r="U92" i="10"/>
  <c r="AI56" i="10"/>
  <c r="AH56" i="10"/>
  <c r="AG56" i="10"/>
  <c r="AF56" i="10"/>
  <c r="AE56" i="10"/>
  <c r="AD56" i="10"/>
  <c r="AC56" i="10"/>
  <c r="AB56" i="10"/>
  <c r="AA56" i="10"/>
  <c r="Z56" i="10"/>
  <c r="Y56" i="10"/>
  <c r="X56" i="10"/>
  <c r="W56" i="10"/>
  <c r="V56" i="10"/>
  <c r="U56" i="10"/>
  <c r="AI20" i="10"/>
  <c r="AH20" i="10"/>
  <c r="AG20" i="10"/>
  <c r="AF20" i="10"/>
  <c r="AE20" i="10"/>
  <c r="AD20" i="10"/>
  <c r="AC20" i="10"/>
  <c r="AB20" i="10"/>
  <c r="AA20" i="10"/>
  <c r="Z20" i="10"/>
  <c r="Y20" i="10"/>
  <c r="X20" i="10"/>
  <c r="W20" i="10"/>
  <c r="V20" i="10"/>
  <c r="U20" i="10"/>
  <c r="Q191" i="10"/>
  <c r="Q201" i="10" s="1"/>
  <c r="P191" i="10"/>
  <c r="P201" i="10" s="1"/>
  <c r="O191" i="10"/>
  <c r="O201" i="10" s="1"/>
  <c r="N191" i="10"/>
  <c r="N201" i="10" s="1"/>
  <c r="M191" i="10"/>
  <c r="M201" i="10" s="1"/>
  <c r="L191" i="10"/>
  <c r="L201" i="10" s="1"/>
  <c r="K191" i="10"/>
  <c r="K201" i="10" s="1"/>
  <c r="J191" i="10"/>
  <c r="J201" i="10" s="1"/>
  <c r="I191" i="10"/>
  <c r="I201" i="10" s="1"/>
  <c r="H191" i="10"/>
  <c r="H201" i="10" s="1"/>
  <c r="G191" i="10"/>
  <c r="G201" i="10" s="1"/>
  <c r="F191" i="10"/>
  <c r="F201" i="10" s="1"/>
  <c r="E191" i="10"/>
  <c r="E201" i="10" s="1"/>
  <c r="D191" i="10"/>
  <c r="D201" i="10" s="1"/>
  <c r="C191" i="10"/>
  <c r="C201" i="10" s="1"/>
  <c r="BA239" i="9"/>
  <c r="AZ239" i="9"/>
  <c r="AY239" i="9"/>
  <c r="AX239" i="9"/>
  <c r="AW239" i="9"/>
  <c r="AV239" i="9"/>
  <c r="AU239" i="9"/>
  <c r="AT239" i="9"/>
  <c r="AS239" i="9"/>
  <c r="AR239" i="9"/>
  <c r="AQ239" i="9"/>
  <c r="AP239" i="9"/>
  <c r="AO239" i="9"/>
  <c r="AN239" i="9"/>
  <c r="AM239" i="9"/>
  <c r="BA238" i="9"/>
  <c r="AZ238" i="9"/>
  <c r="AY238" i="9"/>
  <c r="AX238" i="9"/>
  <c r="AW238" i="9"/>
  <c r="AV238" i="9"/>
  <c r="AU238" i="9"/>
  <c r="AT238" i="9"/>
  <c r="AS238" i="9"/>
  <c r="AR238" i="9"/>
  <c r="AQ238" i="9"/>
  <c r="AP238" i="9"/>
  <c r="AO238" i="9"/>
  <c r="AN238" i="9"/>
  <c r="AM238" i="9"/>
  <c r="BA237" i="9"/>
  <c r="AZ237" i="9"/>
  <c r="AY237" i="9"/>
  <c r="AX237" i="9"/>
  <c r="AW237" i="9"/>
  <c r="AV237" i="9"/>
  <c r="AU237" i="9"/>
  <c r="AT237" i="9"/>
  <c r="AS237" i="9"/>
  <c r="AR237" i="9"/>
  <c r="AQ237" i="9"/>
  <c r="AP237" i="9"/>
  <c r="AO237" i="9"/>
  <c r="AN237" i="9"/>
  <c r="AM237" i="9"/>
  <c r="BA236" i="9"/>
  <c r="AZ236" i="9"/>
  <c r="AY236" i="9"/>
  <c r="AX236" i="9"/>
  <c r="AW236" i="9"/>
  <c r="AV236" i="9"/>
  <c r="AU236" i="9"/>
  <c r="AT236" i="9"/>
  <c r="AS236" i="9"/>
  <c r="AR236" i="9"/>
  <c r="AQ236" i="9"/>
  <c r="AP236" i="9"/>
  <c r="AO236" i="9"/>
  <c r="AN236" i="9"/>
  <c r="AM236" i="9"/>
  <c r="BA235" i="9"/>
  <c r="AZ235" i="9"/>
  <c r="AY235" i="9"/>
  <c r="AX235" i="9"/>
  <c r="AW235" i="9"/>
  <c r="AV235" i="9"/>
  <c r="AU235" i="9"/>
  <c r="AT235" i="9"/>
  <c r="AS235" i="9"/>
  <c r="AR235" i="9"/>
  <c r="AQ235" i="9"/>
  <c r="AP235" i="9"/>
  <c r="AO235" i="9"/>
  <c r="AN235" i="9"/>
  <c r="AM235" i="9"/>
  <c r="BA234" i="9"/>
  <c r="AZ234" i="9"/>
  <c r="AY234" i="9"/>
  <c r="AX234" i="9"/>
  <c r="AW234" i="9"/>
  <c r="AV234" i="9"/>
  <c r="AU234" i="9"/>
  <c r="AT234" i="9"/>
  <c r="AS234" i="9"/>
  <c r="AR234" i="9"/>
  <c r="AQ234" i="9"/>
  <c r="AP234" i="9"/>
  <c r="AO234" i="9"/>
  <c r="AN234" i="9"/>
  <c r="AM234" i="9"/>
  <c r="BA233" i="9"/>
  <c r="AZ233" i="9"/>
  <c r="AY233" i="9"/>
  <c r="AX233" i="9"/>
  <c r="AW233" i="9"/>
  <c r="AV233" i="9"/>
  <c r="AU233" i="9"/>
  <c r="AT233" i="9"/>
  <c r="AS233" i="9"/>
  <c r="AR233" i="9"/>
  <c r="AQ233" i="9"/>
  <c r="AP233" i="9"/>
  <c r="AO233" i="9"/>
  <c r="AN233" i="9"/>
  <c r="AM233" i="9"/>
  <c r="BA232" i="9"/>
  <c r="AZ232" i="9"/>
  <c r="AY232" i="9"/>
  <c r="AX232" i="9"/>
  <c r="AW232" i="9"/>
  <c r="AV232" i="9"/>
  <c r="AU232" i="9"/>
  <c r="AT232" i="9"/>
  <c r="AS232" i="9"/>
  <c r="AR232" i="9"/>
  <c r="AQ232" i="9"/>
  <c r="AP232" i="9"/>
  <c r="AO232" i="9"/>
  <c r="AN232" i="9"/>
  <c r="AM232" i="9"/>
  <c r="BA231" i="9"/>
  <c r="AZ231" i="9"/>
  <c r="AY231" i="9"/>
  <c r="AX231" i="9"/>
  <c r="AW231" i="9"/>
  <c r="AV231" i="9"/>
  <c r="AU231" i="9"/>
  <c r="AT231" i="9"/>
  <c r="AS231" i="9"/>
  <c r="AR231" i="9"/>
  <c r="AQ231" i="9"/>
  <c r="AP231" i="9"/>
  <c r="AO231" i="9"/>
  <c r="AN231" i="9"/>
  <c r="AM231" i="9"/>
  <c r="BA230" i="9"/>
  <c r="AZ230" i="9"/>
  <c r="AY230" i="9"/>
  <c r="AX230" i="9"/>
  <c r="AW230" i="9"/>
  <c r="AV230" i="9"/>
  <c r="AU230" i="9"/>
  <c r="AT230" i="9"/>
  <c r="AS230" i="9"/>
  <c r="AR230" i="9"/>
  <c r="AQ230" i="9"/>
  <c r="AP230" i="9"/>
  <c r="AO230" i="9"/>
  <c r="AN230" i="9"/>
  <c r="AM230" i="9"/>
  <c r="BA229" i="9"/>
  <c r="AZ229" i="9"/>
  <c r="AY229" i="9"/>
  <c r="AX229" i="9"/>
  <c r="AW229" i="9"/>
  <c r="AV229" i="9"/>
  <c r="AU229" i="9"/>
  <c r="AT229" i="9"/>
  <c r="AS229" i="9"/>
  <c r="AR229" i="9"/>
  <c r="AQ229" i="9"/>
  <c r="AP229" i="9"/>
  <c r="AO229" i="9"/>
  <c r="AN229" i="9"/>
  <c r="AM229" i="9"/>
  <c r="BA228" i="9"/>
  <c r="AZ228" i="9"/>
  <c r="AY228" i="9"/>
  <c r="AX228" i="9"/>
  <c r="AW228" i="9"/>
  <c r="AV228" i="9"/>
  <c r="AU228" i="9"/>
  <c r="AT228" i="9"/>
  <c r="AS228" i="9"/>
  <c r="AR228" i="9"/>
  <c r="AQ228" i="9"/>
  <c r="AP228" i="9"/>
  <c r="AO228" i="9"/>
  <c r="AN228" i="9"/>
  <c r="AM228" i="9"/>
  <c r="AQ217" i="9"/>
  <c r="AW216" i="9"/>
  <c r="AR216" i="9"/>
  <c r="AM216" i="9"/>
  <c r="AX215" i="9"/>
  <c r="AV215" i="9"/>
  <c r="AQ211" i="9"/>
  <c r="AW210" i="9"/>
  <c r="AR210" i="9"/>
  <c r="AM210" i="9"/>
  <c r="AX209" i="9"/>
  <c r="AV209" i="9"/>
  <c r="AQ205" i="9"/>
  <c r="AW204" i="9"/>
  <c r="AR204" i="9"/>
  <c r="AM204" i="9"/>
  <c r="AX203" i="9"/>
  <c r="AV203" i="9"/>
  <c r="AQ181" i="9"/>
  <c r="AW180" i="9"/>
  <c r="AR180" i="9"/>
  <c r="AM180" i="9"/>
  <c r="AX179" i="9"/>
  <c r="AV179" i="9"/>
  <c r="AQ175" i="9"/>
  <c r="AW174" i="9"/>
  <c r="AR174" i="9"/>
  <c r="AM174" i="9"/>
  <c r="AX173" i="9"/>
  <c r="AV173" i="9"/>
  <c r="AQ169" i="9"/>
  <c r="AW168" i="9"/>
  <c r="AR168" i="9"/>
  <c r="AM168" i="9"/>
  <c r="AX167" i="9"/>
  <c r="AV167" i="9"/>
  <c r="AQ145" i="9"/>
  <c r="AW144" i="9"/>
  <c r="AR144" i="9"/>
  <c r="AM144" i="9"/>
  <c r="AX143" i="9"/>
  <c r="AV143" i="9"/>
  <c r="AQ139" i="9"/>
  <c r="AW138" i="9"/>
  <c r="AR138" i="9"/>
  <c r="AM138" i="9"/>
  <c r="AX137" i="9"/>
  <c r="AV137" i="9"/>
  <c r="AQ133" i="9"/>
  <c r="AW132" i="9"/>
  <c r="AR132" i="9"/>
  <c r="AM132" i="9"/>
  <c r="AX131" i="9"/>
  <c r="AV131" i="9"/>
  <c r="AQ109" i="9"/>
  <c r="AW108" i="9"/>
  <c r="AR108" i="9"/>
  <c r="AM108" i="9"/>
  <c r="AX107" i="9"/>
  <c r="AV107" i="9"/>
  <c r="AQ103" i="9"/>
  <c r="AW102" i="9"/>
  <c r="AR102" i="9"/>
  <c r="AM102" i="9"/>
  <c r="AX101" i="9"/>
  <c r="AV101" i="9"/>
  <c r="AQ97" i="9"/>
  <c r="AW96" i="9"/>
  <c r="AR96" i="9"/>
  <c r="AM96" i="9"/>
  <c r="AX95" i="9"/>
  <c r="AV95" i="9"/>
  <c r="AQ73" i="9"/>
  <c r="AW72" i="9"/>
  <c r="AR72" i="9"/>
  <c r="AM72" i="9"/>
  <c r="AX71" i="9"/>
  <c r="AV71" i="9"/>
  <c r="AQ67" i="9"/>
  <c r="AW66" i="9"/>
  <c r="AR66" i="9"/>
  <c r="AM66" i="9"/>
  <c r="AX65" i="9"/>
  <c r="AV65" i="9"/>
  <c r="AQ61" i="9"/>
  <c r="AW60" i="9"/>
  <c r="AR60" i="9"/>
  <c r="AM60" i="9"/>
  <c r="AX59" i="9"/>
  <c r="AV59" i="9"/>
  <c r="AQ37" i="9"/>
  <c r="AW36" i="9"/>
  <c r="AR36" i="9"/>
  <c r="AM36" i="9"/>
  <c r="AX35" i="9"/>
  <c r="AV35" i="9"/>
  <c r="AQ31" i="9"/>
  <c r="AW30" i="9"/>
  <c r="AR30" i="9"/>
  <c r="AM30" i="9"/>
  <c r="AX29" i="9"/>
  <c r="AV29" i="9"/>
  <c r="AQ25" i="9"/>
  <c r="AW24" i="9"/>
  <c r="AR24" i="9"/>
  <c r="AM24" i="9"/>
  <c r="AX23" i="9"/>
  <c r="AV23" i="9"/>
  <c r="BA199" i="9"/>
  <c r="AZ199" i="9"/>
  <c r="AY199" i="9"/>
  <c r="AX199" i="9"/>
  <c r="AW199" i="9"/>
  <c r="AV199" i="9"/>
  <c r="AU199" i="9"/>
  <c r="AT199" i="9"/>
  <c r="AS199" i="9"/>
  <c r="AR199" i="9"/>
  <c r="AQ199" i="9"/>
  <c r="AP199" i="9"/>
  <c r="AO199" i="9"/>
  <c r="AN199" i="9"/>
  <c r="AM199" i="9"/>
  <c r="BA198" i="9"/>
  <c r="AZ198" i="9"/>
  <c r="AY198" i="9"/>
  <c r="AX198" i="9"/>
  <c r="AW198" i="9"/>
  <c r="AV198" i="9"/>
  <c r="AU198" i="9"/>
  <c r="AT198" i="9"/>
  <c r="AS198" i="9"/>
  <c r="AR198" i="9"/>
  <c r="AQ198" i="9"/>
  <c r="AP198" i="9"/>
  <c r="AO198" i="9"/>
  <c r="AN198" i="9"/>
  <c r="AM198" i="9"/>
  <c r="BA197" i="9"/>
  <c r="AZ197" i="9"/>
  <c r="AY197" i="9"/>
  <c r="AX197" i="9"/>
  <c r="AW197" i="9"/>
  <c r="AV197" i="9"/>
  <c r="AU197" i="9"/>
  <c r="AT197" i="9"/>
  <c r="AS197" i="9"/>
  <c r="AR197" i="9"/>
  <c r="AQ197" i="9"/>
  <c r="AP197" i="9"/>
  <c r="AO197" i="9"/>
  <c r="AN197" i="9"/>
  <c r="AM197" i="9"/>
  <c r="BA196" i="9"/>
  <c r="AZ196" i="9"/>
  <c r="AY196" i="9"/>
  <c r="AX196" i="9"/>
  <c r="AW196" i="9"/>
  <c r="AV196" i="9"/>
  <c r="AU196" i="9"/>
  <c r="AT196" i="9"/>
  <c r="AS196" i="9"/>
  <c r="AR196" i="9"/>
  <c r="AQ196" i="9"/>
  <c r="AP196" i="9"/>
  <c r="AO196" i="9"/>
  <c r="AN196" i="9"/>
  <c r="AM196" i="9"/>
  <c r="BA195" i="9"/>
  <c r="AZ195" i="9"/>
  <c r="AY195" i="9"/>
  <c r="AX195" i="9"/>
  <c r="AW195" i="9"/>
  <c r="AV195" i="9"/>
  <c r="AU195" i="9"/>
  <c r="AT195" i="9"/>
  <c r="AS195" i="9"/>
  <c r="AR195" i="9"/>
  <c r="AQ195" i="9"/>
  <c r="AP195" i="9"/>
  <c r="AO195" i="9"/>
  <c r="AN195" i="9"/>
  <c r="AM195" i="9"/>
  <c r="BA194" i="9"/>
  <c r="AZ194" i="9"/>
  <c r="AY194" i="9"/>
  <c r="AX194" i="9"/>
  <c r="AW194" i="9"/>
  <c r="AV194" i="9"/>
  <c r="AU194" i="9"/>
  <c r="AT194" i="9"/>
  <c r="AS194" i="9"/>
  <c r="AR194" i="9"/>
  <c r="AQ194" i="9"/>
  <c r="AP194" i="9"/>
  <c r="AO194" i="9"/>
  <c r="AN194" i="9"/>
  <c r="AM194" i="9"/>
  <c r="BA193" i="9"/>
  <c r="AZ193" i="9"/>
  <c r="AZ200" i="9" s="1"/>
  <c r="AY193" i="9"/>
  <c r="AX193" i="9"/>
  <c r="AX200" i="9" s="1"/>
  <c r="AW193" i="9"/>
  <c r="AV193" i="9"/>
  <c r="AV200" i="9" s="1"/>
  <c r="AU193" i="9"/>
  <c r="AT193" i="9"/>
  <c r="AT200" i="9" s="1"/>
  <c r="AS193" i="9"/>
  <c r="AR193" i="9"/>
  <c r="AR200" i="9" s="1"/>
  <c r="AQ193" i="9"/>
  <c r="AP193" i="9"/>
  <c r="AP200" i="9" s="1"/>
  <c r="AO193" i="9"/>
  <c r="AN193" i="9"/>
  <c r="AN200" i="9" s="1"/>
  <c r="AM193" i="9"/>
  <c r="BA192" i="9"/>
  <c r="AZ192" i="9"/>
  <c r="AY192" i="9"/>
  <c r="AX192" i="9"/>
  <c r="AW192" i="9"/>
  <c r="AV192" i="9"/>
  <c r="AU192" i="9"/>
  <c r="AT192" i="9"/>
  <c r="AS192" i="9"/>
  <c r="AR192" i="9"/>
  <c r="AQ192" i="9"/>
  <c r="AP192" i="9"/>
  <c r="AO192" i="9"/>
  <c r="AN192" i="9"/>
  <c r="AM192" i="9"/>
  <c r="BA163" i="9"/>
  <c r="AZ163" i="9"/>
  <c r="AY163" i="9"/>
  <c r="AX163" i="9"/>
  <c r="AW163" i="9"/>
  <c r="AV163" i="9"/>
  <c r="AU163" i="9"/>
  <c r="AT163" i="9"/>
  <c r="AS163" i="9"/>
  <c r="AR163" i="9"/>
  <c r="AQ163" i="9"/>
  <c r="AP163" i="9"/>
  <c r="AO163" i="9"/>
  <c r="AN163" i="9"/>
  <c r="AM163" i="9"/>
  <c r="BA162" i="9"/>
  <c r="AZ162" i="9"/>
  <c r="AY162" i="9"/>
  <c r="AX162" i="9"/>
  <c r="AW162" i="9"/>
  <c r="AV162" i="9"/>
  <c r="AU162" i="9"/>
  <c r="AT162" i="9"/>
  <c r="AS162" i="9"/>
  <c r="AR162" i="9"/>
  <c r="AQ162" i="9"/>
  <c r="AP162" i="9"/>
  <c r="AO162" i="9"/>
  <c r="AN162" i="9"/>
  <c r="AM162" i="9"/>
  <c r="BA161" i="9"/>
  <c r="AZ161" i="9"/>
  <c r="AY161" i="9"/>
  <c r="AX161" i="9"/>
  <c r="AW161" i="9"/>
  <c r="AV161" i="9"/>
  <c r="AU161" i="9"/>
  <c r="AT161" i="9"/>
  <c r="AS161" i="9"/>
  <c r="AR161" i="9"/>
  <c r="AQ161" i="9"/>
  <c r="AP161" i="9"/>
  <c r="AO161" i="9"/>
  <c r="AN161" i="9"/>
  <c r="AM161" i="9"/>
  <c r="BA160" i="9"/>
  <c r="AZ160" i="9"/>
  <c r="AY160" i="9"/>
  <c r="AX160" i="9"/>
  <c r="AW160" i="9"/>
  <c r="AV160" i="9"/>
  <c r="AU160" i="9"/>
  <c r="AT160" i="9"/>
  <c r="AS160" i="9"/>
  <c r="AR160" i="9"/>
  <c r="AQ160" i="9"/>
  <c r="AP160" i="9"/>
  <c r="AO160" i="9"/>
  <c r="AN160" i="9"/>
  <c r="AM160" i="9"/>
  <c r="BA159" i="9"/>
  <c r="AZ159" i="9"/>
  <c r="AY159" i="9"/>
  <c r="AX159" i="9"/>
  <c r="AW159" i="9"/>
  <c r="AV159" i="9"/>
  <c r="AU159" i="9"/>
  <c r="AT159" i="9"/>
  <c r="AS159" i="9"/>
  <c r="AR159" i="9"/>
  <c r="AQ159" i="9"/>
  <c r="AP159" i="9"/>
  <c r="AO159" i="9"/>
  <c r="AN159" i="9"/>
  <c r="AM159" i="9"/>
  <c r="BA158" i="9"/>
  <c r="AZ158" i="9"/>
  <c r="AY158" i="9"/>
  <c r="AX158" i="9"/>
  <c r="AW158" i="9"/>
  <c r="AV158" i="9"/>
  <c r="AU158" i="9"/>
  <c r="AT158" i="9"/>
  <c r="AS158" i="9"/>
  <c r="AR158" i="9"/>
  <c r="AQ158" i="9"/>
  <c r="AP158" i="9"/>
  <c r="AO158" i="9"/>
  <c r="AN158" i="9"/>
  <c r="AM158" i="9"/>
  <c r="BA157" i="9"/>
  <c r="AZ157" i="9"/>
  <c r="AY157" i="9"/>
  <c r="AY164" i="9" s="1"/>
  <c r="AX157" i="9"/>
  <c r="AW157" i="9"/>
  <c r="AV157" i="9"/>
  <c r="AU157" i="9"/>
  <c r="AU164" i="9" s="1"/>
  <c r="AT157" i="9"/>
  <c r="AS157" i="9"/>
  <c r="AR157" i="9"/>
  <c r="AQ157" i="9"/>
  <c r="AQ164" i="9" s="1"/>
  <c r="AP157" i="9"/>
  <c r="AO157" i="9"/>
  <c r="AN157" i="9"/>
  <c r="AM157" i="9"/>
  <c r="AM164" i="9" s="1"/>
  <c r="BA156" i="9"/>
  <c r="AZ156" i="9"/>
  <c r="AY156" i="9"/>
  <c r="AX156" i="9"/>
  <c r="AW156" i="9"/>
  <c r="AV156" i="9"/>
  <c r="AU156" i="9"/>
  <c r="AT156" i="9"/>
  <c r="AS156" i="9"/>
  <c r="AR156" i="9"/>
  <c r="AQ156" i="9"/>
  <c r="AP156" i="9"/>
  <c r="AO156" i="9"/>
  <c r="AN156" i="9"/>
  <c r="AM156" i="9"/>
  <c r="BA127" i="9"/>
  <c r="AZ127" i="9"/>
  <c r="AY127" i="9"/>
  <c r="AX127" i="9"/>
  <c r="AW127" i="9"/>
  <c r="AV127" i="9"/>
  <c r="AU127" i="9"/>
  <c r="AT127" i="9"/>
  <c r="AS127" i="9"/>
  <c r="AR127" i="9"/>
  <c r="AQ127" i="9"/>
  <c r="AP127" i="9"/>
  <c r="AO127" i="9"/>
  <c r="AN127" i="9"/>
  <c r="AM127" i="9"/>
  <c r="BA126" i="9"/>
  <c r="AZ126" i="9"/>
  <c r="AY126" i="9"/>
  <c r="AX126" i="9"/>
  <c r="AW126" i="9"/>
  <c r="AV126" i="9"/>
  <c r="AU126" i="9"/>
  <c r="AT126" i="9"/>
  <c r="AS126" i="9"/>
  <c r="AR126" i="9"/>
  <c r="AQ126" i="9"/>
  <c r="AP126" i="9"/>
  <c r="AO126" i="9"/>
  <c r="AN126" i="9"/>
  <c r="AM126" i="9"/>
  <c r="BA125" i="9"/>
  <c r="AZ125" i="9"/>
  <c r="AY125" i="9"/>
  <c r="AX125" i="9"/>
  <c r="AW125" i="9"/>
  <c r="AV125" i="9"/>
  <c r="AU125" i="9"/>
  <c r="AT125" i="9"/>
  <c r="AS125" i="9"/>
  <c r="AR125" i="9"/>
  <c r="AQ125" i="9"/>
  <c r="AP125" i="9"/>
  <c r="AO125" i="9"/>
  <c r="AN125" i="9"/>
  <c r="AM125" i="9"/>
  <c r="BA124" i="9"/>
  <c r="AZ124" i="9"/>
  <c r="AY124" i="9"/>
  <c r="AX124" i="9"/>
  <c r="AW124" i="9"/>
  <c r="AV124" i="9"/>
  <c r="AU124" i="9"/>
  <c r="AT124" i="9"/>
  <c r="AS124" i="9"/>
  <c r="AR124" i="9"/>
  <c r="AQ124" i="9"/>
  <c r="AP124" i="9"/>
  <c r="AO124" i="9"/>
  <c r="AN124" i="9"/>
  <c r="AM124" i="9"/>
  <c r="BA123" i="9"/>
  <c r="AZ123" i="9"/>
  <c r="AY123" i="9"/>
  <c r="AX123" i="9"/>
  <c r="AW123" i="9"/>
  <c r="AV123" i="9"/>
  <c r="AU123" i="9"/>
  <c r="AT123" i="9"/>
  <c r="AS123" i="9"/>
  <c r="AR123" i="9"/>
  <c r="AQ123" i="9"/>
  <c r="AP123" i="9"/>
  <c r="AO123" i="9"/>
  <c r="AN123" i="9"/>
  <c r="AM123" i="9"/>
  <c r="BA122" i="9"/>
  <c r="AZ122" i="9"/>
  <c r="AY122" i="9"/>
  <c r="AX122" i="9"/>
  <c r="AW122" i="9"/>
  <c r="AV122" i="9"/>
  <c r="AU122" i="9"/>
  <c r="AT122" i="9"/>
  <c r="AS122" i="9"/>
  <c r="AR122" i="9"/>
  <c r="AQ122" i="9"/>
  <c r="AP122" i="9"/>
  <c r="AO122" i="9"/>
  <c r="AN122" i="9"/>
  <c r="AM122" i="9"/>
  <c r="BA121" i="9"/>
  <c r="AZ121" i="9"/>
  <c r="AY121" i="9"/>
  <c r="AX121" i="9"/>
  <c r="AW121" i="9"/>
  <c r="AV121" i="9"/>
  <c r="AU121" i="9"/>
  <c r="AT121" i="9"/>
  <c r="AS121" i="9"/>
  <c r="AR121" i="9"/>
  <c r="AQ121" i="9"/>
  <c r="AP121" i="9"/>
  <c r="AO121" i="9"/>
  <c r="AN121" i="9"/>
  <c r="AM121" i="9"/>
  <c r="BA120" i="9"/>
  <c r="BA128" i="9" s="1"/>
  <c r="AZ120" i="9"/>
  <c r="AY120" i="9"/>
  <c r="AY128" i="9" s="1"/>
  <c r="AX120" i="9"/>
  <c r="AW120" i="9"/>
  <c r="AW128" i="9" s="1"/>
  <c r="AV120" i="9"/>
  <c r="AU120" i="9"/>
  <c r="AU128" i="9" s="1"/>
  <c r="AT120" i="9"/>
  <c r="AS120" i="9"/>
  <c r="AS128" i="9" s="1"/>
  <c r="AR120" i="9"/>
  <c r="AQ120" i="9"/>
  <c r="AQ128" i="9" s="1"/>
  <c r="AP120" i="9"/>
  <c r="AO120" i="9"/>
  <c r="AO128" i="9" s="1"/>
  <c r="AN120" i="9"/>
  <c r="AM120" i="9"/>
  <c r="AM128" i="9" s="1"/>
  <c r="BA91" i="9"/>
  <c r="AZ91" i="9"/>
  <c r="AY91" i="9"/>
  <c r="AX91" i="9"/>
  <c r="AW91" i="9"/>
  <c r="AV91" i="9"/>
  <c r="AU91" i="9"/>
  <c r="AT91" i="9"/>
  <c r="AS91" i="9"/>
  <c r="AR91" i="9"/>
  <c r="AQ91" i="9"/>
  <c r="AP91" i="9"/>
  <c r="AO91" i="9"/>
  <c r="AN91" i="9"/>
  <c r="AM91" i="9"/>
  <c r="BA90" i="9"/>
  <c r="AZ90" i="9"/>
  <c r="AY90" i="9"/>
  <c r="AX90" i="9"/>
  <c r="AW90" i="9"/>
  <c r="AV90" i="9"/>
  <c r="AU90" i="9"/>
  <c r="AT90" i="9"/>
  <c r="AS90" i="9"/>
  <c r="AR90" i="9"/>
  <c r="AQ90" i="9"/>
  <c r="AP90" i="9"/>
  <c r="AO90" i="9"/>
  <c r="AN90" i="9"/>
  <c r="AM90" i="9"/>
  <c r="BA89" i="9"/>
  <c r="AZ89" i="9"/>
  <c r="AY89" i="9"/>
  <c r="AX89" i="9"/>
  <c r="AW89" i="9"/>
  <c r="AV89" i="9"/>
  <c r="AU89" i="9"/>
  <c r="AT89" i="9"/>
  <c r="AS89" i="9"/>
  <c r="AR89" i="9"/>
  <c r="AQ89" i="9"/>
  <c r="AP89" i="9"/>
  <c r="AO89" i="9"/>
  <c r="AN89" i="9"/>
  <c r="AM89" i="9"/>
  <c r="BA88" i="9"/>
  <c r="AZ88" i="9"/>
  <c r="AY88" i="9"/>
  <c r="AX88" i="9"/>
  <c r="AW88" i="9"/>
  <c r="AV88" i="9"/>
  <c r="AU88" i="9"/>
  <c r="AT88" i="9"/>
  <c r="AS88" i="9"/>
  <c r="AR88" i="9"/>
  <c r="AQ88" i="9"/>
  <c r="AP88" i="9"/>
  <c r="AO88" i="9"/>
  <c r="AN88" i="9"/>
  <c r="AM88" i="9"/>
  <c r="BA87" i="9"/>
  <c r="AZ87" i="9"/>
  <c r="AY87" i="9"/>
  <c r="AX87" i="9"/>
  <c r="AW87" i="9"/>
  <c r="AV87" i="9"/>
  <c r="AU87" i="9"/>
  <c r="AT87" i="9"/>
  <c r="AS87" i="9"/>
  <c r="AR87" i="9"/>
  <c r="AQ87" i="9"/>
  <c r="AP87" i="9"/>
  <c r="AO87" i="9"/>
  <c r="AN87" i="9"/>
  <c r="AM87" i="9"/>
  <c r="BA86" i="9"/>
  <c r="AZ86" i="9"/>
  <c r="AY86" i="9"/>
  <c r="AX86" i="9"/>
  <c r="AW86" i="9"/>
  <c r="AV86" i="9"/>
  <c r="AU86" i="9"/>
  <c r="AT86" i="9"/>
  <c r="AS86" i="9"/>
  <c r="AR86" i="9"/>
  <c r="AQ86" i="9"/>
  <c r="AP86" i="9"/>
  <c r="AO86" i="9"/>
  <c r="AN86" i="9"/>
  <c r="AM86" i="9"/>
  <c r="BA85" i="9"/>
  <c r="AZ85" i="9"/>
  <c r="AY85" i="9"/>
  <c r="AX85" i="9"/>
  <c r="AW85" i="9"/>
  <c r="AV85" i="9"/>
  <c r="AU85" i="9"/>
  <c r="AT85" i="9"/>
  <c r="AS85" i="9"/>
  <c r="AR85" i="9"/>
  <c r="AQ85" i="9"/>
  <c r="AP85" i="9"/>
  <c r="AO85" i="9"/>
  <c r="AN85" i="9"/>
  <c r="AM85" i="9"/>
  <c r="BA84" i="9"/>
  <c r="AZ84" i="9"/>
  <c r="AY84" i="9"/>
  <c r="AX84" i="9"/>
  <c r="AW84" i="9"/>
  <c r="AV84" i="9"/>
  <c r="AU84" i="9"/>
  <c r="AT84" i="9"/>
  <c r="AS84" i="9"/>
  <c r="AR84" i="9"/>
  <c r="AQ84" i="9"/>
  <c r="AP84" i="9"/>
  <c r="AO84" i="9"/>
  <c r="AN84" i="9"/>
  <c r="AM84" i="9"/>
  <c r="BA55" i="9"/>
  <c r="AZ55" i="9"/>
  <c r="AY55" i="9"/>
  <c r="AX55" i="9"/>
  <c r="AW55" i="9"/>
  <c r="AV55" i="9"/>
  <c r="AU55" i="9"/>
  <c r="AT55" i="9"/>
  <c r="AS55" i="9"/>
  <c r="AR55" i="9"/>
  <c r="AQ55" i="9"/>
  <c r="AP55" i="9"/>
  <c r="AO55" i="9"/>
  <c r="AN55" i="9"/>
  <c r="AM55" i="9"/>
  <c r="BA54" i="9"/>
  <c r="AZ54" i="9"/>
  <c r="AY54" i="9"/>
  <c r="AX54" i="9"/>
  <c r="AW54" i="9"/>
  <c r="AV54" i="9"/>
  <c r="AU54" i="9"/>
  <c r="AT54" i="9"/>
  <c r="AS54" i="9"/>
  <c r="AR54" i="9"/>
  <c r="AQ54" i="9"/>
  <c r="AP54" i="9"/>
  <c r="AO54" i="9"/>
  <c r="AN54" i="9"/>
  <c r="AM54" i="9"/>
  <c r="BA53" i="9"/>
  <c r="AZ53" i="9"/>
  <c r="AY53" i="9"/>
  <c r="AX53" i="9"/>
  <c r="AW53" i="9"/>
  <c r="AV53" i="9"/>
  <c r="AU53" i="9"/>
  <c r="AT53" i="9"/>
  <c r="AS53" i="9"/>
  <c r="AR53" i="9"/>
  <c r="AQ53" i="9"/>
  <c r="AP53" i="9"/>
  <c r="AO53" i="9"/>
  <c r="AN53" i="9"/>
  <c r="AM53" i="9"/>
  <c r="BA52" i="9"/>
  <c r="AZ52" i="9"/>
  <c r="AY52" i="9"/>
  <c r="AX52" i="9"/>
  <c r="AW52" i="9"/>
  <c r="AV52" i="9"/>
  <c r="AU52" i="9"/>
  <c r="AT52" i="9"/>
  <c r="AS52" i="9"/>
  <c r="AR52" i="9"/>
  <c r="AQ52" i="9"/>
  <c r="AP52" i="9"/>
  <c r="AO52" i="9"/>
  <c r="AN52" i="9"/>
  <c r="AM52" i="9"/>
  <c r="BA51" i="9"/>
  <c r="AZ51" i="9"/>
  <c r="AY51" i="9"/>
  <c r="AX51" i="9"/>
  <c r="AW51" i="9"/>
  <c r="AV51" i="9"/>
  <c r="AU51" i="9"/>
  <c r="AT51" i="9"/>
  <c r="AS51" i="9"/>
  <c r="AR51" i="9"/>
  <c r="AQ51" i="9"/>
  <c r="AP51" i="9"/>
  <c r="AO51" i="9"/>
  <c r="AN51" i="9"/>
  <c r="AM51" i="9"/>
  <c r="BA50" i="9"/>
  <c r="AZ50" i="9"/>
  <c r="AY50" i="9"/>
  <c r="AX50" i="9"/>
  <c r="AW50" i="9"/>
  <c r="AV50" i="9"/>
  <c r="AU50" i="9"/>
  <c r="AT50" i="9"/>
  <c r="AS50" i="9"/>
  <c r="AR50" i="9"/>
  <c r="AQ50" i="9"/>
  <c r="AP50" i="9"/>
  <c r="AO50" i="9"/>
  <c r="AN50" i="9"/>
  <c r="AM50" i="9"/>
  <c r="BA49" i="9"/>
  <c r="AZ49" i="9"/>
  <c r="AY49" i="9"/>
  <c r="AX49" i="9"/>
  <c r="AW49" i="9"/>
  <c r="AV49" i="9"/>
  <c r="AU49" i="9"/>
  <c r="AT49" i="9"/>
  <c r="AS49" i="9"/>
  <c r="AR49" i="9"/>
  <c r="AQ49" i="9"/>
  <c r="AP49" i="9"/>
  <c r="AO49" i="9"/>
  <c r="AN49" i="9"/>
  <c r="AM49" i="9"/>
  <c r="BA48" i="9"/>
  <c r="AZ48" i="9"/>
  <c r="AY48" i="9"/>
  <c r="AX48" i="9"/>
  <c r="AW48" i="9"/>
  <c r="AV48" i="9"/>
  <c r="AU48" i="9"/>
  <c r="AT48" i="9"/>
  <c r="AS48" i="9"/>
  <c r="AR48" i="9"/>
  <c r="AQ48" i="9"/>
  <c r="AP48" i="9"/>
  <c r="AO48" i="9"/>
  <c r="AN48" i="9"/>
  <c r="AM48" i="9"/>
  <c r="BA19" i="9"/>
  <c r="AZ19" i="9"/>
  <c r="AY19" i="9"/>
  <c r="AX19" i="9"/>
  <c r="AW19" i="9"/>
  <c r="AV19" i="9"/>
  <c r="AU19" i="9"/>
  <c r="AT19" i="9"/>
  <c r="AS19" i="9"/>
  <c r="AR19" i="9"/>
  <c r="AQ19" i="9"/>
  <c r="AP19" i="9"/>
  <c r="AO19" i="9"/>
  <c r="AN19" i="9"/>
  <c r="AM19" i="9"/>
  <c r="BA18" i="9"/>
  <c r="AZ18" i="9"/>
  <c r="AY18" i="9"/>
  <c r="AX18" i="9"/>
  <c r="AW18" i="9"/>
  <c r="AV18" i="9"/>
  <c r="AU18" i="9"/>
  <c r="AT18" i="9"/>
  <c r="AS18" i="9"/>
  <c r="AR18" i="9"/>
  <c r="AQ18" i="9"/>
  <c r="AP18" i="9"/>
  <c r="AO18" i="9"/>
  <c r="AN18" i="9"/>
  <c r="AM18" i="9"/>
  <c r="BA17" i="9"/>
  <c r="AZ17" i="9"/>
  <c r="AY17" i="9"/>
  <c r="AX17" i="9"/>
  <c r="AW17" i="9"/>
  <c r="AV17" i="9"/>
  <c r="AU17" i="9"/>
  <c r="AT17" i="9"/>
  <c r="AS17" i="9"/>
  <c r="AR17" i="9"/>
  <c r="AQ17" i="9"/>
  <c r="AP17" i="9"/>
  <c r="AO17" i="9"/>
  <c r="AN17" i="9"/>
  <c r="AM17" i="9"/>
  <c r="BA16" i="9"/>
  <c r="AZ16" i="9"/>
  <c r="AY16" i="9"/>
  <c r="AX16" i="9"/>
  <c r="AW16" i="9"/>
  <c r="AV16" i="9"/>
  <c r="AU16" i="9"/>
  <c r="AT16" i="9"/>
  <c r="AS16" i="9"/>
  <c r="AR16" i="9"/>
  <c r="AQ16" i="9"/>
  <c r="AP16" i="9"/>
  <c r="AO16" i="9"/>
  <c r="AN16" i="9"/>
  <c r="AM16" i="9"/>
  <c r="BA15" i="9"/>
  <c r="AZ15" i="9"/>
  <c r="AY15" i="9"/>
  <c r="AX15" i="9"/>
  <c r="AW15" i="9"/>
  <c r="AV15" i="9"/>
  <c r="AU15" i="9"/>
  <c r="AT15" i="9"/>
  <c r="AS15" i="9"/>
  <c r="AR15" i="9"/>
  <c r="AQ15" i="9"/>
  <c r="AP15" i="9"/>
  <c r="AO15" i="9"/>
  <c r="AN15" i="9"/>
  <c r="AM15" i="9"/>
  <c r="BA14" i="9"/>
  <c r="AZ14" i="9"/>
  <c r="AY14" i="9"/>
  <c r="AX14" i="9"/>
  <c r="AW14" i="9"/>
  <c r="AV14" i="9"/>
  <c r="AU14" i="9"/>
  <c r="AT14" i="9"/>
  <c r="AS14" i="9"/>
  <c r="AR14" i="9"/>
  <c r="AQ14" i="9"/>
  <c r="AP14" i="9"/>
  <c r="AO14" i="9"/>
  <c r="AN14" i="9"/>
  <c r="AM14" i="9"/>
  <c r="BA13" i="9"/>
  <c r="AZ13" i="9"/>
  <c r="AY13" i="9"/>
  <c r="AX13" i="9"/>
  <c r="AW13" i="9"/>
  <c r="AV13" i="9"/>
  <c r="AU13" i="9"/>
  <c r="AT13" i="9"/>
  <c r="AS13" i="9"/>
  <c r="AR13" i="9"/>
  <c r="AQ13" i="9"/>
  <c r="AP13" i="9"/>
  <c r="AO13" i="9"/>
  <c r="AN13" i="9"/>
  <c r="AM13" i="9"/>
  <c r="BA12" i="9"/>
  <c r="AZ12" i="9"/>
  <c r="AY12" i="9"/>
  <c r="AX12" i="9"/>
  <c r="AW12" i="9"/>
  <c r="AV12" i="9"/>
  <c r="AU12" i="9"/>
  <c r="AT12" i="9"/>
  <c r="AS12" i="9"/>
  <c r="AR12" i="9"/>
  <c r="AQ12" i="9"/>
  <c r="AP12" i="9"/>
  <c r="AO12" i="9"/>
  <c r="AN12" i="9"/>
  <c r="AM12" i="9"/>
  <c r="BA227" i="9"/>
  <c r="BA240" i="9" s="1"/>
  <c r="AZ227" i="9"/>
  <c r="AZ240" i="9" s="1"/>
  <c r="AY227" i="9"/>
  <c r="AY240" i="9" s="1"/>
  <c r="AX227" i="9"/>
  <c r="AX240" i="9" s="1"/>
  <c r="AW227" i="9"/>
  <c r="AW240" i="9" s="1"/>
  <c r="AV227" i="9"/>
  <c r="AV240" i="9" s="1"/>
  <c r="AU227" i="9"/>
  <c r="AU240" i="9" s="1"/>
  <c r="AT227" i="9"/>
  <c r="AT240" i="9" s="1"/>
  <c r="AS227" i="9"/>
  <c r="AS240" i="9" s="1"/>
  <c r="AR227" i="9"/>
  <c r="AR240" i="9" s="1"/>
  <c r="AQ227" i="9"/>
  <c r="AQ240" i="9" s="1"/>
  <c r="AP227" i="9"/>
  <c r="AP240" i="9" s="1"/>
  <c r="AO227" i="9"/>
  <c r="AO240" i="9" s="1"/>
  <c r="AN227" i="9"/>
  <c r="AN240" i="9" s="1"/>
  <c r="AM227" i="9"/>
  <c r="AM240" i="9" s="1"/>
  <c r="BA200" i="9"/>
  <c r="AY200" i="9"/>
  <c r="AW200" i="9"/>
  <c r="AU200" i="9"/>
  <c r="AS200" i="9"/>
  <c r="AQ200" i="9"/>
  <c r="AO200" i="9"/>
  <c r="AM200" i="9"/>
  <c r="BA164" i="9"/>
  <c r="AW164" i="9"/>
  <c r="AS164" i="9"/>
  <c r="AO164" i="9"/>
  <c r="AZ128" i="9"/>
  <c r="AX128" i="9"/>
  <c r="AV128" i="9"/>
  <c r="AT128" i="9"/>
  <c r="AR128" i="9"/>
  <c r="AP128" i="9"/>
  <c r="AN128" i="9"/>
  <c r="BA92" i="9"/>
  <c r="AZ92" i="9"/>
  <c r="AY92" i="9"/>
  <c r="AX92" i="9"/>
  <c r="AW92" i="9"/>
  <c r="AV92" i="9"/>
  <c r="AU92" i="9"/>
  <c r="AT92" i="9"/>
  <c r="AS92" i="9"/>
  <c r="AR92" i="9"/>
  <c r="AQ92" i="9"/>
  <c r="AP92" i="9"/>
  <c r="AO92" i="9"/>
  <c r="AN92" i="9"/>
  <c r="AM92" i="9"/>
  <c r="BA56" i="9"/>
  <c r="AZ56" i="9"/>
  <c r="AY56" i="9"/>
  <c r="AX56" i="9"/>
  <c r="AW56" i="9"/>
  <c r="AV56" i="9"/>
  <c r="AU56" i="9"/>
  <c r="AT56" i="9"/>
  <c r="AS56" i="9"/>
  <c r="AR56" i="9"/>
  <c r="AQ56" i="9"/>
  <c r="AP56" i="9"/>
  <c r="AO56" i="9"/>
  <c r="AN56" i="9"/>
  <c r="AM56" i="9"/>
  <c r="BA20" i="9"/>
  <c r="AZ20" i="9"/>
  <c r="AY20" i="9"/>
  <c r="AX20" i="9"/>
  <c r="AW20" i="9"/>
  <c r="AV20" i="9"/>
  <c r="AU20" i="9"/>
  <c r="AT20" i="9"/>
  <c r="AS20" i="9"/>
  <c r="AR20" i="9"/>
  <c r="AQ20" i="9"/>
  <c r="AP20" i="9"/>
  <c r="AO20" i="9"/>
  <c r="AN20" i="9"/>
  <c r="AM20" i="9"/>
  <c r="AI227" i="9"/>
  <c r="AI240" i="9" s="1"/>
  <c r="AH227" i="9"/>
  <c r="AH240" i="9" s="1"/>
  <c r="AG227" i="9"/>
  <c r="AG240" i="9" s="1"/>
  <c r="AF227" i="9"/>
  <c r="AF240" i="9" s="1"/>
  <c r="AE227" i="9"/>
  <c r="AE240" i="9" s="1"/>
  <c r="AD227" i="9"/>
  <c r="AD240" i="9" s="1"/>
  <c r="AC227" i="9"/>
  <c r="AC240" i="9" s="1"/>
  <c r="AB227" i="9"/>
  <c r="AB240" i="9" s="1"/>
  <c r="AA227" i="9"/>
  <c r="AA240" i="9" s="1"/>
  <c r="Z227" i="9"/>
  <c r="Z240" i="9" s="1"/>
  <c r="Y227" i="9"/>
  <c r="Y240" i="9" s="1"/>
  <c r="X227" i="9"/>
  <c r="X240" i="9" s="1"/>
  <c r="W227" i="9"/>
  <c r="W240" i="9" s="1"/>
  <c r="V227" i="9"/>
  <c r="V240" i="9" s="1"/>
  <c r="U227" i="9"/>
  <c r="U240" i="9" s="1"/>
  <c r="AI200" i="9"/>
  <c r="AH200" i="9"/>
  <c r="AG200" i="9"/>
  <c r="AF200" i="9"/>
  <c r="AE200" i="9"/>
  <c r="AD200" i="9"/>
  <c r="AC200" i="9"/>
  <c r="AB200" i="9"/>
  <c r="AA200" i="9"/>
  <c r="Z200" i="9"/>
  <c r="Y200" i="9"/>
  <c r="X200" i="9"/>
  <c r="W200" i="9"/>
  <c r="V200" i="9"/>
  <c r="U200" i="9"/>
  <c r="Y181" i="9"/>
  <c r="AE180" i="9"/>
  <c r="Z180" i="9"/>
  <c r="U180" i="9"/>
  <c r="AF179" i="9"/>
  <c r="AD179" i="9"/>
  <c r="Y175" i="9"/>
  <c r="AE174" i="9"/>
  <c r="Z174" i="9"/>
  <c r="U174" i="9"/>
  <c r="AF173" i="9"/>
  <c r="AD173" i="9"/>
  <c r="Y169" i="9"/>
  <c r="AE168" i="9"/>
  <c r="Z168" i="9"/>
  <c r="U168" i="9"/>
  <c r="AF167" i="9"/>
  <c r="AD167" i="9"/>
  <c r="AI163" i="9"/>
  <c r="AH163" i="9"/>
  <c r="AG163" i="9"/>
  <c r="AF163" i="9"/>
  <c r="AE163" i="9"/>
  <c r="AD163" i="9"/>
  <c r="AC163" i="9"/>
  <c r="AB163" i="9"/>
  <c r="AA163" i="9"/>
  <c r="Z163" i="9"/>
  <c r="Y163" i="9"/>
  <c r="X163" i="9"/>
  <c r="W163" i="9"/>
  <c r="V163" i="9"/>
  <c r="U163" i="9"/>
  <c r="AI162" i="9"/>
  <c r="AH162" i="9"/>
  <c r="AG162" i="9"/>
  <c r="AF162" i="9"/>
  <c r="AE162" i="9"/>
  <c r="AD162" i="9"/>
  <c r="AC162" i="9"/>
  <c r="AB162" i="9"/>
  <c r="AA162" i="9"/>
  <c r="Z162" i="9"/>
  <c r="Y162" i="9"/>
  <c r="X162" i="9"/>
  <c r="W162" i="9"/>
  <c r="V162" i="9"/>
  <c r="U162" i="9"/>
  <c r="AI161" i="9"/>
  <c r="AH161" i="9"/>
  <c r="AG161" i="9"/>
  <c r="AF161" i="9"/>
  <c r="AE161" i="9"/>
  <c r="AD161" i="9"/>
  <c r="AC161" i="9"/>
  <c r="AB161" i="9"/>
  <c r="AA161" i="9"/>
  <c r="Z161" i="9"/>
  <c r="Y161" i="9"/>
  <c r="X161" i="9"/>
  <c r="W161" i="9"/>
  <c r="V161" i="9"/>
  <c r="U161" i="9"/>
  <c r="AI160" i="9"/>
  <c r="AH160" i="9"/>
  <c r="AG160" i="9"/>
  <c r="AF160" i="9"/>
  <c r="AE160" i="9"/>
  <c r="AD160" i="9"/>
  <c r="AC160" i="9"/>
  <c r="AB160" i="9"/>
  <c r="AA160" i="9"/>
  <c r="Z160" i="9"/>
  <c r="Y160" i="9"/>
  <c r="X160" i="9"/>
  <c r="W160" i="9"/>
  <c r="V160" i="9"/>
  <c r="U160" i="9"/>
  <c r="AI159" i="9"/>
  <c r="AH159" i="9"/>
  <c r="AG159" i="9"/>
  <c r="AF159" i="9"/>
  <c r="AE159" i="9"/>
  <c r="AD159" i="9"/>
  <c r="AC159" i="9"/>
  <c r="AB159" i="9"/>
  <c r="AA159" i="9"/>
  <c r="Z159" i="9"/>
  <c r="Y159" i="9"/>
  <c r="X159" i="9"/>
  <c r="W159" i="9"/>
  <c r="V159" i="9"/>
  <c r="U159" i="9"/>
  <c r="AI158" i="9"/>
  <c r="AH158" i="9"/>
  <c r="AG158" i="9"/>
  <c r="AF158" i="9"/>
  <c r="AE158" i="9"/>
  <c r="AD158" i="9"/>
  <c r="AC158" i="9"/>
  <c r="AB158" i="9"/>
  <c r="AA158" i="9"/>
  <c r="Z158" i="9"/>
  <c r="Y158" i="9"/>
  <c r="X158" i="9"/>
  <c r="W158" i="9"/>
  <c r="V158" i="9"/>
  <c r="U158" i="9"/>
  <c r="AI157" i="9"/>
  <c r="AH157" i="9"/>
  <c r="AG157" i="9"/>
  <c r="AF157" i="9"/>
  <c r="AE157" i="9"/>
  <c r="AD157" i="9"/>
  <c r="AC157" i="9"/>
  <c r="AB157" i="9"/>
  <c r="AA157" i="9"/>
  <c r="Z157" i="9"/>
  <c r="Y157" i="9"/>
  <c r="X157" i="9"/>
  <c r="W157" i="9"/>
  <c r="V157" i="9"/>
  <c r="U157" i="9"/>
  <c r="AI156" i="9"/>
  <c r="AI164" i="9" s="1"/>
  <c r="AH156" i="9"/>
  <c r="AH164" i="9" s="1"/>
  <c r="AG156" i="9"/>
  <c r="AG164" i="9" s="1"/>
  <c r="AF156" i="9"/>
  <c r="AF164" i="9" s="1"/>
  <c r="AE156" i="9"/>
  <c r="AE164" i="9" s="1"/>
  <c r="AD156" i="9"/>
  <c r="AD164" i="9" s="1"/>
  <c r="AC156" i="9"/>
  <c r="AC164" i="9" s="1"/>
  <c r="AB156" i="9"/>
  <c r="AB164" i="9" s="1"/>
  <c r="AA156" i="9"/>
  <c r="AA164" i="9" s="1"/>
  <c r="Z156" i="9"/>
  <c r="Z164" i="9" s="1"/>
  <c r="Y156" i="9"/>
  <c r="Y164" i="9" s="1"/>
  <c r="X156" i="9"/>
  <c r="X164" i="9" s="1"/>
  <c r="W156" i="9"/>
  <c r="W164" i="9" s="1"/>
  <c r="V156" i="9"/>
  <c r="V164" i="9" s="1"/>
  <c r="U156" i="9"/>
  <c r="U164" i="9" s="1"/>
  <c r="AI128" i="9"/>
  <c r="AH128" i="9"/>
  <c r="AG128" i="9"/>
  <c r="AF128" i="9"/>
  <c r="AE128" i="9"/>
  <c r="AD128" i="9"/>
  <c r="AC128" i="9"/>
  <c r="AB128" i="9"/>
  <c r="AA128" i="9"/>
  <c r="Z128" i="9"/>
  <c r="Y128" i="9"/>
  <c r="X128" i="9"/>
  <c r="W128" i="9"/>
  <c r="V128" i="9"/>
  <c r="U128" i="9"/>
  <c r="AI92" i="9"/>
  <c r="AH92" i="9"/>
  <c r="AG92" i="9"/>
  <c r="AF92" i="9"/>
  <c r="AE92" i="9"/>
  <c r="AD92" i="9"/>
  <c r="AC92" i="9"/>
  <c r="AB92" i="9"/>
  <c r="AA92" i="9"/>
  <c r="Z92" i="9"/>
  <c r="Y92" i="9"/>
  <c r="X92" i="9"/>
  <c r="W92" i="9"/>
  <c r="V92" i="9"/>
  <c r="U92" i="9"/>
  <c r="AI56" i="9"/>
  <c r="AH56" i="9"/>
  <c r="AG56" i="9"/>
  <c r="AF56" i="9"/>
  <c r="AE56" i="9"/>
  <c r="AD56" i="9"/>
  <c r="AC56" i="9"/>
  <c r="AB56" i="9"/>
  <c r="AA56" i="9"/>
  <c r="Z56" i="9"/>
  <c r="Y56" i="9"/>
  <c r="X56" i="9"/>
  <c r="W56" i="9"/>
  <c r="V56" i="9"/>
  <c r="U56" i="9"/>
  <c r="AI20" i="9"/>
  <c r="AH20" i="9"/>
  <c r="AG20" i="9"/>
  <c r="AF20" i="9"/>
  <c r="AE20" i="9"/>
  <c r="AD20" i="9"/>
  <c r="AC20" i="9"/>
  <c r="AB20" i="9"/>
  <c r="AA20" i="9"/>
  <c r="Z20" i="9"/>
  <c r="Y20" i="9"/>
  <c r="X20" i="9"/>
  <c r="W20" i="9"/>
  <c r="V20" i="9"/>
  <c r="U20" i="9"/>
  <c r="D227" i="9"/>
  <c r="E227" i="9"/>
  <c r="F227" i="9"/>
  <c r="G227" i="9"/>
  <c r="H227" i="9"/>
  <c r="I227" i="9"/>
  <c r="J227" i="9"/>
  <c r="K227" i="9"/>
  <c r="L227" i="9"/>
  <c r="M227" i="9"/>
  <c r="N227" i="9"/>
  <c r="O227" i="9"/>
  <c r="P227" i="9"/>
  <c r="Q227" i="9"/>
  <c r="C227" i="9"/>
  <c r="Q240" i="9"/>
  <c r="P240" i="9"/>
  <c r="O240" i="9"/>
  <c r="N240" i="9"/>
  <c r="M240" i="9"/>
  <c r="L240" i="9"/>
  <c r="K240" i="9"/>
  <c r="J240" i="9"/>
  <c r="I240" i="9"/>
  <c r="H240" i="9"/>
  <c r="G240" i="9"/>
  <c r="F240" i="9"/>
  <c r="E240" i="9"/>
  <c r="D240" i="9"/>
  <c r="C240" i="9"/>
  <c r="BA58" i="8"/>
  <c r="AZ58" i="8"/>
  <c r="AY58" i="8"/>
  <c r="AX58" i="8"/>
  <c r="AW58" i="8"/>
  <c r="AV58" i="8"/>
  <c r="AU58" i="8"/>
  <c r="AT58" i="8"/>
  <c r="AS58" i="8"/>
  <c r="AR58" i="8"/>
  <c r="AQ58" i="8"/>
  <c r="AP58" i="8"/>
  <c r="AO58" i="8"/>
  <c r="AN58" i="8"/>
  <c r="AM58" i="8"/>
  <c r="BA57" i="8"/>
  <c r="AZ57" i="8"/>
  <c r="AY57" i="8"/>
  <c r="AX57" i="8"/>
  <c r="AW57" i="8"/>
  <c r="AV57" i="8"/>
  <c r="AU57" i="8"/>
  <c r="AT57" i="8"/>
  <c r="AS57" i="8"/>
  <c r="AR57" i="8"/>
  <c r="AQ57" i="8"/>
  <c r="AP57" i="8"/>
  <c r="AO57" i="8"/>
  <c r="AN57" i="8"/>
  <c r="AM57" i="8"/>
  <c r="BA56" i="8"/>
  <c r="AZ56" i="8"/>
  <c r="AY56" i="8"/>
  <c r="AX56" i="8"/>
  <c r="AW56" i="8"/>
  <c r="AV56" i="8"/>
  <c r="AU56" i="8"/>
  <c r="AT56" i="8"/>
  <c r="AS56" i="8"/>
  <c r="AR56" i="8"/>
  <c r="AQ56" i="8"/>
  <c r="AP56" i="8"/>
  <c r="AO56" i="8"/>
  <c r="AN56" i="8"/>
  <c r="AM56" i="8"/>
  <c r="BA55" i="8"/>
  <c r="AZ55" i="8"/>
  <c r="AY55" i="8"/>
  <c r="AX55" i="8"/>
  <c r="AW55" i="8"/>
  <c r="AV55" i="8"/>
  <c r="AU55" i="8"/>
  <c r="AT55" i="8"/>
  <c r="AS55" i="8"/>
  <c r="AR55" i="8"/>
  <c r="AQ55" i="8"/>
  <c r="AP55" i="8"/>
  <c r="AO55" i="8"/>
  <c r="AN55" i="8"/>
  <c r="AM55" i="8"/>
  <c r="BA54" i="8"/>
  <c r="AZ54" i="8"/>
  <c r="AY54" i="8"/>
  <c r="AX54" i="8"/>
  <c r="AW54" i="8"/>
  <c r="AV54" i="8"/>
  <c r="AU54" i="8"/>
  <c r="AT54" i="8"/>
  <c r="AS54" i="8"/>
  <c r="AR54" i="8"/>
  <c r="AQ54" i="8"/>
  <c r="AP54" i="8"/>
  <c r="AO54" i="8"/>
  <c r="AN54" i="8"/>
  <c r="AM54" i="8"/>
  <c r="BA53" i="8"/>
  <c r="AZ53" i="8"/>
  <c r="AY53" i="8"/>
  <c r="AX53" i="8"/>
  <c r="AW53" i="8"/>
  <c r="AV53" i="8"/>
  <c r="AU53" i="8"/>
  <c r="AT53" i="8"/>
  <c r="AS53" i="8"/>
  <c r="AR53" i="8"/>
  <c r="AQ53" i="8"/>
  <c r="AP53" i="8"/>
  <c r="AO53" i="8"/>
  <c r="AN53" i="8"/>
  <c r="AM53" i="8"/>
  <c r="BA52" i="8"/>
  <c r="AZ52" i="8"/>
  <c r="AY52" i="8"/>
  <c r="AX52" i="8"/>
  <c r="AW52" i="8"/>
  <c r="AV52" i="8"/>
  <c r="AU52" i="8"/>
  <c r="AT52" i="8"/>
  <c r="AS52" i="8"/>
  <c r="AR52" i="8"/>
  <c r="AQ52" i="8"/>
  <c r="AP52" i="8"/>
  <c r="AO52" i="8"/>
  <c r="AN52" i="8"/>
  <c r="AM52" i="8"/>
  <c r="BA51" i="8"/>
  <c r="AZ51" i="8"/>
  <c r="AY51" i="8"/>
  <c r="AX51" i="8"/>
  <c r="AW51" i="8"/>
  <c r="AV51" i="8"/>
  <c r="AU51" i="8"/>
  <c r="AT51" i="8"/>
  <c r="AS51" i="8"/>
  <c r="AR51" i="8"/>
  <c r="AQ51" i="8"/>
  <c r="AP51" i="8"/>
  <c r="AO51" i="8"/>
  <c r="AN51" i="8"/>
  <c r="AM51" i="8"/>
  <c r="BA50" i="8"/>
  <c r="AZ50" i="8"/>
  <c r="AY50" i="8"/>
  <c r="AX50" i="8"/>
  <c r="AW50" i="8"/>
  <c r="AV50" i="8"/>
  <c r="AU50" i="8"/>
  <c r="AT50" i="8"/>
  <c r="AS50" i="8"/>
  <c r="AR50" i="8"/>
  <c r="AQ50" i="8"/>
  <c r="AP50" i="8"/>
  <c r="AO50" i="8"/>
  <c r="AN50" i="8"/>
  <c r="AM50" i="8"/>
  <c r="BA49" i="8"/>
  <c r="AZ49" i="8"/>
  <c r="AY49" i="8"/>
  <c r="AX49" i="8"/>
  <c r="AW49" i="8"/>
  <c r="AV49" i="8"/>
  <c r="AU49" i="8"/>
  <c r="AT49" i="8"/>
  <c r="AS49" i="8"/>
  <c r="AR49" i="8"/>
  <c r="AQ49" i="8"/>
  <c r="AP49" i="8"/>
  <c r="AO49" i="8"/>
  <c r="AN49" i="8"/>
  <c r="AM49" i="8"/>
  <c r="BA48" i="8"/>
  <c r="AZ48" i="8"/>
  <c r="AY48" i="8"/>
  <c r="AX48" i="8"/>
  <c r="AW48" i="8"/>
  <c r="AV48" i="8"/>
  <c r="AU48" i="8"/>
  <c r="AT48" i="8"/>
  <c r="AS48" i="8"/>
  <c r="AR48" i="8"/>
  <c r="AQ48" i="8"/>
  <c r="AP48" i="8"/>
  <c r="AO48" i="8"/>
  <c r="AN48" i="8"/>
  <c r="AM48" i="8"/>
  <c r="AQ37" i="8"/>
  <c r="AW36" i="8"/>
  <c r="AR36" i="8"/>
  <c r="AM36" i="8"/>
  <c r="AX35" i="8"/>
  <c r="AV35" i="8"/>
  <c r="AQ31" i="8"/>
  <c r="AW30" i="8"/>
  <c r="AR30" i="8"/>
  <c r="AM30" i="8"/>
  <c r="AX29" i="8"/>
  <c r="AV29" i="8"/>
  <c r="AQ25" i="8"/>
  <c r="AW24" i="8"/>
  <c r="AR24" i="8"/>
  <c r="AM24" i="8"/>
  <c r="AX23" i="8"/>
  <c r="AV23" i="8"/>
  <c r="BA19" i="8"/>
  <c r="AZ19" i="8"/>
  <c r="AY19" i="8"/>
  <c r="AX19" i="8"/>
  <c r="AW19" i="8"/>
  <c r="AV19" i="8"/>
  <c r="AU19" i="8"/>
  <c r="AT19" i="8"/>
  <c r="AS19" i="8"/>
  <c r="AR19" i="8"/>
  <c r="AQ19" i="8"/>
  <c r="AP19" i="8"/>
  <c r="AO19" i="8"/>
  <c r="AN19" i="8"/>
  <c r="AM19" i="8"/>
  <c r="BA18" i="8"/>
  <c r="AZ18" i="8"/>
  <c r="AY18" i="8"/>
  <c r="AX18" i="8"/>
  <c r="AW18" i="8"/>
  <c r="AV18" i="8"/>
  <c r="AU18" i="8"/>
  <c r="AT18" i="8"/>
  <c r="AS18" i="8"/>
  <c r="AR18" i="8"/>
  <c r="AQ18" i="8"/>
  <c r="AP18" i="8"/>
  <c r="AO18" i="8"/>
  <c r="AN18" i="8"/>
  <c r="AM18" i="8"/>
  <c r="BA17" i="8"/>
  <c r="AZ17" i="8"/>
  <c r="AY17" i="8"/>
  <c r="AX17" i="8"/>
  <c r="AW17" i="8"/>
  <c r="AV17" i="8"/>
  <c r="AU17" i="8"/>
  <c r="AT17" i="8"/>
  <c r="AS17" i="8"/>
  <c r="AR17" i="8"/>
  <c r="AQ17" i="8"/>
  <c r="AP17" i="8"/>
  <c r="AO17" i="8"/>
  <c r="AN17" i="8"/>
  <c r="AM17" i="8"/>
  <c r="BA16" i="8"/>
  <c r="AZ16" i="8"/>
  <c r="AY16" i="8"/>
  <c r="AX16" i="8"/>
  <c r="AW16" i="8"/>
  <c r="AV16" i="8"/>
  <c r="AU16" i="8"/>
  <c r="AT16" i="8"/>
  <c r="AS16" i="8"/>
  <c r="AR16" i="8"/>
  <c r="AQ16" i="8"/>
  <c r="AP16" i="8"/>
  <c r="AO16" i="8"/>
  <c r="AN16" i="8"/>
  <c r="AM16" i="8"/>
  <c r="BA15" i="8"/>
  <c r="AZ15" i="8"/>
  <c r="AY15" i="8"/>
  <c r="AX15" i="8"/>
  <c r="AW15" i="8"/>
  <c r="AV15" i="8"/>
  <c r="AU15" i="8"/>
  <c r="AT15" i="8"/>
  <c r="AS15" i="8"/>
  <c r="AR15" i="8"/>
  <c r="AQ15" i="8"/>
  <c r="AP15" i="8"/>
  <c r="AO15" i="8"/>
  <c r="AN15" i="8"/>
  <c r="AM15" i="8"/>
  <c r="BA14" i="8"/>
  <c r="AZ14" i="8"/>
  <c r="AY14" i="8"/>
  <c r="AX14" i="8"/>
  <c r="AW14" i="8"/>
  <c r="AV14" i="8"/>
  <c r="AU14" i="8"/>
  <c r="AT14" i="8"/>
  <c r="AS14" i="8"/>
  <c r="AR14" i="8"/>
  <c r="AQ14" i="8"/>
  <c r="AP14" i="8"/>
  <c r="AO14" i="8"/>
  <c r="AN14" i="8"/>
  <c r="AM14" i="8"/>
  <c r="BA13" i="8"/>
  <c r="AZ13" i="8"/>
  <c r="AY13" i="8"/>
  <c r="AX13" i="8"/>
  <c r="AW13" i="8"/>
  <c r="AV13" i="8"/>
  <c r="AU13" i="8"/>
  <c r="AT13" i="8"/>
  <c r="AS13" i="8"/>
  <c r="AR13" i="8"/>
  <c r="AQ13" i="8"/>
  <c r="AP13" i="8"/>
  <c r="AO13" i="8"/>
  <c r="AN13" i="8"/>
  <c r="AM13" i="8"/>
  <c r="BA12" i="8"/>
  <c r="BA20" i="8" s="1"/>
  <c r="AZ12" i="8"/>
  <c r="AY12" i="8"/>
  <c r="AY20" i="8" s="1"/>
  <c r="AX12" i="8"/>
  <c r="AW12" i="8"/>
  <c r="AW20" i="8" s="1"/>
  <c r="AV12" i="8"/>
  <c r="AU12" i="8"/>
  <c r="AU20" i="8" s="1"/>
  <c r="AT12" i="8"/>
  <c r="AS12" i="8"/>
  <c r="AS20" i="8" s="1"/>
  <c r="AR12" i="8"/>
  <c r="AQ12" i="8"/>
  <c r="AQ20" i="8" s="1"/>
  <c r="AP12" i="8"/>
  <c r="AO12" i="8"/>
  <c r="AO20" i="8" s="1"/>
  <c r="AN12" i="8"/>
  <c r="AM12" i="8"/>
  <c r="AM20" i="8" s="1"/>
  <c r="BA47" i="8"/>
  <c r="BA59" i="8" s="1"/>
  <c r="AZ47" i="8"/>
  <c r="AZ59" i="8" s="1"/>
  <c r="AY47" i="8"/>
  <c r="AY59" i="8" s="1"/>
  <c r="AX47" i="8"/>
  <c r="AX59" i="8" s="1"/>
  <c r="AW47" i="8"/>
  <c r="AW59" i="8" s="1"/>
  <c r="AV47" i="8"/>
  <c r="AV59" i="8" s="1"/>
  <c r="AU47" i="8"/>
  <c r="AU59" i="8" s="1"/>
  <c r="AT47" i="8"/>
  <c r="AT59" i="8" s="1"/>
  <c r="AS47" i="8"/>
  <c r="AS59" i="8" s="1"/>
  <c r="AR47" i="8"/>
  <c r="AR59" i="8" s="1"/>
  <c r="AQ47" i="8"/>
  <c r="AQ59" i="8" s="1"/>
  <c r="AP47" i="8"/>
  <c r="AP59" i="8" s="1"/>
  <c r="AO47" i="8"/>
  <c r="AO59" i="8" s="1"/>
  <c r="AN47" i="8"/>
  <c r="AN59" i="8" s="1"/>
  <c r="AM47" i="8"/>
  <c r="AM59" i="8" s="1"/>
  <c r="AZ20" i="8"/>
  <c r="AX20" i="8"/>
  <c r="AV20" i="8"/>
  <c r="AT20" i="8"/>
  <c r="AR20" i="8"/>
  <c r="AP20" i="8"/>
  <c r="AN20" i="8"/>
  <c r="AH59" i="8"/>
  <c r="AF59" i="8"/>
  <c r="AD59" i="8"/>
  <c r="AB59" i="8"/>
  <c r="Z59" i="8"/>
  <c r="X59" i="8"/>
  <c r="V59" i="8"/>
  <c r="AI47" i="8"/>
  <c r="AI59" i="8" s="1"/>
  <c r="AH47" i="8"/>
  <c r="AG47" i="8"/>
  <c r="AG59" i="8" s="1"/>
  <c r="AF47" i="8"/>
  <c r="AE47" i="8"/>
  <c r="AE59" i="8" s="1"/>
  <c r="AD47" i="8"/>
  <c r="AC47" i="8"/>
  <c r="AC59" i="8" s="1"/>
  <c r="AB47" i="8"/>
  <c r="AA47" i="8"/>
  <c r="AA59" i="8" s="1"/>
  <c r="Z47" i="8"/>
  <c r="Y47" i="8"/>
  <c r="Y59" i="8" s="1"/>
  <c r="X47" i="8"/>
  <c r="W47" i="8"/>
  <c r="W59" i="8" s="1"/>
  <c r="V47" i="8"/>
  <c r="U47" i="8"/>
  <c r="U59" i="8" s="1"/>
  <c r="AI20" i="8"/>
  <c r="AH20" i="8"/>
  <c r="AG20" i="8"/>
  <c r="AF20" i="8"/>
  <c r="AE20" i="8"/>
  <c r="AD20" i="8"/>
  <c r="AC20" i="8"/>
  <c r="AB20" i="8"/>
  <c r="AA20" i="8"/>
  <c r="Z20" i="8"/>
  <c r="Y20" i="8"/>
  <c r="X20" i="8"/>
  <c r="W20" i="8"/>
  <c r="V20" i="8"/>
  <c r="U20" i="8"/>
  <c r="BA122" i="7"/>
  <c r="AZ122" i="7"/>
  <c r="AY122" i="7"/>
  <c r="AX122" i="7"/>
  <c r="AW122" i="7"/>
  <c r="AV122" i="7"/>
  <c r="AU122" i="7"/>
  <c r="AT122" i="7"/>
  <c r="AS122" i="7"/>
  <c r="AR122" i="7"/>
  <c r="AQ122" i="7"/>
  <c r="AP122" i="7"/>
  <c r="AO122" i="7"/>
  <c r="AN122" i="7"/>
  <c r="AM122" i="7"/>
  <c r="BA121" i="7"/>
  <c r="AZ121" i="7"/>
  <c r="AZ119" i="7" s="1"/>
  <c r="AZ123" i="7" s="1"/>
  <c r="AY121" i="7"/>
  <c r="AX121" i="7"/>
  <c r="AX119" i="7" s="1"/>
  <c r="AX123" i="7" s="1"/>
  <c r="AW121" i="7"/>
  <c r="AV121" i="7"/>
  <c r="AV119" i="7" s="1"/>
  <c r="AV123" i="7" s="1"/>
  <c r="AU121" i="7"/>
  <c r="AT121" i="7"/>
  <c r="AT119" i="7" s="1"/>
  <c r="AT123" i="7" s="1"/>
  <c r="AS121" i="7"/>
  <c r="AR121" i="7"/>
  <c r="AR119" i="7" s="1"/>
  <c r="AR123" i="7" s="1"/>
  <c r="AQ121" i="7"/>
  <c r="AP121" i="7"/>
  <c r="AP119" i="7" s="1"/>
  <c r="AP123" i="7" s="1"/>
  <c r="AO121" i="7"/>
  <c r="AN121" i="7"/>
  <c r="AN119" i="7" s="1"/>
  <c r="AN123" i="7" s="1"/>
  <c r="AM121" i="7"/>
  <c r="BA120" i="7"/>
  <c r="AZ120" i="7"/>
  <c r="AY120" i="7"/>
  <c r="AX120" i="7"/>
  <c r="AW120" i="7"/>
  <c r="AV120" i="7"/>
  <c r="AU120" i="7"/>
  <c r="AT120" i="7"/>
  <c r="AS120" i="7"/>
  <c r="AR120" i="7"/>
  <c r="AQ120" i="7"/>
  <c r="AP120" i="7"/>
  <c r="AO120" i="7"/>
  <c r="AN120" i="7"/>
  <c r="AM120" i="7"/>
  <c r="AQ109" i="7"/>
  <c r="AW108" i="7"/>
  <c r="AR108" i="7"/>
  <c r="AM108" i="7"/>
  <c r="AX107" i="7"/>
  <c r="AV107" i="7"/>
  <c r="AQ103" i="7"/>
  <c r="AW102" i="7"/>
  <c r="AR102" i="7"/>
  <c r="AM102" i="7"/>
  <c r="AX101" i="7"/>
  <c r="AV101" i="7"/>
  <c r="AQ97" i="7"/>
  <c r="AW96" i="7"/>
  <c r="AR96" i="7"/>
  <c r="AM96" i="7"/>
  <c r="AX95" i="7"/>
  <c r="AV95" i="7"/>
  <c r="AQ73" i="7"/>
  <c r="AW72" i="7"/>
  <c r="AR72" i="7"/>
  <c r="AM72" i="7"/>
  <c r="AX71" i="7"/>
  <c r="AV71" i="7"/>
  <c r="AQ67" i="7"/>
  <c r="AW66" i="7"/>
  <c r="AR66" i="7"/>
  <c r="AM66" i="7"/>
  <c r="AX65" i="7"/>
  <c r="AV65" i="7"/>
  <c r="AQ61" i="7"/>
  <c r="AW60" i="7"/>
  <c r="AR60" i="7"/>
  <c r="AM60" i="7"/>
  <c r="AX59" i="7"/>
  <c r="AV59" i="7"/>
  <c r="AQ37" i="7"/>
  <c r="AW36" i="7"/>
  <c r="AR36" i="7"/>
  <c r="AM36" i="7"/>
  <c r="AX35" i="7"/>
  <c r="AV35" i="7"/>
  <c r="AQ31" i="7"/>
  <c r="AW30" i="7"/>
  <c r="AR30" i="7"/>
  <c r="AM30" i="7"/>
  <c r="AX29" i="7"/>
  <c r="AV29" i="7"/>
  <c r="AQ25" i="7"/>
  <c r="AW24" i="7"/>
  <c r="AR24" i="7"/>
  <c r="AM24" i="7"/>
  <c r="AX23" i="7"/>
  <c r="AV23" i="7"/>
  <c r="BA84" i="7"/>
  <c r="AZ84" i="7"/>
  <c r="AY84" i="7"/>
  <c r="AX84" i="7"/>
  <c r="AW84" i="7"/>
  <c r="AV84" i="7"/>
  <c r="AU84" i="7"/>
  <c r="AT84" i="7"/>
  <c r="AS84" i="7"/>
  <c r="AR84" i="7"/>
  <c r="AQ84" i="7"/>
  <c r="AP84" i="7"/>
  <c r="AO84" i="7"/>
  <c r="AN84" i="7"/>
  <c r="AM84" i="7"/>
  <c r="BA55" i="7"/>
  <c r="AZ55" i="7"/>
  <c r="AY55" i="7"/>
  <c r="AX55" i="7"/>
  <c r="AW55" i="7"/>
  <c r="AV55" i="7"/>
  <c r="AU55" i="7"/>
  <c r="AT55" i="7"/>
  <c r="AS55" i="7"/>
  <c r="AR55" i="7"/>
  <c r="AQ55" i="7"/>
  <c r="AP55" i="7"/>
  <c r="AO55" i="7"/>
  <c r="AN55" i="7"/>
  <c r="AM55" i="7"/>
  <c r="BA54" i="7"/>
  <c r="AZ54" i="7"/>
  <c r="AY54" i="7"/>
  <c r="AX54" i="7"/>
  <c r="AW54" i="7"/>
  <c r="AV54" i="7"/>
  <c r="AU54" i="7"/>
  <c r="AT54" i="7"/>
  <c r="AS54" i="7"/>
  <c r="AR54" i="7"/>
  <c r="AQ54" i="7"/>
  <c r="AP54" i="7"/>
  <c r="AO54" i="7"/>
  <c r="AN54" i="7"/>
  <c r="AM54" i="7"/>
  <c r="BA53" i="7"/>
  <c r="AZ53" i="7"/>
  <c r="AY53" i="7"/>
  <c r="AX53" i="7"/>
  <c r="AW53" i="7"/>
  <c r="AV53" i="7"/>
  <c r="AU53" i="7"/>
  <c r="AT53" i="7"/>
  <c r="AS53" i="7"/>
  <c r="AR53" i="7"/>
  <c r="AQ53" i="7"/>
  <c r="AP53" i="7"/>
  <c r="AO53" i="7"/>
  <c r="AN53" i="7"/>
  <c r="AM53" i="7"/>
  <c r="BA52" i="7"/>
  <c r="AZ52" i="7"/>
  <c r="AY52" i="7"/>
  <c r="AX52" i="7"/>
  <c r="AW52" i="7"/>
  <c r="AV52" i="7"/>
  <c r="AU52" i="7"/>
  <c r="AT52" i="7"/>
  <c r="AS52" i="7"/>
  <c r="AR52" i="7"/>
  <c r="AQ52" i="7"/>
  <c r="AP52" i="7"/>
  <c r="AO52" i="7"/>
  <c r="AN52" i="7"/>
  <c r="AM52" i="7"/>
  <c r="BA51" i="7"/>
  <c r="AZ51" i="7"/>
  <c r="AY51" i="7"/>
  <c r="AX51" i="7"/>
  <c r="AW51" i="7"/>
  <c r="AV51" i="7"/>
  <c r="AU51" i="7"/>
  <c r="AT51" i="7"/>
  <c r="AS51" i="7"/>
  <c r="AR51" i="7"/>
  <c r="AQ51" i="7"/>
  <c r="AP51" i="7"/>
  <c r="AO51" i="7"/>
  <c r="AN51" i="7"/>
  <c r="AM51" i="7"/>
  <c r="BA50" i="7"/>
  <c r="AZ50" i="7"/>
  <c r="AY50" i="7"/>
  <c r="AX50" i="7"/>
  <c r="AW50" i="7"/>
  <c r="AV50" i="7"/>
  <c r="AU50" i="7"/>
  <c r="AT50" i="7"/>
  <c r="AS50" i="7"/>
  <c r="AR50" i="7"/>
  <c r="AQ50" i="7"/>
  <c r="AP50" i="7"/>
  <c r="AO50" i="7"/>
  <c r="AN50" i="7"/>
  <c r="AM50" i="7"/>
  <c r="BA49" i="7"/>
  <c r="AZ49" i="7"/>
  <c r="AY49" i="7"/>
  <c r="AX49" i="7"/>
  <c r="AW49" i="7"/>
  <c r="AV49" i="7"/>
  <c r="AU49" i="7"/>
  <c r="AT49" i="7"/>
  <c r="AS49" i="7"/>
  <c r="AR49" i="7"/>
  <c r="AQ49" i="7"/>
  <c r="AP49" i="7"/>
  <c r="AO49" i="7"/>
  <c r="AN49" i="7"/>
  <c r="AM49" i="7"/>
  <c r="BA48" i="7"/>
  <c r="AZ48" i="7"/>
  <c r="AY48" i="7"/>
  <c r="AX48" i="7"/>
  <c r="AW48" i="7"/>
  <c r="AV48" i="7"/>
  <c r="AU48" i="7"/>
  <c r="AT48" i="7"/>
  <c r="AS48" i="7"/>
  <c r="AR48" i="7"/>
  <c r="AQ48" i="7"/>
  <c r="AP48" i="7"/>
  <c r="AO48" i="7"/>
  <c r="AN48" i="7"/>
  <c r="AM48" i="7"/>
  <c r="BA19" i="7"/>
  <c r="AZ19" i="7"/>
  <c r="AY19" i="7"/>
  <c r="AX19" i="7"/>
  <c r="AW19" i="7"/>
  <c r="AV19" i="7"/>
  <c r="AU19" i="7"/>
  <c r="AT19" i="7"/>
  <c r="AS19" i="7"/>
  <c r="AR19" i="7"/>
  <c r="AQ19" i="7"/>
  <c r="AP19" i="7"/>
  <c r="AO19" i="7"/>
  <c r="AN19" i="7"/>
  <c r="AM19" i="7"/>
  <c r="BA18" i="7"/>
  <c r="AZ18" i="7"/>
  <c r="AY18" i="7"/>
  <c r="AX18" i="7"/>
  <c r="AW18" i="7"/>
  <c r="AV18" i="7"/>
  <c r="AU18" i="7"/>
  <c r="AT18" i="7"/>
  <c r="AS18" i="7"/>
  <c r="AR18" i="7"/>
  <c r="AQ18" i="7"/>
  <c r="AP18" i="7"/>
  <c r="AO18" i="7"/>
  <c r="AN18" i="7"/>
  <c r="AM18" i="7"/>
  <c r="BA17" i="7"/>
  <c r="AZ17" i="7"/>
  <c r="AY17" i="7"/>
  <c r="AX17" i="7"/>
  <c r="AW17" i="7"/>
  <c r="AV17" i="7"/>
  <c r="AU17" i="7"/>
  <c r="AT17" i="7"/>
  <c r="AS17" i="7"/>
  <c r="AR17" i="7"/>
  <c r="AQ17" i="7"/>
  <c r="AP17" i="7"/>
  <c r="AO17" i="7"/>
  <c r="AN17" i="7"/>
  <c r="AM17" i="7"/>
  <c r="BA16" i="7"/>
  <c r="AZ16" i="7"/>
  <c r="AY16" i="7"/>
  <c r="AX16" i="7"/>
  <c r="AW16" i="7"/>
  <c r="AV16" i="7"/>
  <c r="AU16" i="7"/>
  <c r="AT16" i="7"/>
  <c r="AS16" i="7"/>
  <c r="AR16" i="7"/>
  <c r="AQ16" i="7"/>
  <c r="AP16" i="7"/>
  <c r="AO16" i="7"/>
  <c r="AN16" i="7"/>
  <c r="AM16" i="7"/>
  <c r="BA15" i="7"/>
  <c r="AZ15" i="7"/>
  <c r="AY15" i="7"/>
  <c r="AX15" i="7"/>
  <c r="AW15" i="7"/>
  <c r="AV15" i="7"/>
  <c r="AU15" i="7"/>
  <c r="AT15" i="7"/>
  <c r="AS15" i="7"/>
  <c r="AR15" i="7"/>
  <c r="AQ15" i="7"/>
  <c r="AP15" i="7"/>
  <c r="AO15" i="7"/>
  <c r="AN15" i="7"/>
  <c r="AM15" i="7"/>
  <c r="BA14" i="7"/>
  <c r="AZ14" i="7"/>
  <c r="AY14" i="7"/>
  <c r="AX14" i="7"/>
  <c r="AW14" i="7"/>
  <c r="AV14" i="7"/>
  <c r="AU14" i="7"/>
  <c r="AT14" i="7"/>
  <c r="AS14" i="7"/>
  <c r="AR14" i="7"/>
  <c r="AQ14" i="7"/>
  <c r="AP14" i="7"/>
  <c r="AO14" i="7"/>
  <c r="AN14" i="7"/>
  <c r="AM14" i="7"/>
  <c r="BA13" i="7"/>
  <c r="AZ13" i="7"/>
  <c r="AY13" i="7"/>
  <c r="AX13" i="7"/>
  <c r="AW13" i="7"/>
  <c r="AV13" i="7"/>
  <c r="AU13" i="7"/>
  <c r="AT13" i="7"/>
  <c r="AS13" i="7"/>
  <c r="AR13" i="7"/>
  <c r="AQ13" i="7"/>
  <c r="AP13" i="7"/>
  <c r="AO13" i="7"/>
  <c r="AN13" i="7"/>
  <c r="AM13" i="7"/>
  <c r="BA12" i="7"/>
  <c r="AZ12" i="7"/>
  <c r="AY12" i="7"/>
  <c r="AX12" i="7"/>
  <c r="AW12" i="7"/>
  <c r="AV12" i="7"/>
  <c r="AU12" i="7"/>
  <c r="AT12" i="7"/>
  <c r="AS12" i="7"/>
  <c r="AR12" i="7"/>
  <c r="AQ12" i="7"/>
  <c r="AP12" i="7"/>
  <c r="AO12" i="7"/>
  <c r="AN12" i="7"/>
  <c r="AM12" i="7"/>
  <c r="BA119" i="7"/>
  <c r="BA123" i="7" s="1"/>
  <c r="AY119" i="7"/>
  <c r="AY123" i="7" s="1"/>
  <c r="AW119" i="7"/>
  <c r="AW123" i="7" s="1"/>
  <c r="AU119" i="7"/>
  <c r="AU123" i="7" s="1"/>
  <c r="AS119" i="7"/>
  <c r="AS123" i="7" s="1"/>
  <c r="AQ119" i="7"/>
  <c r="AQ123" i="7" s="1"/>
  <c r="AO119" i="7"/>
  <c r="AO123" i="7" s="1"/>
  <c r="AM119" i="7"/>
  <c r="AM123" i="7" s="1"/>
  <c r="BA56" i="7"/>
  <c r="AZ56" i="7"/>
  <c r="AY56" i="7"/>
  <c r="AX56" i="7"/>
  <c r="AW56" i="7"/>
  <c r="AV56" i="7"/>
  <c r="AU56" i="7"/>
  <c r="AT56" i="7"/>
  <c r="AS56" i="7"/>
  <c r="AR56" i="7"/>
  <c r="AQ56" i="7"/>
  <c r="AP56" i="7"/>
  <c r="AO56" i="7"/>
  <c r="AN56" i="7"/>
  <c r="AM56" i="7"/>
  <c r="BA20" i="7"/>
  <c r="AZ20" i="7"/>
  <c r="AY20" i="7"/>
  <c r="AX20" i="7"/>
  <c r="AW20" i="7"/>
  <c r="AV20" i="7"/>
  <c r="AU20" i="7"/>
  <c r="AT20" i="7"/>
  <c r="AS20" i="7"/>
  <c r="AR20" i="7"/>
  <c r="AQ20" i="7"/>
  <c r="AP20" i="7"/>
  <c r="AO20" i="7"/>
  <c r="AN20" i="7"/>
  <c r="AM20" i="7"/>
  <c r="AI119" i="7"/>
  <c r="AI123" i="7" s="1"/>
  <c r="AH119" i="7"/>
  <c r="AH123" i="7" s="1"/>
  <c r="AG119" i="7"/>
  <c r="AG123" i="7" s="1"/>
  <c r="AF119" i="7"/>
  <c r="AF123" i="7" s="1"/>
  <c r="AE119" i="7"/>
  <c r="AE123" i="7" s="1"/>
  <c r="AD119" i="7"/>
  <c r="AD123" i="7" s="1"/>
  <c r="AC119" i="7"/>
  <c r="AC123" i="7" s="1"/>
  <c r="AB119" i="7"/>
  <c r="AB123" i="7" s="1"/>
  <c r="AA119" i="7"/>
  <c r="AA123" i="7" s="1"/>
  <c r="Z119" i="7"/>
  <c r="Z123" i="7" s="1"/>
  <c r="Y119" i="7"/>
  <c r="Y123" i="7" s="1"/>
  <c r="X119" i="7"/>
  <c r="X123" i="7" s="1"/>
  <c r="W119" i="7"/>
  <c r="W123" i="7" s="1"/>
  <c r="V119" i="7"/>
  <c r="V123" i="7" s="1"/>
  <c r="U119" i="7"/>
  <c r="U123" i="7" s="1"/>
  <c r="Y109" i="7"/>
  <c r="AE108" i="7"/>
  <c r="Z108" i="7"/>
  <c r="U108" i="7"/>
  <c r="AF107" i="7"/>
  <c r="AD107" i="7"/>
  <c r="Y103" i="7"/>
  <c r="AE102" i="7"/>
  <c r="Z102" i="7"/>
  <c r="U102" i="7"/>
  <c r="AF101" i="7"/>
  <c r="AD101" i="7"/>
  <c r="Y97" i="7"/>
  <c r="AE96" i="7"/>
  <c r="Z96" i="7"/>
  <c r="U96" i="7"/>
  <c r="AF95" i="7"/>
  <c r="AD95" i="7"/>
  <c r="AI91" i="7"/>
  <c r="AH91" i="7"/>
  <c r="AG91" i="7"/>
  <c r="AF91" i="7"/>
  <c r="AE91" i="7"/>
  <c r="AD91" i="7"/>
  <c r="AC91" i="7"/>
  <c r="AB91" i="7"/>
  <c r="AA91" i="7"/>
  <c r="Z91" i="7"/>
  <c r="Y91" i="7"/>
  <c r="X91" i="7"/>
  <c r="W91" i="7"/>
  <c r="V91" i="7"/>
  <c r="U91" i="7"/>
  <c r="AI90" i="7"/>
  <c r="AH90" i="7"/>
  <c r="AG90" i="7"/>
  <c r="AF90" i="7"/>
  <c r="AE90" i="7"/>
  <c r="AD90" i="7"/>
  <c r="AC90" i="7"/>
  <c r="AB90" i="7"/>
  <c r="AA90" i="7"/>
  <c r="Z90" i="7"/>
  <c r="Y90" i="7"/>
  <c r="X90" i="7"/>
  <c r="W90" i="7"/>
  <c r="V90" i="7"/>
  <c r="U90" i="7"/>
  <c r="AI89" i="7"/>
  <c r="AH89" i="7"/>
  <c r="AG89" i="7"/>
  <c r="AF89" i="7"/>
  <c r="AE89" i="7"/>
  <c r="AD89" i="7"/>
  <c r="AC89" i="7"/>
  <c r="AB89" i="7"/>
  <c r="AA89" i="7"/>
  <c r="Z89" i="7"/>
  <c r="Y89" i="7"/>
  <c r="X89" i="7"/>
  <c r="W89" i="7"/>
  <c r="V89" i="7"/>
  <c r="U89" i="7"/>
  <c r="AI88" i="7"/>
  <c r="AH88" i="7"/>
  <c r="AG88" i="7"/>
  <c r="AF88" i="7"/>
  <c r="AE88" i="7"/>
  <c r="AD88" i="7"/>
  <c r="AC88" i="7"/>
  <c r="AB88" i="7"/>
  <c r="AA88" i="7"/>
  <c r="Z88" i="7"/>
  <c r="Y88" i="7"/>
  <c r="X88" i="7"/>
  <c r="W88" i="7"/>
  <c r="V88" i="7"/>
  <c r="U88" i="7"/>
  <c r="AI87" i="7"/>
  <c r="AH87" i="7"/>
  <c r="AG87" i="7"/>
  <c r="AF87" i="7"/>
  <c r="AE87" i="7"/>
  <c r="AD87" i="7"/>
  <c r="AC87" i="7"/>
  <c r="AB87" i="7"/>
  <c r="AA87" i="7"/>
  <c r="Z87" i="7"/>
  <c r="Y87" i="7"/>
  <c r="X87" i="7"/>
  <c r="W87" i="7"/>
  <c r="V87" i="7"/>
  <c r="U87" i="7"/>
  <c r="AI86" i="7"/>
  <c r="AH86" i="7"/>
  <c r="AG86" i="7"/>
  <c r="AF86" i="7"/>
  <c r="AE86" i="7"/>
  <c r="AD86" i="7"/>
  <c r="AC86" i="7"/>
  <c r="AB86" i="7"/>
  <c r="AA86" i="7"/>
  <c r="Z86" i="7"/>
  <c r="Y86" i="7"/>
  <c r="X86" i="7"/>
  <c r="W86" i="7"/>
  <c r="V86" i="7"/>
  <c r="U86" i="7"/>
  <c r="AI85" i="7"/>
  <c r="AH85" i="7"/>
  <c r="AG85" i="7"/>
  <c r="AF85" i="7"/>
  <c r="AE85" i="7"/>
  <c r="AD85" i="7"/>
  <c r="AC85" i="7"/>
  <c r="AB85" i="7"/>
  <c r="AA85" i="7"/>
  <c r="Z85" i="7"/>
  <c r="Y85" i="7"/>
  <c r="X85" i="7"/>
  <c r="W85" i="7"/>
  <c r="V85" i="7"/>
  <c r="U85" i="7"/>
  <c r="AI84" i="7"/>
  <c r="AI92" i="7" s="1"/>
  <c r="AH84" i="7"/>
  <c r="AG84" i="7"/>
  <c r="AG92" i="7" s="1"/>
  <c r="AF84" i="7"/>
  <c r="AE84" i="7"/>
  <c r="AE92" i="7" s="1"/>
  <c r="AD84" i="7"/>
  <c r="AC84" i="7"/>
  <c r="AC92" i="7" s="1"/>
  <c r="AB84" i="7"/>
  <c r="AA84" i="7"/>
  <c r="AA92" i="7" s="1"/>
  <c r="Z84" i="7"/>
  <c r="Y84" i="7"/>
  <c r="Y92" i="7" s="1"/>
  <c r="X84" i="7"/>
  <c r="W84" i="7"/>
  <c r="W92" i="7" s="1"/>
  <c r="V84" i="7"/>
  <c r="U84" i="7"/>
  <c r="U92" i="7" s="1"/>
  <c r="AI56" i="7"/>
  <c r="AH56" i="7"/>
  <c r="AG56" i="7"/>
  <c r="AF56" i="7"/>
  <c r="AE56" i="7"/>
  <c r="AD56" i="7"/>
  <c r="AC56" i="7"/>
  <c r="AB56" i="7"/>
  <c r="AA56" i="7"/>
  <c r="Z56" i="7"/>
  <c r="Y56" i="7"/>
  <c r="X56" i="7"/>
  <c r="W56" i="7"/>
  <c r="V56" i="7"/>
  <c r="U56" i="7"/>
  <c r="AI20" i="7"/>
  <c r="AH20" i="7"/>
  <c r="AG20" i="7"/>
  <c r="AF20" i="7"/>
  <c r="AE20" i="7"/>
  <c r="AD20" i="7"/>
  <c r="AC20" i="7"/>
  <c r="AB20" i="7"/>
  <c r="AA20" i="7"/>
  <c r="Z20" i="7"/>
  <c r="Y20" i="7"/>
  <c r="X20" i="7"/>
  <c r="W20" i="7"/>
  <c r="V20" i="7"/>
  <c r="U20" i="7"/>
  <c r="Q119" i="7"/>
  <c r="Q123" i="7" s="1"/>
  <c r="P119" i="7"/>
  <c r="P123" i="7" s="1"/>
  <c r="O119" i="7"/>
  <c r="O123" i="7" s="1"/>
  <c r="N119" i="7"/>
  <c r="N123" i="7" s="1"/>
  <c r="M119" i="7"/>
  <c r="M123" i="7" s="1"/>
  <c r="L119" i="7"/>
  <c r="L123" i="7" s="1"/>
  <c r="K119" i="7"/>
  <c r="K123" i="7" s="1"/>
  <c r="J119" i="7"/>
  <c r="J123" i="7" s="1"/>
  <c r="I119" i="7"/>
  <c r="I123" i="7" s="1"/>
  <c r="H119" i="7"/>
  <c r="H123" i="7" s="1"/>
  <c r="G119" i="7"/>
  <c r="G123" i="7" s="1"/>
  <c r="F119" i="7"/>
  <c r="F123" i="7" s="1"/>
  <c r="E119" i="7"/>
  <c r="E123" i="7" s="1"/>
  <c r="D119" i="7"/>
  <c r="D123" i="7" s="1"/>
  <c r="C119" i="7"/>
  <c r="C123" i="7" s="1"/>
  <c r="AN92" i="10" l="1"/>
  <c r="AR92" i="10"/>
  <c r="AV92" i="10"/>
  <c r="AZ92" i="10"/>
  <c r="AN128" i="10"/>
  <c r="AP128" i="10"/>
  <c r="AR128" i="10"/>
  <c r="AT128" i="10"/>
  <c r="AV128" i="10"/>
  <c r="AX128" i="10"/>
  <c r="AZ128" i="10"/>
  <c r="AM20" i="10"/>
  <c r="AO20" i="10"/>
  <c r="AQ20" i="10"/>
  <c r="AS20" i="10"/>
  <c r="AU20" i="10"/>
  <c r="AW20" i="10"/>
  <c r="AY20" i="10"/>
  <c r="BA20" i="10"/>
  <c r="V128" i="10"/>
  <c r="X128" i="10"/>
  <c r="Z128" i="10"/>
  <c r="AB128" i="10"/>
  <c r="AD128" i="10"/>
  <c r="AF128" i="10"/>
  <c r="AH128" i="10"/>
  <c r="AM128" i="10"/>
  <c r="AO128" i="10"/>
  <c r="AQ128" i="10"/>
  <c r="AS128" i="10"/>
  <c r="AU128" i="10"/>
  <c r="AW128" i="10"/>
  <c r="AY128" i="10"/>
  <c r="BA128" i="10"/>
  <c r="AN164" i="9"/>
  <c r="AP164" i="9"/>
  <c r="AR164" i="9"/>
  <c r="AT164" i="9"/>
  <c r="AV164" i="9"/>
  <c r="AX164" i="9"/>
  <c r="AZ164" i="9"/>
  <c r="V92" i="7"/>
  <c r="X92" i="7"/>
  <c r="Z92" i="7"/>
  <c r="AB92" i="7"/>
  <c r="AD92" i="7"/>
  <c r="AF92" i="7"/>
  <c r="AH92" i="7"/>
  <c r="AN156" i="6"/>
  <c r="AO156" i="6"/>
  <c r="AP156" i="6"/>
  <c r="AQ156" i="6"/>
  <c r="AR156" i="6"/>
  <c r="AS156" i="6"/>
  <c r="AT156" i="6"/>
  <c r="AU156" i="6"/>
  <c r="AV156" i="6"/>
  <c r="AW156" i="6"/>
  <c r="AX156" i="6"/>
  <c r="AY156" i="6"/>
  <c r="AZ156" i="6"/>
  <c r="BA156" i="6"/>
  <c r="AN157" i="6"/>
  <c r="AO157" i="6"/>
  <c r="AP157" i="6"/>
  <c r="AQ157" i="6"/>
  <c r="AR157" i="6"/>
  <c r="AS157" i="6"/>
  <c r="AT157" i="6"/>
  <c r="AU157" i="6"/>
  <c r="AV157" i="6"/>
  <c r="AW157" i="6"/>
  <c r="AX157" i="6"/>
  <c r="AY157" i="6"/>
  <c r="AZ157" i="6"/>
  <c r="BA157" i="6"/>
  <c r="AN158" i="6"/>
  <c r="AO158" i="6"/>
  <c r="AP158" i="6"/>
  <c r="AQ158" i="6"/>
  <c r="AR158" i="6"/>
  <c r="AS158" i="6"/>
  <c r="AT158" i="6"/>
  <c r="AU158" i="6"/>
  <c r="AV158" i="6"/>
  <c r="AW158" i="6"/>
  <c r="AX158" i="6"/>
  <c r="AY158" i="6"/>
  <c r="AZ158" i="6"/>
  <c r="BA158" i="6"/>
  <c r="AN159" i="6"/>
  <c r="AO159" i="6"/>
  <c r="AP159" i="6"/>
  <c r="AQ159" i="6"/>
  <c r="AR159" i="6"/>
  <c r="AS159" i="6"/>
  <c r="AT159" i="6"/>
  <c r="AU159" i="6"/>
  <c r="AV159" i="6"/>
  <c r="AW159" i="6"/>
  <c r="AX159" i="6"/>
  <c r="AY159" i="6"/>
  <c r="AZ159" i="6"/>
  <c r="BA159" i="6"/>
  <c r="AN160" i="6"/>
  <c r="AO160" i="6"/>
  <c r="AP160" i="6"/>
  <c r="AQ160" i="6"/>
  <c r="AR160" i="6"/>
  <c r="AS160" i="6"/>
  <c r="AT160" i="6"/>
  <c r="AU160" i="6"/>
  <c r="AV160" i="6"/>
  <c r="AW160" i="6"/>
  <c r="AX160" i="6"/>
  <c r="AY160" i="6"/>
  <c r="AZ160" i="6"/>
  <c r="BA160" i="6"/>
  <c r="AN161" i="6"/>
  <c r="AO161" i="6"/>
  <c r="AP161" i="6"/>
  <c r="AQ161" i="6"/>
  <c r="AR161" i="6"/>
  <c r="AS161" i="6"/>
  <c r="AT161" i="6"/>
  <c r="AU161" i="6"/>
  <c r="AV161" i="6"/>
  <c r="AW161" i="6"/>
  <c r="AX161" i="6"/>
  <c r="AY161" i="6"/>
  <c r="AZ161" i="6"/>
  <c r="BA161" i="6"/>
  <c r="AN162" i="6"/>
  <c r="AO162" i="6"/>
  <c r="AP162" i="6"/>
  <c r="AQ162" i="6"/>
  <c r="AR162" i="6"/>
  <c r="AS162" i="6"/>
  <c r="AT162" i="6"/>
  <c r="AU162" i="6"/>
  <c r="AV162" i="6"/>
  <c r="AW162" i="6"/>
  <c r="AX162" i="6"/>
  <c r="AY162" i="6"/>
  <c r="AZ162" i="6"/>
  <c r="BA162" i="6"/>
  <c r="AN163" i="6"/>
  <c r="AO163" i="6"/>
  <c r="AP163" i="6"/>
  <c r="AQ163" i="6"/>
  <c r="AR163" i="6"/>
  <c r="AS163" i="6"/>
  <c r="AT163" i="6"/>
  <c r="AU163" i="6"/>
  <c r="AV163" i="6"/>
  <c r="AW163" i="6"/>
  <c r="AX163" i="6"/>
  <c r="AY163" i="6"/>
  <c r="AZ163" i="6"/>
  <c r="BA163" i="6"/>
  <c r="AM157" i="6"/>
  <c r="AM158" i="6"/>
  <c r="AM155" i="6" s="1"/>
  <c r="AM164" i="6" s="1"/>
  <c r="AM159" i="6"/>
  <c r="AM160" i="6"/>
  <c r="AM161" i="6"/>
  <c r="AM162" i="6"/>
  <c r="AM163" i="6"/>
  <c r="AM156" i="6"/>
  <c r="AQ145" i="6"/>
  <c r="AW144" i="6"/>
  <c r="AR144" i="6"/>
  <c r="AM144" i="6"/>
  <c r="AX143" i="6"/>
  <c r="AV143" i="6"/>
  <c r="AQ139" i="6"/>
  <c r="AW138" i="6"/>
  <c r="AR138" i="6"/>
  <c r="AM138" i="6"/>
  <c r="AX137" i="6"/>
  <c r="AV137" i="6"/>
  <c r="AQ133" i="6"/>
  <c r="AW132" i="6"/>
  <c r="AR132" i="6"/>
  <c r="AM132" i="6"/>
  <c r="AX131" i="6"/>
  <c r="AV131" i="6"/>
  <c r="AQ109" i="6"/>
  <c r="AW108" i="6"/>
  <c r="AR108" i="6"/>
  <c r="AM108" i="6"/>
  <c r="AX107" i="6"/>
  <c r="AV107" i="6"/>
  <c r="AQ103" i="6"/>
  <c r="AW102" i="6"/>
  <c r="AR102" i="6"/>
  <c r="AM102" i="6"/>
  <c r="AX101" i="6"/>
  <c r="AV101" i="6"/>
  <c r="AQ97" i="6"/>
  <c r="AW96" i="6"/>
  <c r="AR96" i="6"/>
  <c r="AM96" i="6"/>
  <c r="AX95" i="6"/>
  <c r="AV95" i="6"/>
  <c r="AQ73" i="6"/>
  <c r="AW72" i="6"/>
  <c r="AR72" i="6"/>
  <c r="AM72" i="6"/>
  <c r="AX71" i="6"/>
  <c r="AV71" i="6"/>
  <c r="AQ67" i="6"/>
  <c r="AW66" i="6"/>
  <c r="AR66" i="6"/>
  <c r="AM66" i="6"/>
  <c r="AX65" i="6"/>
  <c r="AV65" i="6"/>
  <c r="AQ61" i="6"/>
  <c r="AW60" i="6"/>
  <c r="AR60" i="6"/>
  <c r="AM60" i="6"/>
  <c r="AX59" i="6"/>
  <c r="AV59" i="6"/>
  <c r="AQ37" i="6"/>
  <c r="AW36" i="6"/>
  <c r="AR36" i="6"/>
  <c r="AM36" i="6"/>
  <c r="AX35" i="6"/>
  <c r="AV35" i="6"/>
  <c r="AQ31" i="6"/>
  <c r="AW30" i="6"/>
  <c r="AR30" i="6"/>
  <c r="AM30" i="6"/>
  <c r="AX29" i="6"/>
  <c r="AV29" i="6"/>
  <c r="AQ25" i="6"/>
  <c r="AW24" i="6"/>
  <c r="AR24" i="6"/>
  <c r="AM24" i="6"/>
  <c r="AX23" i="6"/>
  <c r="AV23" i="6"/>
  <c r="BA127" i="6"/>
  <c r="AZ127" i="6"/>
  <c r="AY127" i="6"/>
  <c r="AX127" i="6"/>
  <c r="AW127" i="6"/>
  <c r="AV127" i="6"/>
  <c r="AU127" i="6"/>
  <c r="AT127" i="6"/>
  <c r="AS127" i="6"/>
  <c r="AR127" i="6"/>
  <c r="AQ127" i="6"/>
  <c r="AP127" i="6"/>
  <c r="AO127" i="6"/>
  <c r="AN127" i="6"/>
  <c r="AM127" i="6"/>
  <c r="BA126" i="6"/>
  <c r="AZ126" i="6"/>
  <c r="AY126" i="6"/>
  <c r="AX126" i="6"/>
  <c r="AW126" i="6"/>
  <c r="AV126" i="6"/>
  <c r="AU126" i="6"/>
  <c r="AT126" i="6"/>
  <c r="AS126" i="6"/>
  <c r="AR126" i="6"/>
  <c r="AQ126" i="6"/>
  <c r="AP126" i="6"/>
  <c r="AO126" i="6"/>
  <c r="AN126" i="6"/>
  <c r="AM126" i="6"/>
  <c r="BA125" i="6"/>
  <c r="AZ125" i="6"/>
  <c r="AY125" i="6"/>
  <c r="AX125" i="6"/>
  <c r="AW125" i="6"/>
  <c r="AV125" i="6"/>
  <c r="AU125" i="6"/>
  <c r="AT125" i="6"/>
  <c r="AS125" i="6"/>
  <c r="AR125" i="6"/>
  <c r="AQ125" i="6"/>
  <c r="AP125" i="6"/>
  <c r="AO125" i="6"/>
  <c r="AN125" i="6"/>
  <c r="AM125" i="6"/>
  <c r="BA124" i="6"/>
  <c r="AZ124" i="6"/>
  <c r="AY124" i="6"/>
  <c r="AX124" i="6"/>
  <c r="AW124" i="6"/>
  <c r="AV124" i="6"/>
  <c r="AU124" i="6"/>
  <c r="AT124" i="6"/>
  <c r="AS124" i="6"/>
  <c r="AR124" i="6"/>
  <c r="AQ124" i="6"/>
  <c r="AP124" i="6"/>
  <c r="AO124" i="6"/>
  <c r="AN124" i="6"/>
  <c r="AM124" i="6"/>
  <c r="BA123" i="6"/>
  <c r="AZ123" i="6"/>
  <c r="AY123" i="6"/>
  <c r="AX123" i="6"/>
  <c r="AW123" i="6"/>
  <c r="AV123" i="6"/>
  <c r="AU123" i="6"/>
  <c r="AT123" i="6"/>
  <c r="AS123" i="6"/>
  <c r="AR123" i="6"/>
  <c r="AQ123" i="6"/>
  <c r="AP123" i="6"/>
  <c r="AO123" i="6"/>
  <c r="AN123" i="6"/>
  <c r="AM123" i="6"/>
  <c r="BA122" i="6"/>
  <c r="AZ122" i="6"/>
  <c r="AY122" i="6"/>
  <c r="AX122" i="6"/>
  <c r="AW122" i="6"/>
  <c r="AV122" i="6"/>
  <c r="AU122" i="6"/>
  <c r="AT122" i="6"/>
  <c r="AS122" i="6"/>
  <c r="AR122" i="6"/>
  <c r="AQ122" i="6"/>
  <c r="AP122" i="6"/>
  <c r="AO122" i="6"/>
  <c r="AN122" i="6"/>
  <c r="AM122" i="6"/>
  <c r="BA121" i="6"/>
  <c r="AZ121" i="6"/>
  <c r="AY121" i="6"/>
  <c r="AX121" i="6"/>
  <c r="AW121" i="6"/>
  <c r="AV121" i="6"/>
  <c r="AU121" i="6"/>
  <c r="AT121" i="6"/>
  <c r="AS121" i="6"/>
  <c r="AR121" i="6"/>
  <c r="AQ121" i="6"/>
  <c r="AP121" i="6"/>
  <c r="AO121" i="6"/>
  <c r="AN121" i="6"/>
  <c r="AM121" i="6"/>
  <c r="BA120" i="6"/>
  <c r="AZ120" i="6"/>
  <c r="AY120" i="6"/>
  <c r="AX120" i="6"/>
  <c r="AW120" i="6"/>
  <c r="AV120" i="6"/>
  <c r="AU120" i="6"/>
  <c r="AT120" i="6"/>
  <c r="AS120" i="6"/>
  <c r="AR120" i="6"/>
  <c r="AQ120" i="6"/>
  <c r="AP120" i="6"/>
  <c r="AO120" i="6"/>
  <c r="AN120" i="6"/>
  <c r="AM120" i="6"/>
  <c r="AY84" i="6"/>
  <c r="AX84" i="6"/>
  <c r="AW84" i="6"/>
  <c r="AV84" i="6"/>
  <c r="AU84" i="6"/>
  <c r="AT84" i="6"/>
  <c r="AS84" i="6"/>
  <c r="AR84" i="6"/>
  <c r="AQ84" i="6"/>
  <c r="AP84" i="6"/>
  <c r="AO84" i="6"/>
  <c r="AN84" i="6"/>
  <c r="AM84" i="6"/>
  <c r="BA55" i="6"/>
  <c r="AZ55" i="6"/>
  <c r="AY55" i="6"/>
  <c r="AX55" i="6"/>
  <c r="AW55" i="6"/>
  <c r="AV55" i="6"/>
  <c r="AU55" i="6"/>
  <c r="AT55" i="6"/>
  <c r="AS55" i="6"/>
  <c r="AR55" i="6"/>
  <c r="AQ55" i="6"/>
  <c r="AP55" i="6"/>
  <c r="AO55" i="6"/>
  <c r="AN55" i="6"/>
  <c r="AM55" i="6"/>
  <c r="BA54" i="6"/>
  <c r="AZ54" i="6"/>
  <c r="AY54" i="6"/>
  <c r="AX54" i="6"/>
  <c r="AW54" i="6"/>
  <c r="AV54" i="6"/>
  <c r="AU54" i="6"/>
  <c r="AT54" i="6"/>
  <c r="AS54" i="6"/>
  <c r="AR54" i="6"/>
  <c r="AQ54" i="6"/>
  <c r="AP54" i="6"/>
  <c r="AO54" i="6"/>
  <c r="AN54" i="6"/>
  <c r="AM54" i="6"/>
  <c r="BA53" i="6"/>
  <c r="AZ53" i="6"/>
  <c r="AY53" i="6"/>
  <c r="AX53" i="6"/>
  <c r="AW53" i="6"/>
  <c r="AV53" i="6"/>
  <c r="AU53" i="6"/>
  <c r="AT53" i="6"/>
  <c r="AS53" i="6"/>
  <c r="AR53" i="6"/>
  <c r="AQ53" i="6"/>
  <c r="AP53" i="6"/>
  <c r="AO53" i="6"/>
  <c r="AN53" i="6"/>
  <c r="AM53" i="6"/>
  <c r="BA52" i="6"/>
  <c r="AZ52" i="6"/>
  <c r="AY52" i="6"/>
  <c r="AX52" i="6"/>
  <c r="AW52" i="6"/>
  <c r="AV52" i="6"/>
  <c r="AU52" i="6"/>
  <c r="AT52" i="6"/>
  <c r="AS52" i="6"/>
  <c r="AR52" i="6"/>
  <c r="AQ52" i="6"/>
  <c r="AP52" i="6"/>
  <c r="AO52" i="6"/>
  <c r="AN52" i="6"/>
  <c r="AM52" i="6"/>
  <c r="BA51" i="6"/>
  <c r="AZ51" i="6"/>
  <c r="AY51" i="6"/>
  <c r="AX51" i="6"/>
  <c r="AW51" i="6"/>
  <c r="AV51" i="6"/>
  <c r="AU51" i="6"/>
  <c r="AT51" i="6"/>
  <c r="AS51" i="6"/>
  <c r="AR51" i="6"/>
  <c r="AQ51" i="6"/>
  <c r="AP51" i="6"/>
  <c r="AO51" i="6"/>
  <c r="AN51" i="6"/>
  <c r="AM51" i="6"/>
  <c r="BA50" i="6"/>
  <c r="AZ50" i="6"/>
  <c r="AY50" i="6"/>
  <c r="AX50" i="6"/>
  <c r="AW50" i="6"/>
  <c r="AV50" i="6"/>
  <c r="AU50" i="6"/>
  <c r="AT50" i="6"/>
  <c r="AS50" i="6"/>
  <c r="AR50" i="6"/>
  <c r="AQ50" i="6"/>
  <c r="AP50" i="6"/>
  <c r="AO50" i="6"/>
  <c r="AN50" i="6"/>
  <c r="AM50" i="6"/>
  <c r="BA49" i="6"/>
  <c r="AZ49" i="6"/>
  <c r="AY49" i="6"/>
  <c r="AX49" i="6"/>
  <c r="AW49" i="6"/>
  <c r="AV49" i="6"/>
  <c r="AU49" i="6"/>
  <c r="AT49" i="6"/>
  <c r="AS49" i="6"/>
  <c r="AR49" i="6"/>
  <c r="AQ49" i="6"/>
  <c r="AP49" i="6"/>
  <c r="AO49" i="6"/>
  <c r="AN49" i="6"/>
  <c r="AM49" i="6"/>
  <c r="BA48" i="6"/>
  <c r="AZ48" i="6"/>
  <c r="AY48" i="6"/>
  <c r="AX48" i="6"/>
  <c r="AW48" i="6"/>
  <c r="AV48" i="6"/>
  <c r="AU48" i="6"/>
  <c r="AT48" i="6"/>
  <c r="AS48" i="6"/>
  <c r="AR48" i="6"/>
  <c r="AQ48" i="6"/>
  <c r="AP48" i="6"/>
  <c r="AO48" i="6"/>
  <c r="AN48" i="6"/>
  <c r="AM48" i="6"/>
  <c r="BA19" i="6"/>
  <c r="AZ19" i="6"/>
  <c r="AY19" i="6"/>
  <c r="AX19" i="6"/>
  <c r="AW19" i="6"/>
  <c r="AV19" i="6"/>
  <c r="AU19" i="6"/>
  <c r="AT19" i="6"/>
  <c r="AS19" i="6"/>
  <c r="AR19" i="6"/>
  <c r="AQ19" i="6"/>
  <c r="AP19" i="6"/>
  <c r="AO19" i="6"/>
  <c r="AN19" i="6"/>
  <c r="AM19" i="6"/>
  <c r="BA18" i="6"/>
  <c r="AZ18" i="6"/>
  <c r="AY18" i="6"/>
  <c r="AX18" i="6"/>
  <c r="AW18" i="6"/>
  <c r="AV18" i="6"/>
  <c r="AU18" i="6"/>
  <c r="AT18" i="6"/>
  <c r="AS18" i="6"/>
  <c r="AR18" i="6"/>
  <c r="AQ18" i="6"/>
  <c r="AP18" i="6"/>
  <c r="AO18" i="6"/>
  <c r="AN18" i="6"/>
  <c r="AM18" i="6"/>
  <c r="BA17" i="6"/>
  <c r="AZ17" i="6"/>
  <c r="AY17" i="6"/>
  <c r="AX17" i="6"/>
  <c r="AW17" i="6"/>
  <c r="AV17" i="6"/>
  <c r="AU17" i="6"/>
  <c r="AT17" i="6"/>
  <c r="AS17" i="6"/>
  <c r="AR17" i="6"/>
  <c r="AQ17" i="6"/>
  <c r="AP17" i="6"/>
  <c r="AO17" i="6"/>
  <c r="AN17" i="6"/>
  <c r="AM17" i="6"/>
  <c r="BA16" i="6"/>
  <c r="AZ16" i="6"/>
  <c r="AY16" i="6"/>
  <c r="AX16" i="6"/>
  <c r="AW16" i="6"/>
  <c r="AV16" i="6"/>
  <c r="AU16" i="6"/>
  <c r="AT16" i="6"/>
  <c r="AS16" i="6"/>
  <c r="AR16" i="6"/>
  <c r="AQ16" i="6"/>
  <c r="AP16" i="6"/>
  <c r="AO16" i="6"/>
  <c r="AN16" i="6"/>
  <c r="AM16" i="6"/>
  <c r="BA15" i="6"/>
  <c r="AZ15" i="6"/>
  <c r="AY15" i="6"/>
  <c r="AX15" i="6"/>
  <c r="AW15" i="6"/>
  <c r="AV15" i="6"/>
  <c r="AU15" i="6"/>
  <c r="AT15" i="6"/>
  <c r="AS15" i="6"/>
  <c r="AR15" i="6"/>
  <c r="AQ15" i="6"/>
  <c r="AP15" i="6"/>
  <c r="AO15" i="6"/>
  <c r="AN15" i="6"/>
  <c r="AM15" i="6"/>
  <c r="BA14" i="6"/>
  <c r="AZ14" i="6"/>
  <c r="AY14" i="6"/>
  <c r="AX14" i="6"/>
  <c r="AW14" i="6"/>
  <c r="AV14" i="6"/>
  <c r="AU14" i="6"/>
  <c r="AT14" i="6"/>
  <c r="AS14" i="6"/>
  <c r="AR14" i="6"/>
  <c r="AQ14" i="6"/>
  <c r="AP14" i="6"/>
  <c r="AO14" i="6"/>
  <c r="AN14" i="6"/>
  <c r="AM14" i="6"/>
  <c r="BA13" i="6"/>
  <c r="AZ13" i="6"/>
  <c r="AY13" i="6"/>
  <c r="AX13" i="6"/>
  <c r="AW13" i="6"/>
  <c r="AV13" i="6"/>
  <c r="AU13" i="6"/>
  <c r="AT13" i="6"/>
  <c r="AS13" i="6"/>
  <c r="AR13" i="6"/>
  <c r="AQ13" i="6"/>
  <c r="AP13" i="6"/>
  <c r="AO13" i="6"/>
  <c r="AN13" i="6"/>
  <c r="AM13" i="6"/>
  <c r="BA12" i="6"/>
  <c r="AZ12" i="6"/>
  <c r="AY12" i="6"/>
  <c r="AX12" i="6"/>
  <c r="AW12" i="6"/>
  <c r="AV12" i="6"/>
  <c r="AU12" i="6"/>
  <c r="AT12" i="6"/>
  <c r="AS12" i="6"/>
  <c r="AR12" i="6"/>
  <c r="AQ12" i="6"/>
  <c r="AP12" i="6"/>
  <c r="AO12" i="6"/>
  <c r="AN12" i="6"/>
  <c r="AM12" i="6"/>
  <c r="BA155" i="6"/>
  <c r="AZ155" i="6"/>
  <c r="AY155" i="6"/>
  <c r="AX155" i="6"/>
  <c r="AW155" i="6"/>
  <c r="AV155" i="6"/>
  <c r="AU155" i="6"/>
  <c r="AT155" i="6"/>
  <c r="AS155" i="6"/>
  <c r="AR155" i="6"/>
  <c r="AQ155" i="6"/>
  <c r="AP155" i="6"/>
  <c r="AO155" i="6"/>
  <c r="AN155" i="6"/>
  <c r="AI155" i="6"/>
  <c r="AH155" i="6"/>
  <c r="AG155" i="6"/>
  <c r="AF155" i="6"/>
  <c r="AE155" i="6"/>
  <c r="AD155" i="6"/>
  <c r="AC155" i="6"/>
  <c r="AB155" i="6"/>
  <c r="AA155" i="6"/>
  <c r="Z155" i="6"/>
  <c r="Y155" i="6"/>
  <c r="X155" i="6"/>
  <c r="W155" i="6"/>
  <c r="V155" i="6"/>
  <c r="U155" i="6"/>
  <c r="D155" i="6"/>
  <c r="E155" i="6"/>
  <c r="F155" i="6"/>
  <c r="G155" i="6"/>
  <c r="H155" i="6"/>
  <c r="I155" i="6"/>
  <c r="J155" i="6"/>
  <c r="K155" i="6"/>
  <c r="L155" i="6"/>
  <c r="M155" i="6"/>
  <c r="N155" i="6"/>
  <c r="O155" i="6"/>
  <c r="P155" i="6"/>
  <c r="Q155" i="6"/>
  <c r="C155" i="6"/>
  <c r="V164" i="6"/>
  <c r="W164" i="6"/>
  <c r="X164" i="6"/>
  <c r="Y164" i="6"/>
  <c r="Z164" i="6"/>
  <c r="AA164" i="6"/>
  <c r="AB164" i="6"/>
  <c r="AC164" i="6"/>
  <c r="AD164" i="6"/>
  <c r="AE164" i="6"/>
  <c r="AF164" i="6"/>
  <c r="AG164" i="6"/>
  <c r="AH164" i="6"/>
  <c r="AI164" i="6"/>
  <c r="BA164" i="6"/>
  <c r="AY164" i="6"/>
  <c r="AW164" i="6"/>
  <c r="AU164" i="6"/>
  <c r="AS164" i="6"/>
  <c r="AQ164" i="6"/>
  <c r="AO164" i="6"/>
  <c r="AZ164" i="6"/>
  <c r="AX164" i="6"/>
  <c r="AV164" i="6"/>
  <c r="AT164" i="6"/>
  <c r="AR164" i="6"/>
  <c r="AP164" i="6"/>
  <c r="AN164" i="6"/>
  <c r="BA56" i="6"/>
  <c r="AZ56" i="6"/>
  <c r="AY56" i="6"/>
  <c r="AX56" i="6"/>
  <c r="AW56" i="6"/>
  <c r="AV56" i="6"/>
  <c r="AU56" i="6"/>
  <c r="AT56" i="6"/>
  <c r="AS56" i="6"/>
  <c r="AR56" i="6"/>
  <c r="AQ56" i="6"/>
  <c r="AP56" i="6"/>
  <c r="AO56" i="6"/>
  <c r="AN56" i="6"/>
  <c r="AM56" i="6"/>
  <c r="BA20" i="6"/>
  <c r="AZ20" i="6"/>
  <c r="AY20" i="6"/>
  <c r="AX20" i="6"/>
  <c r="AW20" i="6"/>
  <c r="AV20" i="6"/>
  <c r="AU20" i="6"/>
  <c r="AT20" i="6"/>
  <c r="AS20" i="6"/>
  <c r="AR20" i="6"/>
  <c r="AQ20" i="6"/>
  <c r="AP20" i="6"/>
  <c r="AO20" i="6"/>
  <c r="AN20" i="6"/>
  <c r="AM20" i="6"/>
  <c r="U164" i="6"/>
  <c r="Y109" i="6"/>
  <c r="AE108" i="6"/>
  <c r="Z108" i="6"/>
  <c r="U108" i="6"/>
  <c r="AF107" i="6"/>
  <c r="AD107" i="6"/>
  <c r="Y103" i="6"/>
  <c r="AE102" i="6"/>
  <c r="Z102" i="6"/>
  <c r="U102" i="6"/>
  <c r="AF101" i="6"/>
  <c r="AD101" i="6"/>
  <c r="Y97" i="6"/>
  <c r="AE96" i="6"/>
  <c r="Z96" i="6"/>
  <c r="U96" i="6"/>
  <c r="AF95" i="6"/>
  <c r="AD95" i="6"/>
  <c r="AI91" i="6"/>
  <c r="AH91" i="6"/>
  <c r="AG91" i="6"/>
  <c r="AF91" i="6"/>
  <c r="AE91" i="6"/>
  <c r="AD91" i="6"/>
  <c r="AC91" i="6"/>
  <c r="AB91" i="6"/>
  <c r="AA91" i="6"/>
  <c r="Z91" i="6"/>
  <c r="Y91" i="6"/>
  <c r="X91" i="6"/>
  <c r="W91" i="6"/>
  <c r="V91" i="6"/>
  <c r="U91" i="6"/>
  <c r="AI90" i="6"/>
  <c r="AH90" i="6"/>
  <c r="AG90" i="6"/>
  <c r="AF90" i="6"/>
  <c r="AE90" i="6"/>
  <c r="AD90" i="6"/>
  <c r="AC90" i="6"/>
  <c r="AB90" i="6"/>
  <c r="AA90" i="6"/>
  <c r="Z90" i="6"/>
  <c r="Y90" i="6"/>
  <c r="X90" i="6"/>
  <c r="W90" i="6"/>
  <c r="V90" i="6"/>
  <c r="U90" i="6"/>
  <c r="AI89" i="6"/>
  <c r="AH89" i="6"/>
  <c r="AG89" i="6"/>
  <c r="AF89" i="6"/>
  <c r="AE89" i="6"/>
  <c r="AD89" i="6"/>
  <c r="AC89" i="6"/>
  <c r="AB89" i="6"/>
  <c r="AA89" i="6"/>
  <c r="Z89" i="6"/>
  <c r="Y89" i="6"/>
  <c r="X89" i="6"/>
  <c r="W89" i="6"/>
  <c r="V89" i="6"/>
  <c r="U89" i="6"/>
  <c r="AI88" i="6"/>
  <c r="AH88" i="6"/>
  <c r="AG88" i="6"/>
  <c r="AF88" i="6"/>
  <c r="AE88" i="6"/>
  <c r="AD88" i="6"/>
  <c r="AC88" i="6"/>
  <c r="AB88" i="6"/>
  <c r="AA88" i="6"/>
  <c r="Z88" i="6"/>
  <c r="Y88" i="6"/>
  <c r="X88" i="6"/>
  <c r="W88" i="6"/>
  <c r="V88" i="6"/>
  <c r="U88" i="6"/>
  <c r="AI87" i="6"/>
  <c r="AH87" i="6"/>
  <c r="AG87" i="6"/>
  <c r="AF87" i="6"/>
  <c r="AE87" i="6"/>
  <c r="AD87" i="6"/>
  <c r="AC87" i="6"/>
  <c r="AB87" i="6"/>
  <c r="AA87" i="6"/>
  <c r="Z87" i="6"/>
  <c r="Y87" i="6"/>
  <c r="X87" i="6"/>
  <c r="W87" i="6"/>
  <c r="V87" i="6"/>
  <c r="U87" i="6"/>
  <c r="AI86" i="6"/>
  <c r="AH86" i="6"/>
  <c r="AG86" i="6"/>
  <c r="AF86" i="6"/>
  <c r="AE86" i="6"/>
  <c r="AD86" i="6"/>
  <c r="AC86" i="6"/>
  <c r="AB86" i="6"/>
  <c r="AA86" i="6"/>
  <c r="Z86" i="6"/>
  <c r="Y86" i="6"/>
  <c r="X86" i="6"/>
  <c r="W86" i="6"/>
  <c r="V86" i="6"/>
  <c r="U86" i="6"/>
  <c r="AI85" i="6"/>
  <c r="AH85" i="6"/>
  <c r="AG85" i="6"/>
  <c r="AF85" i="6"/>
  <c r="AE85" i="6"/>
  <c r="AD85" i="6"/>
  <c r="AC85" i="6"/>
  <c r="AB85" i="6"/>
  <c r="AA85" i="6"/>
  <c r="Z85" i="6"/>
  <c r="Y85" i="6"/>
  <c r="X85" i="6"/>
  <c r="W85" i="6"/>
  <c r="V85" i="6"/>
  <c r="U85" i="6"/>
  <c r="AI84" i="6"/>
  <c r="AI92" i="6" s="1"/>
  <c r="AH84" i="6"/>
  <c r="AH92" i="6" s="1"/>
  <c r="AG84" i="6"/>
  <c r="AG92" i="6" s="1"/>
  <c r="AF84" i="6"/>
  <c r="AF92" i="6" s="1"/>
  <c r="AE84" i="6"/>
  <c r="AE92" i="6" s="1"/>
  <c r="AD84" i="6"/>
  <c r="AD92" i="6" s="1"/>
  <c r="AC84" i="6"/>
  <c r="AC92" i="6" s="1"/>
  <c r="AB84" i="6"/>
  <c r="AB92" i="6" s="1"/>
  <c r="AA84" i="6"/>
  <c r="AA92" i="6" s="1"/>
  <c r="Z84" i="6"/>
  <c r="Z92" i="6" s="1"/>
  <c r="Y84" i="6"/>
  <c r="Y92" i="6" s="1"/>
  <c r="X84" i="6"/>
  <c r="X92" i="6" s="1"/>
  <c r="W84" i="6"/>
  <c r="W92" i="6" s="1"/>
  <c r="V84" i="6"/>
  <c r="V92" i="6" s="1"/>
  <c r="U84" i="6"/>
  <c r="U92" i="6" s="1"/>
  <c r="AI56" i="6"/>
  <c r="AH56" i="6"/>
  <c r="AG56" i="6"/>
  <c r="AF56" i="6"/>
  <c r="AE56" i="6"/>
  <c r="AD56" i="6"/>
  <c r="AC56" i="6"/>
  <c r="AB56" i="6"/>
  <c r="AA56" i="6"/>
  <c r="Z56" i="6"/>
  <c r="Y56" i="6"/>
  <c r="X56" i="6"/>
  <c r="W56" i="6"/>
  <c r="V56" i="6"/>
  <c r="U56" i="6"/>
  <c r="AI20" i="6"/>
  <c r="AH20" i="6"/>
  <c r="AG20" i="6"/>
  <c r="AF20" i="6"/>
  <c r="AE20" i="6"/>
  <c r="AD20" i="6"/>
  <c r="AC20" i="6"/>
  <c r="AB20" i="6"/>
  <c r="AA20" i="6"/>
  <c r="Z20" i="6"/>
  <c r="Y20" i="6"/>
  <c r="X20" i="6"/>
  <c r="W20" i="6"/>
  <c r="V20" i="6"/>
  <c r="U20" i="6"/>
  <c r="Q164" i="6"/>
  <c r="P164" i="6"/>
  <c r="O164" i="6"/>
  <c r="N164" i="6"/>
  <c r="M164" i="6"/>
  <c r="L164" i="6"/>
  <c r="K164" i="6"/>
  <c r="J164" i="6"/>
  <c r="I164" i="6"/>
  <c r="H164" i="6"/>
  <c r="G164" i="6"/>
  <c r="F164" i="6"/>
  <c r="E164" i="6"/>
  <c r="D164" i="6"/>
  <c r="C164" i="6"/>
  <c r="AM201" i="5" l="1"/>
  <c r="AN201" i="5"/>
  <c r="AO201" i="5"/>
  <c r="AP201" i="5"/>
  <c r="AQ201" i="5"/>
  <c r="AR201" i="5"/>
  <c r="AS201" i="5"/>
  <c r="AT201" i="5"/>
  <c r="AU201" i="5"/>
  <c r="AV201" i="5"/>
  <c r="AW201" i="5"/>
  <c r="AX201" i="5"/>
  <c r="AY201" i="5"/>
  <c r="AZ201" i="5"/>
  <c r="BA201" i="5"/>
  <c r="AM193" i="5"/>
  <c r="AN193" i="5"/>
  <c r="AO193" i="5"/>
  <c r="AP193" i="5"/>
  <c r="AQ193" i="5"/>
  <c r="AR193" i="5"/>
  <c r="AS193" i="5"/>
  <c r="AT193" i="5"/>
  <c r="AU193" i="5"/>
  <c r="AV193" i="5"/>
  <c r="AW193" i="5"/>
  <c r="AX193" i="5"/>
  <c r="AY193" i="5"/>
  <c r="AZ193" i="5"/>
  <c r="BA193" i="5"/>
  <c r="AM194" i="5"/>
  <c r="AN194" i="5"/>
  <c r="AO194" i="5"/>
  <c r="AP194" i="5"/>
  <c r="AQ194" i="5"/>
  <c r="AR194" i="5"/>
  <c r="AS194" i="5"/>
  <c r="AT194" i="5"/>
  <c r="AU194" i="5"/>
  <c r="AV194" i="5"/>
  <c r="AW194" i="5"/>
  <c r="AX194" i="5"/>
  <c r="AY194" i="5"/>
  <c r="AZ194" i="5"/>
  <c r="BA194" i="5"/>
  <c r="AM195" i="5"/>
  <c r="AN195" i="5"/>
  <c r="AO195" i="5"/>
  <c r="AP195" i="5"/>
  <c r="AQ195" i="5"/>
  <c r="AR195" i="5"/>
  <c r="AS195" i="5"/>
  <c r="AT195" i="5"/>
  <c r="AU195" i="5"/>
  <c r="AV195" i="5"/>
  <c r="AW195" i="5"/>
  <c r="AX195" i="5"/>
  <c r="AY195" i="5"/>
  <c r="AZ195" i="5"/>
  <c r="BA195" i="5"/>
  <c r="AM196" i="5"/>
  <c r="AN196" i="5"/>
  <c r="AO196" i="5"/>
  <c r="AP196" i="5"/>
  <c r="AQ196" i="5"/>
  <c r="AR196" i="5"/>
  <c r="AS196" i="5"/>
  <c r="AT196" i="5"/>
  <c r="AU196" i="5"/>
  <c r="AV196" i="5"/>
  <c r="AW196" i="5"/>
  <c r="AX196" i="5"/>
  <c r="AY196" i="5"/>
  <c r="AZ196" i="5"/>
  <c r="BA196" i="5"/>
  <c r="AM197" i="5"/>
  <c r="AN197" i="5"/>
  <c r="AO197" i="5"/>
  <c r="AP197" i="5"/>
  <c r="AQ197" i="5"/>
  <c r="AR197" i="5"/>
  <c r="AS197" i="5"/>
  <c r="AT197" i="5"/>
  <c r="AU197" i="5"/>
  <c r="AV197" i="5"/>
  <c r="AW197" i="5"/>
  <c r="AX197" i="5"/>
  <c r="AY197" i="5"/>
  <c r="AZ197" i="5"/>
  <c r="BA197" i="5"/>
  <c r="AM198" i="5"/>
  <c r="AN198" i="5"/>
  <c r="AO198" i="5"/>
  <c r="AP198" i="5"/>
  <c r="AQ198" i="5"/>
  <c r="AR198" i="5"/>
  <c r="AS198" i="5"/>
  <c r="AT198" i="5"/>
  <c r="AU198" i="5"/>
  <c r="AV198" i="5"/>
  <c r="AW198" i="5"/>
  <c r="AX198" i="5"/>
  <c r="AY198" i="5"/>
  <c r="AZ198" i="5"/>
  <c r="BA198" i="5"/>
  <c r="AM199" i="5"/>
  <c r="AN199" i="5"/>
  <c r="AO199" i="5"/>
  <c r="AP199" i="5"/>
  <c r="AQ199" i="5"/>
  <c r="AR199" i="5"/>
  <c r="AS199" i="5"/>
  <c r="AT199" i="5"/>
  <c r="AU199" i="5"/>
  <c r="AV199" i="5"/>
  <c r="AW199" i="5"/>
  <c r="AX199" i="5"/>
  <c r="AY199" i="5"/>
  <c r="AZ199" i="5"/>
  <c r="BA199" i="5"/>
  <c r="AM200" i="5"/>
  <c r="AN200" i="5"/>
  <c r="AO200" i="5"/>
  <c r="AP200" i="5"/>
  <c r="AQ200" i="5"/>
  <c r="AR200" i="5"/>
  <c r="AS200" i="5"/>
  <c r="AT200" i="5"/>
  <c r="AU200" i="5"/>
  <c r="AV200" i="5"/>
  <c r="AW200" i="5"/>
  <c r="AX200" i="5"/>
  <c r="AY200" i="5"/>
  <c r="AZ200" i="5"/>
  <c r="BA200" i="5"/>
  <c r="BA192" i="5"/>
  <c r="AZ192" i="5"/>
  <c r="AZ191" i="5" s="1"/>
  <c r="AZ202" i="5" s="1"/>
  <c r="AY192" i="5"/>
  <c r="AX192" i="5"/>
  <c r="AX191" i="5" s="1"/>
  <c r="AX202" i="5" s="1"/>
  <c r="AW192" i="5"/>
  <c r="AV192" i="5"/>
  <c r="AV191" i="5" s="1"/>
  <c r="AV202" i="5" s="1"/>
  <c r="AU192" i="5"/>
  <c r="AT192" i="5"/>
  <c r="AT191" i="5" s="1"/>
  <c r="AT202" i="5" s="1"/>
  <c r="AS192" i="5"/>
  <c r="AR192" i="5"/>
  <c r="AR191" i="5" s="1"/>
  <c r="AR202" i="5" s="1"/>
  <c r="AQ192" i="5"/>
  <c r="AP192" i="5"/>
  <c r="AP191" i="5" s="1"/>
  <c r="AP202" i="5" s="1"/>
  <c r="AO192" i="5"/>
  <c r="AN192" i="5"/>
  <c r="AN191" i="5" s="1"/>
  <c r="AN202" i="5" s="1"/>
  <c r="AM192" i="5"/>
  <c r="AQ145" i="5"/>
  <c r="AW144" i="5"/>
  <c r="AR144" i="5"/>
  <c r="AM144" i="5"/>
  <c r="AX143" i="5"/>
  <c r="AV143" i="5"/>
  <c r="AQ139" i="5"/>
  <c r="AW138" i="5"/>
  <c r="AR138" i="5"/>
  <c r="AM138" i="5"/>
  <c r="AX137" i="5"/>
  <c r="AV137" i="5"/>
  <c r="AQ133" i="5"/>
  <c r="AW132" i="5"/>
  <c r="AR132" i="5"/>
  <c r="AM132" i="5"/>
  <c r="AX131" i="5"/>
  <c r="AV131" i="5"/>
  <c r="AQ109" i="5"/>
  <c r="AW108" i="5"/>
  <c r="AR108" i="5"/>
  <c r="AM108" i="5"/>
  <c r="AX107" i="5"/>
  <c r="AV107" i="5"/>
  <c r="AQ103" i="5"/>
  <c r="AW102" i="5"/>
  <c r="AR102" i="5"/>
  <c r="AM102" i="5"/>
  <c r="AX101" i="5"/>
  <c r="AV101" i="5"/>
  <c r="AQ97" i="5"/>
  <c r="AW96" i="5"/>
  <c r="AR96" i="5"/>
  <c r="AM96" i="5"/>
  <c r="AX95" i="5"/>
  <c r="AV95" i="5"/>
  <c r="AQ73" i="5"/>
  <c r="AW72" i="5"/>
  <c r="AR72" i="5"/>
  <c r="AM72" i="5"/>
  <c r="AX71" i="5"/>
  <c r="AV71" i="5"/>
  <c r="AQ67" i="5"/>
  <c r="AW66" i="5"/>
  <c r="AR66" i="5"/>
  <c r="AM66" i="5"/>
  <c r="AX65" i="5"/>
  <c r="AV65" i="5"/>
  <c r="AQ61" i="5"/>
  <c r="AW60" i="5"/>
  <c r="AR60" i="5"/>
  <c r="AM60" i="5"/>
  <c r="AX59" i="5"/>
  <c r="AV59" i="5"/>
  <c r="AQ37" i="5"/>
  <c r="AW36" i="5"/>
  <c r="AR36" i="5"/>
  <c r="AM36" i="5"/>
  <c r="AX35" i="5"/>
  <c r="AV35" i="5"/>
  <c r="AQ31" i="5"/>
  <c r="AW30" i="5"/>
  <c r="AR30" i="5"/>
  <c r="AM30" i="5"/>
  <c r="AX29" i="5"/>
  <c r="AV29" i="5"/>
  <c r="AQ25" i="5"/>
  <c r="AW24" i="5"/>
  <c r="AR24" i="5"/>
  <c r="AM24" i="5"/>
  <c r="AX23" i="5"/>
  <c r="AV23" i="5"/>
  <c r="BA127" i="5"/>
  <c r="AZ127" i="5"/>
  <c r="AY127" i="5"/>
  <c r="AX127" i="5"/>
  <c r="AW127" i="5"/>
  <c r="AV127" i="5"/>
  <c r="AU127" i="5"/>
  <c r="AT127" i="5"/>
  <c r="AS127" i="5"/>
  <c r="AR127" i="5"/>
  <c r="AQ127" i="5"/>
  <c r="AP127" i="5"/>
  <c r="AO127" i="5"/>
  <c r="AN127" i="5"/>
  <c r="AM127" i="5"/>
  <c r="BA126" i="5"/>
  <c r="AZ126" i="5"/>
  <c r="AY126" i="5"/>
  <c r="AX126" i="5"/>
  <c r="AW126" i="5"/>
  <c r="AV126" i="5"/>
  <c r="AU126" i="5"/>
  <c r="AT126" i="5"/>
  <c r="AS126" i="5"/>
  <c r="AR126" i="5"/>
  <c r="AQ126" i="5"/>
  <c r="AP126" i="5"/>
  <c r="AO126" i="5"/>
  <c r="AN126" i="5"/>
  <c r="AM126" i="5"/>
  <c r="BA125" i="5"/>
  <c r="AZ125" i="5"/>
  <c r="AY125" i="5"/>
  <c r="AX125" i="5"/>
  <c r="AW125" i="5"/>
  <c r="AV125" i="5"/>
  <c r="AU125" i="5"/>
  <c r="AT125" i="5"/>
  <c r="AS125" i="5"/>
  <c r="AR125" i="5"/>
  <c r="AQ125" i="5"/>
  <c r="AP125" i="5"/>
  <c r="AO125" i="5"/>
  <c r="AN125" i="5"/>
  <c r="AM125" i="5"/>
  <c r="BA124" i="5"/>
  <c r="AZ124" i="5"/>
  <c r="AY124" i="5"/>
  <c r="AX124" i="5"/>
  <c r="AW124" i="5"/>
  <c r="AV124" i="5"/>
  <c r="AU124" i="5"/>
  <c r="AT124" i="5"/>
  <c r="AS124" i="5"/>
  <c r="AR124" i="5"/>
  <c r="AQ124" i="5"/>
  <c r="AP124" i="5"/>
  <c r="AO124" i="5"/>
  <c r="AN124" i="5"/>
  <c r="AM124" i="5"/>
  <c r="BA123" i="5"/>
  <c r="AZ123" i="5"/>
  <c r="AY123" i="5"/>
  <c r="AX123" i="5"/>
  <c r="AW123" i="5"/>
  <c r="AV123" i="5"/>
  <c r="AU123" i="5"/>
  <c r="AT123" i="5"/>
  <c r="AS123" i="5"/>
  <c r="AR123" i="5"/>
  <c r="AQ123" i="5"/>
  <c r="AP123" i="5"/>
  <c r="AO123" i="5"/>
  <c r="AN123" i="5"/>
  <c r="AM123" i="5"/>
  <c r="BA122" i="5"/>
  <c r="AZ122" i="5"/>
  <c r="AY122" i="5"/>
  <c r="AX122" i="5"/>
  <c r="AW122" i="5"/>
  <c r="AV122" i="5"/>
  <c r="AU122" i="5"/>
  <c r="AT122" i="5"/>
  <c r="AS122" i="5"/>
  <c r="AR122" i="5"/>
  <c r="AQ122" i="5"/>
  <c r="AP122" i="5"/>
  <c r="AO122" i="5"/>
  <c r="AN122" i="5"/>
  <c r="AM122" i="5"/>
  <c r="BA121" i="5"/>
  <c r="AZ121" i="5"/>
  <c r="AY121" i="5"/>
  <c r="AX121" i="5"/>
  <c r="AW121" i="5"/>
  <c r="AW128" i="5" s="1"/>
  <c r="AV121" i="5"/>
  <c r="AU121" i="5"/>
  <c r="AT121" i="5"/>
  <c r="AS121" i="5"/>
  <c r="AS128" i="5" s="1"/>
  <c r="AR121" i="5"/>
  <c r="AQ121" i="5"/>
  <c r="AP121" i="5"/>
  <c r="AO121" i="5"/>
  <c r="AO128" i="5" s="1"/>
  <c r="AN121" i="5"/>
  <c r="AM121" i="5"/>
  <c r="BA120" i="5"/>
  <c r="AZ120" i="5"/>
  <c r="AZ128" i="5" s="1"/>
  <c r="AY120" i="5"/>
  <c r="AX120" i="5"/>
  <c r="AW120" i="5"/>
  <c r="AV120" i="5"/>
  <c r="AV128" i="5" s="1"/>
  <c r="AU120" i="5"/>
  <c r="AT120" i="5"/>
  <c r="AT128" i="5" s="1"/>
  <c r="AS120" i="5"/>
  <c r="AR120" i="5"/>
  <c r="AR128" i="5" s="1"/>
  <c r="AQ120" i="5"/>
  <c r="AP120" i="5"/>
  <c r="AO120" i="5"/>
  <c r="AN120" i="5"/>
  <c r="AN128" i="5" s="1"/>
  <c r="AM120" i="5"/>
  <c r="BA91" i="5"/>
  <c r="AZ91" i="5"/>
  <c r="AY91" i="5"/>
  <c r="AX91" i="5"/>
  <c r="AW91" i="5"/>
  <c r="AV91" i="5"/>
  <c r="AU91" i="5"/>
  <c r="AT91" i="5"/>
  <c r="AS91" i="5"/>
  <c r="AR91" i="5"/>
  <c r="AQ91" i="5"/>
  <c r="AP91" i="5"/>
  <c r="AO91" i="5"/>
  <c r="AN91" i="5"/>
  <c r="AM91" i="5"/>
  <c r="BA90" i="5"/>
  <c r="AZ90" i="5"/>
  <c r="AY90" i="5"/>
  <c r="AX90" i="5"/>
  <c r="AW90" i="5"/>
  <c r="AV90" i="5"/>
  <c r="AU90" i="5"/>
  <c r="AT90" i="5"/>
  <c r="AS90" i="5"/>
  <c r="AR90" i="5"/>
  <c r="AQ90" i="5"/>
  <c r="AP90" i="5"/>
  <c r="AO90" i="5"/>
  <c r="AN90" i="5"/>
  <c r="AM90" i="5"/>
  <c r="BA89" i="5"/>
  <c r="AZ89" i="5"/>
  <c r="AY89" i="5"/>
  <c r="AX89" i="5"/>
  <c r="AW89" i="5"/>
  <c r="AV89" i="5"/>
  <c r="AU89" i="5"/>
  <c r="AT89" i="5"/>
  <c r="AS89" i="5"/>
  <c r="AR89" i="5"/>
  <c r="AQ89" i="5"/>
  <c r="AP89" i="5"/>
  <c r="AO89" i="5"/>
  <c r="AN89" i="5"/>
  <c r="AM89" i="5"/>
  <c r="BA88" i="5"/>
  <c r="AZ88" i="5"/>
  <c r="AY88" i="5"/>
  <c r="AX88" i="5"/>
  <c r="AW88" i="5"/>
  <c r="AV88" i="5"/>
  <c r="AU88" i="5"/>
  <c r="AT88" i="5"/>
  <c r="AS88" i="5"/>
  <c r="AR88" i="5"/>
  <c r="AQ88" i="5"/>
  <c r="AP88" i="5"/>
  <c r="AO88" i="5"/>
  <c r="AN88" i="5"/>
  <c r="AM88" i="5"/>
  <c r="BA87" i="5"/>
  <c r="AZ87" i="5"/>
  <c r="AY87" i="5"/>
  <c r="AX87" i="5"/>
  <c r="AW87" i="5"/>
  <c r="AV87" i="5"/>
  <c r="AU87" i="5"/>
  <c r="AT87" i="5"/>
  <c r="AS87" i="5"/>
  <c r="AR87" i="5"/>
  <c r="AQ87" i="5"/>
  <c r="AP87" i="5"/>
  <c r="AO87" i="5"/>
  <c r="AN87" i="5"/>
  <c r="AM87" i="5"/>
  <c r="BA86" i="5"/>
  <c r="AZ86" i="5"/>
  <c r="AY86" i="5"/>
  <c r="AX86" i="5"/>
  <c r="AW86" i="5"/>
  <c r="AV86" i="5"/>
  <c r="AU86" i="5"/>
  <c r="AT86" i="5"/>
  <c r="AS86" i="5"/>
  <c r="AR86" i="5"/>
  <c r="AQ86" i="5"/>
  <c r="AP86" i="5"/>
  <c r="AO86" i="5"/>
  <c r="AN86" i="5"/>
  <c r="AM86" i="5"/>
  <c r="BA85" i="5"/>
  <c r="AZ85" i="5"/>
  <c r="AY85" i="5"/>
  <c r="AX85" i="5"/>
  <c r="AW85" i="5"/>
  <c r="AV85" i="5"/>
  <c r="AU85" i="5"/>
  <c r="AT85" i="5"/>
  <c r="AS85" i="5"/>
  <c r="AR85" i="5"/>
  <c r="AQ85" i="5"/>
  <c r="AP85" i="5"/>
  <c r="AO85" i="5"/>
  <c r="AN85" i="5"/>
  <c r="AM85" i="5"/>
  <c r="BA84" i="5"/>
  <c r="AZ84" i="5"/>
  <c r="AZ92" i="5" s="1"/>
  <c r="AY84" i="5"/>
  <c r="AX84" i="5"/>
  <c r="AX92" i="5" s="1"/>
  <c r="AW84" i="5"/>
  <c r="AV84" i="5"/>
  <c r="AU84" i="5"/>
  <c r="AT84" i="5"/>
  <c r="AT92" i="5" s="1"/>
  <c r="AS84" i="5"/>
  <c r="AR84" i="5"/>
  <c r="AR92" i="5" s="1"/>
  <c r="AQ84" i="5"/>
  <c r="AP84" i="5"/>
  <c r="AP92" i="5" s="1"/>
  <c r="AO84" i="5"/>
  <c r="AN84" i="5"/>
  <c r="AM84" i="5"/>
  <c r="BA55" i="5"/>
  <c r="AZ55" i="5"/>
  <c r="AY55" i="5"/>
  <c r="AX55" i="5"/>
  <c r="AW55" i="5"/>
  <c r="AV55" i="5"/>
  <c r="AU55" i="5"/>
  <c r="AT55" i="5"/>
  <c r="AS55" i="5"/>
  <c r="AR55" i="5"/>
  <c r="AQ55" i="5"/>
  <c r="AP55" i="5"/>
  <c r="AO55" i="5"/>
  <c r="AN55" i="5"/>
  <c r="AM55" i="5"/>
  <c r="BA54" i="5"/>
  <c r="AZ54" i="5"/>
  <c r="AY54" i="5"/>
  <c r="AX54" i="5"/>
  <c r="AW54" i="5"/>
  <c r="AV54" i="5"/>
  <c r="AU54" i="5"/>
  <c r="AT54" i="5"/>
  <c r="AS54" i="5"/>
  <c r="AR54" i="5"/>
  <c r="AQ54" i="5"/>
  <c r="AP54" i="5"/>
  <c r="AO54" i="5"/>
  <c r="AN54" i="5"/>
  <c r="AM54" i="5"/>
  <c r="BA53" i="5"/>
  <c r="AZ53" i="5"/>
  <c r="AY53" i="5"/>
  <c r="AX53" i="5"/>
  <c r="AW53" i="5"/>
  <c r="AV53" i="5"/>
  <c r="AU53" i="5"/>
  <c r="AT53" i="5"/>
  <c r="AS53" i="5"/>
  <c r="AR53" i="5"/>
  <c r="AQ53" i="5"/>
  <c r="AP53" i="5"/>
  <c r="AO53" i="5"/>
  <c r="AN53" i="5"/>
  <c r="AM53" i="5"/>
  <c r="BA52" i="5"/>
  <c r="AZ52" i="5"/>
  <c r="AY52" i="5"/>
  <c r="AX52" i="5"/>
  <c r="AW52" i="5"/>
  <c r="AV52" i="5"/>
  <c r="AU52" i="5"/>
  <c r="AT52" i="5"/>
  <c r="AS52" i="5"/>
  <c r="AR52" i="5"/>
  <c r="AQ52" i="5"/>
  <c r="AP52" i="5"/>
  <c r="AO52" i="5"/>
  <c r="AN52" i="5"/>
  <c r="AM52" i="5"/>
  <c r="BA51" i="5"/>
  <c r="AZ51" i="5"/>
  <c r="AY51" i="5"/>
  <c r="AX51" i="5"/>
  <c r="AW51" i="5"/>
  <c r="AV51" i="5"/>
  <c r="AU51" i="5"/>
  <c r="AT51" i="5"/>
  <c r="AS51" i="5"/>
  <c r="AR51" i="5"/>
  <c r="AQ51" i="5"/>
  <c r="AP51" i="5"/>
  <c r="AO51" i="5"/>
  <c r="AN51" i="5"/>
  <c r="AM51" i="5"/>
  <c r="BA50" i="5"/>
  <c r="AZ50" i="5"/>
  <c r="AY50" i="5"/>
  <c r="AX50" i="5"/>
  <c r="AW50" i="5"/>
  <c r="AV50" i="5"/>
  <c r="AU50" i="5"/>
  <c r="AT50" i="5"/>
  <c r="AS50" i="5"/>
  <c r="AR50" i="5"/>
  <c r="AQ50" i="5"/>
  <c r="AP50" i="5"/>
  <c r="AO50" i="5"/>
  <c r="AN50" i="5"/>
  <c r="AM50" i="5"/>
  <c r="BA49" i="5"/>
  <c r="BA56" i="5" s="1"/>
  <c r="AZ49" i="5"/>
  <c r="AY49" i="5"/>
  <c r="AY56" i="5" s="1"/>
  <c r="AX49" i="5"/>
  <c r="AW49" i="5"/>
  <c r="AW56" i="5" s="1"/>
  <c r="AV49" i="5"/>
  <c r="AU49" i="5"/>
  <c r="AU56" i="5" s="1"/>
  <c r="AT49" i="5"/>
  <c r="AS49" i="5"/>
  <c r="AS56" i="5" s="1"/>
  <c r="AR49" i="5"/>
  <c r="AQ49" i="5"/>
  <c r="AQ56" i="5" s="1"/>
  <c r="AP49" i="5"/>
  <c r="AO49" i="5"/>
  <c r="AO56" i="5" s="1"/>
  <c r="AN49" i="5"/>
  <c r="AM49" i="5"/>
  <c r="AM56" i="5" s="1"/>
  <c r="BA48" i="5"/>
  <c r="AZ48" i="5"/>
  <c r="AZ56" i="5" s="1"/>
  <c r="AY48" i="5"/>
  <c r="AX48" i="5"/>
  <c r="AW48" i="5"/>
  <c r="AV48" i="5"/>
  <c r="AU48" i="5"/>
  <c r="AT48" i="5"/>
  <c r="AS48" i="5"/>
  <c r="AR48" i="5"/>
  <c r="AQ48" i="5"/>
  <c r="AP48" i="5"/>
  <c r="AO48" i="5"/>
  <c r="AN48" i="5"/>
  <c r="AM48" i="5"/>
  <c r="BA19" i="5"/>
  <c r="AZ19" i="5"/>
  <c r="AY19" i="5"/>
  <c r="AX19" i="5"/>
  <c r="AW19" i="5"/>
  <c r="AV19" i="5"/>
  <c r="AU19" i="5"/>
  <c r="AT19" i="5"/>
  <c r="AS19" i="5"/>
  <c r="AR19" i="5"/>
  <c r="AQ19" i="5"/>
  <c r="AP19" i="5"/>
  <c r="AO19" i="5"/>
  <c r="AN19" i="5"/>
  <c r="AM19" i="5"/>
  <c r="BA18" i="5"/>
  <c r="AZ18" i="5"/>
  <c r="AY18" i="5"/>
  <c r="AX18" i="5"/>
  <c r="AW18" i="5"/>
  <c r="AV18" i="5"/>
  <c r="AU18" i="5"/>
  <c r="AT18" i="5"/>
  <c r="AS18" i="5"/>
  <c r="AR18" i="5"/>
  <c r="AQ18" i="5"/>
  <c r="AP18" i="5"/>
  <c r="AO18" i="5"/>
  <c r="AN18" i="5"/>
  <c r="AM18" i="5"/>
  <c r="BA17" i="5"/>
  <c r="AZ17" i="5"/>
  <c r="AY17" i="5"/>
  <c r="AX17" i="5"/>
  <c r="AW17" i="5"/>
  <c r="AV17" i="5"/>
  <c r="AU17" i="5"/>
  <c r="AT17" i="5"/>
  <c r="AS17" i="5"/>
  <c r="AR17" i="5"/>
  <c r="AQ17" i="5"/>
  <c r="AP17" i="5"/>
  <c r="AO17" i="5"/>
  <c r="AN17" i="5"/>
  <c r="AM17" i="5"/>
  <c r="BA16" i="5"/>
  <c r="AZ16" i="5"/>
  <c r="AY16" i="5"/>
  <c r="AX16" i="5"/>
  <c r="AW16" i="5"/>
  <c r="AV16" i="5"/>
  <c r="AU16" i="5"/>
  <c r="AT16" i="5"/>
  <c r="AS16" i="5"/>
  <c r="AR16" i="5"/>
  <c r="AQ16" i="5"/>
  <c r="AP16" i="5"/>
  <c r="AO16" i="5"/>
  <c r="AN16" i="5"/>
  <c r="AM16" i="5"/>
  <c r="BA15" i="5"/>
  <c r="AZ15" i="5"/>
  <c r="AY15" i="5"/>
  <c r="AX15" i="5"/>
  <c r="AW15" i="5"/>
  <c r="AV15" i="5"/>
  <c r="AU15" i="5"/>
  <c r="AT15" i="5"/>
  <c r="AS15" i="5"/>
  <c r="AR15" i="5"/>
  <c r="AQ15" i="5"/>
  <c r="AP15" i="5"/>
  <c r="AO15" i="5"/>
  <c r="AN15" i="5"/>
  <c r="AM15" i="5"/>
  <c r="BA14" i="5"/>
  <c r="AZ14" i="5"/>
  <c r="AY14" i="5"/>
  <c r="AX14" i="5"/>
  <c r="AW14" i="5"/>
  <c r="AV14" i="5"/>
  <c r="AU14" i="5"/>
  <c r="AT14" i="5"/>
  <c r="AS14" i="5"/>
  <c r="AR14" i="5"/>
  <c r="AQ14" i="5"/>
  <c r="AP14" i="5"/>
  <c r="AO14" i="5"/>
  <c r="AN14" i="5"/>
  <c r="AM14" i="5"/>
  <c r="BA13" i="5"/>
  <c r="AZ13" i="5"/>
  <c r="AY13" i="5"/>
  <c r="AY20" i="5" s="1"/>
  <c r="AX13" i="5"/>
  <c r="AW13" i="5"/>
  <c r="AV13" i="5"/>
  <c r="AU13" i="5"/>
  <c r="AT13" i="5"/>
  <c r="AS13" i="5"/>
  <c r="AR13" i="5"/>
  <c r="AQ13" i="5"/>
  <c r="AP13" i="5"/>
  <c r="AO13" i="5"/>
  <c r="AN13" i="5"/>
  <c r="AM13" i="5"/>
  <c r="BA12" i="5"/>
  <c r="AZ12" i="5"/>
  <c r="AZ20" i="5" s="1"/>
  <c r="AY12" i="5"/>
  <c r="AX12" i="5"/>
  <c r="AX20" i="5" s="1"/>
  <c r="AW12" i="5"/>
  <c r="AV12" i="5"/>
  <c r="AV20" i="5" s="1"/>
  <c r="AU12" i="5"/>
  <c r="AT12" i="5"/>
  <c r="AT20" i="5" s="1"/>
  <c r="AS12" i="5"/>
  <c r="AR12" i="5"/>
  <c r="AR20" i="5" s="1"/>
  <c r="AQ12" i="5"/>
  <c r="AP12" i="5"/>
  <c r="AP20" i="5" s="1"/>
  <c r="AO12" i="5"/>
  <c r="AN12" i="5"/>
  <c r="AN20" i="5" s="1"/>
  <c r="AM12" i="5"/>
  <c r="BA191" i="5"/>
  <c r="BA202" i="5" s="1"/>
  <c r="AY191" i="5"/>
  <c r="AY202" i="5" s="1"/>
  <c r="AW191" i="5"/>
  <c r="AW202" i="5" s="1"/>
  <c r="AU191" i="5"/>
  <c r="AU202" i="5" s="1"/>
  <c r="AS191" i="5"/>
  <c r="AS202" i="5" s="1"/>
  <c r="AQ191" i="5"/>
  <c r="AQ202" i="5" s="1"/>
  <c r="AO191" i="5"/>
  <c r="AO202" i="5" s="1"/>
  <c r="AM191" i="5"/>
  <c r="AM202" i="5" s="1"/>
  <c r="AX128" i="5"/>
  <c r="AP128" i="5"/>
  <c r="AV92" i="5"/>
  <c r="AN92" i="5"/>
  <c r="AX56" i="5"/>
  <c r="AV56" i="5"/>
  <c r="AT56" i="5"/>
  <c r="AR56" i="5"/>
  <c r="AP56" i="5"/>
  <c r="AN56" i="5"/>
  <c r="BA20" i="5"/>
  <c r="AW20" i="5"/>
  <c r="AU20" i="5"/>
  <c r="AS20" i="5"/>
  <c r="AQ20" i="5"/>
  <c r="AO20" i="5"/>
  <c r="AM20" i="5"/>
  <c r="AI191" i="5"/>
  <c r="AI202" i="5" s="1"/>
  <c r="AH191" i="5"/>
  <c r="AH202" i="5" s="1"/>
  <c r="AG191" i="5"/>
  <c r="AG202" i="5" s="1"/>
  <c r="AF191" i="5"/>
  <c r="AF202" i="5" s="1"/>
  <c r="AE191" i="5"/>
  <c r="AE202" i="5" s="1"/>
  <c r="AD191" i="5"/>
  <c r="AD202" i="5" s="1"/>
  <c r="AC191" i="5"/>
  <c r="AC202" i="5" s="1"/>
  <c r="AB191" i="5"/>
  <c r="AB202" i="5" s="1"/>
  <c r="AA191" i="5"/>
  <c r="AA202" i="5" s="1"/>
  <c r="Z191" i="5"/>
  <c r="Z202" i="5" s="1"/>
  <c r="Y191" i="5"/>
  <c r="Y202" i="5" s="1"/>
  <c r="X191" i="5"/>
  <c r="X202" i="5" s="1"/>
  <c r="W191" i="5"/>
  <c r="W202" i="5" s="1"/>
  <c r="V191" i="5"/>
  <c r="V202" i="5" s="1"/>
  <c r="U191" i="5"/>
  <c r="U202" i="5" s="1"/>
  <c r="Y181" i="5"/>
  <c r="AE180" i="5"/>
  <c r="Z180" i="5"/>
  <c r="U180" i="5"/>
  <c r="AF179" i="5"/>
  <c r="AD179" i="5"/>
  <c r="Y175" i="5"/>
  <c r="AE174" i="5"/>
  <c r="Z174" i="5"/>
  <c r="U174" i="5"/>
  <c r="AF173" i="5"/>
  <c r="AD173" i="5"/>
  <c r="Y169" i="5"/>
  <c r="AE168" i="5"/>
  <c r="Z168" i="5"/>
  <c r="U168" i="5"/>
  <c r="AF167" i="5"/>
  <c r="AD167" i="5"/>
  <c r="AI163" i="5"/>
  <c r="AH163" i="5"/>
  <c r="AG163" i="5"/>
  <c r="AF163" i="5"/>
  <c r="AE163" i="5"/>
  <c r="AD163" i="5"/>
  <c r="AC163" i="5"/>
  <c r="AB163" i="5"/>
  <c r="AA163" i="5"/>
  <c r="Z163" i="5"/>
  <c r="Y163" i="5"/>
  <c r="X163" i="5"/>
  <c r="W163" i="5"/>
  <c r="V163" i="5"/>
  <c r="U163" i="5"/>
  <c r="AI162" i="5"/>
  <c r="AH162" i="5"/>
  <c r="AG162" i="5"/>
  <c r="AF162" i="5"/>
  <c r="AE162" i="5"/>
  <c r="AD162" i="5"/>
  <c r="AC162" i="5"/>
  <c r="AB162" i="5"/>
  <c r="AA162" i="5"/>
  <c r="Z162" i="5"/>
  <c r="Y162" i="5"/>
  <c r="X162" i="5"/>
  <c r="W162" i="5"/>
  <c r="V162" i="5"/>
  <c r="U162" i="5"/>
  <c r="AI161" i="5"/>
  <c r="AH161" i="5"/>
  <c r="AG161" i="5"/>
  <c r="AF161" i="5"/>
  <c r="AE161" i="5"/>
  <c r="AD161" i="5"/>
  <c r="AC161" i="5"/>
  <c r="AB161" i="5"/>
  <c r="AA161" i="5"/>
  <c r="Z161" i="5"/>
  <c r="Y161" i="5"/>
  <c r="X161" i="5"/>
  <c r="W161" i="5"/>
  <c r="V161" i="5"/>
  <c r="U161" i="5"/>
  <c r="AI160" i="5"/>
  <c r="AH160" i="5"/>
  <c r="AG160" i="5"/>
  <c r="AF160" i="5"/>
  <c r="AE160" i="5"/>
  <c r="AD160" i="5"/>
  <c r="AC160" i="5"/>
  <c r="AB160" i="5"/>
  <c r="AA160" i="5"/>
  <c r="Z160" i="5"/>
  <c r="Y160" i="5"/>
  <c r="X160" i="5"/>
  <c r="W160" i="5"/>
  <c r="V160" i="5"/>
  <c r="U160" i="5"/>
  <c r="AI159" i="5"/>
  <c r="AH159" i="5"/>
  <c r="AG159" i="5"/>
  <c r="AF159" i="5"/>
  <c r="AE159" i="5"/>
  <c r="AD159" i="5"/>
  <c r="AC159" i="5"/>
  <c r="AB159" i="5"/>
  <c r="AA159" i="5"/>
  <c r="Z159" i="5"/>
  <c r="Y159" i="5"/>
  <c r="X159" i="5"/>
  <c r="W159" i="5"/>
  <c r="V159" i="5"/>
  <c r="U159" i="5"/>
  <c r="AI158" i="5"/>
  <c r="AH158" i="5"/>
  <c r="AG158" i="5"/>
  <c r="AF158" i="5"/>
  <c r="AE158" i="5"/>
  <c r="AD158" i="5"/>
  <c r="AC158" i="5"/>
  <c r="AB158" i="5"/>
  <c r="AA158" i="5"/>
  <c r="Z158" i="5"/>
  <c r="Y158" i="5"/>
  <c r="X158" i="5"/>
  <c r="W158" i="5"/>
  <c r="V158" i="5"/>
  <c r="U158" i="5"/>
  <c r="AI157" i="5"/>
  <c r="AH157" i="5"/>
  <c r="AG157" i="5"/>
  <c r="AF157" i="5"/>
  <c r="AE157" i="5"/>
  <c r="AD157" i="5"/>
  <c r="AC157" i="5"/>
  <c r="AB157" i="5"/>
  <c r="AA157" i="5"/>
  <c r="Z157" i="5"/>
  <c r="Y157" i="5"/>
  <c r="X157" i="5"/>
  <c r="W157" i="5"/>
  <c r="V157" i="5"/>
  <c r="U157" i="5"/>
  <c r="AI156" i="5"/>
  <c r="AH156" i="5"/>
  <c r="AG156" i="5"/>
  <c r="AF156" i="5"/>
  <c r="AE156" i="5"/>
  <c r="AD156" i="5"/>
  <c r="AC156" i="5"/>
  <c r="AB156" i="5"/>
  <c r="AA156" i="5"/>
  <c r="Z156" i="5"/>
  <c r="Y156" i="5"/>
  <c r="X156" i="5"/>
  <c r="W156" i="5"/>
  <c r="V156" i="5"/>
  <c r="U156" i="5"/>
  <c r="AI128" i="5"/>
  <c r="AH128" i="5"/>
  <c r="AG128" i="5"/>
  <c r="AF128" i="5"/>
  <c r="AE128" i="5"/>
  <c r="AD128" i="5"/>
  <c r="AC128" i="5"/>
  <c r="AB128" i="5"/>
  <c r="AA128" i="5"/>
  <c r="Z128" i="5"/>
  <c r="Y128" i="5"/>
  <c r="X128" i="5"/>
  <c r="W128" i="5"/>
  <c r="V128" i="5"/>
  <c r="U128" i="5"/>
  <c r="AI92" i="5"/>
  <c r="AH92" i="5"/>
  <c r="AG92" i="5"/>
  <c r="AF92" i="5"/>
  <c r="AE92" i="5"/>
  <c r="AD92" i="5"/>
  <c r="AC92" i="5"/>
  <c r="AB92" i="5"/>
  <c r="AA92" i="5"/>
  <c r="Z92" i="5"/>
  <c r="Y92" i="5"/>
  <c r="X92" i="5"/>
  <c r="W92" i="5"/>
  <c r="V92" i="5"/>
  <c r="U92" i="5"/>
  <c r="AI56" i="5"/>
  <c r="AH56" i="5"/>
  <c r="AG56" i="5"/>
  <c r="AF56" i="5"/>
  <c r="AE56" i="5"/>
  <c r="AD56" i="5"/>
  <c r="AC56" i="5"/>
  <c r="AB56" i="5"/>
  <c r="AA56" i="5"/>
  <c r="Z56" i="5"/>
  <c r="Y56" i="5"/>
  <c r="X56" i="5"/>
  <c r="W56" i="5"/>
  <c r="V56" i="5"/>
  <c r="U56" i="5"/>
  <c r="AI20" i="5"/>
  <c r="AH20" i="5"/>
  <c r="AG20" i="5"/>
  <c r="AF20" i="5"/>
  <c r="AE20" i="5"/>
  <c r="AD20" i="5"/>
  <c r="AC20" i="5"/>
  <c r="AB20" i="5"/>
  <c r="AA20" i="5"/>
  <c r="Z20" i="5"/>
  <c r="Y20" i="5"/>
  <c r="X20" i="5"/>
  <c r="W20" i="5"/>
  <c r="V20" i="5"/>
  <c r="U20" i="5"/>
  <c r="Q191" i="5"/>
  <c r="Q202" i="5" s="1"/>
  <c r="P191" i="5"/>
  <c r="P202" i="5" s="1"/>
  <c r="O191" i="5"/>
  <c r="O202" i="5" s="1"/>
  <c r="N191" i="5"/>
  <c r="N202" i="5" s="1"/>
  <c r="M191" i="5"/>
  <c r="M202" i="5" s="1"/>
  <c r="L191" i="5"/>
  <c r="L202" i="5" s="1"/>
  <c r="K191" i="5"/>
  <c r="K202" i="5" s="1"/>
  <c r="J191" i="5"/>
  <c r="J202" i="5" s="1"/>
  <c r="I191" i="5"/>
  <c r="I202" i="5" s="1"/>
  <c r="H191" i="5"/>
  <c r="H202" i="5" s="1"/>
  <c r="G191" i="5"/>
  <c r="G202" i="5" s="1"/>
  <c r="F191" i="5"/>
  <c r="F202" i="5" s="1"/>
  <c r="E191" i="5"/>
  <c r="E202" i="5" s="1"/>
  <c r="D191" i="5"/>
  <c r="D202" i="5" s="1"/>
  <c r="C191" i="5"/>
  <c r="C202" i="5" s="1"/>
  <c r="AQ181" i="4"/>
  <c r="AW180" i="4"/>
  <c r="AR180" i="4"/>
  <c r="AM180" i="4"/>
  <c r="AX179" i="4"/>
  <c r="AV179" i="4"/>
  <c r="AQ175" i="4"/>
  <c r="AW174" i="4"/>
  <c r="AR174" i="4"/>
  <c r="AM174" i="4"/>
  <c r="AX173" i="4"/>
  <c r="AV173" i="4"/>
  <c r="AQ169" i="4"/>
  <c r="AW168" i="4"/>
  <c r="AR168" i="4"/>
  <c r="AM168" i="4"/>
  <c r="AX167" i="4"/>
  <c r="AV167" i="4"/>
  <c r="AQ109" i="4"/>
  <c r="AW108" i="4"/>
  <c r="AR108" i="4"/>
  <c r="AM108" i="4"/>
  <c r="AX107" i="4"/>
  <c r="AV107" i="4"/>
  <c r="AQ103" i="4"/>
  <c r="AW102" i="4"/>
  <c r="AR102" i="4"/>
  <c r="AM102" i="4"/>
  <c r="AX101" i="4"/>
  <c r="AV101" i="4"/>
  <c r="AQ97" i="4"/>
  <c r="AW96" i="4"/>
  <c r="AR96" i="4"/>
  <c r="AM96" i="4"/>
  <c r="AX95" i="4"/>
  <c r="AV95" i="4"/>
  <c r="AQ73" i="4"/>
  <c r="AW72" i="4"/>
  <c r="AR72" i="4"/>
  <c r="AM72" i="4"/>
  <c r="AX71" i="4"/>
  <c r="AV71" i="4"/>
  <c r="AQ67" i="4"/>
  <c r="AW66" i="4"/>
  <c r="AR66" i="4"/>
  <c r="AM66" i="4"/>
  <c r="AX65" i="4"/>
  <c r="AV65" i="4"/>
  <c r="AQ61" i="4"/>
  <c r="AW60" i="4"/>
  <c r="AR60" i="4"/>
  <c r="AM60" i="4"/>
  <c r="AX59" i="4"/>
  <c r="AV59" i="4"/>
  <c r="AQ37" i="4"/>
  <c r="AW36" i="4"/>
  <c r="AR36" i="4"/>
  <c r="AM36" i="4"/>
  <c r="AX35" i="4"/>
  <c r="AV35" i="4"/>
  <c r="AQ31" i="4"/>
  <c r="AW30" i="4"/>
  <c r="AR30" i="4"/>
  <c r="AM30" i="4"/>
  <c r="AX29" i="4"/>
  <c r="AV29" i="4"/>
  <c r="AQ25" i="4"/>
  <c r="AW24" i="4"/>
  <c r="AR24" i="4"/>
  <c r="AM24" i="4"/>
  <c r="AX23" i="4"/>
  <c r="AV23" i="4"/>
  <c r="AN192" i="4"/>
  <c r="AO192" i="4"/>
  <c r="AP192" i="4"/>
  <c r="AQ192" i="4"/>
  <c r="AR192" i="4"/>
  <c r="AS192" i="4"/>
  <c r="AT192" i="4"/>
  <c r="AU192" i="4"/>
  <c r="AV192" i="4"/>
  <c r="AW192" i="4"/>
  <c r="AX192" i="4"/>
  <c r="AY192" i="4"/>
  <c r="AZ192" i="4"/>
  <c r="BA192" i="4"/>
  <c r="AN193" i="4"/>
  <c r="AO193" i="4"/>
  <c r="AP193" i="4"/>
  <c r="AQ193" i="4"/>
  <c r="AR193" i="4"/>
  <c r="AS193" i="4"/>
  <c r="AT193" i="4"/>
  <c r="AU193" i="4"/>
  <c r="AV193" i="4"/>
  <c r="AW193" i="4"/>
  <c r="AX193" i="4"/>
  <c r="AY193" i="4"/>
  <c r="AZ193" i="4"/>
  <c r="BA193" i="4"/>
  <c r="AN194" i="4"/>
  <c r="AO194" i="4"/>
  <c r="AP194" i="4"/>
  <c r="AQ194" i="4"/>
  <c r="AR194" i="4"/>
  <c r="AS194" i="4"/>
  <c r="AT194" i="4"/>
  <c r="AU194" i="4"/>
  <c r="AV194" i="4"/>
  <c r="AW194" i="4"/>
  <c r="AX194" i="4"/>
  <c r="AY194" i="4"/>
  <c r="AZ194" i="4"/>
  <c r="BA194" i="4"/>
  <c r="AN195" i="4"/>
  <c r="AO195" i="4"/>
  <c r="AP195" i="4"/>
  <c r="AQ195" i="4"/>
  <c r="AR195" i="4"/>
  <c r="AS195" i="4"/>
  <c r="AT195" i="4"/>
  <c r="AU195" i="4"/>
  <c r="AV195" i="4"/>
  <c r="AW195" i="4"/>
  <c r="AX195" i="4"/>
  <c r="AY195" i="4"/>
  <c r="AZ195" i="4"/>
  <c r="BA195" i="4"/>
  <c r="AN196" i="4"/>
  <c r="AO196" i="4"/>
  <c r="AP196" i="4"/>
  <c r="AQ196" i="4"/>
  <c r="AR196" i="4"/>
  <c r="AS196" i="4"/>
  <c r="AT196" i="4"/>
  <c r="AU196" i="4"/>
  <c r="AV196" i="4"/>
  <c r="AW196" i="4"/>
  <c r="AX196" i="4"/>
  <c r="AY196" i="4"/>
  <c r="AZ196" i="4"/>
  <c r="BA196" i="4"/>
  <c r="AN197" i="4"/>
  <c r="AO197" i="4"/>
  <c r="AP197" i="4"/>
  <c r="AQ197" i="4"/>
  <c r="AR197" i="4"/>
  <c r="AS197" i="4"/>
  <c r="AT197" i="4"/>
  <c r="AU197" i="4"/>
  <c r="AV197" i="4"/>
  <c r="AW197" i="4"/>
  <c r="AX197" i="4"/>
  <c r="AY197" i="4"/>
  <c r="AZ197" i="4"/>
  <c r="BA197" i="4"/>
  <c r="AN198" i="4"/>
  <c r="AO198" i="4"/>
  <c r="AP198" i="4"/>
  <c r="AQ198" i="4"/>
  <c r="AR198" i="4"/>
  <c r="AS198" i="4"/>
  <c r="AT198" i="4"/>
  <c r="AU198" i="4"/>
  <c r="AV198" i="4"/>
  <c r="AW198" i="4"/>
  <c r="AX198" i="4"/>
  <c r="AY198" i="4"/>
  <c r="AZ198" i="4"/>
  <c r="BA198" i="4"/>
  <c r="AN199" i="4"/>
  <c r="AO199" i="4"/>
  <c r="AP199" i="4"/>
  <c r="AQ199" i="4"/>
  <c r="AR199" i="4"/>
  <c r="AS199" i="4"/>
  <c r="AT199" i="4"/>
  <c r="AU199" i="4"/>
  <c r="AV199" i="4"/>
  <c r="AW199" i="4"/>
  <c r="AX199" i="4"/>
  <c r="AY199" i="4"/>
  <c r="AZ199" i="4"/>
  <c r="BA199" i="4"/>
  <c r="AN200" i="4"/>
  <c r="AO200" i="4"/>
  <c r="AP200" i="4"/>
  <c r="AQ200" i="4"/>
  <c r="AR200" i="4"/>
  <c r="AS200" i="4"/>
  <c r="AT200" i="4"/>
  <c r="AU200" i="4"/>
  <c r="AV200" i="4"/>
  <c r="AW200" i="4"/>
  <c r="AX200" i="4"/>
  <c r="AY200" i="4"/>
  <c r="AZ200" i="4"/>
  <c r="BA200" i="4"/>
  <c r="AN201" i="4"/>
  <c r="AO201" i="4"/>
  <c r="AP201" i="4"/>
  <c r="AQ201" i="4"/>
  <c r="AR201" i="4"/>
  <c r="AS201" i="4"/>
  <c r="AT201" i="4"/>
  <c r="AU201" i="4"/>
  <c r="AV201" i="4"/>
  <c r="AW201" i="4"/>
  <c r="AX201" i="4"/>
  <c r="AY201" i="4"/>
  <c r="AZ201" i="4"/>
  <c r="BA201" i="4"/>
  <c r="AN202" i="4"/>
  <c r="AO202" i="4"/>
  <c r="AP202" i="4"/>
  <c r="AQ202" i="4"/>
  <c r="AR202" i="4"/>
  <c r="AS202" i="4"/>
  <c r="AT202" i="4"/>
  <c r="AU202" i="4"/>
  <c r="AV202" i="4"/>
  <c r="AW202" i="4"/>
  <c r="AX202" i="4"/>
  <c r="AY202" i="4"/>
  <c r="AZ202" i="4"/>
  <c r="BA202" i="4"/>
  <c r="AN203" i="4"/>
  <c r="AO203" i="4"/>
  <c r="AP203" i="4"/>
  <c r="AQ203" i="4"/>
  <c r="AR203" i="4"/>
  <c r="AS203" i="4"/>
  <c r="AT203" i="4"/>
  <c r="AU203" i="4"/>
  <c r="AV203" i="4"/>
  <c r="AW203" i="4"/>
  <c r="AX203" i="4"/>
  <c r="AY203" i="4"/>
  <c r="AZ203" i="4"/>
  <c r="BA203" i="4"/>
  <c r="AN204" i="4"/>
  <c r="AO204" i="4"/>
  <c r="AP204" i="4"/>
  <c r="AQ204" i="4"/>
  <c r="AR204" i="4"/>
  <c r="AS204" i="4"/>
  <c r="AT204" i="4"/>
  <c r="AU204" i="4"/>
  <c r="AV204" i="4"/>
  <c r="AW204" i="4"/>
  <c r="AX204" i="4"/>
  <c r="AY204" i="4"/>
  <c r="AZ204" i="4"/>
  <c r="BA204" i="4"/>
  <c r="AN205" i="4"/>
  <c r="AO205" i="4"/>
  <c r="AP205" i="4"/>
  <c r="AQ205" i="4"/>
  <c r="AR205" i="4"/>
  <c r="AS205" i="4"/>
  <c r="AT205" i="4"/>
  <c r="AU205" i="4"/>
  <c r="AV205" i="4"/>
  <c r="AW205" i="4"/>
  <c r="AX205" i="4"/>
  <c r="AY205" i="4"/>
  <c r="AZ205" i="4"/>
  <c r="BA205" i="4"/>
  <c r="AN206" i="4"/>
  <c r="AO206" i="4"/>
  <c r="AP206" i="4"/>
  <c r="AQ206" i="4"/>
  <c r="AR206" i="4"/>
  <c r="AS206" i="4"/>
  <c r="AT206" i="4"/>
  <c r="AU206" i="4"/>
  <c r="AV206" i="4"/>
  <c r="AW206" i="4"/>
  <c r="AX206" i="4"/>
  <c r="AY206" i="4"/>
  <c r="AZ206" i="4"/>
  <c r="BA206" i="4"/>
  <c r="AN207" i="4"/>
  <c r="AO207" i="4"/>
  <c r="AP207" i="4"/>
  <c r="AQ207" i="4"/>
  <c r="AR207" i="4"/>
  <c r="AS207" i="4"/>
  <c r="AT207" i="4"/>
  <c r="AU207" i="4"/>
  <c r="AV207" i="4"/>
  <c r="AW207" i="4"/>
  <c r="AX207" i="4"/>
  <c r="AY207" i="4"/>
  <c r="AZ207" i="4"/>
  <c r="BA207" i="4"/>
  <c r="AN208" i="4"/>
  <c r="AO208" i="4"/>
  <c r="AP208" i="4"/>
  <c r="AQ208" i="4"/>
  <c r="AR208" i="4"/>
  <c r="AS208" i="4"/>
  <c r="AT208" i="4"/>
  <c r="AU208" i="4"/>
  <c r="AV208" i="4"/>
  <c r="AW208" i="4"/>
  <c r="AX208" i="4"/>
  <c r="AY208" i="4"/>
  <c r="AZ208" i="4"/>
  <c r="BA208" i="4"/>
  <c r="AN209" i="4"/>
  <c r="AO209" i="4"/>
  <c r="AP209" i="4"/>
  <c r="AQ209" i="4"/>
  <c r="AR209" i="4"/>
  <c r="AS209" i="4"/>
  <c r="AT209" i="4"/>
  <c r="AU209" i="4"/>
  <c r="AV209" i="4"/>
  <c r="AW209" i="4"/>
  <c r="AX209" i="4"/>
  <c r="AY209" i="4"/>
  <c r="AZ209" i="4"/>
  <c r="BA209" i="4"/>
  <c r="AN210" i="4"/>
  <c r="AO210" i="4"/>
  <c r="AP210" i="4"/>
  <c r="AQ210" i="4"/>
  <c r="AR210" i="4"/>
  <c r="AS210" i="4"/>
  <c r="AT210" i="4"/>
  <c r="AU210" i="4"/>
  <c r="AV210" i="4"/>
  <c r="AW210" i="4"/>
  <c r="AX210" i="4"/>
  <c r="AY210" i="4"/>
  <c r="AZ210" i="4"/>
  <c r="BA210" i="4"/>
  <c r="AM210" i="4"/>
  <c r="AM193" i="4"/>
  <c r="AM194" i="4"/>
  <c r="AM195" i="4"/>
  <c r="AM196" i="4"/>
  <c r="AM197" i="4"/>
  <c r="AM198" i="4"/>
  <c r="AM199" i="4"/>
  <c r="AM200" i="4"/>
  <c r="AM201" i="4"/>
  <c r="AM202" i="4"/>
  <c r="AM203" i="4"/>
  <c r="AM204" i="4"/>
  <c r="AM205" i="4"/>
  <c r="AM206" i="4"/>
  <c r="AM207" i="4"/>
  <c r="AM208" i="4"/>
  <c r="AM209" i="4"/>
  <c r="AM192" i="4"/>
  <c r="BA163" i="4"/>
  <c r="AZ163" i="4"/>
  <c r="AY163" i="4"/>
  <c r="AX163" i="4"/>
  <c r="AW163" i="4"/>
  <c r="AV163" i="4"/>
  <c r="AU163" i="4"/>
  <c r="AT163" i="4"/>
  <c r="AS163" i="4"/>
  <c r="AR163" i="4"/>
  <c r="AQ163" i="4"/>
  <c r="AP163" i="4"/>
  <c r="AO163" i="4"/>
  <c r="AN163" i="4"/>
  <c r="AM163" i="4"/>
  <c r="BA162" i="4"/>
  <c r="AZ162" i="4"/>
  <c r="AY162" i="4"/>
  <c r="AX162" i="4"/>
  <c r="AW162" i="4"/>
  <c r="AV162" i="4"/>
  <c r="AU162" i="4"/>
  <c r="AT162" i="4"/>
  <c r="AS162" i="4"/>
  <c r="AR162" i="4"/>
  <c r="AQ162" i="4"/>
  <c r="AP162" i="4"/>
  <c r="AO162" i="4"/>
  <c r="AN162" i="4"/>
  <c r="AM162" i="4"/>
  <c r="BA161" i="4"/>
  <c r="AZ161" i="4"/>
  <c r="AY161" i="4"/>
  <c r="AX161" i="4"/>
  <c r="AW161" i="4"/>
  <c r="AV161" i="4"/>
  <c r="AU161" i="4"/>
  <c r="AT161" i="4"/>
  <c r="AS161" i="4"/>
  <c r="AR161" i="4"/>
  <c r="AQ161" i="4"/>
  <c r="AP161" i="4"/>
  <c r="AO161" i="4"/>
  <c r="AN161" i="4"/>
  <c r="AM161" i="4"/>
  <c r="BA160" i="4"/>
  <c r="AZ160" i="4"/>
  <c r="AY160" i="4"/>
  <c r="AX160" i="4"/>
  <c r="AW160" i="4"/>
  <c r="AV160" i="4"/>
  <c r="AU160" i="4"/>
  <c r="AT160" i="4"/>
  <c r="AS160" i="4"/>
  <c r="AR160" i="4"/>
  <c r="AQ160" i="4"/>
  <c r="AP160" i="4"/>
  <c r="AO160" i="4"/>
  <c r="AN160" i="4"/>
  <c r="AM160" i="4"/>
  <c r="BA159" i="4"/>
  <c r="AZ159" i="4"/>
  <c r="AY159" i="4"/>
  <c r="AX159" i="4"/>
  <c r="AW159" i="4"/>
  <c r="AV159" i="4"/>
  <c r="AU159" i="4"/>
  <c r="AT159" i="4"/>
  <c r="AS159" i="4"/>
  <c r="AR159" i="4"/>
  <c r="AQ159" i="4"/>
  <c r="AP159" i="4"/>
  <c r="AO159" i="4"/>
  <c r="AN159" i="4"/>
  <c r="AM159" i="4"/>
  <c r="BA158" i="4"/>
  <c r="AZ158" i="4"/>
  <c r="AY158" i="4"/>
  <c r="AX158" i="4"/>
  <c r="AW158" i="4"/>
  <c r="AV158" i="4"/>
  <c r="AU158" i="4"/>
  <c r="AT158" i="4"/>
  <c r="AS158" i="4"/>
  <c r="AR158" i="4"/>
  <c r="AQ158" i="4"/>
  <c r="AP158" i="4"/>
  <c r="AO158" i="4"/>
  <c r="AN158" i="4"/>
  <c r="AM158" i="4"/>
  <c r="BA157" i="4"/>
  <c r="AZ157" i="4"/>
  <c r="AY157" i="4"/>
  <c r="AX157" i="4"/>
  <c r="AW157" i="4"/>
  <c r="AV157" i="4"/>
  <c r="AU157" i="4"/>
  <c r="AT157" i="4"/>
  <c r="AS157" i="4"/>
  <c r="AR157" i="4"/>
  <c r="AR164" i="4" s="1"/>
  <c r="AQ157" i="4"/>
  <c r="AP157" i="4"/>
  <c r="AO157" i="4"/>
  <c r="AN157" i="4"/>
  <c r="AN164" i="4" s="1"/>
  <c r="AM157" i="4"/>
  <c r="BA156" i="4"/>
  <c r="BA164" i="4" s="1"/>
  <c r="AZ156" i="4"/>
  <c r="AY156" i="4"/>
  <c r="AY164" i="4" s="1"/>
  <c r="AX156" i="4"/>
  <c r="AW156" i="4"/>
  <c r="AW164" i="4" s="1"/>
  <c r="AV156" i="4"/>
  <c r="AU156" i="4"/>
  <c r="AU164" i="4" s="1"/>
  <c r="AT156" i="4"/>
  <c r="AS156" i="4"/>
  <c r="AS164" i="4" s="1"/>
  <c r="AR156" i="4"/>
  <c r="AQ156" i="4"/>
  <c r="AQ164" i="4" s="1"/>
  <c r="AP156" i="4"/>
  <c r="AO156" i="4"/>
  <c r="AO164" i="4" s="1"/>
  <c r="AN156" i="4"/>
  <c r="AM156" i="4"/>
  <c r="AM164" i="4" s="1"/>
  <c r="BA91" i="4"/>
  <c r="AZ91" i="4"/>
  <c r="AY91" i="4"/>
  <c r="AX91" i="4"/>
  <c r="AW91" i="4"/>
  <c r="AV91" i="4"/>
  <c r="AU91" i="4"/>
  <c r="AT91" i="4"/>
  <c r="AS91" i="4"/>
  <c r="AR91" i="4"/>
  <c r="AQ91" i="4"/>
  <c r="AP91" i="4"/>
  <c r="AO91" i="4"/>
  <c r="AN91" i="4"/>
  <c r="AM91" i="4"/>
  <c r="BA90" i="4"/>
  <c r="AZ90" i="4"/>
  <c r="AY90" i="4"/>
  <c r="AX90" i="4"/>
  <c r="AW90" i="4"/>
  <c r="AV90" i="4"/>
  <c r="AU90" i="4"/>
  <c r="AT90" i="4"/>
  <c r="AS90" i="4"/>
  <c r="AR90" i="4"/>
  <c r="AQ90" i="4"/>
  <c r="AP90" i="4"/>
  <c r="AO90" i="4"/>
  <c r="AN90" i="4"/>
  <c r="AM90" i="4"/>
  <c r="BA89" i="4"/>
  <c r="AZ89" i="4"/>
  <c r="AY89" i="4"/>
  <c r="AX89" i="4"/>
  <c r="AW89" i="4"/>
  <c r="AV89" i="4"/>
  <c r="AU89" i="4"/>
  <c r="AT89" i="4"/>
  <c r="AS89" i="4"/>
  <c r="AR89" i="4"/>
  <c r="AQ89" i="4"/>
  <c r="AP89" i="4"/>
  <c r="AO89" i="4"/>
  <c r="AN89" i="4"/>
  <c r="AM89" i="4"/>
  <c r="BA88" i="4"/>
  <c r="AZ88" i="4"/>
  <c r="AY88" i="4"/>
  <c r="AX88" i="4"/>
  <c r="AW88" i="4"/>
  <c r="AV88" i="4"/>
  <c r="AU88" i="4"/>
  <c r="AT88" i="4"/>
  <c r="AS88" i="4"/>
  <c r="AR88" i="4"/>
  <c r="AQ88" i="4"/>
  <c r="AP88" i="4"/>
  <c r="AO88" i="4"/>
  <c r="AN88" i="4"/>
  <c r="AM88" i="4"/>
  <c r="BA87" i="4"/>
  <c r="AZ87" i="4"/>
  <c r="AY87" i="4"/>
  <c r="AX87" i="4"/>
  <c r="AW87" i="4"/>
  <c r="AV87" i="4"/>
  <c r="AU87" i="4"/>
  <c r="AT87" i="4"/>
  <c r="AS87" i="4"/>
  <c r="AR87" i="4"/>
  <c r="AQ87" i="4"/>
  <c r="AP87" i="4"/>
  <c r="AO87" i="4"/>
  <c r="AN87" i="4"/>
  <c r="AM87" i="4"/>
  <c r="BA86" i="4"/>
  <c r="AZ86" i="4"/>
  <c r="AY86" i="4"/>
  <c r="AX86" i="4"/>
  <c r="AW86" i="4"/>
  <c r="AV86" i="4"/>
  <c r="AU86" i="4"/>
  <c r="AT86" i="4"/>
  <c r="AS86" i="4"/>
  <c r="AR86" i="4"/>
  <c r="AQ86" i="4"/>
  <c r="AP86" i="4"/>
  <c r="AO86" i="4"/>
  <c r="AN86" i="4"/>
  <c r="AM86" i="4"/>
  <c r="BA85" i="4"/>
  <c r="AZ85" i="4"/>
  <c r="AY85" i="4"/>
  <c r="AX85" i="4"/>
  <c r="AW85" i="4"/>
  <c r="AV85" i="4"/>
  <c r="AU85" i="4"/>
  <c r="AT85" i="4"/>
  <c r="AS85" i="4"/>
  <c r="AR85" i="4"/>
  <c r="AQ85" i="4"/>
  <c r="AP85" i="4"/>
  <c r="AO85" i="4"/>
  <c r="AN85" i="4"/>
  <c r="AM85" i="4"/>
  <c r="BA84" i="4"/>
  <c r="AZ84" i="4"/>
  <c r="AY84" i="4"/>
  <c r="AY92" i="4" s="1"/>
  <c r="AX84" i="4"/>
  <c r="AW84" i="4"/>
  <c r="AW92" i="4" s="1"/>
  <c r="AV84" i="4"/>
  <c r="AU84" i="4"/>
  <c r="AU92" i="4" s="1"/>
  <c r="AT84" i="4"/>
  <c r="AS84" i="4"/>
  <c r="AR84" i="4"/>
  <c r="AQ84" i="4"/>
  <c r="AQ92" i="4" s="1"/>
  <c r="AP84" i="4"/>
  <c r="AO84" i="4"/>
  <c r="AO92" i="4" s="1"/>
  <c r="AN84" i="4"/>
  <c r="AM84" i="4"/>
  <c r="AM92" i="4" s="1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BA54" i="4"/>
  <c r="AZ54" i="4"/>
  <c r="AY54" i="4"/>
  <c r="AX54" i="4"/>
  <c r="AW54" i="4"/>
  <c r="AV54" i="4"/>
  <c r="AU54" i="4"/>
  <c r="AT54" i="4"/>
  <c r="AS54" i="4"/>
  <c r="AR54" i="4"/>
  <c r="AQ54" i="4"/>
  <c r="AP54" i="4"/>
  <c r="AO54" i="4"/>
  <c r="AN54" i="4"/>
  <c r="AM54" i="4"/>
  <c r="BA53" i="4"/>
  <c r="AZ53" i="4"/>
  <c r="AY53" i="4"/>
  <c r="AX53" i="4"/>
  <c r="AW53" i="4"/>
  <c r="AV53" i="4"/>
  <c r="AU53" i="4"/>
  <c r="AT53" i="4"/>
  <c r="AS53" i="4"/>
  <c r="AR53" i="4"/>
  <c r="AQ53" i="4"/>
  <c r="AP53" i="4"/>
  <c r="AO53" i="4"/>
  <c r="AN53" i="4"/>
  <c r="AM53" i="4"/>
  <c r="BA52" i="4"/>
  <c r="AZ52" i="4"/>
  <c r="AY52" i="4"/>
  <c r="AX52" i="4"/>
  <c r="AW52" i="4"/>
  <c r="AV52" i="4"/>
  <c r="AU52" i="4"/>
  <c r="AT52" i="4"/>
  <c r="AS52" i="4"/>
  <c r="AR52" i="4"/>
  <c r="AQ52" i="4"/>
  <c r="AP52" i="4"/>
  <c r="AO52" i="4"/>
  <c r="AN52" i="4"/>
  <c r="AM52" i="4"/>
  <c r="BA51" i="4"/>
  <c r="AZ51" i="4"/>
  <c r="AY51" i="4"/>
  <c r="AX51" i="4"/>
  <c r="AW51" i="4"/>
  <c r="AV51" i="4"/>
  <c r="AU51" i="4"/>
  <c r="AT51" i="4"/>
  <c r="AS51" i="4"/>
  <c r="AR51" i="4"/>
  <c r="AQ51" i="4"/>
  <c r="AP51" i="4"/>
  <c r="AO51" i="4"/>
  <c r="AN51" i="4"/>
  <c r="AM51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BA49" i="4"/>
  <c r="AZ49" i="4"/>
  <c r="AY49" i="4"/>
  <c r="AX49" i="4"/>
  <c r="AX56" i="4" s="1"/>
  <c r="AW49" i="4"/>
  <c r="AV49" i="4"/>
  <c r="AV56" i="4" s="1"/>
  <c r="AU49" i="4"/>
  <c r="AT49" i="4"/>
  <c r="AT56" i="4" s="1"/>
  <c r="AS49" i="4"/>
  <c r="AR49" i="4"/>
  <c r="AQ49" i="4"/>
  <c r="AP49" i="4"/>
  <c r="AP56" i="4" s="1"/>
  <c r="AO49" i="4"/>
  <c r="AN49" i="4"/>
  <c r="AN56" i="4" s="1"/>
  <c r="AM49" i="4"/>
  <c r="BA48" i="4"/>
  <c r="AZ48" i="4"/>
  <c r="AY48" i="4"/>
  <c r="AX48" i="4"/>
  <c r="AW48" i="4"/>
  <c r="AV48" i="4"/>
  <c r="AU48" i="4"/>
  <c r="AT48" i="4"/>
  <c r="AS48" i="4"/>
  <c r="AR48" i="4"/>
  <c r="AQ48" i="4"/>
  <c r="AP48" i="4"/>
  <c r="AO48" i="4"/>
  <c r="AN48" i="4"/>
  <c r="AM48" i="4"/>
  <c r="BA19" i="4"/>
  <c r="AZ19" i="4"/>
  <c r="AY19" i="4"/>
  <c r="AX19" i="4"/>
  <c r="AW19" i="4"/>
  <c r="AV19" i="4"/>
  <c r="AU19" i="4"/>
  <c r="AT19" i="4"/>
  <c r="AS19" i="4"/>
  <c r="AR19" i="4"/>
  <c r="AQ19" i="4"/>
  <c r="AP19" i="4"/>
  <c r="AO19" i="4"/>
  <c r="AN19" i="4"/>
  <c r="AM19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BA16" i="4"/>
  <c r="AZ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BA13" i="4"/>
  <c r="AZ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BA12" i="4"/>
  <c r="AZ12" i="4"/>
  <c r="AY12" i="4"/>
  <c r="AX12" i="4"/>
  <c r="AW12" i="4"/>
  <c r="AV12" i="4"/>
  <c r="AU12" i="4"/>
  <c r="AT12" i="4"/>
  <c r="AS12" i="4"/>
  <c r="AS20" i="4" s="1"/>
  <c r="AR12" i="4"/>
  <c r="AQ12" i="4"/>
  <c r="AQ20" i="4" s="1"/>
  <c r="AP12" i="4"/>
  <c r="AO12" i="4"/>
  <c r="AO20" i="4" s="1"/>
  <c r="AN12" i="4"/>
  <c r="AM12" i="4"/>
  <c r="AM20" i="4" s="1"/>
  <c r="BA191" i="4"/>
  <c r="BA211" i="4" s="1"/>
  <c r="AY191" i="4"/>
  <c r="AY211" i="4" s="1"/>
  <c r="AW191" i="4"/>
  <c r="AW211" i="4" s="1"/>
  <c r="AU191" i="4"/>
  <c r="AU211" i="4" s="1"/>
  <c r="AS191" i="4"/>
  <c r="AS211" i="4" s="1"/>
  <c r="AQ191" i="4"/>
  <c r="AQ211" i="4" s="1"/>
  <c r="AO191" i="4"/>
  <c r="AO211" i="4" s="1"/>
  <c r="AM191" i="4"/>
  <c r="AM211" i="4" s="1"/>
  <c r="AX164" i="4"/>
  <c r="AT164" i="4"/>
  <c r="AP164" i="4"/>
  <c r="BA92" i="4"/>
  <c r="AS92" i="4"/>
  <c r="AZ56" i="4"/>
  <c r="AR56" i="4"/>
  <c r="AI191" i="4"/>
  <c r="AI211" i="4" s="1"/>
  <c r="AH191" i="4"/>
  <c r="AH211" i="4" s="1"/>
  <c r="AG191" i="4"/>
  <c r="AG211" i="4" s="1"/>
  <c r="AF191" i="4"/>
  <c r="AF211" i="4" s="1"/>
  <c r="AE191" i="4"/>
  <c r="AE211" i="4" s="1"/>
  <c r="AD191" i="4"/>
  <c r="AD211" i="4" s="1"/>
  <c r="AC191" i="4"/>
  <c r="AC211" i="4" s="1"/>
  <c r="AB191" i="4"/>
  <c r="AB211" i="4" s="1"/>
  <c r="AA191" i="4"/>
  <c r="AA211" i="4" s="1"/>
  <c r="Z191" i="4"/>
  <c r="Z211" i="4" s="1"/>
  <c r="Y191" i="4"/>
  <c r="Y211" i="4" s="1"/>
  <c r="X191" i="4"/>
  <c r="X211" i="4" s="1"/>
  <c r="W191" i="4"/>
  <c r="W211" i="4" s="1"/>
  <c r="V191" i="4"/>
  <c r="V211" i="4" s="1"/>
  <c r="U191" i="4"/>
  <c r="U211" i="4" s="1"/>
  <c r="AI164" i="4"/>
  <c r="AH164" i="4"/>
  <c r="AG164" i="4"/>
  <c r="AF164" i="4"/>
  <c r="AE164" i="4"/>
  <c r="AD164" i="4"/>
  <c r="AC164" i="4"/>
  <c r="AB164" i="4"/>
  <c r="AA164" i="4"/>
  <c r="Z164" i="4"/>
  <c r="Y164" i="4"/>
  <c r="X164" i="4"/>
  <c r="W164" i="4"/>
  <c r="V164" i="4"/>
  <c r="U164" i="4"/>
  <c r="Y145" i="4"/>
  <c r="AE144" i="4"/>
  <c r="Z144" i="4"/>
  <c r="U144" i="4"/>
  <c r="AF143" i="4"/>
  <c r="AD143" i="4"/>
  <c r="Y139" i="4"/>
  <c r="AE138" i="4"/>
  <c r="Z138" i="4"/>
  <c r="U138" i="4"/>
  <c r="AF137" i="4"/>
  <c r="AD137" i="4"/>
  <c r="Y133" i="4"/>
  <c r="AE132" i="4"/>
  <c r="Z132" i="4"/>
  <c r="U132" i="4"/>
  <c r="AF131" i="4"/>
  <c r="AD131" i="4"/>
  <c r="AI127" i="4"/>
  <c r="AH127" i="4"/>
  <c r="AG127" i="4"/>
  <c r="AF127" i="4"/>
  <c r="AE127" i="4"/>
  <c r="AD127" i="4"/>
  <c r="AC127" i="4"/>
  <c r="AB127" i="4"/>
  <c r="AA127" i="4"/>
  <c r="Z127" i="4"/>
  <c r="Y127" i="4"/>
  <c r="X127" i="4"/>
  <c r="W127" i="4"/>
  <c r="V127" i="4"/>
  <c r="U127" i="4"/>
  <c r="AI126" i="4"/>
  <c r="AH126" i="4"/>
  <c r="AG126" i="4"/>
  <c r="AF126" i="4"/>
  <c r="AE126" i="4"/>
  <c r="AD126" i="4"/>
  <c r="AC126" i="4"/>
  <c r="AB126" i="4"/>
  <c r="AA126" i="4"/>
  <c r="Z126" i="4"/>
  <c r="Y126" i="4"/>
  <c r="X126" i="4"/>
  <c r="W126" i="4"/>
  <c r="V126" i="4"/>
  <c r="U126" i="4"/>
  <c r="AI125" i="4"/>
  <c r="AH125" i="4"/>
  <c r="AG125" i="4"/>
  <c r="AF125" i="4"/>
  <c r="AE125" i="4"/>
  <c r="AD125" i="4"/>
  <c r="AC125" i="4"/>
  <c r="AB125" i="4"/>
  <c r="AA125" i="4"/>
  <c r="Z125" i="4"/>
  <c r="Y125" i="4"/>
  <c r="X125" i="4"/>
  <c r="W125" i="4"/>
  <c r="V125" i="4"/>
  <c r="U125" i="4"/>
  <c r="AI124" i="4"/>
  <c r="AH124" i="4"/>
  <c r="AG124" i="4"/>
  <c r="AF124" i="4"/>
  <c r="AE124" i="4"/>
  <c r="AD124" i="4"/>
  <c r="AC124" i="4"/>
  <c r="AB124" i="4"/>
  <c r="AA124" i="4"/>
  <c r="Z124" i="4"/>
  <c r="Y124" i="4"/>
  <c r="X124" i="4"/>
  <c r="W124" i="4"/>
  <c r="V124" i="4"/>
  <c r="U124" i="4"/>
  <c r="AI123" i="4"/>
  <c r="AH123" i="4"/>
  <c r="AG123" i="4"/>
  <c r="AF123" i="4"/>
  <c r="AE123" i="4"/>
  <c r="AD123" i="4"/>
  <c r="AC123" i="4"/>
  <c r="AB123" i="4"/>
  <c r="AA123" i="4"/>
  <c r="Z123" i="4"/>
  <c r="Y123" i="4"/>
  <c r="X123" i="4"/>
  <c r="W123" i="4"/>
  <c r="V123" i="4"/>
  <c r="U123" i="4"/>
  <c r="AI122" i="4"/>
  <c r="AH122" i="4"/>
  <c r="AG122" i="4"/>
  <c r="AF122" i="4"/>
  <c r="AE122" i="4"/>
  <c r="AD122" i="4"/>
  <c r="AC122" i="4"/>
  <c r="AB122" i="4"/>
  <c r="AA122" i="4"/>
  <c r="Z122" i="4"/>
  <c r="Y122" i="4"/>
  <c r="X122" i="4"/>
  <c r="W122" i="4"/>
  <c r="V122" i="4"/>
  <c r="U122" i="4"/>
  <c r="AI121" i="4"/>
  <c r="AH121" i="4"/>
  <c r="AG121" i="4"/>
  <c r="AF121" i="4"/>
  <c r="AE121" i="4"/>
  <c r="AD121" i="4"/>
  <c r="AC121" i="4"/>
  <c r="AB121" i="4"/>
  <c r="AA121" i="4"/>
  <c r="Z121" i="4"/>
  <c r="Y121" i="4"/>
  <c r="X121" i="4"/>
  <c r="W121" i="4"/>
  <c r="V121" i="4"/>
  <c r="U121" i="4"/>
  <c r="AI120" i="4"/>
  <c r="AI128" i="4" s="1"/>
  <c r="AH120" i="4"/>
  <c r="AG120" i="4"/>
  <c r="AG128" i="4" s="1"/>
  <c r="AF120" i="4"/>
  <c r="AE120" i="4"/>
  <c r="AE128" i="4" s="1"/>
  <c r="AD120" i="4"/>
  <c r="AC120" i="4"/>
  <c r="AC128" i="4" s="1"/>
  <c r="AB120" i="4"/>
  <c r="AA120" i="4"/>
  <c r="AA128" i="4" s="1"/>
  <c r="Z120" i="4"/>
  <c r="Y120" i="4"/>
  <c r="Y128" i="4" s="1"/>
  <c r="X120" i="4"/>
  <c r="W120" i="4"/>
  <c r="W128" i="4" s="1"/>
  <c r="V120" i="4"/>
  <c r="U120" i="4"/>
  <c r="U128" i="4" s="1"/>
  <c r="AI92" i="4"/>
  <c r="AH92" i="4"/>
  <c r="AG92" i="4"/>
  <c r="AF92" i="4"/>
  <c r="AE92" i="4"/>
  <c r="AD92" i="4"/>
  <c r="AC92" i="4"/>
  <c r="AB92" i="4"/>
  <c r="AA92" i="4"/>
  <c r="Z92" i="4"/>
  <c r="Y92" i="4"/>
  <c r="X92" i="4"/>
  <c r="W92" i="4"/>
  <c r="V92" i="4"/>
  <c r="U92" i="4"/>
  <c r="AI56" i="4"/>
  <c r="AH56" i="4"/>
  <c r="AG56" i="4"/>
  <c r="AF56" i="4"/>
  <c r="AE56" i="4"/>
  <c r="AD56" i="4"/>
  <c r="AC56" i="4"/>
  <c r="AB56" i="4"/>
  <c r="AA56" i="4"/>
  <c r="Z56" i="4"/>
  <c r="Y56" i="4"/>
  <c r="X56" i="4"/>
  <c r="W56" i="4"/>
  <c r="V56" i="4"/>
  <c r="U56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D191" i="4"/>
  <c r="D211" i="4" s="1"/>
  <c r="E191" i="4"/>
  <c r="F191" i="4"/>
  <c r="F211" i="4" s="1"/>
  <c r="G191" i="4"/>
  <c r="H191" i="4"/>
  <c r="H211" i="4" s="1"/>
  <c r="I191" i="4"/>
  <c r="J191" i="4"/>
  <c r="J211" i="4" s="1"/>
  <c r="K191" i="4"/>
  <c r="L191" i="4"/>
  <c r="L211" i="4" s="1"/>
  <c r="M191" i="4"/>
  <c r="N191" i="4"/>
  <c r="N211" i="4" s="1"/>
  <c r="O191" i="4"/>
  <c r="P191" i="4"/>
  <c r="P211" i="4" s="1"/>
  <c r="Q191" i="4"/>
  <c r="C191" i="4"/>
  <c r="C211" i="4" s="1"/>
  <c r="Q211" i="4"/>
  <c r="O211" i="4"/>
  <c r="M211" i="4"/>
  <c r="K211" i="4"/>
  <c r="I211" i="4"/>
  <c r="G211" i="4"/>
  <c r="E211" i="4"/>
  <c r="AV164" i="4" l="1"/>
  <c r="U164" i="5"/>
  <c r="W164" i="5"/>
  <c r="Y164" i="5"/>
  <c r="AA164" i="5"/>
  <c r="AC164" i="5"/>
  <c r="AE164" i="5"/>
  <c r="AG164" i="5"/>
  <c r="AI164" i="5"/>
  <c r="AZ164" i="4"/>
  <c r="BA128" i="5"/>
  <c r="AM128" i="5"/>
  <c r="AQ128" i="5"/>
  <c r="AU128" i="5"/>
  <c r="AY128" i="5"/>
  <c r="AM92" i="5"/>
  <c r="AO92" i="5"/>
  <c r="AQ92" i="5"/>
  <c r="AS92" i="5"/>
  <c r="AU92" i="5"/>
  <c r="AW92" i="5"/>
  <c r="AY92" i="5"/>
  <c r="BA92" i="5"/>
  <c r="V164" i="5"/>
  <c r="X164" i="5"/>
  <c r="Z164" i="5"/>
  <c r="AB164" i="5"/>
  <c r="AD164" i="5"/>
  <c r="AF164" i="5"/>
  <c r="AH164" i="5"/>
  <c r="V128" i="4"/>
  <c r="X128" i="4"/>
  <c r="Z128" i="4"/>
  <c r="AB128" i="4"/>
  <c r="AD128" i="4"/>
  <c r="AF128" i="4"/>
  <c r="AH128" i="4"/>
  <c r="AN20" i="4"/>
  <c r="AP20" i="4"/>
  <c r="AR20" i="4"/>
  <c r="AT20" i="4"/>
  <c r="AV20" i="4"/>
  <c r="AX20" i="4"/>
  <c r="AZ20" i="4"/>
  <c r="AM56" i="4"/>
  <c r="AO56" i="4"/>
  <c r="AQ56" i="4"/>
  <c r="AS56" i="4"/>
  <c r="AU56" i="4"/>
  <c r="AW56" i="4"/>
  <c r="AY56" i="4"/>
  <c r="AN92" i="4"/>
  <c r="AP92" i="4"/>
  <c r="AR92" i="4"/>
  <c r="AT92" i="4"/>
  <c r="AV92" i="4"/>
  <c r="AX92" i="4"/>
  <c r="AZ92" i="4"/>
  <c r="BA56" i="4"/>
  <c r="AU20" i="4"/>
  <c r="AW20" i="4"/>
  <c r="AY20" i="4"/>
  <c r="BA20" i="4"/>
  <c r="AZ191" i="4"/>
  <c r="AZ211" i="4" s="1"/>
  <c r="AX191" i="4"/>
  <c r="AX211" i="4" s="1"/>
  <c r="AV191" i="4"/>
  <c r="AV211" i="4" s="1"/>
  <c r="AT191" i="4"/>
  <c r="AT211" i="4" s="1"/>
  <c r="AR191" i="4"/>
  <c r="AR211" i="4" s="1"/>
  <c r="AP191" i="4"/>
  <c r="AP211" i="4" s="1"/>
  <c r="AN191" i="4"/>
  <c r="AN211" i="4" s="1"/>
  <c r="AV203" i="3" l="1"/>
  <c r="AQ217" i="3"/>
  <c r="AW216" i="3"/>
  <c r="AR216" i="3"/>
  <c r="AM216" i="3"/>
  <c r="AX215" i="3"/>
  <c r="AV215" i="3"/>
  <c r="AQ211" i="3"/>
  <c r="AW210" i="3"/>
  <c r="AR210" i="3"/>
  <c r="AM210" i="3"/>
  <c r="AX209" i="3"/>
  <c r="AV209" i="3"/>
  <c r="AQ205" i="3"/>
  <c r="AW204" i="3"/>
  <c r="AR204" i="3"/>
  <c r="AM204" i="3"/>
  <c r="AX203" i="3"/>
  <c r="AQ145" i="3"/>
  <c r="AW144" i="3"/>
  <c r="AR144" i="3"/>
  <c r="AM144" i="3"/>
  <c r="AX143" i="3"/>
  <c r="AV143" i="3"/>
  <c r="AQ139" i="3"/>
  <c r="AW138" i="3"/>
  <c r="AR138" i="3"/>
  <c r="AM138" i="3"/>
  <c r="AX137" i="3"/>
  <c r="AV137" i="3"/>
  <c r="AQ133" i="3"/>
  <c r="AW132" i="3"/>
  <c r="AR132" i="3"/>
  <c r="AM132" i="3"/>
  <c r="AX131" i="3"/>
  <c r="AV131" i="3"/>
  <c r="AQ109" i="3"/>
  <c r="AW108" i="3"/>
  <c r="AR108" i="3"/>
  <c r="AM108" i="3"/>
  <c r="AX107" i="3"/>
  <c r="AV107" i="3"/>
  <c r="AQ103" i="3"/>
  <c r="AW102" i="3"/>
  <c r="AR102" i="3"/>
  <c r="AM102" i="3"/>
  <c r="AX101" i="3"/>
  <c r="AV101" i="3"/>
  <c r="AQ97" i="3"/>
  <c r="AW96" i="3"/>
  <c r="AR96" i="3"/>
  <c r="AM96" i="3"/>
  <c r="AX95" i="3"/>
  <c r="AV95" i="3"/>
  <c r="AQ73" i="3"/>
  <c r="AW72" i="3"/>
  <c r="AR72" i="3"/>
  <c r="AM72" i="3"/>
  <c r="AX71" i="3"/>
  <c r="AV71" i="3"/>
  <c r="AQ67" i="3"/>
  <c r="AW66" i="3"/>
  <c r="AR66" i="3"/>
  <c r="AM66" i="3"/>
  <c r="AX65" i="3"/>
  <c r="AV65" i="3"/>
  <c r="AQ61" i="3"/>
  <c r="AW60" i="3"/>
  <c r="AR60" i="3"/>
  <c r="AM60" i="3"/>
  <c r="AX59" i="3"/>
  <c r="AV59" i="3"/>
  <c r="BA199" i="3"/>
  <c r="AZ199" i="3"/>
  <c r="AY199" i="3"/>
  <c r="AX199" i="3"/>
  <c r="AW199" i="3"/>
  <c r="AV199" i="3"/>
  <c r="AU199" i="3"/>
  <c r="AT199" i="3"/>
  <c r="AS199" i="3"/>
  <c r="AR199" i="3"/>
  <c r="AQ199" i="3"/>
  <c r="AP199" i="3"/>
  <c r="AO199" i="3"/>
  <c r="AN199" i="3"/>
  <c r="AM199" i="3"/>
  <c r="BA198" i="3"/>
  <c r="AZ198" i="3"/>
  <c r="AY198" i="3"/>
  <c r="AX198" i="3"/>
  <c r="AW198" i="3"/>
  <c r="AV198" i="3"/>
  <c r="AU198" i="3"/>
  <c r="AT198" i="3"/>
  <c r="AS198" i="3"/>
  <c r="AR198" i="3"/>
  <c r="AQ198" i="3"/>
  <c r="AP198" i="3"/>
  <c r="AO198" i="3"/>
  <c r="AN198" i="3"/>
  <c r="AM198" i="3"/>
  <c r="BA197" i="3"/>
  <c r="AZ197" i="3"/>
  <c r="AY197" i="3"/>
  <c r="AX197" i="3"/>
  <c r="AW197" i="3"/>
  <c r="AV197" i="3"/>
  <c r="AU197" i="3"/>
  <c r="AT197" i="3"/>
  <c r="AS197" i="3"/>
  <c r="AR197" i="3"/>
  <c r="AQ197" i="3"/>
  <c r="AP197" i="3"/>
  <c r="AO197" i="3"/>
  <c r="AN197" i="3"/>
  <c r="AM197" i="3"/>
  <c r="BA196" i="3"/>
  <c r="AZ196" i="3"/>
  <c r="AY196" i="3"/>
  <c r="AX196" i="3"/>
  <c r="AW196" i="3"/>
  <c r="AV196" i="3"/>
  <c r="AU196" i="3"/>
  <c r="AT196" i="3"/>
  <c r="AS196" i="3"/>
  <c r="AR196" i="3"/>
  <c r="AQ196" i="3"/>
  <c r="AP196" i="3"/>
  <c r="AO196" i="3"/>
  <c r="AN196" i="3"/>
  <c r="AM196" i="3"/>
  <c r="BA195" i="3"/>
  <c r="AZ195" i="3"/>
  <c r="AY195" i="3"/>
  <c r="AX195" i="3"/>
  <c r="AW195" i="3"/>
  <c r="AV195" i="3"/>
  <c r="AU195" i="3"/>
  <c r="AT195" i="3"/>
  <c r="AS195" i="3"/>
  <c r="AR195" i="3"/>
  <c r="AQ195" i="3"/>
  <c r="AP195" i="3"/>
  <c r="AO195" i="3"/>
  <c r="AN195" i="3"/>
  <c r="AM195" i="3"/>
  <c r="BA194" i="3"/>
  <c r="AZ194" i="3"/>
  <c r="AY194" i="3"/>
  <c r="AX194" i="3"/>
  <c r="AW194" i="3"/>
  <c r="AV194" i="3"/>
  <c r="AU194" i="3"/>
  <c r="AT194" i="3"/>
  <c r="AS194" i="3"/>
  <c r="AR194" i="3"/>
  <c r="AQ194" i="3"/>
  <c r="AP194" i="3"/>
  <c r="AO194" i="3"/>
  <c r="AN194" i="3"/>
  <c r="AM194" i="3"/>
  <c r="BA193" i="3"/>
  <c r="AZ193" i="3"/>
  <c r="AY193" i="3"/>
  <c r="AX193" i="3"/>
  <c r="AW193" i="3"/>
  <c r="AV193" i="3"/>
  <c r="AU193" i="3"/>
  <c r="AT193" i="3"/>
  <c r="AS193" i="3"/>
  <c r="AR193" i="3"/>
  <c r="AQ193" i="3"/>
  <c r="AP193" i="3"/>
  <c r="AO193" i="3"/>
  <c r="AN193" i="3"/>
  <c r="AM193" i="3"/>
  <c r="BA192" i="3"/>
  <c r="AZ192" i="3"/>
  <c r="AY192" i="3"/>
  <c r="AX192" i="3"/>
  <c r="AW192" i="3"/>
  <c r="AV192" i="3"/>
  <c r="AU192" i="3"/>
  <c r="AT192" i="3"/>
  <c r="AS192" i="3"/>
  <c r="AR192" i="3"/>
  <c r="AQ192" i="3"/>
  <c r="AP192" i="3"/>
  <c r="AO192" i="3"/>
  <c r="AN192" i="3"/>
  <c r="AM192" i="3"/>
  <c r="BA127" i="3"/>
  <c r="AZ127" i="3"/>
  <c r="AY127" i="3"/>
  <c r="AX127" i="3"/>
  <c r="AW127" i="3"/>
  <c r="AV127" i="3"/>
  <c r="AU127" i="3"/>
  <c r="AT127" i="3"/>
  <c r="AS127" i="3"/>
  <c r="AR127" i="3"/>
  <c r="AQ127" i="3"/>
  <c r="AP127" i="3"/>
  <c r="AO127" i="3"/>
  <c r="AN127" i="3"/>
  <c r="AM127" i="3"/>
  <c r="BA126" i="3"/>
  <c r="AZ126" i="3"/>
  <c r="AY126" i="3"/>
  <c r="AX126" i="3"/>
  <c r="AW126" i="3"/>
  <c r="AV126" i="3"/>
  <c r="AU126" i="3"/>
  <c r="AT126" i="3"/>
  <c r="AS126" i="3"/>
  <c r="AR126" i="3"/>
  <c r="AQ126" i="3"/>
  <c r="AP126" i="3"/>
  <c r="AO126" i="3"/>
  <c r="AN126" i="3"/>
  <c r="AM126" i="3"/>
  <c r="BA125" i="3"/>
  <c r="AZ125" i="3"/>
  <c r="AY125" i="3"/>
  <c r="AX125" i="3"/>
  <c r="AW125" i="3"/>
  <c r="AV125" i="3"/>
  <c r="AU125" i="3"/>
  <c r="AT125" i="3"/>
  <c r="AS125" i="3"/>
  <c r="AR125" i="3"/>
  <c r="AQ125" i="3"/>
  <c r="AP125" i="3"/>
  <c r="AO125" i="3"/>
  <c r="AN125" i="3"/>
  <c r="AM125" i="3"/>
  <c r="BA124" i="3"/>
  <c r="AZ124" i="3"/>
  <c r="AY124" i="3"/>
  <c r="AX124" i="3"/>
  <c r="AW124" i="3"/>
  <c r="AV124" i="3"/>
  <c r="AU124" i="3"/>
  <c r="AT124" i="3"/>
  <c r="AS124" i="3"/>
  <c r="AR124" i="3"/>
  <c r="AQ124" i="3"/>
  <c r="AP124" i="3"/>
  <c r="AO124" i="3"/>
  <c r="AN124" i="3"/>
  <c r="AM124" i="3"/>
  <c r="BA123" i="3"/>
  <c r="AZ123" i="3"/>
  <c r="AY123" i="3"/>
  <c r="AX123" i="3"/>
  <c r="AW123" i="3"/>
  <c r="AV123" i="3"/>
  <c r="AU123" i="3"/>
  <c r="AT123" i="3"/>
  <c r="AS123" i="3"/>
  <c r="AR123" i="3"/>
  <c r="AQ123" i="3"/>
  <c r="AP123" i="3"/>
  <c r="AO123" i="3"/>
  <c r="AN123" i="3"/>
  <c r="AM123" i="3"/>
  <c r="BA122" i="3"/>
  <c r="AZ122" i="3"/>
  <c r="AY122" i="3"/>
  <c r="AX122" i="3"/>
  <c r="AW122" i="3"/>
  <c r="AV122" i="3"/>
  <c r="AU122" i="3"/>
  <c r="AT122" i="3"/>
  <c r="AS122" i="3"/>
  <c r="AR122" i="3"/>
  <c r="AQ122" i="3"/>
  <c r="AP122" i="3"/>
  <c r="AO122" i="3"/>
  <c r="AN122" i="3"/>
  <c r="AM122" i="3"/>
  <c r="BA121" i="3"/>
  <c r="AZ121" i="3"/>
  <c r="AY121" i="3"/>
  <c r="AX121" i="3"/>
  <c r="AW121" i="3"/>
  <c r="AV121" i="3"/>
  <c r="AU121" i="3"/>
  <c r="AT121" i="3"/>
  <c r="AS121" i="3"/>
  <c r="AR121" i="3"/>
  <c r="AQ121" i="3"/>
  <c r="AP121" i="3"/>
  <c r="AO121" i="3"/>
  <c r="AN121" i="3"/>
  <c r="AM121" i="3"/>
  <c r="BA120" i="3"/>
  <c r="AZ120" i="3"/>
  <c r="AY120" i="3"/>
  <c r="AX120" i="3"/>
  <c r="AW120" i="3"/>
  <c r="AV120" i="3"/>
  <c r="AU120" i="3"/>
  <c r="AT120" i="3"/>
  <c r="AS120" i="3"/>
  <c r="AR120" i="3"/>
  <c r="AQ120" i="3"/>
  <c r="AP120" i="3"/>
  <c r="AO120" i="3"/>
  <c r="AN120" i="3"/>
  <c r="AM120" i="3"/>
  <c r="BA91" i="3"/>
  <c r="AZ91" i="3"/>
  <c r="AY91" i="3"/>
  <c r="AX91" i="3"/>
  <c r="AW91" i="3"/>
  <c r="AV91" i="3"/>
  <c r="AU91" i="3"/>
  <c r="AT91" i="3"/>
  <c r="AS91" i="3"/>
  <c r="AR91" i="3"/>
  <c r="AQ91" i="3"/>
  <c r="AP91" i="3"/>
  <c r="AO91" i="3"/>
  <c r="AN91" i="3"/>
  <c r="AM91" i="3"/>
  <c r="BA90" i="3"/>
  <c r="AZ90" i="3"/>
  <c r="AY90" i="3"/>
  <c r="AX90" i="3"/>
  <c r="AW90" i="3"/>
  <c r="AV90" i="3"/>
  <c r="AU90" i="3"/>
  <c r="AT90" i="3"/>
  <c r="AS90" i="3"/>
  <c r="AR90" i="3"/>
  <c r="AQ90" i="3"/>
  <c r="AP90" i="3"/>
  <c r="AO90" i="3"/>
  <c r="AN90" i="3"/>
  <c r="AM90" i="3"/>
  <c r="BA89" i="3"/>
  <c r="AZ89" i="3"/>
  <c r="AY89" i="3"/>
  <c r="AX89" i="3"/>
  <c r="AW89" i="3"/>
  <c r="AV89" i="3"/>
  <c r="AU89" i="3"/>
  <c r="AT89" i="3"/>
  <c r="AS89" i="3"/>
  <c r="AR89" i="3"/>
  <c r="AQ89" i="3"/>
  <c r="AP89" i="3"/>
  <c r="AO89" i="3"/>
  <c r="AN89" i="3"/>
  <c r="AM89" i="3"/>
  <c r="BA88" i="3"/>
  <c r="AZ88" i="3"/>
  <c r="AY88" i="3"/>
  <c r="AX88" i="3"/>
  <c r="AW88" i="3"/>
  <c r="AV88" i="3"/>
  <c r="AU88" i="3"/>
  <c r="AT88" i="3"/>
  <c r="AS88" i="3"/>
  <c r="AR88" i="3"/>
  <c r="AQ88" i="3"/>
  <c r="AP88" i="3"/>
  <c r="AO88" i="3"/>
  <c r="AN88" i="3"/>
  <c r="AM88" i="3"/>
  <c r="BA87" i="3"/>
  <c r="AZ87" i="3"/>
  <c r="AY87" i="3"/>
  <c r="AX87" i="3"/>
  <c r="AW87" i="3"/>
  <c r="AV87" i="3"/>
  <c r="AU87" i="3"/>
  <c r="AT87" i="3"/>
  <c r="AS87" i="3"/>
  <c r="AR87" i="3"/>
  <c r="AQ87" i="3"/>
  <c r="AP87" i="3"/>
  <c r="AO87" i="3"/>
  <c r="AN87" i="3"/>
  <c r="AM87" i="3"/>
  <c r="BA86" i="3"/>
  <c r="AZ86" i="3"/>
  <c r="AY86" i="3"/>
  <c r="AX86" i="3"/>
  <c r="AW86" i="3"/>
  <c r="AV86" i="3"/>
  <c r="AU86" i="3"/>
  <c r="AT86" i="3"/>
  <c r="AS86" i="3"/>
  <c r="AR86" i="3"/>
  <c r="AQ86" i="3"/>
  <c r="AP86" i="3"/>
  <c r="AO86" i="3"/>
  <c r="AN86" i="3"/>
  <c r="AM86" i="3"/>
  <c r="BA85" i="3"/>
  <c r="AZ85" i="3"/>
  <c r="AY85" i="3"/>
  <c r="AX85" i="3"/>
  <c r="AW85" i="3"/>
  <c r="AV85" i="3"/>
  <c r="AU85" i="3"/>
  <c r="AT85" i="3"/>
  <c r="AS85" i="3"/>
  <c r="AR85" i="3"/>
  <c r="AQ85" i="3"/>
  <c r="AP85" i="3"/>
  <c r="AO85" i="3"/>
  <c r="AN85" i="3"/>
  <c r="AM85" i="3"/>
  <c r="BA84" i="3"/>
  <c r="AZ84" i="3"/>
  <c r="AY84" i="3"/>
  <c r="AX84" i="3"/>
  <c r="AW84" i="3"/>
  <c r="AV84" i="3"/>
  <c r="AU84" i="3"/>
  <c r="AT84" i="3"/>
  <c r="AS84" i="3"/>
  <c r="AR84" i="3"/>
  <c r="AQ84" i="3"/>
  <c r="AP84" i="3"/>
  <c r="AO84" i="3"/>
  <c r="AN84" i="3"/>
  <c r="AM84" i="3"/>
  <c r="BA55" i="3"/>
  <c r="AZ55" i="3"/>
  <c r="AY55" i="3"/>
  <c r="AX55" i="3"/>
  <c r="AW55" i="3"/>
  <c r="AV55" i="3"/>
  <c r="AU55" i="3"/>
  <c r="AT55" i="3"/>
  <c r="AS55" i="3"/>
  <c r="AR55" i="3"/>
  <c r="AQ55" i="3"/>
  <c r="AP55" i="3"/>
  <c r="AO55" i="3"/>
  <c r="AN55" i="3"/>
  <c r="AM55" i="3"/>
  <c r="BA54" i="3"/>
  <c r="AZ54" i="3"/>
  <c r="AY54" i="3"/>
  <c r="AX54" i="3"/>
  <c r="AW54" i="3"/>
  <c r="AV54" i="3"/>
  <c r="AU54" i="3"/>
  <c r="AT54" i="3"/>
  <c r="AS54" i="3"/>
  <c r="AR54" i="3"/>
  <c r="AQ54" i="3"/>
  <c r="AP54" i="3"/>
  <c r="AO54" i="3"/>
  <c r="AN54" i="3"/>
  <c r="AM54" i="3"/>
  <c r="BA53" i="3"/>
  <c r="AZ53" i="3"/>
  <c r="AY53" i="3"/>
  <c r="AX53" i="3"/>
  <c r="AW53" i="3"/>
  <c r="AV53" i="3"/>
  <c r="AU53" i="3"/>
  <c r="AT53" i="3"/>
  <c r="AS53" i="3"/>
  <c r="AR53" i="3"/>
  <c r="AQ53" i="3"/>
  <c r="AP53" i="3"/>
  <c r="AO53" i="3"/>
  <c r="AN53" i="3"/>
  <c r="AM53" i="3"/>
  <c r="BA52" i="3"/>
  <c r="AZ52" i="3"/>
  <c r="AY52" i="3"/>
  <c r="AX52" i="3"/>
  <c r="AW52" i="3"/>
  <c r="AV52" i="3"/>
  <c r="AU52" i="3"/>
  <c r="AT52" i="3"/>
  <c r="AS52" i="3"/>
  <c r="AR52" i="3"/>
  <c r="AQ52" i="3"/>
  <c r="AP52" i="3"/>
  <c r="AO52" i="3"/>
  <c r="AN52" i="3"/>
  <c r="AM52" i="3"/>
  <c r="BA51" i="3"/>
  <c r="AZ51" i="3"/>
  <c r="AY51" i="3"/>
  <c r="AX51" i="3"/>
  <c r="AW51" i="3"/>
  <c r="AV51" i="3"/>
  <c r="AU51" i="3"/>
  <c r="AT51" i="3"/>
  <c r="AS51" i="3"/>
  <c r="AR51" i="3"/>
  <c r="AQ51" i="3"/>
  <c r="AP51" i="3"/>
  <c r="AO51" i="3"/>
  <c r="AN51" i="3"/>
  <c r="AM51" i="3"/>
  <c r="BA50" i="3"/>
  <c r="AZ50" i="3"/>
  <c r="AY50" i="3"/>
  <c r="AX50" i="3"/>
  <c r="AW50" i="3"/>
  <c r="AV50" i="3"/>
  <c r="AU50" i="3"/>
  <c r="AT50" i="3"/>
  <c r="AS50" i="3"/>
  <c r="AR50" i="3"/>
  <c r="AQ50" i="3"/>
  <c r="AP50" i="3"/>
  <c r="AO50" i="3"/>
  <c r="AN50" i="3"/>
  <c r="AM50" i="3"/>
  <c r="BA49" i="3"/>
  <c r="AZ49" i="3"/>
  <c r="AY49" i="3"/>
  <c r="AX49" i="3"/>
  <c r="AW49" i="3"/>
  <c r="AV49" i="3"/>
  <c r="AU49" i="3"/>
  <c r="AT49" i="3"/>
  <c r="AS49" i="3"/>
  <c r="AR49" i="3"/>
  <c r="AQ49" i="3"/>
  <c r="AP49" i="3"/>
  <c r="AO49" i="3"/>
  <c r="AN49" i="3"/>
  <c r="AM49" i="3"/>
  <c r="BA48" i="3"/>
  <c r="AZ48" i="3"/>
  <c r="AY48" i="3"/>
  <c r="AX48" i="3"/>
  <c r="AW48" i="3"/>
  <c r="AV48" i="3"/>
  <c r="AU48" i="3"/>
  <c r="AT48" i="3"/>
  <c r="AS48" i="3"/>
  <c r="AR48" i="3"/>
  <c r="AQ48" i="3"/>
  <c r="AP48" i="3"/>
  <c r="AO48" i="3"/>
  <c r="AN48" i="3"/>
  <c r="AM48" i="3"/>
  <c r="AQ37" i="3"/>
  <c r="AQ31" i="3"/>
  <c r="AQ25" i="3"/>
  <c r="AW36" i="3"/>
  <c r="AW30" i="3"/>
  <c r="AW24" i="3"/>
  <c r="AR36" i="3"/>
  <c r="AR30" i="3"/>
  <c r="AR24" i="3"/>
  <c r="AM36" i="3"/>
  <c r="AM30" i="3"/>
  <c r="AM24" i="3"/>
  <c r="AX35" i="3"/>
  <c r="AX29" i="3"/>
  <c r="AX23" i="3"/>
  <c r="AV35" i="3"/>
  <c r="AV29" i="3"/>
  <c r="AV23" i="3"/>
  <c r="AM13" i="3"/>
  <c r="AN13" i="3"/>
  <c r="AO13" i="3"/>
  <c r="AP13" i="3"/>
  <c r="AQ13" i="3"/>
  <c r="AR13" i="3"/>
  <c r="AS13" i="3"/>
  <c r="AT13" i="3"/>
  <c r="AU13" i="3"/>
  <c r="AV13" i="3"/>
  <c r="AW13" i="3"/>
  <c r="AX13" i="3"/>
  <c r="AY13" i="3"/>
  <c r="AZ13" i="3"/>
  <c r="BA13" i="3"/>
  <c r="AM14" i="3"/>
  <c r="AN14" i="3"/>
  <c r="AO14" i="3"/>
  <c r="AP14" i="3"/>
  <c r="AQ14" i="3"/>
  <c r="AR14" i="3"/>
  <c r="AS14" i="3"/>
  <c r="AT14" i="3"/>
  <c r="AU14" i="3"/>
  <c r="AV14" i="3"/>
  <c r="AW14" i="3"/>
  <c r="AX14" i="3"/>
  <c r="AY14" i="3"/>
  <c r="AZ14" i="3"/>
  <c r="BA14" i="3"/>
  <c r="AM15" i="3"/>
  <c r="AN15" i="3"/>
  <c r="AO15" i="3"/>
  <c r="AP15" i="3"/>
  <c r="AQ15" i="3"/>
  <c r="AR15" i="3"/>
  <c r="AS15" i="3"/>
  <c r="AT15" i="3"/>
  <c r="AU15" i="3"/>
  <c r="AV15" i="3"/>
  <c r="AW15" i="3"/>
  <c r="AX15" i="3"/>
  <c r="AY15" i="3"/>
  <c r="AZ15" i="3"/>
  <c r="BA15" i="3"/>
  <c r="AM16" i="3"/>
  <c r="AN16" i="3"/>
  <c r="AO16" i="3"/>
  <c r="AP16" i="3"/>
  <c r="AQ16" i="3"/>
  <c r="AR16" i="3"/>
  <c r="AS16" i="3"/>
  <c r="AT16" i="3"/>
  <c r="AU16" i="3"/>
  <c r="AV16" i="3"/>
  <c r="AW16" i="3"/>
  <c r="AX16" i="3"/>
  <c r="AY16" i="3"/>
  <c r="AZ16" i="3"/>
  <c r="BA16" i="3"/>
  <c r="AM17" i="3"/>
  <c r="AN17" i="3"/>
  <c r="AO17" i="3"/>
  <c r="AP17" i="3"/>
  <c r="AQ17" i="3"/>
  <c r="AR17" i="3"/>
  <c r="AS17" i="3"/>
  <c r="AT17" i="3"/>
  <c r="AU17" i="3"/>
  <c r="AV17" i="3"/>
  <c r="AW17" i="3"/>
  <c r="AX17" i="3"/>
  <c r="AY17" i="3"/>
  <c r="AZ17" i="3"/>
  <c r="BA17" i="3"/>
  <c r="AM18" i="3"/>
  <c r="AN18" i="3"/>
  <c r="AO18" i="3"/>
  <c r="AP18" i="3"/>
  <c r="AQ18" i="3"/>
  <c r="AR18" i="3"/>
  <c r="AS18" i="3"/>
  <c r="AT18" i="3"/>
  <c r="AU18" i="3"/>
  <c r="AV18" i="3"/>
  <c r="AW18" i="3"/>
  <c r="AX18" i="3"/>
  <c r="AY18" i="3"/>
  <c r="AZ18" i="3"/>
  <c r="BA18" i="3"/>
  <c r="AM19" i="3"/>
  <c r="AN19" i="3"/>
  <c r="AO19" i="3"/>
  <c r="AP19" i="3"/>
  <c r="AQ19" i="3"/>
  <c r="AR19" i="3"/>
  <c r="AS19" i="3"/>
  <c r="AT19" i="3"/>
  <c r="AU19" i="3"/>
  <c r="AV19" i="3"/>
  <c r="AW19" i="3"/>
  <c r="AX19" i="3"/>
  <c r="AY19" i="3"/>
  <c r="AZ19" i="3"/>
  <c r="BA19" i="3"/>
  <c r="AN12" i="3"/>
  <c r="AO12" i="3"/>
  <c r="AP12" i="3"/>
  <c r="AQ12" i="3"/>
  <c r="AR12" i="3"/>
  <c r="AS12" i="3"/>
  <c r="AT12" i="3"/>
  <c r="AU12" i="3"/>
  <c r="AV12" i="3"/>
  <c r="AW12" i="3"/>
  <c r="AX12" i="3"/>
  <c r="AY12" i="3"/>
  <c r="AZ12" i="3"/>
  <c r="BA12" i="3"/>
  <c r="AM12" i="3"/>
  <c r="AI227" i="3"/>
  <c r="AH227" i="3"/>
  <c r="AG227" i="3"/>
  <c r="AF227" i="3"/>
  <c r="AE227" i="3"/>
  <c r="AD227" i="3"/>
  <c r="AC227" i="3"/>
  <c r="AB227" i="3"/>
  <c r="AA227" i="3"/>
  <c r="Z227" i="3"/>
  <c r="Y227" i="3"/>
  <c r="X227" i="3"/>
  <c r="W227" i="3"/>
  <c r="V227" i="3"/>
  <c r="U227" i="3"/>
  <c r="D227" i="3"/>
  <c r="E227" i="3"/>
  <c r="F227" i="3"/>
  <c r="G227" i="3"/>
  <c r="H227" i="3"/>
  <c r="I227" i="3"/>
  <c r="J227" i="3"/>
  <c r="K227" i="3"/>
  <c r="L227" i="3"/>
  <c r="M227" i="3"/>
  <c r="N227" i="3"/>
  <c r="O227" i="3"/>
  <c r="P227" i="3"/>
  <c r="Q227" i="3"/>
  <c r="C227" i="3"/>
  <c r="BA229" i="3"/>
  <c r="AZ229" i="3"/>
  <c r="AY229" i="3"/>
  <c r="AX229" i="3"/>
  <c r="AW229" i="3"/>
  <c r="AV229" i="3"/>
  <c r="AU229" i="3"/>
  <c r="AT229" i="3"/>
  <c r="AS229" i="3"/>
  <c r="AR229" i="3"/>
  <c r="AQ229" i="3"/>
  <c r="AP229" i="3"/>
  <c r="AO229" i="3"/>
  <c r="AN229" i="3"/>
  <c r="AM229" i="3"/>
  <c r="BA247" i="3"/>
  <c r="AZ247" i="3"/>
  <c r="AY247" i="3"/>
  <c r="AX247" i="3"/>
  <c r="AW247" i="3"/>
  <c r="AV247" i="3"/>
  <c r="AU247" i="3"/>
  <c r="AT247" i="3"/>
  <c r="AS247" i="3"/>
  <c r="AR247" i="3"/>
  <c r="AQ247" i="3"/>
  <c r="AP247" i="3"/>
  <c r="AO247" i="3"/>
  <c r="AN247" i="3"/>
  <c r="AM247" i="3"/>
  <c r="BA249" i="3"/>
  <c r="AZ249" i="3"/>
  <c r="AY249" i="3"/>
  <c r="AX249" i="3"/>
  <c r="AW249" i="3"/>
  <c r="AV249" i="3"/>
  <c r="AU249" i="3"/>
  <c r="AT249" i="3"/>
  <c r="AS249" i="3"/>
  <c r="AR249" i="3"/>
  <c r="AQ249" i="3"/>
  <c r="AP249" i="3"/>
  <c r="AO249" i="3"/>
  <c r="AN249" i="3"/>
  <c r="AM249" i="3"/>
  <c r="BA248" i="3"/>
  <c r="AZ248" i="3"/>
  <c r="AY248" i="3"/>
  <c r="AX248" i="3"/>
  <c r="AW248" i="3"/>
  <c r="AV248" i="3"/>
  <c r="AU248" i="3"/>
  <c r="AT248" i="3"/>
  <c r="AS248" i="3"/>
  <c r="AR248" i="3"/>
  <c r="AQ248" i="3"/>
  <c r="AP248" i="3"/>
  <c r="AO248" i="3"/>
  <c r="AN248" i="3"/>
  <c r="AM248" i="3"/>
  <c r="BA246" i="3"/>
  <c r="AZ246" i="3"/>
  <c r="AY246" i="3"/>
  <c r="AX246" i="3"/>
  <c r="AW246" i="3"/>
  <c r="AV246" i="3"/>
  <c r="AU246" i="3"/>
  <c r="AT246" i="3"/>
  <c r="AS246" i="3"/>
  <c r="AR246" i="3"/>
  <c r="AQ246" i="3"/>
  <c r="AP246" i="3"/>
  <c r="AO246" i="3"/>
  <c r="AN246" i="3"/>
  <c r="AM246" i="3"/>
  <c r="BA245" i="3"/>
  <c r="AZ245" i="3"/>
  <c r="AY245" i="3"/>
  <c r="AX245" i="3"/>
  <c r="AW245" i="3"/>
  <c r="AV245" i="3"/>
  <c r="AU245" i="3"/>
  <c r="AT245" i="3"/>
  <c r="AS245" i="3"/>
  <c r="AR245" i="3"/>
  <c r="AQ245" i="3"/>
  <c r="AP245" i="3"/>
  <c r="AO245" i="3"/>
  <c r="AN245" i="3"/>
  <c r="AM245" i="3"/>
  <c r="BA250" i="3" l="1"/>
  <c r="AZ250" i="3"/>
  <c r="AY250" i="3"/>
  <c r="AX250" i="3"/>
  <c r="AW250" i="3"/>
  <c r="AV250" i="3"/>
  <c r="AU250" i="3"/>
  <c r="AT250" i="3"/>
  <c r="AS250" i="3"/>
  <c r="AR250" i="3"/>
  <c r="AQ250" i="3"/>
  <c r="AP250" i="3"/>
  <c r="AO250" i="3"/>
  <c r="AN250" i="3"/>
  <c r="AM250" i="3"/>
  <c r="BA244" i="3"/>
  <c r="AZ244" i="3"/>
  <c r="AY244" i="3"/>
  <c r="AX244" i="3"/>
  <c r="AW244" i="3"/>
  <c r="AV244" i="3"/>
  <c r="AU244" i="3"/>
  <c r="AT244" i="3"/>
  <c r="AS244" i="3"/>
  <c r="AR244" i="3"/>
  <c r="AQ244" i="3"/>
  <c r="AP244" i="3"/>
  <c r="AO244" i="3"/>
  <c r="AN244" i="3"/>
  <c r="AM244" i="3"/>
  <c r="BA243" i="3"/>
  <c r="AZ243" i="3"/>
  <c r="AY243" i="3"/>
  <c r="AX243" i="3"/>
  <c r="AW243" i="3"/>
  <c r="AV243" i="3"/>
  <c r="AU243" i="3"/>
  <c r="AT243" i="3"/>
  <c r="AS243" i="3"/>
  <c r="AR243" i="3"/>
  <c r="AQ243" i="3"/>
  <c r="AP243" i="3"/>
  <c r="AO243" i="3"/>
  <c r="AN243" i="3"/>
  <c r="AM243" i="3"/>
  <c r="BA242" i="3"/>
  <c r="AZ242" i="3"/>
  <c r="AY242" i="3"/>
  <c r="AX242" i="3"/>
  <c r="AW242" i="3"/>
  <c r="AV242" i="3"/>
  <c r="AU242" i="3"/>
  <c r="AT242" i="3"/>
  <c r="AS242" i="3"/>
  <c r="AR242" i="3"/>
  <c r="AQ242" i="3"/>
  <c r="AP242" i="3"/>
  <c r="AO242" i="3"/>
  <c r="AN242" i="3"/>
  <c r="AM242" i="3"/>
  <c r="BA241" i="3"/>
  <c r="AZ241" i="3"/>
  <c r="AY241" i="3"/>
  <c r="AX241" i="3"/>
  <c r="AW241" i="3"/>
  <c r="AV241" i="3"/>
  <c r="AU241" i="3"/>
  <c r="AT241" i="3"/>
  <c r="AS241" i="3"/>
  <c r="AR241" i="3"/>
  <c r="AQ241" i="3"/>
  <c r="AP241" i="3"/>
  <c r="AO241" i="3"/>
  <c r="AN241" i="3"/>
  <c r="AM241" i="3"/>
  <c r="BA240" i="3"/>
  <c r="AZ240" i="3"/>
  <c r="AY240" i="3"/>
  <c r="AX240" i="3"/>
  <c r="AW240" i="3"/>
  <c r="AV240" i="3"/>
  <c r="AU240" i="3"/>
  <c r="AT240" i="3"/>
  <c r="AS240" i="3"/>
  <c r="AR240" i="3"/>
  <c r="AQ240" i="3"/>
  <c r="AP240" i="3"/>
  <c r="AO240" i="3"/>
  <c r="AN240" i="3"/>
  <c r="AM240" i="3"/>
  <c r="BA239" i="3"/>
  <c r="AZ239" i="3"/>
  <c r="AY239" i="3"/>
  <c r="AX239" i="3"/>
  <c r="AW239" i="3"/>
  <c r="AV239" i="3"/>
  <c r="AU239" i="3"/>
  <c r="AT239" i="3"/>
  <c r="AS239" i="3"/>
  <c r="AR239" i="3"/>
  <c r="AQ239" i="3"/>
  <c r="AP239" i="3"/>
  <c r="AO239" i="3"/>
  <c r="AN239" i="3"/>
  <c r="AM239" i="3"/>
  <c r="BA238" i="3"/>
  <c r="AZ238" i="3"/>
  <c r="AY238" i="3"/>
  <c r="AX238" i="3"/>
  <c r="AW238" i="3"/>
  <c r="AV238" i="3"/>
  <c r="AU238" i="3"/>
  <c r="AT238" i="3"/>
  <c r="AS238" i="3"/>
  <c r="AR238" i="3"/>
  <c r="AQ238" i="3"/>
  <c r="AP238" i="3"/>
  <c r="AO238" i="3"/>
  <c r="AN238" i="3"/>
  <c r="AM238" i="3"/>
  <c r="BA237" i="3"/>
  <c r="AZ237" i="3"/>
  <c r="AY237" i="3"/>
  <c r="AX237" i="3"/>
  <c r="AW237" i="3"/>
  <c r="AV237" i="3"/>
  <c r="AU237" i="3"/>
  <c r="AT237" i="3"/>
  <c r="AS237" i="3"/>
  <c r="AR237" i="3"/>
  <c r="AQ237" i="3"/>
  <c r="AP237" i="3"/>
  <c r="AO237" i="3"/>
  <c r="AN237" i="3"/>
  <c r="AM237" i="3"/>
  <c r="BA236" i="3"/>
  <c r="AZ236" i="3"/>
  <c r="AY236" i="3"/>
  <c r="AX236" i="3"/>
  <c r="AW236" i="3"/>
  <c r="AV236" i="3"/>
  <c r="AU236" i="3"/>
  <c r="AT236" i="3"/>
  <c r="AS236" i="3"/>
  <c r="AR236" i="3"/>
  <c r="AQ236" i="3"/>
  <c r="AP236" i="3"/>
  <c r="AO236" i="3"/>
  <c r="AN236" i="3"/>
  <c r="AM236" i="3"/>
  <c r="BA235" i="3"/>
  <c r="AZ235" i="3"/>
  <c r="AY235" i="3"/>
  <c r="AX235" i="3"/>
  <c r="AW235" i="3"/>
  <c r="AV235" i="3"/>
  <c r="AU235" i="3"/>
  <c r="AT235" i="3"/>
  <c r="AS235" i="3"/>
  <c r="AR235" i="3"/>
  <c r="AQ235" i="3"/>
  <c r="AP235" i="3"/>
  <c r="AO235" i="3"/>
  <c r="AN235" i="3"/>
  <c r="AM235" i="3"/>
  <c r="BA234" i="3"/>
  <c r="AZ234" i="3"/>
  <c r="AY234" i="3"/>
  <c r="AX234" i="3"/>
  <c r="AW234" i="3"/>
  <c r="AV234" i="3"/>
  <c r="AU234" i="3"/>
  <c r="AT234" i="3"/>
  <c r="AS234" i="3"/>
  <c r="AR234" i="3"/>
  <c r="AQ234" i="3"/>
  <c r="AP234" i="3"/>
  <c r="AO234" i="3"/>
  <c r="AN234" i="3"/>
  <c r="AM234" i="3"/>
  <c r="BA233" i="3"/>
  <c r="AZ233" i="3"/>
  <c r="AY233" i="3"/>
  <c r="AX233" i="3"/>
  <c r="AW233" i="3"/>
  <c r="AV233" i="3"/>
  <c r="AU233" i="3"/>
  <c r="AT233" i="3"/>
  <c r="AS233" i="3"/>
  <c r="AR233" i="3"/>
  <c r="AQ233" i="3"/>
  <c r="AP233" i="3"/>
  <c r="AO233" i="3"/>
  <c r="AN233" i="3"/>
  <c r="AM233" i="3"/>
  <c r="BA232" i="3"/>
  <c r="AZ232" i="3"/>
  <c r="AY232" i="3"/>
  <c r="AX232" i="3"/>
  <c r="AW232" i="3"/>
  <c r="AV232" i="3"/>
  <c r="AU232" i="3"/>
  <c r="AT232" i="3"/>
  <c r="AS232" i="3"/>
  <c r="AR232" i="3"/>
  <c r="AQ232" i="3"/>
  <c r="AP232" i="3"/>
  <c r="AO232" i="3"/>
  <c r="AN232" i="3"/>
  <c r="AM232" i="3"/>
  <c r="BA231" i="3"/>
  <c r="AZ231" i="3"/>
  <c r="AY231" i="3"/>
  <c r="AX231" i="3"/>
  <c r="AW231" i="3"/>
  <c r="AV231" i="3"/>
  <c r="AU231" i="3"/>
  <c r="AT231" i="3"/>
  <c r="AS231" i="3"/>
  <c r="AR231" i="3"/>
  <c r="AQ231" i="3"/>
  <c r="AP231" i="3"/>
  <c r="AO231" i="3"/>
  <c r="AN231" i="3"/>
  <c r="AM231" i="3"/>
  <c r="BA230" i="3"/>
  <c r="AZ230" i="3"/>
  <c r="AY230" i="3"/>
  <c r="AX230" i="3"/>
  <c r="AW230" i="3"/>
  <c r="AV230" i="3"/>
  <c r="AU230" i="3"/>
  <c r="AT230" i="3"/>
  <c r="AS230" i="3"/>
  <c r="AR230" i="3"/>
  <c r="AQ230" i="3"/>
  <c r="AP230" i="3"/>
  <c r="AO230" i="3"/>
  <c r="AN230" i="3"/>
  <c r="AM230" i="3"/>
  <c r="BA228" i="3"/>
  <c r="BA227" i="3" s="1"/>
  <c r="BA251" i="3" s="1"/>
  <c r="AZ228" i="3"/>
  <c r="AY228" i="3"/>
  <c r="AY227" i="3" s="1"/>
  <c r="AY251" i="3" s="1"/>
  <c r="AX228" i="3"/>
  <c r="AW228" i="3"/>
  <c r="AW227" i="3" s="1"/>
  <c r="AW251" i="3" s="1"/>
  <c r="AV228" i="3"/>
  <c r="AU228" i="3"/>
  <c r="AU227" i="3" s="1"/>
  <c r="AU251" i="3" s="1"/>
  <c r="AT228" i="3"/>
  <c r="AS228" i="3"/>
  <c r="AS227" i="3" s="1"/>
  <c r="AS251" i="3" s="1"/>
  <c r="AR228" i="3"/>
  <c r="AQ228" i="3"/>
  <c r="AQ227" i="3" s="1"/>
  <c r="AQ251" i="3" s="1"/>
  <c r="AP228" i="3"/>
  <c r="AO228" i="3"/>
  <c r="AO227" i="3" s="1"/>
  <c r="AO251" i="3" s="1"/>
  <c r="AN228" i="3"/>
  <c r="AM228" i="3"/>
  <c r="AM227" i="3" s="1"/>
  <c r="AM251" i="3" s="1"/>
  <c r="AI251" i="3"/>
  <c r="AH251" i="3"/>
  <c r="AG251" i="3"/>
  <c r="AF251" i="3"/>
  <c r="AE251" i="3"/>
  <c r="AD251" i="3"/>
  <c r="AC251" i="3"/>
  <c r="AB251" i="3"/>
  <c r="AA251" i="3"/>
  <c r="Z251" i="3"/>
  <c r="Y251" i="3"/>
  <c r="X251" i="3"/>
  <c r="W251" i="3"/>
  <c r="V251" i="3"/>
  <c r="U251" i="3"/>
  <c r="Q251" i="3"/>
  <c r="P251" i="3"/>
  <c r="O251" i="3"/>
  <c r="N251" i="3"/>
  <c r="M251" i="3"/>
  <c r="L251" i="3"/>
  <c r="K251" i="3"/>
  <c r="J251" i="3"/>
  <c r="I251" i="3"/>
  <c r="H251" i="3"/>
  <c r="G251" i="3"/>
  <c r="F251" i="3"/>
  <c r="E251" i="3"/>
  <c r="D251" i="3"/>
  <c r="C251" i="3"/>
  <c r="BA200" i="3"/>
  <c r="AZ200" i="3"/>
  <c r="AY200" i="3"/>
  <c r="AX200" i="3"/>
  <c r="AW200" i="3"/>
  <c r="AV200" i="3"/>
  <c r="AU200" i="3"/>
  <c r="AT200" i="3"/>
  <c r="AS200" i="3"/>
  <c r="AR200" i="3"/>
  <c r="AQ200" i="3"/>
  <c r="AP200" i="3"/>
  <c r="AO200" i="3"/>
  <c r="AN200" i="3"/>
  <c r="AM200" i="3"/>
  <c r="BA128" i="3"/>
  <c r="AZ128" i="3"/>
  <c r="AY128" i="3"/>
  <c r="AX128" i="3"/>
  <c r="AW128" i="3"/>
  <c r="AV128" i="3"/>
  <c r="AU128" i="3"/>
  <c r="AT128" i="3"/>
  <c r="AS128" i="3"/>
  <c r="AR128" i="3"/>
  <c r="AQ128" i="3"/>
  <c r="AP128" i="3"/>
  <c r="AO128" i="3"/>
  <c r="AN128" i="3"/>
  <c r="AM128" i="3"/>
  <c r="BA92" i="3"/>
  <c r="AZ92" i="3"/>
  <c r="AY92" i="3"/>
  <c r="AX92" i="3"/>
  <c r="AW92" i="3"/>
  <c r="AV92" i="3"/>
  <c r="AU92" i="3"/>
  <c r="AT92" i="3"/>
  <c r="AS92" i="3"/>
  <c r="AR92" i="3"/>
  <c r="AQ92" i="3"/>
  <c r="AP92" i="3"/>
  <c r="AO92" i="3"/>
  <c r="AN92" i="3"/>
  <c r="AM92" i="3"/>
  <c r="BA56" i="3"/>
  <c r="AZ56" i="3"/>
  <c r="AY56" i="3"/>
  <c r="AX56" i="3"/>
  <c r="AW56" i="3"/>
  <c r="AV56" i="3"/>
  <c r="AU56" i="3"/>
  <c r="AT56" i="3"/>
  <c r="AS56" i="3"/>
  <c r="AR56" i="3"/>
  <c r="AQ56" i="3"/>
  <c r="AP56" i="3"/>
  <c r="AO56" i="3"/>
  <c r="AN56" i="3"/>
  <c r="AM56" i="3"/>
  <c r="BA20" i="3"/>
  <c r="AZ20" i="3"/>
  <c r="AY20" i="3"/>
  <c r="AX20" i="3"/>
  <c r="AW20" i="3"/>
  <c r="AV20" i="3"/>
  <c r="AU20" i="3"/>
  <c r="AT20" i="3"/>
  <c r="AS20" i="3"/>
  <c r="AR20" i="3"/>
  <c r="AQ20" i="3"/>
  <c r="AP20" i="3"/>
  <c r="AO20" i="3"/>
  <c r="AN20" i="3"/>
  <c r="AM20" i="3"/>
  <c r="AI200" i="3"/>
  <c r="AH200" i="3"/>
  <c r="AG200" i="3"/>
  <c r="AF200" i="3"/>
  <c r="AE200" i="3"/>
  <c r="AD200" i="3"/>
  <c r="AC200" i="3"/>
  <c r="AB200" i="3"/>
  <c r="AA200" i="3"/>
  <c r="Z200" i="3"/>
  <c r="Y200" i="3"/>
  <c r="X200" i="3"/>
  <c r="W200" i="3"/>
  <c r="V200" i="3"/>
  <c r="U200" i="3"/>
  <c r="Y181" i="3"/>
  <c r="AE180" i="3"/>
  <c r="Z180" i="3"/>
  <c r="U180" i="3"/>
  <c r="AF179" i="3"/>
  <c r="AD179" i="3"/>
  <c r="Y175" i="3"/>
  <c r="AE174" i="3"/>
  <c r="Z174" i="3"/>
  <c r="U174" i="3"/>
  <c r="AF173" i="3"/>
  <c r="AD173" i="3"/>
  <c r="Y169" i="3"/>
  <c r="AE168" i="3"/>
  <c r="Z168" i="3"/>
  <c r="U168" i="3"/>
  <c r="AF167" i="3"/>
  <c r="AD167" i="3"/>
  <c r="AI163" i="3"/>
  <c r="AH163" i="3"/>
  <c r="AG163" i="3"/>
  <c r="AF163" i="3"/>
  <c r="AE163" i="3"/>
  <c r="AD163" i="3"/>
  <c r="AC163" i="3"/>
  <c r="AB163" i="3"/>
  <c r="AA163" i="3"/>
  <c r="Z163" i="3"/>
  <c r="Y163" i="3"/>
  <c r="X163" i="3"/>
  <c r="W163" i="3"/>
  <c r="V163" i="3"/>
  <c r="U163" i="3"/>
  <c r="AI162" i="3"/>
  <c r="AH162" i="3"/>
  <c r="AG162" i="3"/>
  <c r="AF162" i="3"/>
  <c r="AE162" i="3"/>
  <c r="AD162" i="3"/>
  <c r="AC162" i="3"/>
  <c r="AB162" i="3"/>
  <c r="AA162" i="3"/>
  <c r="Z162" i="3"/>
  <c r="Y162" i="3"/>
  <c r="X162" i="3"/>
  <c r="W162" i="3"/>
  <c r="V162" i="3"/>
  <c r="U162" i="3"/>
  <c r="AI161" i="3"/>
  <c r="AH161" i="3"/>
  <c r="AG161" i="3"/>
  <c r="AF161" i="3"/>
  <c r="AE161" i="3"/>
  <c r="AD161" i="3"/>
  <c r="AC161" i="3"/>
  <c r="AB161" i="3"/>
  <c r="AA161" i="3"/>
  <c r="Z161" i="3"/>
  <c r="Y161" i="3"/>
  <c r="X161" i="3"/>
  <c r="W161" i="3"/>
  <c r="V161" i="3"/>
  <c r="U161" i="3"/>
  <c r="AI160" i="3"/>
  <c r="AH160" i="3"/>
  <c r="AG160" i="3"/>
  <c r="AF160" i="3"/>
  <c r="AE160" i="3"/>
  <c r="AD160" i="3"/>
  <c r="AC160" i="3"/>
  <c r="AB160" i="3"/>
  <c r="AA160" i="3"/>
  <c r="Z160" i="3"/>
  <c r="Y160" i="3"/>
  <c r="X160" i="3"/>
  <c r="W160" i="3"/>
  <c r="V160" i="3"/>
  <c r="U160" i="3"/>
  <c r="AI159" i="3"/>
  <c r="AH159" i="3"/>
  <c r="AG159" i="3"/>
  <c r="AF159" i="3"/>
  <c r="AE159" i="3"/>
  <c r="AD159" i="3"/>
  <c r="AC159" i="3"/>
  <c r="AB159" i="3"/>
  <c r="AA159" i="3"/>
  <c r="Z159" i="3"/>
  <c r="Y159" i="3"/>
  <c r="X159" i="3"/>
  <c r="W159" i="3"/>
  <c r="V159" i="3"/>
  <c r="U159" i="3"/>
  <c r="AI158" i="3"/>
  <c r="AH158" i="3"/>
  <c r="AG158" i="3"/>
  <c r="AF158" i="3"/>
  <c r="AE158" i="3"/>
  <c r="AD158" i="3"/>
  <c r="AC158" i="3"/>
  <c r="AB158" i="3"/>
  <c r="AA158" i="3"/>
  <c r="Z158" i="3"/>
  <c r="Y158" i="3"/>
  <c r="X158" i="3"/>
  <c r="W158" i="3"/>
  <c r="V158" i="3"/>
  <c r="U158" i="3"/>
  <c r="AI157" i="3"/>
  <c r="AH157" i="3"/>
  <c r="AG157" i="3"/>
  <c r="AF157" i="3"/>
  <c r="AE157" i="3"/>
  <c r="AD157" i="3"/>
  <c r="AC157" i="3"/>
  <c r="AB157" i="3"/>
  <c r="AA157" i="3"/>
  <c r="Z157" i="3"/>
  <c r="Y157" i="3"/>
  <c r="X157" i="3"/>
  <c r="W157" i="3"/>
  <c r="V157" i="3"/>
  <c r="U157" i="3"/>
  <c r="AI156" i="3"/>
  <c r="AH156" i="3"/>
  <c r="AG156" i="3"/>
  <c r="AF156" i="3"/>
  <c r="AE156" i="3"/>
  <c r="AD156" i="3"/>
  <c r="AC156" i="3"/>
  <c r="AB156" i="3"/>
  <c r="AA156" i="3"/>
  <c r="Z156" i="3"/>
  <c r="Y156" i="3"/>
  <c r="X156" i="3"/>
  <c r="W156" i="3"/>
  <c r="V156" i="3"/>
  <c r="U156" i="3"/>
  <c r="AI128" i="3"/>
  <c r="AH128" i="3"/>
  <c r="AG128" i="3"/>
  <c r="AF128" i="3"/>
  <c r="AE128" i="3"/>
  <c r="AD128" i="3"/>
  <c r="AC128" i="3"/>
  <c r="AB128" i="3"/>
  <c r="AA128" i="3"/>
  <c r="Z128" i="3"/>
  <c r="Y128" i="3"/>
  <c r="X128" i="3"/>
  <c r="W128" i="3"/>
  <c r="V128" i="3"/>
  <c r="U128" i="3"/>
  <c r="AI92" i="3"/>
  <c r="AH92" i="3"/>
  <c r="AG92" i="3"/>
  <c r="AF92" i="3"/>
  <c r="AE92" i="3"/>
  <c r="AD92" i="3"/>
  <c r="AC92" i="3"/>
  <c r="AB92" i="3"/>
  <c r="AA92" i="3"/>
  <c r="Z92" i="3"/>
  <c r="Y92" i="3"/>
  <c r="X92" i="3"/>
  <c r="W92" i="3"/>
  <c r="V92" i="3"/>
  <c r="U92" i="3"/>
  <c r="AI56" i="3"/>
  <c r="AH56" i="3"/>
  <c r="AG56" i="3"/>
  <c r="AF56" i="3"/>
  <c r="AE56" i="3"/>
  <c r="AD56" i="3"/>
  <c r="AC56" i="3"/>
  <c r="AB56" i="3"/>
  <c r="AA56" i="3"/>
  <c r="Z56" i="3"/>
  <c r="Y56" i="3"/>
  <c r="X56" i="3"/>
  <c r="W56" i="3"/>
  <c r="V56" i="3"/>
  <c r="U56" i="3"/>
  <c r="AI20" i="3"/>
  <c r="AH20" i="3"/>
  <c r="AG20" i="3"/>
  <c r="AF20" i="3"/>
  <c r="AE20" i="3"/>
  <c r="AD20" i="3"/>
  <c r="AC20" i="3"/>
  <c r="AB20" i="3"/>
  <c r="AA20" i="3"/>
  <c r="Z20" i="3"/>
  <c r="Y20" i="3"/>
  <c r="X20" i="3"/>
  <c r="W20" i="3"/>
  <c r="V20" i="3"/>
  <c r="U20" i="3"/>
  <c r="BA58" i="2"/>
  <c r="AZ58" i="2"/>
  <c r="AY58" i="2"/>
  <c r="AX58" i="2"/>
  <c r="AW58" i="2"/>
  <c r="AV58" i="2"/>
  <c r="AU58" i="2"/>
  <c r="AT58" i="2"/>
  <c r="AS58" i="2"/>
  <c r="AR58" i="2"/>
  <c r="AQ58" i="2"/>
  <c r="AP58" i="2"/>
  <c r="AO58" i="2"/>
  <c r="AN58" i="2"/>
  <c r="AM58" i="2"/>
  <c r="AM49" i="2"/>
  <c r="AN49" i="2"/>
  <c r="AO49" i="2"/>
  <c r="AP49" i="2"/>
  <c r="AQ49" i="2"/>
  <c r="AR49" i="2"/>
  <c r="AS49" i="2"/>
  <c r="AT49" i="2"/>
  <c r="AU49" i="2"/>
  <c r="AV49" i="2"/>
  <c r="AW49" i="2"/>
  <c r="AX49" i="2"/>
  <c r="AY49" i="2"/>
  <c r="AZ49" i="2"/>
  <c r="BA49" i="2"/>
  <c r="AM51" i="2"/>
  <c r="AN51" i="2"/>
  <c r="AO51" i="2"/>
  <c r="AP51" i="2"/>
  <c r="AQ51" i="2"/>
  <c r="AR51" i="2"/>
  <c r="AS51" i="2"/>
  <c r="AT51" i="2"/>
  <c r="AU51" i="2"/>
  <c r="AV51" i="2"/>
  <c r="AW51" i="2"/>
  <c r="AX51" i="2"/>
  <c r="AY51" i="2"/>
  <c r="AZ51" i="2"/>
  <c r="BA51" i="2"/>
  <c r="AM52" i="2"/>
  <c r="AN52" i="2"/>
  <c r="AO52" i="2"/>
  <c r="AP52" i="2"/>
  <c r="AQ52" i="2"/>
  <c r="AR52" i="2"/>
  <c r="AS52" i="2"/>
  <c r="AT52" i="2"/>
  <c r="AU52" i="2"/>
  <c r="AV52" i="2"/>
  <c r="AW52" i="2"/>
  <c r="AX52" i="2"/>
  <c r="AY52" i="2"/>
  <c r="AZ52" i="2"/>
  <c r="BA52" i="2"/>
  <c r="AM53" i="2"/>
  <c r="AN53" i="2"/>
  <c r="AO53" i="2"/>
  <c r="AP53" i="2"/>
  <c r="AQ53" i="2"/>
  <c r="AR53" i="2"/>
  <c r="AS53" i="2"/>
  <c r="AT53" i="2"/>
  <c r="AU53" i="2"/>
  <c r="AV53" i="2"/>
  <c r="AW53" i="2"/>
  <c r="AX53" i="2"/>
  <c r="AY53" i="2"/>
  <c r="AZ53" i="2"/>
  <c r="BA53" i="2"/>
  <c r="AM54" i="2"/>
  <c r="AN54" i="2"/>
  <c r="AO54" i="2"/>
  <c r="AP54" i="2"/>
  <c r="AQ54" i="2"/>
  <c r="AR54" i="2"/>
  <c r="AS54" i="2"/>
  <c r="AT54" i="2"/>
  <c r="AU54" i="2"/>
  <c r="AV54" i="2"/>
  <c r="AW54" i="2"/>
  <c r="AX54" i="2"/>
  <c r="AY54" i="2"/>
  <c r="AZ54" i="2"/>
  <c r="BA54" i="2"/>
  <c r="AM55" i="2"/>
  <c r="AN55" i="2"/>
  <c r="AO55" i="2"/>
  <c r="AP55" i="2"/>
  <c r="AQ55" i="2"/>
  <c r="AR55" i="2"/>
  <c r="AS55" i="2"/>
  <c r="AT55" i="2"/>
  <c r="AU55" i="2"/>
  <c r="AV55" i="2"/>
  <c r="AW55" i="2"/>
  <c r="AX55" i="2"/>
  <c r="AY55" i="2"/>
  <c r="AZ55" i="2"/>
  <c r="BA55" i="2"/>
  <c r="AM56" i="2"/>
  <c r="AN56" i="2"/>
  <c r="AO56" i="2"/>
  <c r="AP56" i="2"/>
  <c r="AQ56" i="2"/>
  <c r="AR56" i="2"/>
  <c r="AS56" i="2"/>
  <c r="AT56" i="2"/>
  <c r="AU56" i="2"/>
  <c r="AV56" i="2"/>
  <c r="AW56" i="2"/>
  <c r="AX56" i="2"/>
  <c r="AY56" i="2"/>
  <c r="AZ56" i="2"/>
  <c r="BA56" i="2"/>
  <c r="AM57" i="2"/>
  <c r="AN57" i="2"/>
  <c r="AO57" i="2"/>
  <c r="AP57" i="2"/>
  <c r="AQ57" i="2"/>
  <c r="AR57" i="2"/>
  <c r="AS57" i="2"/>
  <c r="AT57" i="2"/>
  <c r="AU57" i="2"/>
  <c r="AV57" i="2"/>
  <c r="AW57" i="2"/>
  <c r="AX57" i="2"/>
  <c r="AY57" i="2"/>
  <c r="AZ57" i="2"/>
  <c r="BA57" i="2"/>
  <c r="AM59" i="2"/>
  <c r="AN59" i="2"/>
  <c r="AO59" i="2"/>
  <c r="AP59" i="2"/>
  <c r="AQ59" i="2"/>
  <c r="AR59" i="2"/>
  <c r="AS59" i="2"/>
  <c r="AT59" i="2"/>
  <c r="AU59" i="2"/>
  <c r="AV59" i="2"/>
  <c r="AW59" i="2"/>
  <c r="AX59" i="2"/>
  <c r="AY59" i="2"/>
  <c r="AZ59" i="2"/>
  <c r="BA59" i="2"/>
  <c r="AM60" i="2"/>
  <c r="AN60" i="2"/>
  <c r="AO60" i="2"/>
  <c r="AP60" i="2"/>
  <c r="AQ60" i="2"/>
  <c r="AR60" i="2"/>
  <c r="AS60" i="2"/>
  <c r="AT60" i="2"/>
  <c r="AU60" i="2"/>
  <c r="AV60" i="2"/>
  <c r="AW60" i="2"/>
  <c r="AX60" i="2"/>
  <c r="AY60" i="2"/>
  <c r="AZ60" i="2"/>
  <c r="BA60" i="2"/>
  <c r="AM62" i="2"/>
  <c r="AN62" i="2"/>
  <c r="AO62" i="2"/>
  <c r="AP62" i="2"/>
  <c r="AQ62" i="2"/>
  <c r="AR62" i="2"/>
  <c r="AS62" i="2"/>
  <c r="AT62" i="2"/>
  <c r="AU62" i="2"/>
  <c r="AV62" i="2"/>
  <c r="AW62" i="2"/>
  <c r="AX62" i="2"/>
  <c r="AY62" i="2"/>
  <c r="AZ62" i="2"/>
  <c r="BA62" i="2"/>
  <c r="AM63" i="2"/>
  <c r="AN63" i="2"/>
  <c r="AO63" i="2"/>
  <c r="AP63" i="2"/>
  <c r="AQ63" i="2"/>
  <c r="AR63" i="2"/>
  <c r="AS63" i="2"/>
  <c r="AT63" i="2"/>
  <c r="AU63" i="2"/>
  <c r="AV63" i="2"/>
  <c r="AW63" i="2"/>
  <c r="AX63" i="2"/>
  <c r="AY63" i="2"/>
  <c r="AZ63" i="2"/>
  <c r="BA63" i="2"/>
  <c r="AM50" i="2"/>
  <c r="AN50" i="2"/>
  <c r="AO50" i="2"/>
  <c r="AP50" i="2"/>
  <c r="AQ50" i="2"/>
  <c r="AR50" i="2"/>
  <c r="AS50" i="2"/>
  <c r="AT50" i="2"/>
  <c r="AU50" i="2"/>
  <c r="AV50" i="2"/>
  <c r="AW50" i="2"/>
  <c r="AX50" i="2"/>
  <c r="AY50" i="2"/>
  <c r="AZ50" i="2"/>
  <c r="BA50" i="2"/>
  <c r="AM61" i="2"/>
  <c r="AN61" i="2"/>
  <c r="AO61" i="2"/>
  <c r="AP61" i="2"/>
  <c r="AQ61" i="2"/>
  <c r="AR61" i="2"/>
  <c r="AS61" i="2"/>
  <c r="AT61" i="2"/>
  <c r="AU61" i="2"/>
  <c r="AV61" i="2"/>
  <c r="AW61" i="2"/>
  <c r="AX61" i="2"/>
  <c r="AY61" i="2"/>
  <c r="AZ61" i="2"/>
  <c r="BA61" i="2"/>
  <c r="AM64" i="2"/>
  <c r="AN64" i="2"/>
  <c r="AO64" i="2"/>
  <c r="AP64" i="2"/>
  <c r="AQ64" i="2"/>
  <c r="AR64" i="2"/>
  <c r="AS64" i="2"/>
  <c r="AT64" i="2"/>
  <c r="AU64" i="2"/>
  <c r="AV64" i="2"/>
  <c r="AW64" i="2"/>
  <c r="AX64" i="2"/>
  <c r="AY64" i="2"/>
  <c r="AZ64" i="2"/>
  <c r="BA64" i="2"/>
  <c r="AN48" i="2"/>
  <c r="AO48" i="2"/>
  <c r="AP48" i="2"/>
  <c r="AQ48" i="2"/>
  <c r="AQ47" i="2" s="1"/>
  <c r="AQ65" i="2" s="1"/>
  <c r="AR48" i="2"/>
  <c r="AS48" i="2"/>
  <c r="AT48" i="2"/>
  <c r="AU48" i="2"/>
  <c r="AV48" i="2"/>
  <c r="AW48" i="2"/>
  <c r="AX48" i="2"/>
  <c r="AY48" i="2"/>
  <c r="AY47" i="2" s="1"/>
  <c r="AY65" i="2" s="1"/>
  <c r="AZ48" i="2"/>
  <c r="BA48" i="2"/>
  <c r="AM48" i="2"/>
  <c r="AW30" i="2"/>
  <c r="AQ25" i="2"/>
  <c r="AQ37" i="2"/>
  <c r="AQ31" i="2"/>
  <c r="AW36" i="2"/>
  <c r="AW24" i="2"/>
  <c r="AR36" i="2"/>
  <c r="AR30" i="2"/>
  <c r="AR24" i="2"/>
  <c r="AM36" i="2"/>
  <c r="AM30" i="2"/>
  <c r="AM24" i="2"/>
  <c r="AX35" i="2"/>
  <c r="AX29" i="2"/>
  <c r="AX23" i="2"/>
  <c r="AV35" i="2"/>
  <c r="AV29" i="2"/>
  <c r="AV23" i="2"/>
  <c r="AM13" i="2"/>
  <c r="AN13" i="2"/>
  <c r="AO13" i="2"/>
  <c r="AP13" i="2"/>
  <c r="AQ13" i="2"/>
  <c r="AR13" i="2"/>
  <c r="AS13" i="2"/>
  <c r="AT13" i="2"/>
  <c r="AU13" i="2"/>
  <c r="AV13" i="2"/>
  <c r="AW13" i="2"/>
  <c r="AX13" i="2"/>
  <c r="AY13" i="2"/>
  <c r="AZ13" i="2"/>
  <c r="BA13" i="2"/>
  <c r="AM14" i="2"/>
  <c r="AN14" i="2"/>
  <c r="AO14" i="2"/>
  <c r="AP14" i="2"/>
  <c r="AQ14" i="2"/>
  <c r="AR14" i="2"/>
  <c r="AS14" i="2"/>
  <c r="AT14" i="2"/>
  <c r="AU14" i="2"/>
  <c r="AV14" i="2"/>
  <c r="AW14" i="2"/>
  <c r="AX14" i="2"/>
  <c r="AY14" i="2"/>
  <c r="AZ14" i="2"/>
  <c r="BA14" i="2"/>
  <c r="AM15" i="2"/>
  <c r="AN15" i="2"/>
  <c r="AO15" i="2"/>
  <c r="AP15" i="2"/>
  <c r="AQ15" i="2"/>
  <c r="AR15" i="2"/>
  <c r="AS15" i="2"/>
  <c r="AT15" i="2"/>
  <c r="AU15" i="2"/>
  <c r="AV15" i="2"/>
  <c r="AW15" i="2"/>
  <c r="AX15" i="2"/>
  <c r="AY15" i="2"/>
  <c r="AZ15" i="2"/>
  <c r="BA15" i="2"/>
  <c r="AM17" i="2"/>
  <c r="AN17" i="2"/>
  <c r="AO17" i="2"/>
  <c r="AP17" i="2"/>
  <c r="AQ17" i="2"/>
  <c r="AR17" i="2"/>
  <c r="AS17" i="2"/>
  <c r="AT17" i="2"/>
  <c r="AU17" i="2"/>
  <c r="AV17" i="2"/>
  <c r="AW17" i="2"/>
  <c r="AX17" i="2"/>
  <c r="AY17" i="2"/>
  <c r="AZ17" i="2"/>
  <c r="BA17" i="2"/>
  <c r="AM18" i="2"/>
  <c r="AN18" i="2"/>
  <c r="AO18" i="2"/>
  <c r="AP18" i="2"/>
  <c r="AQ18" i="2"/>
  <c r="AR18" i="2"/>
  <c r="AS18" i="2"/>
  <c r="AT18" i="2"/>
  <c r="AU18" i="2"/>
  <c r="AV18" i="2"/>
  <c r="AW18" i="2"/>
  <c r="AX18" i="2"/>
  <c r="AY18" i="2"/>
  <c r="AZ18" i="2"/>
  <c r="BA18" i="2"/>
  <c r="AM19" i="2"/>
  <c r="AN19" i="2"/>
  <c r="AO19" i="2"/>
  <c r="AP19" i="2"/>
  <c r="AQ19" i="2"/>
  <c r="AR19" i="2"/>
  <c r="AS19" i="2"/>
  <c r="AT19" i="2"/>
  <c r="AU19" i="2"/>
  <c r="AV19" i="2"/>
  <c r="AW19" i="2"/>
  <c r="AX19" i="2"/>
  <c r="AY19" i="2"/>
  <c r="AZ19" i="2"/>
  <c r="BA19" i="2"/>
  <c r="AN12" i="2"/>
  <c r="AO12" i="2"/>
  <c r="AP12" i="2"/>
  <c r="AQ12" i="2"/>
  <c r="AR12" i="2"/>
  <c r="AS12" i="2"/>
  <c r="AT12" i="2"/>
  <c r="AU12" i="2"/>
  <c r="AV12" i="2"/>
  <c r="AW12" i="2"/>
  <c r="AX12" i="2"/>
  <c r="AY12" i="2"/>
  <c r="AZ12" i="2"/>
  <c r="BA12" i="2"/>
  <c r="AM12" i="2"/>
  <c r="AM49" i="1"/>
  <c r="AN49" i="1"/>
  <c r="AO49" i="1"/>
  <c r="AP49" i="1"/>
  <c r="AQ49" i="1"/>
  <c r="AR49" i="1"/>
  <c r="AS49" i="1"/>
  <c r="AT49" i="1"/>
  <c r="AU49" i="1"/>
  <c r="AV49" i="1"/>
  <c r="AW49" i="1"/>
  <c r="AX49" i="1"/>
  <c r="AY49" i="1"/>
  <c r="AZ49" i="1"/>
  <c r="BA49" i="1"/>
  <c r="AM50" i="1"/>
  <c r="AN50" i="1"/>
  <c r="AO50" i="1"/>
  <c r="AP50" i="1"/>
  <c r="AQ50" i="1"/>
  <c r="AR50" i="1"/>
  <c r="AS50" i="1"/>
  <c r="AT50" i="1"/>
  <c r="AU50" i="1"/>
  <c r="AV50" i="1"/>
  <c r="AW50" i="1"/>
  <c r="AX50" i="1"/>
  <c r="AY50" i="1"/>
  <c r="AZ50" i="1"/>
  <c r="BA50" i="1"/>
  <c r="AM51" i="1"/>
  <c r="AN51" i="1"/>
  <c r="AO51" i="1"/>
  <c r="AP51" i="1"/>
  <c r="AQ51" i="1"/>
  <c r="AR51" i="1"/>
  <c r="AS51" i="1"/>
  <c r="AT51" i="1"/>
  <c r="AU51" i="1"/>
  <c r="AV51" i="1"/>
  <c r="AW51" i="1"/>
  <c r="AX51" i="1"/>
  <c r="AY51" i="1"/>
  <c r="AZ51" i="1"/>
  <c r="BA51" i="1"/>
  <c r="AM52" i="1"/>
  <c r="AN52" i="1"/>
  <c r="AO52" i="1"/>
  <c r="AP52" i="1"/>
  <c r="AQ52" i="1"/>
  <c r="AR52" i="1"/>
  <c r="AS52" i="1"/>
  <c r="AT52" i="1"/>
  <c r="AU52" i="1"/>
  <c r="AV52" i="1"/>
  <c r="AW52" i="1"/>
  <c r="AX52" i="1"/>
  <c r="AY52" i="1"/>
  <c r="AZ52" i="1"/>
  <c r="BA52" i="1"/>
  <c r="AM53" i="1"/>
  <c r="AN53" i="1"/>
  <c r="AO53" i="1"/>
  <c r="AP53" i="1"/>
  <c r="AQ53" i="1"/>
  <c r="AR53" i="1"/>
  <c r="AS53" i="1"/>
  <c r="AT53" i="1"/>
  <c r="AU53" i="1"/>
  <c r="AV53" i="1"/>
  <c r="AW53" i="1"/>
  <c r="AX53" i="1"/>
  <c r="AY53" i="1"/>
  <c r="AZ53" i="1"/>
  <c r="BA53" i="1"/>
  <c r="AM54" i="1"/>
  <c r="AN54" i="1"/>
  <c r="AO54" i="1"/>
  <c r="AP54" i="1"/>
  <c r="AQ54" i="1"/>
  <c r="AR54" i="1"/>
  <c r="AS54" i="1"/>
  <c r="AT54" i="1"/>
  <c r="AU54" i="1"/>
  <c r="AV54" i="1"/>
  <c r="AW54" i="1"/>
  <c r="AX54" i="1"/>
  <c r="AY54" i="1"/>
  <c r="AZ54" i="1"/>
  <c r="BA54" i="1"/>
  <c r="AM55" i="1"/>
  <c r="AN55" i="1"/>
  <c r="AO55" i="1"/>
  <c r="AP55" i="1"/>
  <c r="AQ55" i="1"/>
  <c r="AR55" i="1"/>
  <c r="AS55" i="1"/>
  <c r="AT55" i="1"/>
  <c r="AU55" i="1"/>
  <c r="AV55" i="1"/>
  <c r="AW55" i="1"/>
  <c r="AX55" i="1"/>
  <c r="AY55" i="1"/>
  <c r="AZ55" i="1"/>
  <c r="BA55" i="1"/>
  <c r="AM56" i="1"/>
  <c r="AN56" i="1"/>
  <c r="AO56" i="1"/>
  <c r="AP56" i="1"/>
  <c r="AQ56" i="1"/>
  <c r="AR56" i="1"/>
  <c r="AS56" i="1"/>
  <c r="AT56" i="1"/>
  <c r="AU56" i="1"/>
  <c r="AV56" i="1"/>
  <c r="AW56" i="1"/>
  <c r="AX56" i="1"/>
  <c r="AY56" i="1"/>
  <c r="AZ56" i="1"/>
  <c r="BA56" i="1"/>
  <c r="AM57" i="1"/>
  <c r="AN57" i="1"/>
  <c r="AO57" i="1"/>
  <c r="AP57" i="1"/>
  <c r="AQ57" i="1"/>
  <c r="AR57" i="1"/>
  <c r="AS57" i="1"/>
  <c r="AT57" i="1"/>
  <c r="AU57" i="1"/>
  <c r="AV57" i="1"/>
  <c r="AW57" i="1"/>
  <c r="AX57" i="1"/>
  <c r="AY57" i="1"/>
  <c r="AZ57" i="1"/>
  <c r="BA57" i="1"/>
  <c r="AM58" i="1"/>
  <c r="AN58" i="1"/>
  <c r="AO58" i="1"/>
  <c r="AP58" i="1"/>
  <c r="AQ58" i="1"/>
  <c r="AR58" i="1"/>
  <c r="AS58" i="1"/>
  <c r="AT58" i="1"/>
  <c r="AU58" i="1"/>
  <c r="AV58" i="1"/>
  <c r="AW58" i="1"/>
  <c r="AX58" i="1"/>
  <c r="AY58" i="1"/>
  <c r="AZ58" i="1"/>
  <c r="BA58" i="1"/>
  <c r="AM59" i="1"/>
  <c r="AN59" i="1"/>
  <c r="AO59" i="1"/>
  <c r="AP59" i="1"/>
  <c r="AQ59" i="1"/>
  <c r="AR59" i="1"/>
  <c r="AS59" i="1"/>
  <c r="AT59" i="1"/>
  <c r="AU59" i="1"/>
  <c r="AV59" i="1"/>
  <c r="AW59" i="1"/>
  <c r="AX59" i="1"/>
  <c r="AY59" i="1"/>
  <c r="AZ59" i="1"/>
  <c r="BA59" i="1"/>
  <c r="AM60" i="1"/>
  <c r="AN60" i="1"/>
  <c r="AO60" i="1"/>
  <c r="AP60" i="1"/>
  <c r="AQ60" i="1"/>
  <c r="AR60" i="1"/>
  <c r="AS60" i="1"/>
  <c r="AT60" i="1"/>
  <c r="AU60" i="1"/>
  <c r="AV60" i="1"/>
  <c r="AW60" i="1"/>
  <c r="AX60" i="1"/>
  <c r="AY60" i="1"/>
  <c r="AZ60" i="1"/>
  <c r="BA60" i="1"/>
  <c r="AM61" i="1"/>
  <c r="AN61" i="1"/>
  <c r="AO61" i="1"/>
  <c r="AP61" i="1"/>
  <c r="AQ61" i="1"/>
  <c r="AR61" i="1"/>
  <c r="AS61" i="1"/>
  <c r="AT61" i="1"/>
  <c r="AU61" i="1"/>
  <c r="AV61" i="1"/>
  <c r="AW61" i="1"/>
  <c r="AX61" i="1"/>
  <c r="AY61" i="1"/>
  <c r="AZ61" i="1"/>
  <c r="BA61" i="1"/>
  <c r="AM62" i="1"/>
  <c r="AN62" i="1"/>
  <c r="AO62" i="1"/>
  <c r="AP62" i="1"/>
  <c r="AQ62" i="1"/>
  <c r="AR62" i="1"/>
  <c r="AS62" i="1"/>
  <c r="AT62" i="1"/>
  <c r="AU62" i="1"/>
  <c r="AV62" i="1"/>
  <c r="AW62" i="1"/>
  <c r="AX62" i="1"/>
  <c r="AY62" i="1"/>
  <c r="AZ62" i="1"/>
  <c r="BA62" i="1"/>
  <c r="AN48" i="1"/>
  <c r="AO48" i="1"/>
  <c r="AP48" i="1"/>
  <c r="AQ48" i="1"/>
  <c r="AR48" i="1"/>
  <c r="AS48" i="1"/>
  <c r="AT48" i="1"/>
  <c r="AU48" i="1"/>
  <c r="AV48" i="1"/>
  <c r="AW48" i="1"/>
  <c r="AX48" i="1"/>
  <c r="AY48" i="1"/>
  <c r="AZ48" i="1"/>
  <c r="BA48" i="1"/>
  <c r="AM48" i="1"/>
  <c r="AI47" i="2"/>
  <c r="AI65" i="2" s="1"/>
  <c r="AH47" i="2"/>
  <c r="AH65" i="2" s="1"/>
  <c r="AG47" i="2"/>
  <c r="AG65" i="2" s="1"/>
  <c r="AF47" i="2"/>
  <c r="AF65" i="2" s="1"/>
  <c r="AE47" i="2"/>
  <c r="AE65" i="2" s="1"/>
  <c r="AD47" i="2"/>
  <c r="AD65" i="2" s="1"/>
  <c r="AC47" i="2"/>
  <c r="AC65" i="2" s="1"/>
  <c r="AB47" i="2"/>
  <c r="AB65" i="2" s="1"/>
  <c r="AA47" i="2"/>
  <c r="AA65" i="2" s="1"/>
  <c r="Z47" i="2"/>
  <c r="Z65" i="2" s="1"/>
  <c r="Y47" i="2"/>
  <c r="Y65" i="2" s="1"/>
  <c r="X47" i="2"/>
  <c r="X65" i="2" s="1"/>
  <c r="W47" i="2"/>
  <c r="W65" i="2" s="1"/>
  <c r="V47" i="2"/>
  <c r="V65" i="2" s="1"/>
  <c r="U47" i="2"/>
  <c r="U65" i="2" s="1"/>
  <c r="AI20" i="2"/>
  <c r="AH20" i="2"/>
  <c r="AG20" i="2"/>
  <c r="AF20" i="2"/>
  <c r="AE20" i="2"/>
  <c r="AD20" i="2"/>
  <c r="AC20" i="2"/>
  <c r="AB20" i="2"/>
  <c r="AA20" i="2"/>
  <c r="Z20" i="2"/>
  <c r="Y20" i="2"/>
  <c r="X20" i="2"/>
  <c r="W20" i="2"/>
  <c r="V20" i="2"/>
  <c r="U20" i="2"/>
  <c r="U164" i="3" l="1"/>
  <c r="W164" i="3"/>
  <c r="Y164" i="3"/>
  <c r="AA164" i="3"/>
  <c r="AC164" i="3"/>
  <c r="AE164" i="3"/>
  <c r="AG164" i="3"/>
  <c r="AI164" i="3"/>
  <c r="AN227" i="3"/>
  <c r="AN251" i="3" s="1"/>
  <c r="AP227" i="3"/>
  <c r="AP251" i="3" s="1"/>
  <c r="AR227" i="3"/>
  <c r="AR251" i="3" s="1"/>
  <c r="AT227" i="3"/>
  <c r="AT251" i="3" s="1"/>
  <c r="AV227" i="3"/>
  <c r="AV251" i="3" s="1"/>
  <c r="AX227" i="3"/>
  <c r="AX251" i="3" s="1"/>
  <c r="AZ227" i="3"/>
  <c r="AZ251" i="3" s="1"/>
  <c r="V164" i="3"/>
  <c r="X164" i="3"/>
  <c r="Z164" i="3"/>
  <c r="AB164" i="3"/>
  <c r="AD164" i="3"/>
  <c r="AF164" i="3"/>
  <c r="AH164" i="3"/>
  <c r="AM47" i="2"/>
  <c r="AM65" i="2" s="1"/>
  <c r="AU47" i="2"/>
  <c r="AU65" i="2" s="1"/>
  <c r="BA47" i="2"/>
  <c r="BA65" i="2" s="1"/>
  <c r="AW47" i="2"/>
  <c r="AW65" i="2" s="1"/>
  <c r="AS47" i="2"/>
  <c r="AS65" i="2" s="1"/>
  <c r="AO47" i="2"/>
  <c r="AO65" i="2" s="1"/>
  <c r="AZ47" i="2"/>
  <c r="AZ65" i="2" s="1"/>
  <c r="AX47" i="2"/>
  <c r="AX65" i="2" s="1"/>
  <c r="AV47" i="2"/>
  <c r="AV65" i="2" s="1"/>
  <c r="AT47" i="2"/>
  <c r="AT65" i="2" s="1"/>
  <c r="AR47" i="2"/>
  <c r="AR65" i="2" s="1"/>
  <c r="AP47" i="2"/>
  <c r="AP65" i="2" s="1"/>
  <c r="AN47" i="2"/>
  <c r="AN65" i="2" s="1"/>
  <c r="AQ25" i="1" l="1"/>
  <c r="AW36" i="1"/>
  <c r="AR36" i="1"/>
  <c r="AM36" i="1"/>
  <c r="AW30" i="1"/>
  <c r="AR30" i="1"/>
  <c r="AM30" i="1"/>
  <c r="AW24" i="1"/>
  <c r="AR24" i="1"/>
  <c r="AM24" i="1"/>
  <c r="AX35" i="1"/>
  <c r="AV35" i="1"/>
  <c r="AX29" i="1"/>
  <c r="AV29" i="1"/>
  <c r="AX23" i="1"/>
  <c r="AV23" i="1"/>
  <c r="AN12" i="1"/>
  <c r="AO12" i="1"/>
  <c r="AP12" i="1"/>
  <c r="AQ12" i="1"/>
  <c r="AR12" i="1"/>
  <c r="AS12" i="1"/>
  <c r="AT12" i="1"/>
  <c r="AU12" i="1"/>
  <c r="AV12" i="1"/>
  <c r="AW12" i="1"/>
  <c r="AX12" i="1"/>
  <c r="AY12" i="1"/>
  <c r="AZ12" i="1"/>
  <c r="BA12" i="1"/>
  <c r="AN13" i="1"/>
  <c r="AO13" i="1"/>
  <c r="AP13" i="1"/>
  <c r="AQ13" i="1"/>
  <c r="AR13" i="1"/>
  <c r="AS13" i="1"/>
  <c r="AT13" i="1"/>
  <c r="AU13" i="1"/>
  <c r="AV13" i="1"/>
  <c r="AW13" i="1"/>
  <c r="AX13" i="1"/>
  <c r="AY13" i="1"/>
  <c r="AZ13" i="1"/>
  <c r="BA13" i="1"/>
  <c r="AN14" i="1"/>
  <c r="AO14" i="1"/>
  <c r="AP14" i="1"/>
  <c r="AQ14" i="1"/>
  <c r="AR14" i="1"/>
  <c r="AS14" i="1"/>
  <c r="AT14" i="1"/>
  <c r="AU14" i="1"/>
  <c r="AV14" i="1"/>
  <c r="AW14" i="1"/>
  <c r="AX14" i="1"/>
  <c r="AY14" i="1"/>
  <c r="AZ14" i="1"/>
  <c r="BA14" i="1"/>
  <c r="AN15" i="1"/>
  <c r="AO15" i="1"/>
  <c r="AP15" i="1"/>
  <c r="AQ15" i="1"/>
  <c r="AR15" i="1"/>
  <c r="AS15" i="1"/>
  <c r="AT15" i="1"/>
  <c r="AU15" i="1"/>
  <c r="AV15" i="1"/>
  <c r="AW15" i="1"/>
  <c r="AX15" i="1"/>
  <c r="AY15" i="1"/>
  <c r="AZ15" i="1"/>
  <c r="BA15" i="1"/>
  <c r="AN17" i="1"/>
  <c r="AO17" i="1"/>
  <c r="AP17" i="1"/>
  <c r="AQ17" i="1"/>
  <c r="AR17" i="1"/>
  <c r="AS17" i="1"/>
  <c r="AT17" i="1"/>
  <c r="AU17" i="1"/>
  <c r="AV17" i="1"/>
  <c r="AW17" i="1"/>
  <c r="AX17" i="1"/>
  <c r="AY17" i="1"/>
  <c r="AZ17" i="1"/>
  <c r="BA17" i="1"/>
  <c r="AN18" i="1"/>
  <c r="AO18" i="1"/>
  <c r="AP18" i="1"/>
  <c r="AQ18" i="1"/>
  <c r="AR18" i="1"/>
  <c r="AS18" i="1"/>
  <c r="AT18" i="1"/>
  <c r="AU18" i="1"/>
  <c r="AV18" i="1"/>
  <c r="AW18" i="1"/>
  <c r="AX18" i="1"/>
  <c r="AY18" i="1"/>
  <c r="AZ18" i="1"/>
  <c r="BA18" i="1"/>
  <c r="AN19" i="1"/>
  <c r="AO19" i="1"/>
  <c r="AP19" i="1"/>
  <c r="AQ19" i="1"/>
  <c r="AR19" i="1"/>
  <c r="AS19" i="1"/>
  <c r="AT19" i="1"/>
  <c r="AU19" i="1"/>
  <c r="AV19" i="1"/>
  <c r="AW19" i="1"/>
  <c r="AX19" i="1"/>
  <c r="AY19" i="1"/>
  <c r="AZ19" i="1"/>
  <c r="BA19" i="1"/>
  <c r="AM13" i="1"/>
  <c r="AM14" i="1"/>
  <c r="AM15" i="1"/>
  <c r="AM16" i="1"/>
  <c r="AM17" i="1"/>
  <c r="AM18" i="1"/>
  <c r="AM19" i="1"/>
  <c r="AM12" i="1"/>
  <c r="BA47" i="1"/>
  <c r="BA63" i="1" s="1"/>
  <c r="AZ47" i="1"/>
  <c r="AZ63" i="1" s="1"/>
  <c r="AY47" i="1"/>
  <c r="AY63" i="1" s="1"/>
  <c r="AX47" i="1"/>
  <c r="AX63" i="1" s="1"/>
  <c r="AW47" i="1"/>
  <c r="AW63" i="1" s="1"/>
  <c r="AV47" i="1"/>
  <c r="AV63" i="1" s="1"/>
  <c r="AU47" i="1"/>
  <c r="AU63" i="1" s="1"/>
  <c r="AT47" i="1"/>
  <c r="AT63" i="1" s="1"/>
  <c r="AS47" i="1"/>
  <c r="AS63" i="1" s="1"/>
  <c r="AR47" i="1"/>
  <c r="AR63" i="1" s="1"/>
  <c r="AQ47" i="1"/>
  <c r="AQ63" i="1" s="1"/>
  <c r="AP47" i="1"/>
  <c r="AP63" i="1" s="1"/>
  <c r="AO47" i="1"/>
  <c r="AO63" i="1" s="1"/>
  <c r="AN47" i="1"/>
  <c r="AN63" i="1" s="1"/>
  <c r="AM47" i="1"/>
  <c r="AM63" i="1" s="1"/>
  <c r="AI47" i="1"/>
  <c r="AI63" i="1" s="1"/>
  <c r="AH47" i="1"/>
  <c r="AH63" i="1" s="1"/>
  <c r="AG47" i="1"/>
  <c r="AG63" i="1" s="1"/>
  <c r="AF47" i="1"/>
  <c r="AF63" i="1" s="1"/>
  <c r="AE47" i="1"/>
  <c r="AE63" i="1" s="1"/>
  <c r="AD47" i="1"/>
  <c r="AD63" i="1" s="1"/>
  <c r="AC47" i="1"/>
  <c r="AC63" i="1" s="1"/>
  <c r="AB47" i="1"/>
  <c r="AB63" i="1" s="1"/>
  <c r="AA47" i="1"/>
  <c r="AA63" i="1" s="1"/>
  <c r="Z47" i="1"/>
  <c r="Z63" i="1" s="1"/>
  <c r="Y47" i="1"/>
  <c r="Y63" i="1" s="1"/>
  <c r="X47" i="1"/>
  <c r="X63" i="1" s="1"/>
  <c r="W47" i="1"/>
  <c r="W63" i="1" s="1"/>
  <c r="V47" i="1"/>
  <c r="V63" i="1" s="1"/>
  <c r="U47" i="1"/>
  <c r="U63" i="1" s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D47" i="1" l="1"/>
  <c r="AN16" i="1" s="1"/>
  <c r="E47" i="1"/>
  <c r="AO16" i="1" s="1"/>
  <c r="F47" i="1"/>
  <c r="AP16" i="1" s="1"/>
  <c r="G47" i="1"/>
  <c r="AQ16" i="1" s="1"/>
  <c r="H47" i="1"/>
  <c r="AR16" i="1" s="1"/>
  <c r="I47" i="1"/>
  <c r="AS16" i="1" s="1"/>
  <c r="J47" i="1"/>
  <c r="AT16" i="1" s="1"/>
  <c r="K47" i="1"/>
  <c r="AU16" i="1" s="1"/>
  <c r="L47" i="1"/>
  <c r="AV16" i="1" s="1"/>
  <c r="M47" i="1"/>
  <c r="AW16" i="1" s="1"/>
  <c r="N47" i="1"/>
  <c r="AX16" i="1" s="1"/>
  <c r="O47" i="1"/>
  <c r="AY16" i="1" s="1"/>
  <c r="P47" i="1"/>
  <c r="AZ16" i="1" s="1"/>
  <c r="Q47" i="1"/>
  <c r="BA16" i="1" s="1"/>
  <c r="C47" i="1"/>
  <c r="P157" i="13" l="1"/>
  <c r="Q157" i="13"/>
  <c r="P158" i="13"/>
  <c r="Q158" i="13"/>
  <c r="P159" i="13"/>
  <c r="Q159" i="13"/>
  <c r="P160" i="13"/>
  <c r="P243" i="13" s="1"/>
  <c r="Q160" i="13"/>
  <c r="Q243" i="13" s="1"/>
  <c r="P161" i="13"/>
  <c r="Q161" i="13"/>
  <c r="P162" i="13"/>
  <c r="Q162" i="13"/>
  <c r="P163" i="13"/>
  <c r="Q163" i="13"/>
  <c r="G253" i="18"/>
  <c r="AQ253" i="18" s="1"/>
  <c r="G247" i="18"/>
  <c r="AQ247" i="18" s="1"/>
  <c r="G241" i="18"/>
  <c r="AQ241" i="18" s="1"/>
  <c r="M252" i="18"/>
  <c r="AW252" i="18" s="1"/>
  <c r="H252" i="18"/>
  <c r="AR252" i="18" s="1"/>
  <c r="C252" i="18"/>
  <c r="AM252" i="18" s="1"/>
  <c r="M246" i="18"/>
  <c r="AW246" i="18" s="1"/>
  <c r="H246" i="18"/>
  <c r="AR246" i="18" s="1"/>
  <c r="C246" i="18"/>
  <c r="AM246" i="18" s="1"/>
  <c r="M240" i="18"/>
  <c r="AW240" i="18" s="1"/>
  <c r="H240" i="18"/>
  <c r="AR240" i="18" s="1"/>
  <c r="C240" i="18"/>
  <c r="AM240" i="18" s="1"/>
  <c r="N251" i="18"/>
  <c r="AX251" i="18" s="1"/>
  <c r="L251" i="18"/>
  <c r="AV251" i="18" s="1"/>
  <c r="N245" i="18"/>
  <c r="AX245" i="18" s="1"/>
  <c r="L245" i="18"/>
  <c r="AV245" i="18" s="1"/>
  <c r="N239" i="18"/>
  <c r="AX239" i="18" s="1"/>
  <c r="L239" i="18"/>
  <c r="AV239" i="18" s="1"/>
  <c r="G325" i="27" l="1"/>
  <c r="G319" i="27"/>
  <c r="G313" i="27"/>
  <c r="M324" i="27"/>
  <c r="H324" i="27"/>
  <c r="C324" i="27"/>
  <c r="M318" i="27"/>
  <c r="H318" i="27"/>
  <c r="C318" i="27"/>
  <c r="M312" i="27"/>
  <c r="H312" i="27"/>
  <c r="C312" i="27"/>
  <c r="N323" i="27"/>
  <c r="L323" i="27"/>
  <c r="N317" i="27"/>
  <c r="L317" i="27"/>
  <c r="N311" i="27"/>
  <c r="L311" i="27"/>
  <c r="D300" i="27"/>
  <c r="E300" i="27"/>
  <c r="F300" i="27"/>
  <c r="G300" i="27"/>
  <c r="H300" i="27"/>
  <c r="I300" i="27"/>
  <c r="J300" i="27"/>
  <c r="K300" i="27"/>
  <c r="L300" i="27"/>
  <c r="M300" i="27"/>
  <c r="N300" i="27"/>
  <c r="O300" i="27"/>
  <c r="P300" i="27"/>
  <c r="Q300" i="27"/>
  <c r="D301" i="27"/>
  <c r="E301" i="27"/>
  <c r="F301" i="27"/>
  <c r="G301" i="27"/>
  <c r="H301" i="27"/>
  <c r="I301" i="27"/>
  <c r="J301" i="27"/>
  <c r="K301" i="27"/>
  <c r="L301" i="27"/>
  <c r="M301" i="27"/>
  <c r="N301" i="27"/>
  <c r="O301" i="27"/>
  <c r="P301" i="27"/>
  <c r="Q301" i="27"/>
  <c r="D302" i="27"/>
  <c r="E302" i="27"/>
  <c r="F302" i="27"/>
  <c r="G302" i="27"/>
  <c r="H302" i="27"/>
  <c r="I302" i="27"/>
  <c r="J302" i="27"/>
  <c r="K302" i="27"/>
  <c r="L302" i="27"/>
  <c r="M302" i="27"/>
  <c r="N302" i="27"/>
  <c r="O302" i="27"/>
  <c r="P302" i="27"/>
  <c r="Q302" i="27"/>
  <c r="D303" i="27"/>
  <c r="E303" i="27"/>
  <c r="F303" i="27"/>
  <c r="G303" i="27"/>
  <c r="H303" i="27"/>
  <c r="I303" i="27"/>
  <c r="J303" i="27"/>
  <c r="K303" i="27"/>
  <c r="L303" i="27"/>
  <c r="M303" i="27"/>
  <c r="N303" i="27"/>
  <c r="O303" i="27"/>
  <c r="P303" i="27"/>
  <c r="Q303" i="27"/>
  <c r="D304" i="27"/>
  <c r="D400" i="27" s="1"/>
  <c r="E304" i="27"/>
  <c r="E400" i="27" s="1"/>
  <c r="F304" i="27"/>
  <c r="F400" i="27" s="1"/>
  <c r="G304" i="27"/>
  <c r="G400" i="27" s="1"/>
  <c r="H304" i="27"/>
  <c r="H400" i="27" s="1"/>
  <c r="I304" i="27"/>
  <c r="I400" i="27" s="1"/>
  <c r="J304" i="27"/>
  <c r="J400" i="27" s="1"/>
  <c r="K304" i="27"/>
  <c r="K400" i="27" s="1"/>
  <c r="L304" i="27"/>
  <c r="L400" i="27" s="1"/>
  <c r="M304" i="27"/>
  <c r="M400" i="27" s="1"/>
  <c r="N304" i="27"/>
  <c r="N400" i="27" s="1"/>
  <c r="O304" i="27"/>
  <c r="O400" i="27" s="1"/>
  <c r="P304" i="27"/>
  <c r="P400" i="27" s="1"/>
  <c r="Q304" i="27"/>
  <c r="Q400" i="27" s="1"/>
  <c r="D305" i="27"/>
  <c r="E305" i="27"/>
  <c r="F305" i="27"/>
  <c r="G305" i="27"/>
  <c r="H305" i="27"/>
  <c r="I305" i="27"/>
  <c r="J305" i="27"/>
  <c r="K305" i="27"/>
  <c r="L305" i="27"/>
  <c r="M305" i="27"/>
  <c r="N305" i="27"/>
  <c r="O305" i="27"/>
  <c r="P305" i="27"/>
  <c r="Q305" i="27"/>
  <c r="D306" i="27"/>
  <c r="E306" i="27"/>
  <c r="F306" i="27"/>
  <c r="G306" i="27"/>
  <c r="H306" i="27"/>
  <c r="I306" i="27"/>
  <c r="J306" i="27"/>
  <c r="K306" i="27"/>
  <c r="L306" i="27"/>
  <c r="M306" i="27"/>
  <c r="N306" i="27"/>
  <c r="O306" i="27"/>
  <c r="P306" i="27"/>
  <c r="Q306" i="27"/>
  <c r="D307" i="27"/>
  <c r="E307" i="27"/>
  <c r="F307" i="27"/>
  <c r="G307" i="27"/>
  <c r="H307" i="27"/>
  <c r="I307" i="27"/>
  <c r="J307" i="27"/>
  <c r="K307" i="27"/>
  <c r="L307" i="27"/>
  <c r="M307" i="27"/>
  <c r="N307" i="27"/>
  <c r="O307" i="27"/>
  <c r="P307" i="27"/>
  <c r="Q307" i="27"/>
  <c r="C301" i="27"/>
  <c r="C302" i="27"/>
  <c r="C303" i="27"/>
  <c r="C304" i="27"/>
  <c r="C400" i="27" s="1"/>
  <c r="C305" i="27"/>
  <c r="C306" i="27"/>
  <c r="C307" i="27"/>
  <c r="C300" i="27"/>
  <c r="Q164" i="23"/>
  <c r="P164" i="23"/>
  <c r="O164" i="23"/>
  <c r="N164" i="23"/>
  <c r="M164" i="23"/>
  <c r="L164" i="23"/>
  <c r="K164" i="23"/>
  <c r="J164" i="23"/>
  <c r="I164" i="23"/>
  <c r="H164" i="23"/>
  <c r="G164" i="23"/>
  <c r="F164" i="23"/>
  <c r="E164" i="23"/>
  <c r="D164" i="23"/>
  <c r="C164" i="23"/>
  <c r="Q128" i="23"/>
  <c r="P128" i="23"/>
  <c r="O128" i="23"/>
  <c r="N128" i="23"/>
  <c r="M128" i="23"/>
  <c r="L128" i="23"/>
  <c r="K128" i="23"/>
  <c r="J128" i="23"/>
  <c r="I128" i="23"/>
  <c r="H128" i="23"/>
  <c r="G128" i="23"/>
  <c r="F128" i="23"/>
  <c r="E128" i="23"/>
  <c r="D128" i="23"/>
  <c r="C128" i="23"/>
  <c r="Q92" i="23"/>
  <c r="P92" i="23"/>
  <c r="O92" i="23"/>
  <c r="N92" i="23"/>
  <c r="M92" i="23"/>
  <c r="L92" i="23"/>
  <c r="K92" i="23"/>
  <c r="J92" i="23"/>
  <c r="I92" i="23"/>
  <c r="H92" i="23"/>
  <c r="G92" i="23"/>
  <c r="F92" i="23"/>
  <c r="E92" i="23"/>
  <c r="D92" i="23"/>
  <c r="C92" i="23"/>
  <c r="Q56" i="23"/>
  <c r="P56" i="23"/>
  <c r="O56" i="23"/>
  <c r="N56" i="23"/>
  <c r="M56" i="23"/>
  <c r="L56" i="23"/>
  <c r="K56" i="23"/>
  <c r="J56" i="23"/>
  <c r="I56" i="23"/>
  <c r="H56" i="23"/>
  <c r="G56" i="23"/>
  <c r="F56" i="23"/>
  <c r="E56" i="23"/>
  <c r="D56" i="23"/>
  <c r="C56" i="23"/>
  <c r="Q20" i="23"/>
  <c r="P20" i="23"/>
  <c r="O20" i="23"/>
  <c r="N20" i="23"/>
  <c r="M20" i="23"/>
  <c r="L20" i="23"/>
  <c r="K20" i="23"/>
  <c r="J20" i="23"/>
  <c r="I20" i="23"/>
  <c r="H20" i="23"/>
  <c r="G20" i="23"/>
  <c r="F20" i="23"/>
  <c r="E20" i="23"/>
  <c r="D20" i="23"/>
  <c r="C20" i="23"/>
  <c r="Q128" i="22"/>
  <c r="P128" i="22"/>
  <c r="O128" i="22"/>
  <c r="N128" i="22"/>
  <c r="M128" i="22"/>
  <c r="L128" i="22"/>
  <c r="K128" i="22"/>
  <c r="J128" i="22"/>
  <c r="I128" i="22"/>
  <c r="H128" i="22"/>
  <c r="G128" i="22"/>
  <c r="F128" i="22"/>
  <c r="E128" i="22"/>
  <c r="D128" i="22"/>
  <c r="C128" i="22"/>
  <c r="Q92" i="22"/>
  <c r="P92" i="22"/>
  <c r="O92" i="22"/>
  <c r="N92" i="22"/>
  <c r="M92" i="22"/>
  <c r="L92" i="22"/>
  <c r="K92" i="22"/>
  <c r="J92" i="22"/>
  <c r="I92" i="22"/>
  <c r="H92" i="22"/>
  <c r="G92" i="22"/>
  <c r="F92" i="22"/>
  <c r="E92" i="22"/>
  <c r="D92" i="22"/>
  <c r="C92" i="22"/>
  <c r="Q56" i="22"/>
  <c r="P56" i="22"/>
  <c r="O56" i="22"/>
  <c r="N56" i="22"/>
  <c r="M56" i="22"/>
  <c r="L56" i="22"/>
  <c r="K56" i="22"/>
  <c r="J56" i="22"/>
  <c r="I56" i="22"/>
  <c r="H56" i="22"/>
  <c r="G56" i="22"/>
  <c r="F56" i="22"/>
  <c r="E56" i="22"/>
  <c r="D56" i="22"/>
  <c r="C56" i="22"/>
  <c r="Q20" i="22"/>
  <c r="P20" i="22"/>
  <c r="O20" i="22"/>
  <c r="N20" i="22"/>
  <c r="M20" i="22"/>
  <c r="L20" i="22"/>
  <c r="K20" i="22"/>
  <c r="J20" i="22"/>
  <c r="I20" i="22"/>
  <c r="H20" i="22"/>
  <c r="G20" i="22"/>
  <c r="F20" i="22"/>
  <c r="E20" i="22"/>
  <c r="D20" i="22"/>
  <c r="C20" i="22"/>
  <c r="P84" i="6" l="1"/>
  <c r="AZ84" i="6" s="1"/>
  <c r="Q84" i="6"/>
  <c r="BA84" i="6" s="1"/>
  <c r="P85" i="6"/>
  <c r="AZ85" i="6" s="1"/>
  <c r="Q85" i="6"/>
  <c r="BA85" i="6" s="1"/>
  <c r="P86" i="6"/>
  <c r="AZ86" i="6" s="1"/>
  <c r="Q86" i="6"/>
  <c r="BA86" i="6" s="1"/>
  <c r="P87" i="6"/>
  <c r="AZ87" i="6" s="1"/>
  <c r="Q87" i="6"/>
  <c r="BA87" i="6" s="1"/>
  <c r="P88" i="6"/>
  <c r="Q88" i="6"/>
  <c r="P89" i="6"/>
  <c r="AZ89" i="6" s="1"/>
  <c r="Q89" i="6"/>
  <c r="BA89" i="6" s="1"/>
  <c r="P90" i="6"/>
  <c r="AZ90" i="6" s="1"/>
  <c r="Q90" i="6"/>
  <c r="BA90" i="6" s="1"/>
  <c r="P91" i="6"/>
  <c r="AZ91" i="6" s="1"/>
  <c r="Q91" i="6"/>
  <c r="BA91" i="6" s="1"/>
  <c r="D84" i="6"/>
  <c r="E84" i="6"/>
  <c r="F84" i="6"/>
  <c r="G84" i="6"/>
  <c r="H84" i="6"/>
  <c r="I84" i="6"/>
  <c r="J84" i="6"/>
  <c r="K84" i="6"/>
  <c r="L84" i="6"/>
  <c r="M84" i="6"/>
  <c r="N84" i="6"/>
  <c r="O84" i="6"/>
  <c r="D85" i="6"/>
  <c r="AN85" i="6" s="1"/>
  <c r="E85" i="6"/>
  <c r="AO85" i="6" s="1"/>
  <c r="F85" i="6"/>
  <c r="AP85" i="6" s="1"/>
  <c r="G85" i="6"/>
  <c r="AQ85" i="6" s="1"/>
  <c r="H85" i="6"/>
  <c r="AR85" i="6" s="1"/>
  <c r="I85" i="6"/>
  <c r="AS85" i="6" s="1"/>
  <c r="J85" i="6"/>
  <c r="AT85" i="6" s="1"/>
  <c r="K85" i="6"/>
  <c r="AU85" i="6" s="1"/>
  <c r="L85" i="6"/>
  <c r="AV85" i="6" s="1"/>
  <c r="M85" i="6"/>
  <c r="AW85" i="6" s="1"/>
  <c r="N85" i="6"/>
  <c r="AX85" i="6" s="1"/>
  <c r="O85" i="6"/>
  <c r="AY85" i="6" s="1"/>
  <c r="D86" i="6"/>
  <c r="AN86" i="6" s="1"/>
  <c r="E86" i="6"/>
  <c r="AO86" i="6" s="1"/>
  <c r="F86" i="6"/>
  <c r="AP86" i="6" s="1"/>
  <c r="G86" i="6"/>
  <c r="AQ86" i="6" s="1"/>
  <c r="H86" i="6"/>
  <c r="AR86" i="6" s="1"/>
  <c r="I86" i="6"/>
  <c r="AS86" i="6" s="1"/>
  <c r="J86" i="6"/>
  <c r="AT86" i="6" s="1"/>
  <c r="K86" i="6"/>
  <c r="AU86" i="6" s="1"/>
  <c r="L86" i="6"/>
  <c r="AV86" i="6" s="1"/>
  <c r="M86" i="6"/>
  <c r="AW86" i="6" s="1"/>
  <c r="N86" i="6"/>
  <c r="AX86" i="6" s="1"/>
  <c r="O86" i="6"/>
  <c r="AY86" i="6" s="1"/>
  <c r="D87" i="6"/>
  <c r="AN87" i="6" s="1"/>
  <c r="E87" i="6"/>
  <c r="AO87" i="6" s="1"/>
  <c r="F87" i="6"/>
  <c r="AP87" i="6" s="1"/>
  <c r="G87" i="6"/>
  <c r="AQ87" i="6" s="1"/>
  <c r="H87" i="6"/>
  <c r="AR87" i="6" s="1"/>
  <c r="I87" i="6"/>
  <c r="AS87" i="6" s="1"/>
  <c r="J87" i="6"/>
  <c r="AT87" i="6" s="1"/>
  <c r="K87" i="6"/>
  <c r="AU87" i="6" s="1"/>
  <c r="L87" i="6"/>
  <c r="AV87" i="6" s="1"/>
  <c r="M87" i="6"/>
  <c r="AW87" i="6" s="1"/>
  <c r="N87" i="6"/>
  <c r="AX87" i="6" s="1"/>
  <c r="O87" i="6"/>
  <c r="AY87" i="6" s="1"/>
  <c r="D88" i="6"/>
  <c r="E88" i="6"/>
  <c r="F88" i="6"/>
  <c r="G88" i="6"/>
  <c r="H88" i="6"/>
  <c r="I88" i="6"/>
  <c r="J88" i="6"/>
  <c r="K88" i="6"/>
  <c r="L88" i="6"/>
  <c r="M88" i="6"/>
  <c r="N88" i="6"/>
  <c r="O88" i="6"/>
  <c r="D89" i="6"/>
  <c r="AN89" i="6" s="1"/>
  <c r="E89" i="6"/>
  <c r="AO89" i="6" s="1"/>
  <c r="F89" i="6"/>
  <c r="AP89" i="6" s="1"/>
  <c r="G89" i="6"/>
  <c r="AQ89" i="6" s="1"/>
  <c r="H89" i="6"/>
  <c r="AR89" i="6" s="1"/>
  <c r="I89" i="6"/>
  <c r="AS89" i="6" s="1"/>
  <c r="J89" i="6"/>
  <c r="AT89" i="6" s="1"/>
  <c r="K89" i="6"/>
  <c r="AU89" i="6" s="1"/>
  <c r="L89" i="6"/>
  <c r="AV89" i="6" s="1"/>
  <c r="M89" i="6"/>
  <c r="AW89" i="6" s="1"/>
  <c r="N89" i="6"/>
  <c r="AX89" i="6" s="1"/>
  <c r="O89" i="6"/>
  <c r="AY89" i="6" s="1"/>
  <c r="D90" i="6"/>
  <c r="AN90" i="6" s="1"/>
  <c r="E90" i="6"/>
  <c r="AO90" i="6" s="1"/>
  <c r="F90" i="6"/>
  <c r="AP90" i="6" s="1"/>
  <c r="G90" i="6"/>
  <c r="AQ90" i="6" s="1"/>
  <c r="H90" i="6"/>
  <c r="AR90" i="6" s="1"/>
  <c r="I90" i="6"/>
  <c r="AS90" i="6" s="1"/>
  <c r="J90" i="6"/>
  <c r="AT90" i="6" s="1"/>
  <c r="K90" i="6"/>
  <c r="AU90" i="6" s="1"/>
  <c r="L90" i="6"/>
  <c r="AV90" i="6" s="1"/>
  <c r="M90" i="6"/>
  <c r="AW90" i="6" s="1"/>
  <c r="N90" i="6"/>
  <c r="AX90" i="6" s="1"/>
  <c r="O90" i="6"/>
  <c r="AY90" i="6" s="1"/>
  <c r="D91" i="6"/>
  <c r="AN91" i="6" s="1"/>
  <c r="E91" i="6"/>
  <c r="AO91" i="6" s="1"/>
  <c r="F91" i="6"/>
  <c r="AP91" i="6" s="1"/>
  <c r="G91" i="6"/>
  <c r="AQ91" i="6" s="1"/>
  <c r="H91" i="6"/>
  <c r="AR91" i="6" s="1"/>
  <c r="I91" i="6"/>
  <c r="AS91" i="6" s="1"/>
  <c r="J91" i="6"/>
  <c r="AT91" i="6" s="1"/>
  <c r="K91" i="6"/>
  <c r="AU91" i="6" s="1"/>
  <c r="L91" i="6"/>
  <c r="AV91" i="6" s="1"/>
  <c r="M91" i="6"/>
  <c r="AW91" i="6" s="1"/>
  <c r="N91" i="6"/>
  <c r="AX91" i="6" s="1"/>
  <c r="O91" i="6"/>
  <c r="AY91" i="6" s="1"/>
  <c r="C85" i="6"/>
  <c r="AM85" i="6" s="1"/>
  <c r="C86" i="6"/>
  <c r="AM86" i="6" s="1"/>
  <c r="C87" i="6"/>
  <c r="AM87" i="6" s="1"/>
  <c r="C88" i="6"/>
  <c r="C89" i="6"/>
  <c r="AM89" i="6" s="1"/>
  <c r="C90" i="6"/>
  <c r="AM90" i="6" s="1"/>
  <c r="C91" i="6"/>
  <c r="AM91" i="6" s="1"/>
  <c r="G181" i="3"/>
  <c r="AQ181" i="3" s="1"/>
  <c r="G175" i="3"/>
  <c r="AQ175" i="3" s="1"/>
  <c r="G169" i="3"/>
  <c r="AQ169" i="3" s="1"/>
  <c r="M180" i="3"/>
  <c r="AW180" i="3" s="1"/>
  <c r="H180" i="3"/>
  <c r="AR180" i="3" s="1"/>
  <c r="C180" i="3"/>
  <c r="AM180" i="3" s="1"/>
  <c r="M174" i="3"/>
  <c r="AW174" i="3" s="1"/>
  <c r="H174" i="3"/>
  <c r="AR174" i="3" s="1"/>
  <c r="C174" i="3"/>
  <c r="AM174" i="3" s="1"/>
  <c r="M168" i="3"/>
  <c r="AW168" i="3" s="1"/>
  <c r="H168" i="3"/>
  <c r="AR168" i="3" s="1"/>
  <c r="C168" i="3"/>
  <c r="AM168" i="3" s="1"/>
  <c r="N179" i="3"/>
  <c r="AX179" i="3" s="1"/>
  <c r="L179" i="3"/>
  <c r="AV179" i="3" s="1"/>
  <c r="N173" i="3"/>
  <c r="AX173" i="3" s="1"/>
  <c r="L173" i="3"/>
  <c r="AV173" i="3" s="1"/>
  <c r="N167" i="3"/>
  <c r="AX167" i="3" s="1"/>
  <c r="L167" i="3"/>
  <c r="AV167" i="3" s="1"/>
  <c r="C157" i="3"/>
  <c r="AM157" i="3" s="1"/>
  <c r="D157" i="3"/>
  <c r="AN157" i="3" s="1"/>
  <c r="E157" i="3"/>
  <c r="AO157" i="3" s="1"/>
  <c r="F157" i="3"/>
  <c r="AP157" i="3" s="1"/>
  <c r="G157" i="3"/>
  <c r="AQ157" i="3" s="1"/>
  <c r="H157" i="3"/>
  <c r="AR157" i="3" s="1"/>
  <c r="I157" i="3"/>
  <c r="AS157" i="3" s="1"/>
  <c r="J157" i="3"/>
  <c r="AT157" i="3" s="1"/>
  <c r="K157" i="3"/>
  <c r="AU157" i="3" s="1"/>
  <c r="L157" i="3"/>
  <c r="AV157" i="3" s="1"/>
  <c r="M157" i="3"/>
  <c r="AW157" i="3" s="1"/>
  <c r="N157" i="3"/>
  <c r="AX157" i="3" s="1"/>
  <c r="O157" i="3"/>
  <c r="AY157" i="3" s="1"/>
  <c r="P157" i="3"/>
  <c r="AZ157" i="3" s="1"/>
  <c r="Q157" i="3"/>
  <c r="BA157" i="3" s="1"/>
  <c r="C158" i="3"/>
  <c r="AM158" i="3" s="1"/>
  <c r="D158" i="3"/>
  <c r="AN158" i="3" s="1"/>
  <c r="E158" i="3"/>
  <c r="AO158" i="3" s="1"/>
  <c r="F158" i="3"/>
  <c r="AP158" i="3" s="1"/>
  <c r="G158" i="3"/>
  <c r="AQ158" i="3" s="1"/>
  <c r="H158" i="3"/>
  <c r="AR158" i="3" s="1"/>
  <c r="I158" i="3"/>
  <c r="AS158" i="3" s="1"/>
  <c r="J158" i="3"/>
  <c r="AT158" i="3" s="1"/>
  <c r="K158" i="3"/>
  <c r="AU158" i="3" s="1"/>
  <c r="L158" i="3"/>
  <c r="AV158" i="3" s="1"/>
  <c r="M158" i="3"/>
  <c r="AW158" i="3" s="1"/>
  <c r="N158" i="3"/>
  <c r="AX158" i="3" s="1"/>
  <c r="O158" i="3"/>
  <c r="AY158" i="3" s="1"/>
  <c r="P158" i="3"/>
  <c r="AZ158" i="3" s="1"/>
  <c r="Q158" i="3"/>
  <c r="BA158" i="3" s="1"/>
  <c r="C159" i="3"/>
  <c r="AM159" i="3" s="1"/>
  <c r="D159" i="3"/>
  <c r="AN159" i="3" s="1"/>
  <c r="E159" i="3"/>
  <c r="AO159" i="3" s="1"/>
  <c r="F159" i="3"/>
  <c r="AP159" i="3" s="1"/>
  <c r="G159" i="3"/>
  <c r="AQ159" i="3" s="1"/>
  <c r="H159" i="3"/>
  <c r="AR159" i="3" s="1"/>
  <c r="I159" i="3"/>
  <c r="AS159" i="3" s="1"/>
  <c r="J159" i="3"/>
  <c r="AT159" i="3" s="1"/>
  <c r="K159" i="3"/>
  <c r="AU159" i="3" s="1"/>
  <c r="L159" i="3"/>
  <c r="AV159" i="3" s="1"/>
  <c r="M159" i="3"/>
  <c r="AW159" i="3" s="1"/>
  <c r="N159" i="3"/>
  <c r="AX159" i="3" s="1"/>
  <c r="O159" i="3"/>
  <c r="AY159" i="3" s="1"/>
  <c r="P159" i="3"/>
  <c r="AZ159" i="3" s="1"/>
  <c r="Q159" i="3"/>
  <c r="BA159" i="3" s="1"/>
  <c r="C160" i="3"/>
  <c r="C253" i="3" s="1"/>
  <c r="D160" i="3"/>
  <c r="D253" i="3" s="1"/>
  <c r="E160" i="3"/>
  <c r="E253" i="3" s="1"/>
  <c r="F160" i="3"/>
  <c r="F253" i="3" s="1"/>
  <c r="G160" i="3"/>
  <c r="G253" i="3" s="1"/>
  <c r="H160" i="3"/>
  <c r="H253" i="3" s="1"/>
  <c r="I160" i="3"/>
  <c r="I253" i="3" s="1"/>
  <c r="J160" i="3"/>
  <c r="J253" i="3" s="1"/>
  <c r="K160" i="3"/>
  <c r="K253" i="3" s="1"/>
  <c r="L160" i="3"/>
  <c r="L253" i="3" s="1"/>
  <c r="M160" i="3"/>
  <c r="M253" i="3" s="1"/>
  <c r="N160" i="3"/>
  <c r="N253" i="3" s="1"/>
  <c r="O160" i="3"/>
  <c r="O253" i="3" s="1"/>
  <c r="P160" i="3"/>
  <c r="P253" i="3" s="1"/>
  <c r="Q160" i="3"/>
  <c r="Q253" i="3" s="1"/>
  <c r="C161" i="3"/>
  <c r="AM161" i="3" s="1"/>
  <c r="D161" i="3"/>
  <c r="AN161" i="3" s="1"/>
  <c r="E161" i="3"/>
  <c r="AO161" i="3" s="1"/>
  <c r="F161" i="3"/>
  <c r="AP161" i="3" s="1"/>
  <c r="G161" i="3"/>
  <c r="AQ161" i="3" s="1"/>
  <c r="H161" i="3"/>
  <c r="AR161" i="3" s="1"/>
  <c r="I161" i="3"/>
  <c r="AS161" i="3" s="1"/>
  <c r="J161" i="3"/>
  <c r="AT161" i="3" s="1"/>
  <c r="K161" i="3"/>
  <c r="AU161" i="3" s="1"/>
  <c r="L161" i="3"/>
  <c r="AV161" i="3" s="1"/>
  <c r="M161" i="3"/>
  <c r="AW161" i="3" s="1"/>
  <c r="N161" i="3"/>
  <c r="AX161" i="3" s="1"/>
  <c r="O161" i="3"/>
  <c r="AY161" i="3" s="1"/>
  <c r="P161" i="3"/>
  <c r="AZ161" i="3" s="1"/>
  <c r="Q161" i="3"/>
  <c r="BA161" i="3" s="1"/>
  <c r="C162" i="3"/>
  <c r="AM162" i="3" s="1"/>
  <c r="D162" i="3"/>
  <c r="AN162" i="3" s="1"/>
  <c r="E162" i="3"/>
  <c r="AO162" i="3" s="1"/>
  <c r="F162" i="3"/>
  <c r="AP162" i="3" s="1"/>
  <c r="G162" i="3"/>
  <c r="AQ162" i="3" s="1"/>
  <c r="H162" i="3"/>
  <c r="AR162" i="3" s="1"/>
  <c r="I162" i="3"/>
  <c r="AS162" i="3" s="1"/>
  <c r="J162" i="3"/>
  <c r="AT162" i="3" s="1"/>
  <c r="K162" i="3"/>
  <c r="AU162" i="3" s="1"/>
  <c r="L162" i="3"/>
  <c r="AV162" i="3" s="1"/>
  <c r="M162" i="3"/>
  <c r="AW162" i="3" s="1"/>
  <c r="N162" i="3"/>
  <c r="AX162" i="3" s="1"/>
  <c r="O162" i="3"/>
  <c r="AY162" i="3" s="1"/>
  <c r="P162" i="3"/>
  <c r="AZ162" i="3" s="1"/>
  <c r="Q162" i="3"/>
  <c r="BA162" i="3" s="1"/>
  <c r="C163" i="3"/>
  <c r="AM163" i="3" s="1"/>
  <c r="D163" i="3"/>
  <c r="AN163" i="3" s="1"/>
  <c r="E163" i="3"/>
  <c r="AO163" i="3" s="1"/>
  <c r="F163" i="3"/>
  <c r="AP163" i="3" s="1"/>
  <c r="G163" i="3"/>
  <c r="AQ163" i="3" s="1"/>
  <c r="H163" i="3"/>
  <c r="AR163" i="3" s="1"/>
  <c r="I163" i="3"/>
  <c r="AS163" i="3" s="1"/>
  <c r="J163" i="3"/>
  <c r="AT163" i="3" s="1"/>
  <c r="K163" i="3"/>
  <c r="AU163" i="3" s="1"/>
  <c r="L163" i="3"/>
  <c r="AV163" i="3" s="1"/>
  <c r="M163" i="3"/>
  <c r="AW163" i="3" s="1"/>
  <c r="N163" i="3"/>
  <c r="AX163" i="3" s="1"/>
  <c r="O163" i="3"/>
  <c r="AY163" i="3" s="1"/>
  <c r="P163" i="3"/>
  <c r="AZ163" i="3" s="1"/>
  <c r="Q163" i="3"/>
  <c r="BA163" i="3" s="1"/>
  <c r="D156" i="3"/>
  <c r="AN156" i="3" s="1"/>
  <c r="E156" i="3"/>
  <c r="AO156" i="3" s="1"/>
  <c r="F156" i="3"/>
  <c r="AP156" i="3" s="1"/>
  <c r="G156" i="3"/>
  <c r="AQ156" i="3" s="1"/>
  <c r="H156" i="3"/>
  <c r="AR156" i="3" s="1"/>
  <c r="I156" i="3"/>
  <c r="AS156" i="3" s="1"/>
  <c r="J156" i="3"/>
  <c r="AT156" i="3" s="1"/>
  <c r="K156" i="3"/>
  <c r="AU156" i="3" s="1"/>
  <c r="L156" i="3"/>
  <c r="AV156" i="3" s="1"/>
  <c r="M156" i="3"/>
  <c r="AW156" i="3" s="1"/>
  <c r="N156" i="3"/>
  <c r="AX156" i="3" s="1"/>
  <c r="O156" i="3"/>
  <c r="AY156" i="3" s="1"/>
  <c r="P156" i="3"/>
  <c r="AZ156" i="3" s="1"/>
  <c r="Q156" i="3"/>
  <c r="BA156" i="3" s="1"/>
  <c r="C156" i="3"/>
  <c r="AM156" i="3" s="1"/>
  <c r="C166" i="6" l="1"/>
  <c r="AM88" i="6"/>
  <c r="O166" i="6"/>
  <c r="AY88" i="6"/>
  <c r="M166" i="6"/>
  <c r="AW88" i="6"/>
  <c r="K166" i="6"/>
  <c r="AU88" i="6"/>
  <c r="I166" i="6"/>
  <c r="AS88" i="6"/>
  <c r="G166" i="6"/>
  <c r="AQ88" i="6"/>
  <c r="E166" i="6"/>
  <c r="AO88" i="6"/>
  <c r="AY92" i="6"/>
  <c r="AW92" i="6"/>
  <c r="AU92" i="6"/>
  <c r="AS92" i="6"/>
  <c r="AQ92" i="6"/>
  <c r="AO92" i="6"/>
  <c r="Q166" i="6"/>
  <c r="BA88" i="6"/>
  <c r="BA92" i="6" s="1"/>
  <c r="AM92" i="6"/>
  <c r="N166" i="6"/>
  <c r="AX88" i="6"/>
  <c r="L166" i="6"/>
  <c r="AV88" i="6"/>
  <c r="J166" i="6"/>
  <c r="AT88" i="6"/>
  <c r="H166" i="6"/>
  <c r="AR88" i="6"/>
  <c r="F166" i="6"/>
  <c r="AP88" i="6"/>
  <c r="D166" i="6"/>
  <c r="AN88" i="6"/>
  <c r="AX92" i="6"/>
  <c r="AV92" i="6"/>
  <c r="AT92" i="6"/>
  <c r="AR92" i="6"/>
  <c r="AP92" i="6"/>
  <c r="AN92" i="6"/>
  <c r="P166" i="6"/>
  <c r="AZ88" i="6"/>
  <c r="AZ92" i="6" s="1"/>
  <c r="AZ160" i="3"/>
  <c r="AX160" i="3"/>
  <c r="AV160" i="3"/>
  <c r="AT160" i="3"/>
  <c r="AT164" i="3" s="1"/>
  <c r="AR160" i="3"/>
  <c r="AP160" i="3"/>
  <c r="AP164" i="3" s="1"/>
  <c r="AN160" i="3"/>
  <c r="AZ164" i="3"/>
  <c r="AX164" i="3"/>
  <c r="AV164" i="3"/>
  <c r="AR164" i="3"/>
  <c r="AN164" i="3"/>
  <c r="BA160" i="3"/>
  <c r="BA164" i="3" s="1"/>
  <c r="AY160" i="3"/>
  <c r="AY164" i="3" s="1"/>
  <c r="AW160" i="3"/>
  <c r="AW164" i="3" s="1"/>
  <c r="AU160" i="3"/>
  <c r="AU164" i="3" s="1"/>
  <c r="AS160" i="3"/>
  <c r="AS164" i="3" s="1"/>
  <c r="AQ160" i="3"/>
  <c r="AQ164" i="3" s="1"/>
  <c r="AO160" i="3"/>
  <c r="AO164" i="3" s="1"/>
  <c r="AM160" i="3"/>
  <c r="AM164" i="3" s="1"/>
  <c r="D228" i="18"/>
  <c r="AN228" i="18" s="1"/>
  <c r="E228" i="18"/>
  <c r="AO228" i="18" s="1"/>
  <c r="F228" i="18"/>
  <c r="AP228" i="18" s="1"/>
  <c r="G228" i="18"/>
  <c r="AQ228" i="18" s="1"/>
  <c r="H228" i="18"/>
  <c r="AR228" i="18" s="1"/>
  <c r="I228" i="18"/>
  <c r="AS228" i="18" s="1"/>
  <c r="J228" i="18"/>
  <c r="AT228" i="18" s="1"/>
  <c r="K228" i="18"/>
  <c r="AU228" i="18" s="1"/>
  <c r="L228" i="18"/>
  <c r="AV228" i="18" s="1"/>
  <c r="M228" i="18"/>
  <c r="AW228" i="18" s="1"/>
  <c r="N228" i="18"/>
  <c r="AX228" i="18" s="1"/>
  <c r="O228" i="18"/>
  <c r="AY228" i="18" s="1"/>
  <c r="P228" i="18"/>
  <c r="AZ228" i="18" s="1"/>
  <c r="Q228" i="18"/>
  <c r="BA228" i="18" s="1"/>
  <c r="D229" i="18"/>
  <c r="AN229" i="18" s="1"/>
  <c r="E229" i="18"/>
  <c r="AO229" i="18" s="1"/>
  <c r="F229" i="18"/>
  <c r="AP229" i="18" s="1"/>
  <c r="G229" i="18"/>
  <c r="AQ229" i="18" s="1"/>
  <c r="H229" i="18"/>
  <c r="AR229" i="18" s="1"/>
  <c r="I229" i="18"/>
  <c r="AS229" i="18" s="1"/>
  <c r="J229" i="18"/>
  <c r="AT229" i="18" s="1"/>
  <c r="K229" i="18"/>
  <c r="AU229" i="18" s="1"/>
  <c r="L229" i="18"/>
  <c r="AV229" i="18" s="1"/>
  <c r="M229" i="18"/>
  <c r="AW229" i="18" s="1"/>
  <c r="N229" i="18"/>
  <c r="AX229" i="18" s="1"/>
  <c r="O229" i="18"/>
  <c r="AY229" i="18" s="1"/>
  <c r="P229" i="18"/>
  <c r="AZ229" i="18" s="1"/>
  <c r="Q229" i="18"/>
  <c r="BA229" i="18" s="1"/>
  <c r="D230" i="18"/>
  <c r="AN230" i="18" s="1"/>
  <c r="E230" i="18"/>
  <c r="AO230" i="18" s="1"/>
  <c r="F230" i="18"/>
  <c r="AP230" i="18" s="1"/>
  <c r="G230" i="18"/>
  <c r="AQ230" i="18" s="1"/>
  <c r="H230" i="18"/>
  <c r="AR230" i="18" s="1"/>
  <c r="I230" i="18"/>
  <c r="AS230" i="18" s="1"/>
  <c r="J230" i="18"/>
  <c r="AT230" i="18" s="1"/>
  <c r="K230" i="18"/>
  <c r="AU230" i="18" s="1"/>
  <c r="L230" i="18"/>
  <c r="AV230" i="18" s="1"/>
  <c r="M230" i="18"/>
  <c r="AW230" i="18" s="1"/>
  <c r="N230" i="18"/>
  <c r="AX230" i="18" s="1"/>
  <c r="O230" i="18"/>
  <c r="AY230" i="18" s="1"/>
  <c r="P230" i="18"/>
  <c r="AZ230" i="18" s="1"/>
  <c r="Q230" i="18"/>
  <c r="BA230" i="18" s="1"/>
  <c r="D231" i="18"/>
  <c r="AN231" i="18" s="1"/>
  <c r="E231" i="18"/>
  <c r="AO231" i="18" s="1"/>
  <c r="F231" i="18"/>
  <c r="AP231" i="18" s="1"/>
  <c r="G231" i="18"/>
  <c r="AQ231" i="18" s="1"/>
  <c r="H231" i="18"/>
  <c r="AR231" i="18" s="1"/>
  <c r="I231" i="18"/>
  <c r="AS231" i="18" s="1"/>
  <c r="J231" i="18"/>
  <c r="AT231" i="18" s="1"/>
  <c r="K231" i="18"/>
  <c r="AU231" i="18" s="1"/>
  <c r="L231" i="18"/>
  <c r="AV231" i="18" s="1"/>
  <c r="M231" i="18"/>
  <c r="AW231" i="18" s="1"/>
  <c r="N231" i="18"/>
  <c r="AX231" i="18" s="1"/>
  <c r="O231" i="18"/>
  <c r="AY231" i="18" s="1"/>
  <c r="P231" i="18"/>
  <c r="AZ231" i="18" s="1"/>
  <c r="Q231" i="18"/>
  <c r="BA231" i="18" s="1"/>
  <c r="D232" i="18"/>
  <c r="E232" i="18"/>
  <c r="F232" i="18"/>
  <c r="G232" i="18"/>
  <c r="H232" i="18"/>
  <c r="I232" i="18"/>
  <c r="J232" i="18"/>
  <c r="K232" i="18"/>
  <c r="L232" i="18"/>
  <c r="M232" i="18"/>
  <c r="N232" i="18"/>
  <c r="O232" i="18"/>
  <c r="P232" i="18"/>
  <c r="Q232" i="18"/>
  <c r="D233" i="18"/>
  <c r="AN233" i="18" s="1"/>
  <c r="E233" i="18"/>
  <c r="AO233" i="18" s="1"/>
  <c r="F233" i="18"/>
  <c r="AP233" i="18" s="1"/>
  <c r="G233" i="18"/>
  <c r="AQ233" i="18" s="1"/>
  <c r="H233" i="18"/>
  <c r="AR233" i="18" s="1"/>
  <c r="I233" i="18"/>
  <c r="AS233" i="18" s="1"/>
  <c r="J233" i="18"/>
  <c r="AT233" i="18" s="1"/>
  <c r="K233" i="18"/>
  <c r="AU233" i="18" s="1"/>
  <c r="L233" i="18"/>
  <c r="AV233" i="18" s="1"/>
  <c r="M233" i="18"/>
  <c r="AW233" i="18" s="1"/>
  <c r="N233" i="18"/>
  <c r="AX233" i="18" s="1"/>
  <c r="O233" i="18"/>
  <c r="AY233" i="18" s="1"/>
  <c r="P233" i="18"/>
  <c r="AZ233" i="18" s="1"/>
  <c r="Q233" i="18"/>
  <c r="BA233" i="18" s="1"/>
  <c r="D234" i="18"/>
  <c r="AN234" i="18" s="1"/>
  <c r="E234" i="18"/>
  <c r="AO234" i="18" s="1"/>
  <c r="F234" i="18"/>
  <c r="AP234" i="18" s="1"/>
  <c r="G234" i="18"/>
  <c r="AQ234" i="18" s="1"/>
  <c r="H234" i="18"/>
  <c r="AR234" i="18" s="1"/>
  <c r="I234" i="18"/>
  <c r="AS234" i="18" s="1"/>
  <c r="J234" i="18"/>
  <c r="AT234" i="18" s="1"/>
  <c r="K234" i="18"/>
  <c r="AU234" i="18" s="1"/>
  <c r="L234" i="18"/>
  <c r="AV234" i="18" s="1"/>
  <c r="M234" i="18"/>
  <c r="AW234" i="18" s="1"/>
  <c r="N234" i="18"/>
  <c r="AX234" i="18" s="1"/>
  <c r="O234" i="18"/>
  <c r="AY234" i="18" s="1"/>
  <c r="P234" i="18"/>
  <c r="AZ234" i="18" s="1"/>
  <c r="Q234" i="18"/>
  <c r="BA234" i="18" s="1"/>
  <c r="D235" i="18"/>
  <c r="AN235" i="18" s="1"/>
  <c r="E235" i="18"/>
  <c r="AO235" i="18" s="1"/>
  <c r="F235" i="18"/>
  <c r="AP235" i="18" s="1"/>
  <c r="G235" i="18"/>
  <c r="AQ235" i="18" s="1"/>
  <c r="H235" i="18"/>
  <c r="AR235" i="18" s="1"/>
  <c r="I235" i="18"/>
  <c r="AS235" i="18" s="1"/>
  <c r="J235" i="18"/>
  <c r="AT235" i="18" s="1"/>
  <c r="K235" i="18"/>
  <c r="AU235" i="18" s="1"/>
  <c r="L235" i="18"/>
  <c r="AV235" i="18" s="1"/>
  <c r="M235" i="18"/>
  <c r="AW235" i="18" s="1"/>
  <c r="N235" i="18"/>
  <c r="AX235" i="18" s="1"/>
  <c r="O235" i="18"/>
  <c r="AY235" i="18" s="1"/>
  <c r="P235" i="18"/>
  <c r="AZ235" i="18" s="1"/>
  <c r="Q235" i="18"/>
  <c r="BA235" i="18" s="1"/>
  <c r="C229" i="18"/>
  <c r="AM229" i="18" s="1"/>
  <c r="C230" i="18"/>
  <c r="AM230" i="18" s="1"/>
  <c r="C231" i="18"/>
  <c r="AM231" i="18" s="1"/>
  <c r="C232" i="18"/>
  <c r="C233" i="18"/>
  <c r="AM233" i="18" s="1"/>
  <c r="C234" i="18"/>
  <c r="AM234" i="18" s="1"/>
  <c r="C235" i="18"/>
  <c r="AM235" i="18" s="1"/>
  <c r="C228" i="18"/>
  <c r="AM228" i="18" s="1"/>
  <c r="C318" i="18" l="1"/>
  <c r="AM232" i="18"/>
  <c r="AM236" i="18" s="1"/>
  <c r="Q318" i="18"/>
  <c r="BA232" i="18"/>
  <c r="O318" i="18"/>
  <c r="AY232" i="18"/>
  <c r="M318" i="18"/>
  <c r="AW232" i="18"/>
  <c r="K318" i="18"/>
  <c r="AU232" i="18"/>
  <c r="I318" i="18"/>
  <c r="AS232" i="18"/>
  <c r="G318" i="18"/>
  <c r="AQ232" i="18"/>
  <c r="E318" i="18"/>
  <c r="AO232" i="18"/>
  <c r="BA236" i="18"/>
  <c r="AY236" i="18"/>
  <c r="AW236" i="18"/>
  <c r="AU236" i="18"/>
  <c r="AS236" i="18"/>
  <c r="AQ236" i="18"/>
  <c r="AO236" i="18"/>
  <c r="P318" i="18"/>
  <c r="AZ232" i="18"/>
  <c r="AZ236" i="18" s="1"/>
  <c r="N318" i="18"/>
  <c r="AX232" i="18"/>
  <c r="L318" i="18"/>
  <c r="AV232" i="18"/>
  <c r="AV236" i="18" s="1"/>
  <c r="J318" i="18"/>
  <c r="AT232" i="18"/>
  <c r="H318" i="18"/>
  <c r="AR232" i="18"/>
  <c r="AR236" i="18" s="1"/>
  <c r="F318" i="18"/>
  <c r="AP232" i="18"/>
  <c r="D318" i="18"/>
  <c r="AN232" i="18"/>
  <c r="AN236" i="18" s="1"/>
  <c r="AX236" i="18"/>
  <c r="AT236" i="18"/>
  <c r="AP236" i="18"/>
  <c r="G181" i="22"/>
  <c r="M180" i="22"/>
  <c r="H180" i="22"/>
  <c r="C180" i="22"/>
  <c r="N179" i="22"/>
  <c r="L179" i="22"/>
  <c r="G175" i="22"/>
  <c r="M174" i="22"/>
  <c r="H174" i="22"/>
  <c r="C174" i="22"/>
  <c r="N173" i="22"/>
  <c r="L173" i="22"/>
  <c r="G169" i="22"/>
  <c r="M168" i="22"/>
  <c r="H168" i="22"/>
  <c r="C168" i="22"/>
  <c r="N167" i="22"/>
  <c r="L167" i="22"/>
  <c r="D156" i="22"/>
  <c r="E156" i="22"/>
  <c r="F156" i="22"/>
  <c r="G156" i="22"/>
  <c r="H156" i="22"/>
  <c r="I156" i="22"/>
  <c r="J156" i="22"/>
  <c r="K156" i="22"/>
  <c r="L156" i="22"/>
  <c r="M156" i="22"/>
  <c r="N156" i="22"/>
  <c r="O156" i="22"/>
  <c r="P156" i="22"/>
  <c r="Q156" i="22"/>
  <c r="D157" i="22"/>
  <c r="E157" i="22"/>
  <c r="F157" i="22"/>
  <c r="G157" i="22"/>
  <c r="H157" i="22"/>
  <c r="I157" i="22"/>
  <c r="J157" i="22"/>
  <c r="K157" i="22"/>
  <c r="L157" i="22"/>
  <c r="M157" i="22"/>
  <c r="N157" i="22"/>
  <c r="O157" i="22"/>
  <c r="P157" i="22"/>
  <c r="Q157" i="22"/>
  <c r="D158" i="22"/>
  <c r="E158" i="22"/>
  <c r="F158" i="22"/>
  <c r="G158" i="22"/>
  <c r="H158" i="22"/>
  <c r="I158" i="22"/>
  <c r="J158" i="22"/>
  <c r="K158" i="22"/>
  <c r="L158" i="22"/>
  <c r="M158" i="22"/>
  <c r="N158" i="22"/>
  <c r="O158" i="22"/>
  <c r="P158" i="22"/>
  <c r="Q158" i="22"/>
  <c r="D159" i="22"/>
  <c r="E159" i="22"/>
  <c r="F159" i="22"/>
  <c r="G159" i="22"/>
  <c r="H159" i="22"/>
  <c r="I159" i="22"/>
  <c r="J159" i="22"/>
  <c r="K159" i="22"/>
  <c r="L159" i="22"/>
  <c r="M159" i="22"/>
  <c r="N159" i="22"/>
  <c r="O159" i="22"/>
  <c r="P159" i="22"/>
  <c r="Q159" i="22"/>
  <c r="D160" i="22"/>
  <c r="D249" i="22" s="1"/>
  <c r="E160" i="22"/>
  <c r="E249" i="22" s="1"/>
  <c r="F160" i="22"/>
  <c r="F249" i="22" s="1"/>
  <c r="G160" i="22"/>
  <c r="G249" i="22" s="1"/>
  <c r="H160" i="22"/>
  <c r="H249" i="22" s="1"/>
  <c r="I160" i="22"/>
  <c r="I249" i="22" s="1"/>
  <c r="J160" i="22"/>
  <c r="J249" i="22" s="1"/>
  <c r="K160" i="22"/>
  <c r="K249" i="22" s="1"/>
  <c r="L160" i="22"/>
  <c r="L249" i="22" s="1"/>
  <c r="M160" i="22"/>
  <c r="M249" i="22" s="1"/>
  <c r="N160" i="22"/>
  <c r="N249" i="22" s="1"/>
  <c r="O160" i="22"/>
  <c r="O249" i="22" s="1"/>
  <c r="P160" i="22"/>
  <c r="P249" i="22" s="1"/>
  <c r="Q160" i="22"/>
  <c r="Q249" i="22" s="1"/>
  <c r="D161" i="22"/>
  <c r="E161" i="22"/>
  <c r="F161" i="22"/>
  <c r="G161" i="22"/>
  <c r="H161" i="22"/>
  <c r="I161" i="22"/>
  <c r="J161" i="22"/>
  <c r="K161" i="22"/>
  <c r="L161" i="22"/>
  <c r="M161" i="22"/>
  <c r="N161" i="22"/>
  <c r="O161" i="22"/>
  <c r="P161" i="22"/>
  <c r="Q161" i="22"/>
  <c r="D162" i="22"/>
  <c r="E162" i="22"/>
  <c r="F162" i="22"/>
  <c r="G162" i="22"/>
  <c r="H162" i="22"/>
  <c r="I162" i="22"/>
  <c r="J162" i="22"/>
  <c r="K162" i="22"/>
  <c r="L162" i="22"/>
  <c r="M162" i="22"/>
  <c r="N162" i="22"/>
  <c r="O162" i="22"/>
  <c r="P162" i="22"/>
  <c r="Q162" i="22"/>
  <c r="D163" i="22"/>
  <c r="E163" i="22"/>
  <c r="F163" i="22"/>
  <c r="G163" i="22"/>
  <c r="H163" i="22"/>
  <c r="I163" i="22"/>
  <c r="J163" i="22"/>
  <c r="K163" i="22"/>
  <c r="L163" i="22"/>
  <c r="M163" i="22"/>
  <c r="N163" i="22"/>
  <c r="O163" i="22"/>
  <c r="P163" i="22"/>
  <c r="Q163" i="22"/>
  <c r="C163" i="22"/>
  <c r="C157" i="22"/>
  <c r="C158" i="22"/>
  <c r="C159" i="22"/>
  <c r="C160" i="22"/>
  <c r="C249" i="22" s="1"/>
  <c r="C161" i="22"/>
  <c r="C162" i="22"/>
  <c r="C156" i="22"/>
  <c r="G181" i="14" l="1"/>
  <c r="M180" i="14"/>
  <c r="H180" i="14"/>
  <c r="C180" i="14"/>
  <c r="N179" i="14"/>
  <c r="L179" i="14"/>
  <c r="G175" i="14"/>
  <c r="M174" i="14"/>
  <c r="H174" i="14"/>
  <c r="C174" i="14"/>
  <c r="N173" i="14"/>
  <c r="L173" i="14"/>
  <c r="G169" i="14"/>
  <c r="M168" i="14"/>
  <c r="H168" i="14"/>
  <c r="C168" i="14"/>
  <c r="N167" i="14"/>
  <c r="L167" i="14"/>
  <c r="D156" i="14"/>
  <c r="E156" i="14"/>
  <c r="F156" i="14"/>
  <c r="G156" i="14"/>
  <c r="H156" i="14"/>
  <c r="I156" i="14"/>
  <c r="J156" i="14"/>
  <c r="K156" i="14"/>
  <c r="L156" i="14"/>
  <c r="M156" i="14"/>
  <c r="N156" i="14"/>
  <c r="O156" i="14"/>
  <c r="P156" i="14"/>
  <c r="Q156" i="14"/>
  <c r="D157" i="14"/>
  <c r="E157" i="14"/>
  <c r="F157" i="14"/>
  <c r="G157" i="14"/>
  <c r="H157" i="14"/>
  <c r="I157" i="14"/>
  <c r="J157" i="14"/>
  <c r="K157" i="14"/>
  <c r="L157" i="14"/>
  <c r="M157" i="14"/>
  <c r="N157" i="14"/>
  <c r="O157" i="14"/>
  <c r="P157" i="14"/>
  <c r="Q157" i="14"/>
  <c r="D158" i="14"/>
  <c r="E158" i="14"/>
  <c r="F158" i="14"/>
  <c r="G158" i="14"/>
  <c r="H158" i="14"/>
  <c r="I158" i="14"/>
  <c r="J158" i="14"/>
  <c r="K158" i="14"/>
  <c r="L158" i="14"/>
  <c r="M158" i="14"/>
  <c r="N158" i="14"/>
  <c r="O158" i="14"/>
  <c r="P158" i="14"/>
  <c r="Q158" i="14"/>
  <c r="D159" i="14"/>
  <c r="E159" i="14"/>
  <c r="F159" i="14"/>
  <c r="G159" i="14"/>
  <c r="H159" i="14"/>
  <c r="I159" i="14"/>
  <c r="J159" i="14"/>
  <c r="K159" i="14"/>
  <c r="L159" i="14"/>
  <c r="M159" i="14"/>
  <c r="N159" i="14"/>
  <c r="O159" i="14"/>
  <c r="P159" i="14"/>
  <c r="Q159" i="14"/>
  <c r="D160" i="14"/>
  <c r="D253" i="14" s="1"/>
  <c r="E160" i="14"/>
  <c r="E253" i="14" s="1"/>
  <c r="F160" i="14"/>
  <c r="F253" i="14" s="1"/>
  <c r="G160" i="14"/>
  <c r="G253" i="14" s="1"/>
  <c r="H160" i="14"/>
  <c r="H253" i="14" s="1"/>
  <c r="I160" i="14"/>
  <c r="I253" i="14" s="1"/>
  <c r="J160" i="14"/>
  <c r="J253" i="14" s="1"/>
  <c r="K160" i="14"/>
  <c r="K253" i="14" s="1"/>
  <c r="L160" i="14"/>
  <c r="L253" i="14" s="1"/>
  <c r="M160" i="14"/>
  <c r="M253" i="14" s="1"/>
  <c r="N160" i="14"/>
  <c r="N253" i="14" s="1"/>
  <c r="O160" i="14"/>
  <c r="O253" i="14" s="1"/>
  <c r="P160" i="14"/>
  <c r="P253" i="14" s="1"/>
  <c r="Q160" i="14"/>
  <c r="Q253" i="14" s="1"/>
  <c r="D161" i="14"/>
  <c r="E161" i="14"/>
  <c r="F161" i="14"/>
  <c r="G161" i="14"/>
  <c r="H161" i="14"/>
  <c r="I161" i="14"/>
  <c r="J161" i="14"/>
  <c r="K161" i="14"/>
  <c r="L161" i="14"/>
  <c r="M161" i="14"/>
  <c r="N161" i="14"/>
  <c r="O161" i="14"/>
  <c r="P161" i="14"/>
  <c r="Q161" i="14"/>
  <c r="D162" i="14"/>
  <c r="E162" i="14"/>
  <c r="F162" i="14"/>
  <c r="G162" i="14"/>
  <c r="H162" i="14"/>
  <c r="I162" i="14"/>
  <c r="J162" i="14"/>
  <c r="K162" i="14"/>
  <c r="L162" i="14"/>
  <c r="M162" i="14"/>
  <c r="N162" i="14"/>
  <c r="O162" i="14"/>
  <c r="P162" i="14"/>
  <c r="Q162" i="14"/>
  <c r="D163" i="14"/>
  <c r="E163" i="14"/>
  <c r="F163" i="14"/>
  <c r="G163" i="14"/>
  <c r="H163" i="14"/>
  <c r="I163" i="14"/>
  <c r="J163" i="14"/>
  <c r="K163" i="14"/>
  <c r="L163" i="14"/>
  <c r="M163" i="14"/>
  <c r="N163" i="14"/>
  <c r="O163" i="14"/>
  <c r="P163" i="14"/>
  <c r="Q163" i="14"/>
  <c r="C157" i="14"/>
  <c r="C158" i="14"/>
  <c r="C159" i="14"/>
  <c r="C160" i="14"/>
  <c r="C253" i="14" s="1"/>
  <c r="C161" i="14"/>
  <c r="C162" i="14"/>
  <c r="C163" i="14"/>
  <c r="C156" i="14"/>
  <c r="G145" i="10"/>
  <c r="M144" i="10"/>
  <c r="H144" i="10"/>
  <c r="C144" i="10"/>
  <c r="N143" i="10"/>
  <c r="L143" i="10"/>
  <c r="G139" i="10"/>
  <c r="M138" i="10"/>
  <c r="H138" i="10"/>
  <c r="C138" i="10"/>
  <c r="N137" i="10"/>
  <c r="L137" i="10"/>
  <c r="G133" i="10"/>
  <c r="M132" i="10"/>
  <c r="H132" i="10"/>
  <c r="C132" i="10"/>
  <c r="N131" i="10"/>
  <c r="L131" i="10"/>
  <c r="D120" i="10"/>
  <c r="E120" i="10"/>
  <c r="F120" i="10"/>
  <c r="G120" i="10"/>
  <c r="H120" i="10"/>
  <c r="I120" i="10"/>
  <c r="J120" i="10"/>
  <c r="K120" i="10"/>
  <c r="L120" i="10"/>
  <c r="M120" i="10"/>
  <c r="N120" i="10"/>
  <c r="O120" i="10"/>
  <c r="P120" i="10"/>
  <c r="Q120" i="10"/>
  <c r="D121" i="10"/>
  <c r="E121" i="10"/>
  <c r="F121" i="10"/>
  <c r="G121" i="10"/>
  <c r="H121" i="10"/>
  <c r="I121" i="10"/>
  <c r="J121" i="10"/>
  <c r="K121" i="10"/>
  <c r="L121" i="10"/>
  <c r="M121" i="10"/>
  <c r="N121" i="10"/>
  <c r="O121" i="10"/>
  <c r="P121" i="10"/>
  <c r="Q121" i="10"/>
  <c r="D122" i="10"/>
  <c r="E122" i="10"/>
  <c r="F122" i="10"/>
  <c r="G122" i="10"/>
  <c r="H122" i="10"/>
  <c r="I122" i="10"/>
  <c r="J122" i="10"/>
  <c r="K122" i="10"/>
  <c r="L122" i="10"/>
  <c r="M122" i="10"/>
  <c r="N122" i="10"/>
  <c r="O122" i="10"/>
  <c r="P122" i="10"/>
  <c r="Q122" i="10"/>
  <c r="D123" i="10"/>
  <c r="E123" i="10"/>
  <c r="F123" i="10"/>
  <c r="G123" i="10"/>
  <c r="H123" i="10"/>
  <c r="I123" i="10"/>
  <c r="J123" i="10"/>
  <c r="K123" i="10"/>
  <c r="L123" i="10"/>
  <c r="M123" i="10"/>
  <c r="N123" i="10"/>
  <c r="O123" i="10"/>
  <c r="P123" i="10"/>
  <c r="Q123" i="10"/>
  <c r="D124" i="10"/>
  <c r="D203" i="10" s="1"/>
  <c r="E124" i="10"/>
  <c r="E203" i="10" s="1"/>
  <c r="F124" i="10"/>
  <c r="F203" i="10" s="1"/>
  <c r="G124" i="10"/>
  <c r="G203" i="10" s="1"/>
  <c r="H124" i="10"/>
  <c r="H203" i="10" s="1"/>
  <c r="I124" i="10"/>
  <c r="I203" i="10" s="1"/>
  <c r="J124" i="10"/>
  <c r="J203" i="10" s="1"/>
  <c r="K124" i="10"/>
  <c r="K203" i="10" s="1"/>
  <c r="L124" i="10"/>
  <c r="L203" i="10" s="1"/>
  <c r="M124" i="10"/>
  <c r="M203" i="10" s="1"/>
  <c r="N124" i="10"/>
  <c r="N203" i="10" s="1"/>
  <c r="O124" i="10"/>
  <c r="O203" i="10" s="1"/>
  <c r="P124" i="10"/>
  <c r="P203" i="10" s="1"/>
  <c r="Q124" i="10"/>
  <c r="Q203" i="10" s="1"/>
  <c r="D125" i="10"/>
  <c r="E125" i="10"/>
  <c r="F125" i="10"/>
  <c r="G125" i="10"/>
  <c r="H125" i="10"/>
  <c r="I125" i="10"/>
  <c r="J125" i="10"/>
  <c r="K125" i="10"/>
  <c r="L125" i="10"/>
  <c r="M125" i="10"/>
  <c r="N125" i="10"/>
  <c r="O125" i="10"/>
  <c r="P125" i="10"/>
  <c r="Q125" i="10"/>
  <c r="D126" i="10"/>
  <c r="E126" i="10"/>
  <c r="F126" i="10"/>
  <c r="G126" i="10"/>
  <c r="H126" i="10"/>
  <c r="I126" i="10"/>
  <c r="J126" i="10"/>
  <c r="K126" i="10"/>
  <c r="L126" i="10"/>
  <c r="M126" i="10"/>
  <c r="N126" i="10"/>
  <c r="O126" i="10"/>
  <c r="P126" i="10"/>
  <c r="Q126" i="10"/>
  <c r="D127" i="10"/>
  <c r="E127" i="10"/>
  <c r="F127" i="10"/>
  <c r="G127" i="10"/>
  <c r="H127" i="10"/>
  <c r="I127" i="10"/>
  <c r="J127" i="10"/>
  <c r="K127" i="10"/>
  <c r="L127" i="10"/>
  <c r="M127" i="10"/>
  <c r="N127" i="10"/>
  <c r="O127" i="10"/>
  <c r="P127" i="10"/>
  <c r="Q127" i="10"/>
  <c r="C121" i="10"/>
  <c r="C122" i="10"/>
  <c r="C123" i="10"/>
  <c r="C124" i="10"/>
  <c r="C203" i="10" s="1"/>
  <c r="C125" i="10"/>
  <c r="C126" i="10"/>
  <c r="C127" i="10"/>
  <c r="C120" i="10"/>
  <c r="Q92" i="6"/>
  <c r="P92" i="6"/>
  <c r="O92" i="6"/>
  <c r="N92" i="6"/>
  <c r="M92" i="6"/>
  <c r="L92" i="6"/>
  <c r="K92" i="6"/>
  <c r="J92" i="6"/>
  <c r="I92" i="6"/>
  <c r="H92" i="6"/>
  <c r="G92" i="6"/>
  <c r="F92" i="6"/>
  <c r="E92" i="6"/>
  <c r="D92" i="6"/>
  <c r="Q56" i="6"/>
  <c r="P56" i="6"/>
  <c r="O56" i="6"/>
  <c r="N56" i="6"/>
  <c r="M56" i="6"/>
  <c r="L56" i="6"/>
  <c r="K56" i="6"/>
  <c r="J56" i="6"/>
  <c r="I56" i="6"/>
  <c r="H56" i="6"/>
  <c r="G56" i="6"/>
  <c r="F56" i="6"/>
  <c r="E56" i="6"/>
  <c r="D56" i="6"/>
  <c r="C56" i="6"/>
  <c r="Q20" i="6"/>
  <c r="P20" i="6"/>
  <c r="O20" i="6"/>
  <c r="N20" i="6"/>
  <c r="M20" i="6"/>
  <c r="L20" i="6"/>
  <c r="K20" i="6"/>
  <c r="J20" i="6"/>
  <c r="I20" i="6"/>
  <c r="H20" i="6"/>
  <c r="G20" i="6"/>
  <c r="F20" i="6"/>
  <c r="E20" i="6"/>
  <c r="D20" i="6"/>
  <c r="C20" i="6"/>
  <c r="G109" i="6"/>
  <c r="M108" i="6"/>
  <c r="H108" i="6"/>
  <c r="C108" i="6"/>
  <c r="N107" i="6"/>
  <c r="L107" i="6"/>
  <c r="G103" i="6"/>
  <c r="M102" i="6"/>
  <c r="H102" i="6"/>
  <c r="C102" i="6"/>
  <c r="N101" i="6"/>
  <c r="L101" i="6"/>
  <c r="G97" i="6"/>
  <c r="M96" i="6"/>
  <c r="H96" i="6"/>
  <c r="C96" i="6"/>
  <c r="N95" i="6"/>
  <c r="L95" i="6"/>
  <c r="C84" i="6"/>
  <c r="C92" i="6" s="1"/>
  <c r="G433" i="28" l="1"/>
  <c r="G427" i="28"/>
  <c r="G421" i="28"/>
  <c r="M432" i="28"/>
  <c r="H432" i="28"/>
  <c r="C432" i="28"/>
  <c r="M426" i="28"/>
  <c r="H426" i="28"/>
  <c r="C426" i="28"/>
  <c r="M420" i="28"/>
  <c r="H420" i="28"/>
  <c r="C420" i="28"/>
  <c r="N431" i="28"/>
  <c r="L431" i="28"/>
  <c r="N425" i="28"/>
  <c r="L425" i="28"/>
  <c r="N419" i="28"/>
  <c r="L419" i="28"/>
  <c r="P408" i="28"/>
  <c r="Q408" i="28"/>
  <c r="P409" i="28"/>
  <c r="Q409" i="28"/>
  <c r="P410" i="28"/>
  <c r="Q410" i="28"/>
  <c r="P411" i="28"/>
  <c r="Q411" i="28"/>
  <c r="Q412" i="28"/>
  <c r="Q489" i="28" s="1"/>
  <c r="P413" i="28"/>
  <c r="Q413" i="28"/>
  <c r="P414" i="28"/>
  <c r="Q414" i="28"/>
  <c r="P415" i="28"/>
  <c r="Q415" i="28"/>
  <c r="C409" i="28"/>
  <c r="D409" i="28"/>
  <c r="E409" i="28"/>
  <c r="F409" i="28"/>
  <c r="G409" i="28"/>
  <c r="H409" i="28"/>
  <c r="I409" i="28"/>
  <c r="J409" i="28"/>
  <c r="K409" i="28"/>
  <c r="L409" i="28"/>
  <c r="M409" i="28"/>
  <c r="N409" i="28"/>
  <c r="O409" i="28"/>
  <c r="C410" i="28"/>
  <c r="D410" i="28"/>
  <c r="E410" i="28"/>
  <c r="F410" i="28"/>
  <c r="G410" i="28"/>
  <c r="H410" i="28"/>
  <c r="I410" i="28"/>
  <c r="J410" i="28"/>
  <c r="K410" i="28"/>
  <c r="L410" i="28"/>
  <c r="M410" i="28"/>
  <c r="N410" i="28"/>
  <c r="O410" i="28"/>
  <c r="C411" i="28"/>
  <c r="D411" i="28"/>
  <c r="E411" i="28"/>
  <c r="F411" i="28"/>
  <c r="G411" i="28"/>
  <c r="H411" i="28"/>
  <c r="I411" i="28"/>
  <c r="J411" i="28"/>
  <c r="K411" i="28"/>
  <c r="L411" i="28"/>
  <c r="M411" i="28"/>
  <c r="N411" i="28"/>
  <c r="O411" i="28"/>
  <c r="C412" i="28"/>
  <c r="C489" i="28" s="1"/>
  <c r="D412" i="28"/>
  <c r="D489" i="28" s="1"/>
  <c r="E412" i="28"/>
  <c r="E489" i="28" s="1"/>
  <c r="F412" i="28"/>
  <c r="F489" i="28" s="1"/>
  <c r="G412" i="28"/>
  <c r="G489" i="28" s="1"/>
  <c r="H412" i="28"/>
  <c r="H489" i="28" s="1"/>
  <c r="I412" i="28"/>
  <c r="I489" i="28" s="1"/>
  <c r="J412" i="28"/>
  <c r="J489" i="28" s="1"/>
  <c r="K412" i="28"/>
  <c r="K489" i="28" s="1"/>
  <c r="L412" i="28"/>
  <c r="L489" i="28" s="1"/>
  <c r="M412" i="28"/>
  <c r="M489" i="28" s="1"/>
  <c r="N412" i="28"/>
  <c r="N489" i="28" s="1"/>
  <c r="O412" i="28"/>
  <c r="O489" i="28" s="1"/>
  <c r="C413" i="28"/>
  <c r="D413" i="28"/>
  <c r="E413" i="28"/>
  <c r="F413" i="28"/>
  <c r="G413" i="28"/>
  <c r="H413" i="28"/>
  <c r="I413" i="28"/>
  <c r="J413" i="28"/>
  <c r="K413" i="28"/>
  <c r="L413" i="28"/>
  <c r="M413" i="28"/>
  <c r="N413" i="28"/>
  <c r="O413" i="28"/>
  <c r="C414" i="28"/>
  <c r="D414" i="28"/>
  <c r="E414" i="28"/>
  <c r="F414" i="28"/>
  <c r="G414" i="28"/>
  <c r="H414" i="28"/>
  <c r="I414" i="28"/>
  <c r="J414" i="28"/>
  <c r="K414" i="28"/>
  <c r="L414" i="28"/>
  <c r="M414" i="28"/>
  <c r="N414" i="28"/>
  <c r="O414" i="28"/>
  <c r="C415" i="28"/>
  <c r="D415" i="28"/>
  <c r="E415" i="28"/>
  <c r="F415" i="28"/>
  <c r="G415" i="28"/>
  <c r="H415" i="28"/>
  <c r="I415" i="28"/>
  <c r="J415" i="28"/>
  <c r="K415" i="28"/>
  <c r="L415" i="28"/>
  <c r="M415" i="28"/>
  <c r="N415" i="28"/>
  <c r="O415" i="28"/>
  <c r="D408" i="28"/>
  <c r="E408" i="28"/>
  <c r="F408" i="28"/>
  <c r="G408" i="28"/>
  <c r="H408" i="28"/>
  <c r="I408" i="28"/>
  <c r="J408" i="28"/>
  <c r="K408" i="28"/>
  <c r="L408" i="28"/>
  <c r="M408" i="28"/>
  <c r="N408" i="28"/>
  <c r="O408" i="28"/>
  <c r="C408" i="28"/>
  <c r="G145" i="4" l="1"/>
  <c r="AQ145" i="4" s="1"/>
  <c r="M144" i="4"/>
  <c r="AW144" i="4" s="1"/>
  <c r="H144" i="4"/>
  <c r="AR144" i="4" s="1"/>
  <c r="C144" i="4"/>
  <c r="AM144" i="4" s="1"/>
  <c r="N143" i="4"/>
  <c r="AX143" i="4" s="1"/>
  <c r="L143" i="4"/>
  <c r="AV143" i="4" s="1"/>
  <c r="G139" i="4"/>
  <c r="AQ139" i="4" s="1"/>
  <c r="M138" i="4"/>
  <c r="AW138" i="4" s="1"/>
  <c r="H138" i="4"/>
  <c r="AR138" i="4" s="1"/>
  <c r="C138" i="4"/>
  <c r="AM138" i="4" s="1"/>
  <c r="N137" i="4"/>
  <c r="AX137" i="4" s="1"/>
  <c r="L137" i="4"/>
  <c r="AV137" i="4" s="1"/>
  <c r="G133" i="4"/>
  <c r="AQ133" i="4" s="1"/>
  <c r="M132" i="4"/>
  <c r="AW132" i="4" s="1"/>
  <c r="H132" i="4"/>
  <c r="AR132" i="4" s="1"/>
  <c r="C132" i="4"/>
  <c r="AM132" i="4" s="1"/>
  <c r="N131" i="4"/>
  <c r="AX131" i="4" s="1"/>
  <c r="L131" i="4"/>
  <c r="AV131" i="4" s="1"/>
  <c r="D120" i="4"/>
  <c r="AN120" i="4" s="1"/>
  <c r="E120" i="4"/>
  <c r="AO120" i="4" s="1"/>
  <c r="F120" i="4"/>
  <c r="AP120" i="4" s="1"/>
  <c r="G120" i="4"/>
  <c r="AQ120" i="4" s="1"/>
  <c r="H120" i="4"/>
  <c r="AR120" i="4" s="1"/>
  <c r="I120" i="4"/>
  <c r="AS120" i="4" s="1"/>
  <c r="J120" i="4"/>
  <c r="AT120" i="4" s="1"/>
  <c r="K120" i="4"/>
  <c r="AU120" i="4" s="1"/>
  <c r="L120" i="4"/>
  <c r="AV120" i="4" s="1"/>
  <c r="M120" i="4"/>
  <c r="AW120" i="4" s="1"/>
  <c r="N120" i="4"/>
  <c r="AX120" i="4" s="1"/>
  <c r="O120" i="4"/>
  <c r="AY120" i="4" s="1"/>
  <c r="P120" i="4"/>
  <c r="AZ120" i="4" s="1"/>
  <c r="Q120" i="4"/>
  <c r="BA120" i="4" s="1"/>
  <c r="D121" i="4"/>
  <c r="AN121" i="4" s="1"/>
  <c r="E121" i="4"/>
  <c r="AO121" i="4" s="1"/>
  <c r="F121" i="4"/>
  <c r="AP121" i="4" s="1"/>
  <c r="G121" i="4"/>
  <c r="AQ121" i="4" s="1"/>
  <c r="H121" i="4"/>
  <c r="AR121" i="4" s="1"/>
  <c r="I121" i="4"/>
  <c r="AS121" i="4" s="1"/>
  <c r="J121" i="4"/>
  <c r="AT121" i="4" s="1"/>
  <c r="K121" i="4"/>
  <c r="AU121" i="4" s="1"/>
  <c r="L121" i="4"/>
  <c r="AV121" i="4" s="1"/>
  <c r="M121" i="4"/>
  <c r="AW121" i="4" s="1"/>
  <c r="N121" i="4"/>
  <c r="AX121" i="4" s="1"/>
  <c r="O121" i="4"/>
  <c r="AY121" i="4" s="1"/>
  <c r="P121" i="4"/>
  <c r="AZ121" i="4" s="1"/>
  <c r="Q121" i="4"/>
  <c r="BA121" i="4" s="1"/>
  <c r="D122" i="4"/>
  <c r="AN122" i="4" s="1"/>
  <c r="E122" i="4"/>
  <c r="AO122" i="4" s="1"/>
  <c r="F122" i="4"/>
  <c r="AP122" i="4" s="1"/>
  <c r="G122" i="4"/>
  <c r="AQ122" i="4" s="1"/>
  <c r="H122" i="4"/>
  <c r="AR122" i="4" s="1"/>
  <c r="I122" i="4"/>
  <c r="AS122" i="4" s="1"/>
  <c r="J122" i="4"/>
  <c r="AT122" i="4" s="1"/>
  <c r="K122" i="4"/>
  <c r="AU122" i="4" s="1"/>
  <c r="L122" i="4"/>
  <c r="AV122" i="4" s="1"/>
  <c r="M122" i="4"/>
  <c r="AW122" i="4" s="1"/>
  <c r="N122" i="4"/>
  <c r="AX122" i="4" s="1"/>
  <c r="O122" i="4"/>
  <c r="AY122" i="4" s="1"/>
  <c r="P122" i="4"/>
  <c r="AZ122" i="4" s="1"/>
  <c r="Q122" i="4"/>
  <c r="BA122" i="4" s="1"/>
  <c r="D123" i="4"/>
  <c r="AN123" i="4" s="1"/>
  <c r="E123" i="4"/>
  <c r="AO123" i="4" s="1"/>
  <c r="F123" i="4"/>
  <c r="AP123" i="4" s="1"/>
  <c r="G123" i="4"/>
  <c r="AQ123" i="4" s="1"/>
  <c r="H123" i="4"/>
  <c r="AR123" i="4" s="1"/>
  <c r="I123" i="4"/>
  <c r="AS123" i="4" s="1"/>
  <c r="J123" i="4"/>
  <c r="AT123" i="4" s="1"/>
  <c r="K123" i="4"/>
  <c r="AU123" i="4" s="1"/>
  <c r="L123" i="4"/>
  <c r="AV123" i="4" s="1"/>
  <c r="M123" i="4"/>
  <c r="AW123" i="4" s="1"/>
  <c r="N123" i="4"/>
  <c r="AX123" i="4" s="1"/>
  <c r="O123" i="4"/>
  <c r="AY123" i="4" s="1"/>
  <c r="P123" i="4"/>
  <c r="AZ123" i="4" s="1"/>
  <c r="Q123" i="4"/>
  <c r="BA123" i="4" s="1"/>
  <c r="D124" i="4"/>
  <c r="D213" i="4" s="1"/>
  <c r="E124" i="4"/>
  <c r="E213" i="4" s="1"/>
  <c r="F124" i="4"/>
  <c r="F213" i="4" s="1"/>
  <c r="G124" i="4"/>
  <c r="G213" i="4" s="1"/>
  <c r="H124" i="4"/>
  <c r="H213" i="4" s="1"/>
  <c r="I124" i="4"/>
  <c r="I213" i="4" s="1"/>
  <c r="J124" i="4"/>
  <c r="J213" i="4" s="1"/>
  <c r="K124" i="4"/>
  <c r="K213" i="4" s="1"/>
  <c r="L124" i="4"/>
  <c r="L213" i="4" s="1"/>
  <c r="M124" i="4"/>
  <c r="M213" i="4" s="1"/>
  <c r="N124" i="4"/>
  <c r="N213" i="4" s="1"/>
  <c r="O124" i="4"/>
  <c r="O213" i="4" s="1"/>
  <c r="P124" i="4"/>
  <c r="P213" i="4" s="1"/>
  <c r="Q124" i="4"/>
  <c r="Q213" i="4" s="1"/>
  <c r="D125" i="4"/>
  <c r="AN125" i="4" s="1"/>
  <c r="E125" i="4"/>
  <c r="AO125" i="4" s="1"/>
  <c r="F125" i="4"/>
  <c r="AP125" i="4" s="1"/>
  <c r="G125" i="4"/>
  <c r="AQ125" i="4" s="1"/>
  <c r="H125" i="4"/>
  <c r="AR125" i="4" s="1"/>
  <c r="I125" i="4"/>
  <c r="AS125" i="4" s="1"/>
  <c r="J125" i="4"/>
  <c r="AT125" i="4" s="1"/>
  <c r="K125" i="4"/>
  <c r="AU125" i="4" s="1"/>
  <c r="L125" i="4"/>
  <c r="AV125" i="4" s="1"/>
  <c r="M125" i="4"/>
  <c r="AW125" i="4" s="1"/>
  <c r="N125" i="4"/>
  <c r="AX125" i="4" s="1"/>
  <c r="O125" i="4"/>
  <c r="AY125" i="4" s="1"/>
  <c r="P125" i="4"/>
  <c r="AZ125" i="4" s="1"/>
  <c r="Q125" i="4"/>
  <c r="BA125" i="4" s="1"/>
  <c r="D126" i="4"/>
  <c r="AN126" i="4" s="1"/>
  <c r="E126" i="4"/>
  <c r="AO126" i="4" s="1"/>
  <c r="F126" i="4"/>
  <c r="AP126" i="4" s="1"/>
  <c r="G126" i="4"/>
  <c r="AQ126" i="4" s="1"/>
  <c r="H126" i="4"/>
  <c r="AR126" i="4" s="1"/>
  <c r="I126" i="4"/>
  <c r="AS126" i="4" s="1"/>
  <c r="J126" i="4"/>
  <c r="AT126" i="4" s="1"/>
  <c r="K126" i="4"/>
  <c r="AU126" i="4" s="1"/>
  <c r="L126" i="4"/>
  <c r="AV126" i="4" s="1"/>
  <c r="M126" i="4"/>
  <c r="AW126" i="4" s="1"/>
  <c r="N126" i="4"/>
  <c r="AX126" i="4" s="1"/>
  <c r="O126" i="4"/>
  <c r="AY126" i="4" s="1"/>
  <c r="P126" i="4"/>
  <c r="AZ126" i="4" s="1"/>
  <c r="Q126" i="4"/>
  <c r="BA126" i="4" s="1"/>
  <c r="D127" i="4"/>
  <c r="AN127" i="4" s="1"/>
  <c r="E127" i="4"/>
  <c r="AO127" i="4" s="1"/>
  <c r="F127" i="4"/>
  <c r="AP127" i="4" s="1"/>
  <c r="G127" i="4"/>
  <c r="AQ127" i="4" s="1"/>
  <c r="H127" i="4"/>
  <c r="AR127" i="4" s="1"/>
  <c r="I127" i="4"/>
  <c r="AS127" i="4" s="1"/>
  <c r="J127" i="4"/>
  <c r="AT127" i="4" s="1"/>
  <c r="K127" i="4"/>
  <c r="AU127" i="4" s="1"/>
  <c r="L127" i="4"/>
  <c r="AV127" i="4" s="1"/>
  <c r="M127" i="4"/>
  <c r="AW127" i="4" s="1"/>
  <c r="N127" i="4"/>
  <c r="AX127" i="4" s="1"/>
  <c r="O127" i="4"/>
  <c r="AY127" i="4" s="1"/>
  <c r="P127" i="4"/>
  <c r="AZ127" i="4" s="1"/>
  <c r="Q127" i="4"/>
  <c r="BA127" i="4" s="1"/>
  <c r="C121" i="4"/>
  <c r="AM121" i="4" s="1"/>
  <c r="C122" i="4"/>
  <c r="AM122" i="4" s="1"/>
  <c r="C123" i="4"/>
  <c r="AM123" i="4" s="1"/>
  <c r="C124" i="4"/>
  <c r="C213" i="4" s="1"/>
  <c r="C125" i="4"/>
  <c r="AM125" i="4" s="1"/>
  <c r="C126" i="4"/>
  <c r="AM126" i="4" s="1"/>
  <c r="C127" i="4"/>
  <c r="AM127" i="4" s="1"/>
  <c r="C120" i="4"/>
  <c r="AM120" i="4" s="1"/>
  <c r="G109" i="7"/>
  <c r="M108" i="7"/>
  <c r="H108" i="7"/>
  <c r="C108" i="7"/>
  <c r="N107" i="7"/>
  <c r="L107" i="7"/>
  <c r="G103" i="7"/>
  <c r="M102" i="7"/>
  <c r="H102" i="7"/>
  <c r="C102" i="7"/>
  <c r="N101" i="7"/>
  <c r="L101" i="7"/>
  <c r="G97" i="7"/>
  <c r="M96" i="7"/>
  <c r="H96" i="7"/>
  <c r="C96" i="7"/>
  <c r="N95" i="7"/>
  <c r="L95" i="7"/>
  <c r="Q91" i="7"/>
  <c r="BA91" i="7" s="1"/>
  <c r="P91" i="7"/>
  <c r="AZ91" i="7" s="1"/>
  <c r="O91" i="7"/>
  <c r="AY91" i="7" s="1"/>
  <c r="N91" i="7"/>
  <c r="AX91" i="7" s="1"/>
  <c r="M91" i="7"/>
  <c r="AW91" i="7" s="1"/>
  <c r="L91" i="7"/>
  <c r="AV91" i="7" s="1"/>
  <c r="K91" i="7"/>
  <c r="AU91" i="7" s="1"/>
  <c r="J91" i="7"/>
  <c r="AT91" i="7" s="1"/>
  <c r="I91" i="7"/>
  <c r="AS91" i="7" s="1"/>
  <c r="H91" i="7"/>
  <c r="AR91" i="7" s="1"/>
  <c r="G91" i="7"/>
  <c r="AQ91" i="7" s="1"/>
  <c r="F91" i="7"/>
  <c r="AP91" i="7" s="1"/>
  <c r="E91" i="7"/>
  <c r="AO91" i="7" s="1"/>
  <c r="D91" i="7"/>
  <c r="AN91" i="7" s="1"/>
  <c r="C91" i="7"/>
  <c r="AM91" i="7" s="1"/>
  <c r="Q90" i="7"/>
  <c r="BA90" i="7" s="1"/>
  <c r="P90" i="7"/>
  <c r="AZ90" i="7" s="1"/>
  <c r="O90" i="7"/>
  <c r="AY90" i="7" s="1"/>
  <c r="N90" i="7"/>
  <c r="AX90" i="7" s="1"/>
  <c r="M90" i="7"/>
  <c r="AW90" i="7" s="1"/>
  <c r="L90" i="7"/>
  <c r="AV90" i="7" s="1"/>
  <c r="K90" i="7"/>
  <c r="AU90" i="7" s="1"/>
  <c r="J90" i="7"/>
  <c r="AT90" i="7" s="1"/>
  <c r="I90" i="7"/>
  <c r="AS90" i="7" s="1"/>
  <c r="H90" i="7"/>
  <c r="AR90" i="7" s="1"/>
  <c r="G90" i="7"/>
  <c r="AQ90" i="7" s="1"/>
  <c r="F90" i="7"/>
  <c r="AP90" i="7" s="1"/>
  <c r="E90" i="7"/>
  <c r="AO90" i="7" s="1"/>
  <c r="D90" i="7"/>
  <c r="AN90" i="7" s="1"/>
  <c r="C90" i="7"/>
  <c r="AM90" i="7" s="1"/>
  <c r="Q89" i="7"/>
  <c r="BA89" i="7" s="1"/>
  <c r="P89" i="7"/>
  <c r="AZ89" i="7" s="1"/>
  <c r="O89" i="7"/>
  <c r="AY89" i="7" s="1"/>
  <c r="N89" i="7"/>
  <c r="AX89" i="7" s="1"/>
  <c r="M89" i="7"/>
  <c r="AW89" i="7" s="1"/>
  <c r="L89" i="7"/>
  <c r="AV89" i="7" s="1"/>
  <c r="K89" i="7"/>
  <c r="AU89" i="7" s="1"/>
  <c r="J89" i="7"/>
  <c r="AT89" i="7" s="1"/>
  <c r="I89" i="7"/>
  <c r="AS89" i="7" s="1"/>
  <c r="H89" i="7"/>
  <c r="AR89" i="7" s="1"/>
  <c r="G89" i="7"/>
  <c r="AQ89" i="7" s="1"/>
  <c r="F89" i="7"/>
  <c r="AP89" i="7" s="1"/>
  <c r="E89" i="7"/>
  <c r="AO89" i="7" s="1"/>
  <c r="D89" i="7"/>
  <c r="AN89" i="7" s="1"/>
  <c r="C89" i="7"/>
  <c r="AM89" i="7" s="1"/>
  <c r="Q88" i="7"/>
  <c r="P88" i="7"/>
  <c r="O88" i="7"/>
  <c r="N88" i="7"/>
  <c r="M88" i="7"/>
  <c r="L88" i="7"/>
  <c r="K88" i="7"/>
  <c r="J88" i="7"/>
  <c r="I88" i="7"/>
  <c r="H88" i="7"/>
  <c r="G88" i="7"/>
  <c r="F88" i="7"/>
  <c r="E88" i="7"/>
  <c r="D88" i="7"/>
  <c r="C88" i="7"/>
  <c r="Q87" i="7"/>
  <c r="BA87" i="7" s="1"/>
  <c r="P87" i="7"/>
  <c r="AZ87" i="7" s="1"/>
  <c r="O87" i="7"/>
  <c r="AY87" i="7" s="1"/>
  <c r="N87" i="7"/>
  <c r="AX87" i="7" s="1"/>
  <c r="M87" i="7"/>
  <c r="AW87" i="7" s="1"/>
  <c r="L87" i="7"/>
  <c r="AV87" i="7" s="1"/>
  <c r="K87" i="7"/>
  <c r="AU87" i="7" s="1"/>
  <c r="J87" i="7"/>
  <c r="AT87" i="7" s="1"/>
  <c r="I87" i="7"/>
  <c r="AS87" i="7" s="1"/>
  <c r="H87" i="7"/>
  <c r="AR87" i="7" s="1"/>
  <c r="G87" i="7"/>
  <c r="AQ87" i="7" s="1"/>
  <c r="F87" i="7"/>
  <c r="AP87" i="7" s="1"/>
  <c r="E87" i="7"/>
  <c r="AO87" i="7" s="1"/>
  <c r="D87" i="7"/>
  <c r="AN87" i="7" s="1"/>
  <c r="C87" i="7"/>
  <c r="AM87" i="7" s="1"/>
  <c r="Q86" i="7"/>
  <c r="BA86" i="7" s="1"/>
  <c r="P86" i="7"/>
  <c r="AZ86" i="7" s="1"/>
  <c r="O86" i="7"/>
  <c r="AY86" i="7" s="1"/>
  <c r="N86" i="7"/>
  <c r="AX86" i="7" s="1"/>
  <c r="M86" i="7"/>
  <c r="AW86" i="7" s="1"/>
  <c r="L86" i="7"/>
  <c r="AV86" i="7" s="1"/>
  <c r="K86" i="7"/>
  <c r="AU86" i="7" s="1"/>
  <c r="J86" i="7"/>
  <c r="AT86" i="7" s="1"/>
  <c r="I86" i="7"/>
  <c r="AS86" i="7" s="1"/>
  <c r="H86" i="7"/>
  <c r="AR86" i="7" s="1"/>
  <c r="G86" i="7"/>
  <c r="AQ86" i="7" s="1"/>
  <c r="F86" i="7"/>
  <c r="AP86" i="7" s="1"/>
  <c r="E86" i="7"/>
  <c r="AO86" i="7" s="1"/>
  <c r="D86" i="7"/>
  <c r="AN86" i="7" s="1"/>
  <c r="C86" i="7"/>
  <c r="AM86" i="7" s="1"/>
  <c r="Q85" i="7"/>
  <c r="BA85" i="7" s="1"/>
  <c r="P85" i="7"/>
  <c r="AZ85" i="7" s="1"/>
  <c r="O85" i="7"/>
  <c r="AY85" i="7" s="1"/>
  <c r="N85" i="7"/>
  <c r="AX85" i="7" s="1"/>
  <c r="M85" i="7"/>
  <c r="AW85" i="7" s="1"/>
  <c r="L85" i="7"/>
  <c r="AV85" i="7" s="1"/>
  <c r="K85" i="7"/>
  <c r="AU85" i="7" s="1"/>
  <c r="J85" i="7"/>
  <c r="AT85" i="7" s="1"/>
  <c r="I85" i="7"/>
  <c r="AS85" i="7" s="1"/>
  <c r="H85" i="7"/>
  <c r="AR85" i="7" s="1"/>
  <c r="G85" i="7"/>
  <c r="AQ85" i="7" s="1"/>
  <c r="F85" i="7"/>
  <c r="AP85" i="7" s="1"/>
  <c r="E85" i="7"/>
  <c r="AO85" i="7" s="1"/>
  <c r="D85" i="7"/>
  <c r="AN85" i="7" s="1"/>
  <c r="C85" i="7"/>
  <c r="AM85" i="7" s="1"/>
  <c r="Q84" i="7"/>
  <c r="P84" i="7"/>
  <c r="O84" i="7"/>
  <c r="N84" i="7"/>
  <c r="M84" i="7"/>
  <c r="L84" i="7"/>
  <c r="K84" i="7"/>
  <c r="J84" i="7"/>
  <c r="I84" i="7"/>
  <c r="H84" i="7"/>
  <c r="G84" i="7"/>
  <c r="F84" i="7"/>
  <c r="E84" i="7"/>
  <c r="D84" i="7"/>
  <c r="C84" i="7"/>
  <c r="C125" i="7" l="1"/>
  <c r="AM88" i="7"/>
  <c r="E125" i="7"/>
  <c r="AO88" i="7"/>
  <c r="G125" i="7"/>
  <c r="AQ88" i="7"/>
  <c r="I125" i="7"/>
  <c r="AS88" i="7"/>
  <c r="K125" i="7"/>
  <c r="AU88" i="7"/>
  <c r="M125" i="7"/>
  <c r="AW88" i="7"/>
  <c r="O125" i="7"/>
  <c r="AY88" i="7"/>
  <c r="Q125" i="7"/>
  <c r="BA88" i="7"/>
  <c r="AM92" i="7"/>
  <c r="AO92" i="7"/>
  <c r="AQ92" i="7"/>
  <c r="AS92" i="7"/>
  <c r="AU92" i="7"/>
  <c r="AW92" i="7"/>
  <c r="AY92" i="7"/>
  <c r="BA92" i="7"/>
  <c r="D125" i="7"/>
  <c r="AN88" i="7"/>
  <c r="AN92" i="7" s="1"/>
  <c r="F125" i="7"/>
  <c r="AP88" i="7"/>
  <c r="AP92" i="7" s="1"/>
  <c r="H125" i="7"/>
  <c r="AR88" i="7"/>
  <c r="AR92" i="7" s="1"/>
  <c r="J125" i="7"/>
  <c r="AT88" i="7"/>
  <c r="AT92" i="7" s="1"/>
  <c r="L125" i="7"/>
  <c r="AV88" i="7"/>
  <c r="AV92" i="7" s="1"/>
  <c r="N125" i="7"/>
  <c r="AX88" i="7"/>
  <c r="AX92" i="7" s="1"/>
  <c r="P125" i="7"/>
  <c r="AZ88" i="7"/>
  <c r="AZ92" i="7" s="1"/>
  <c r="AM124" i="4"/>
  <c r="BA124" i="4"/>
  <c r="BA128" i="4" s="1"/>
  <c r="AY124" i="4"/>
  <c r="AY128" i="4" s="1"/>
  <c r="AW124" i="4"/>
  <c r="AW128" i="4" s="1"/>
  <c r="AU124" i="4"/>
  <c r="AS124" i="4"/>
  <c r="AS128" i="4" s="1"/>
  <c r="AQ124" i="4"/>
  <c r="AQ128" i="4" s="1"/>
  <c r="AO124" i="4"/>
  <c r="AO128" i="4" s="1"/>
  <c r="AU128" i="4"/>
  <c r="AZ124" i="4"/>
  <c r="AX124" i="4"/>
  <c r="AV124" i="4"/>
  <c r="AT124" i="4"/>
  <c r="AR124" i="4"/>
  <c r="AP124" i="4"/>
  <c r="AN124" i="4"/>
  <c r="AX128" i="4"/>
  <c r="AT128" i="4"/>
  <c r="G181" i="13"/>
  <c r="M180" i="13"/>
  <c r="H180" i="13"/>
  <c r="C180" i="13"/>
  <c r="N179" i="13"/>
  <c r="L179" i="13"/>
  <c r="G175" i="13"/>
  <c r="M174" i="13"/>
  <c r="H174" i="13"/>
  <c r="C174" i="13"/>
  <c r="N173" i="13"/>
  <c r="L173" i="13"/>
  <c r="G169" i="13"/>
  <c r="M168" i="13"/>
  <c r="H168" i="13"/>
  <c r="C168" i="13"/>
  <c r="N167" i="13"/>
  <c r="L167" i="13"/>
  <c r="C157" i="13"/>
  <c r="D157" i="13"/>
  <c r="E157" i="13"/>
  <c r="F157" i="13"/>
  <c r="G157" i="13"/>
  <c r="H157" i="13"/>
  <c r="I157" i="13"/>
  <c r="J157" i="13"/>
  <c r="K157" i="13"/>
  <c r="L157" i="13"/>
  <c r="M157" i="13"/>
  <c r="N157" i="13"/>
  <c r="O157" i="13"/>
  <c r="C158" i="13"/>
  <c r="D158" i="13"/>
  <c r="E158" i="13"/>
  <c r="F158" i="13"/>
  <c r="G158" i="13"/>
  <c r="H158" i="13"/>
  <c r="I158" i="13"/>
  <c r="J158" i="13"/>
  <c r="K158" i="13"/>
  <c r="L158" i="13"/>
  <c r="M158" i="13"/>
  <c r="N158" i="13"/>
  <c r="O158" i="13"/>
  <c r="C159" i="13"/>
  <c r="D159" i="13"/>
  <c r="E159" i="13"/>
  <c r="F159" i="13"/>
  <c r="G159" i="13"/>
  <c r="H159" i="13"/>
  <c r="I159" i="13"/>
  <c r="J159" i="13"/>
  <c r="K159" i="13"/>
  <c r="L159" i="13"/>
  <c r="M159" i="13"/>
  <c r="N159" i="13"/>
  <c r="O159" i="13"/>
  <c r="C160" i="13"/>
  <c r="C243" i="13" s="1"/>
  <c r="D160" i="13"/>
  <c r="D243" i="13" s="1"/>
  <c r="E160" i="13"/>
  <c r="E243" i="13" s="1"/>
  <c r="F160" i="13"/>
  <c r="F243" i="13" s="1"/>
  <c r="G160" i="13"/>
  <c r="G243" i="13" s="1"/>
  <c r="H160" i="13"/>
  <c r="H243" i="13" s="1"/>
  <c r="I160" i="13"/>
  <c r="I243" i="13" s="1"/>
  <c r="J160" i="13"/>
  <c r="J243" i="13" s="1"/>
  <c r="K160" i="13"/>
  <c r="K243" i="13" s="1"/>
  <c r="L160" i="13"/>
  <c r="L243" i="13" s="1"/>
  <c r="M160" i="13"/>
  <c r="M243" i="13" s="1"/>
  <c r="N160" i="13"/>
  <c r="N243" i="13" s="1"/>
  <c r="O160" i="13"/>
  <c r="O243" i="13" s="1"/>
  <c r="C161" i="13"/>
  <c r="D161" i="13"/>
  <c r="E161" i="13"/>
  <c r="F161" i="13"/>
  <c r="G161" i="13"/>
  <c r="H161" i="13"/>
  <c r="I161" i="13"/>
  <c r="J161" i="13"/>
  <c r="K161" i="13"/>
  <c r="L161" i="13"/>
  <c r="M161" i="13"/>
  <c r="N161" i="13"/>
  <c r="O161" i="13"/>
  <c r="C162" i="13"/>
  <c r="D162" i="13"/>
  <c r="E162" i="13"/>
  <c r="F162" i="13"/>
  <c r="G162" i="13"/>
  <c r="H162" i="13"/>
  <c r="I162" i="13"/>
  <c r="J162" i="13"/>
  <c r="K162" i="13"/>
  <c r="L162" i="13"/>
  <c r="M162" i="13"/>
  <c r="N162" i="13"/>
  <c r="O162" i="13"/>
  <c r="C163" i="13"/>
  <c r="D163" i="13"/>
  <c r="E163" i="13"/>
  <c r="F163" i="13"/>
  <c r="G163" i="13"/>
  <c r="H163" i="13"/>
  <c r="I163" i="13"/>
  <c r="J163" i="13"/>
  <c r="K163" i="13"/>
  <c r="L163" i="13"/>
  <c r="M163" i="13"/>
  <c r="N163" i="13"/>
  <c r="O163" i="13"/>
  <c r="D156" i="13"/>
  <c r="E156" i="13"/>
  <c r="F156" i="13"/>
  <c r="G156" i="13"/>
  <c r="H156" i="13"/>
  <c r="I156" i="13"/>
  <c r="J156" i="13"/>
  <c r="K156" i="13"/>
  <c r="L156" i="13"/>
  <c r="M156" i="13"/>
  <c r="N156" i="13"/>
  <c r="O156" i="13"/>
  <c r="P156" i="13"/>
  <c r="Q156" i="13"/>
  <c r="C156" i="13"/>
  <c r="G109" i="21"/>
  <c r="M108" i="21"/>
  <c r="H108" i="21"/>
  <c r="C108" i="21"/>
  <c r="N107" i="21"/>
  <c r="L107" i="21"/>
  <c r="G103" i="21"/>
  <c r="M102" i="21"/>
  <c r="H102" i="21"/>
  <c r="C102" i="21"/>
  <c r="N101" i="21"/>
  <c r="L101" i="21"/>
  <c r="G97" i="21"/>
  <c r="M96" i="21"/>
  <c r="H96" i="21"/>
  <c r="C96" i="21"/>
  <c r="N95" i="21"/>
  <c r="L95" i="21"/>
  <c r="C85" i="21"/>
  <c r="D85" i="21"/>
  <c r="E85" i="21"/>
  <c r="F85" i="21"/>
  <c r="G85" i="21"/>
  <c r="H85" i="21"/>
  <c r="I85" i="21"/>
  <c r="J85" i="21"/>
  <c r="K85" i="21"/>
  <c r="L85" i="21"/>
  <c r="M85" i="21"/>
  <c r="N85" i="21"/>
  <c r="O85" i="21"/>
  <c r="P85" i="21"/>
  <c r="Q85" i="21"/>
  <c r="C86" i="21"/>
  <c r="D86" i="21"/>
  <c r="E86" i="21"/>
  <c r="F86" i="21"/>
  <c r="G86" i="21"/>
  <c r="H86" i="21"/>
  <c r="I86" i="21"/>
  <c r="J86" i="21"/>
  <c r="K86" i="21"/>
  <c r="L86" i="21"/>
  <c r="M86" i="21"/>
  <c r="N86" i="21"/>
  <c r="O86" i="21"/>
  <c r="P86" i="21"/>
  <c r="Q86" i="21"/>
  <c r="C87" i="21"/>
  <c r="D87" i="21"/>
  <c r="E87" i="21"/>
  <c r="F87" i="21"/>
  <c r="G87" i="21"/>
  <c r="H87" i="21"/>
  <c r="I87" i="21"/>
  <c r="J87" i="21"/>
  <c r="K87" i="21"/>
  <c r="L87" i="21"/>
  <c r="M87" i="21"/>
  <c r="N87" i="21"/>
  <c r="O87" i="21"/>
  <c r="P87" i="21"/>
  <c r="Q87" i="21"/>
  <c r="C88" i="21"/>
  <c r="C170" i="21" s="1"/>
  <c r="D88" i="21"/>
  <c r="D170" i="21" s="1"/>
  <c r="E88" i="21"/>
  <c r="E170" i="21" s="1"/>
  <c r="F88" i="21"/>
  <c r="F170" i="21" s="1"/>
  <c r="G88" i="21"/>
  <c r="G170" i="21" s="1"/>
  <c r="H88" i="21"/>
  <c r="H170" i="21" s="1"/>
  <c r="I88" i="21"/>
  <c r="I170" i="21" s="1"/>
  <c r="J88" i="21"/>
  <c r="J170" i="21" s="1"/>
  <c r="K88" i="21"/>
  <c r="K170" i="21" s="1"/>
  <c r="L88" i="21"/>
  <c r="L170" i="21" s="1"/>
  <c r="M88" i="21"/>
  <c r="M170" i="21" s="1"/>
  <c r="N88" i="21"/>
  <c r="N170" i="21" s="1"/>
  <c r="O88" i="21"/>
  <c r="O170" i="21" s="1"/>
  <c r="P88" i="21"/>
  <c r="P170" i="21" s="1"/>
  <c r="Q88" i="21"/>
  <c r="Q170" i="21" s="1"/>
  <c r="C89" i="21"/>
  <c r="D89" i="21"/>
  <c r="E89" i="21"/>
  <c r="F89" i="21"/>
  <c r="G89" i="21"/>
  <c r="H89" i="21"/>
  <c r="I89" i="21"/>
  <c r="J89" i="21"/>
  <c r="K89" i="21"/>
  <c r="L89" i="21"/>
  <c r="M89" i="21"/>
  <c r="N89" i="21"/>
  <c r="O89" i="21"/>
  <c r="P89" i="21"/>
  <c r="Q89" i="21"/>
  <c r="C90" i="21"/>
  <c r="D90" i="21"/>
  <c r="E90" i="21"/>
  <c r="F90" i="21"/>
  <c r="G90" i="21"/>
  <c r="H90" i="21"/>
  <c r="I90" i="21"/>
  <c r="J90" i="21"/>
  <c r="K90" i="21"/>
  <c r="L90" i="21"/>
  <c r="M90" i="21"/>
  <c r="N90" i="21"/>
  <c r="O90" i="21"/>
  <c r="P90" i="21"/>
  <c r="Q90" i="21"/>
  <c r="C91" i="21"/>
  <c r="D91" i="21"/>
  <c r="E91" i="21"/>
  <c r="F91" i="21"/>
  <c r="G91" i="21"/>
  <c r="H91" i="21"/>
  <c r="I91" i="21"/>
  <c r="J91" i="21"/>
  <c r="K91" i="21"/>
  <c r="L91" i="21"/>
  <c r="M91" i="21"/>
  <c r="N91" i="21"/>
  <c r="O91" i="21"/>
  <c r="P91" i="21"/>
  <c r="Q91" i="21"/>
  <c r="D84" i="21"/>
  <c r="E84" i="21"/>
  <c r="F84" i="21"/>
  <c r="G84" i="21"/>
  <c r="H84" i="21"/>
  <c r="I84" i="21"/>
  <c r="J84" i="21"/>
  <c r="K84" i="21"/>
  <c r="L84" i="21"/>
  <c r="M84" i="21"/>
  <c r="N84" i="21"/>
  <c r="O84" i="21"/>
  <c r="P84" i="21"/>
  <c r="Q84" i="21"/>
  <c r="C84" i="21"/>
  <c r="AP128" i="4" l="1"/>
  <c r="AM128" i="4"/>
  <c r="AN128" i="4"/>
  <c r="AR128" i="4"/>
  <c r="AV128" i="4"/>
  <c r="AZ128" i="4"/>
  <c r="M56" i="32"/>
  <c r="N56" i="32"/>
  <c r="O56" i="32"/>
  <c r="L56" i="32"/>
  <c r="G109" i="26" l="1"/>
  <c r="G103" i="26"/>
  <c r="G97" i="26"/>
  <c r="M108" i="26"/>
  <c r="H108" i="26"/>
  <c r="C108" i="26"/>
  <c r="M102" i="26"/>
  <c r="H102" i="26"/>
  <c r="C102" i="26"/>
  <c r="M96" i="26"/>
  <c r="H96" i="26"/>
  <c r="C96" i="26"/>
  <c r="N107" i="26"/>
  <c r="L107" i="26"/>
  <c r="N101" i="26"/>
  <c r="L101" i="26"/>
  <c r="N95" i="26"/>
  <c r="L95" i="26"/>
  <c r="D84" i="26"/>
  <c r="E84" i="26"/>
  <c r="F84" i="26"/>
  <c r="G84" i="26"/>
  <c r="H84" i="26"/>
  <c r="I84" i="26"/>
  <c r="J84" i="26"/>
  <c r="K84" i="26"/>
  <c r="L84" i="26"/>
  <c r="M84" i="26"/>
  <c r="N84" i="26"/>
  <c r="O84" i="26"/>
  <c r="P84" i="26"/>
  <c r="Q84" i="26"/>
  <c r="D85" i="26"/>
  <c r="E85" i="26"/>
  <c r="F85" i="26"/>
  <c r="G85" i="26"/>
  <c r="H85" i="26"/>
  <c r="I85" i="26"/>
  <c r="J85" i="26"/>
  <c r="K85" i="26"/>
  <c r="L85" i="26"/>
  <c r="M85" i="26"/>
  <c r="N85" i="26"/>
  <c r="O85" i="26"/>
  <c r="P85" i="26"/>
  <c r="Q85" i="26"/>
  <c r="D86" i="26"/>
  <c r="E86" i="26"/>
  <c r="F86" i="26"/>
  <c r="G86" i="26"/>
  <c r="H86" i="26"/>
  <c r="I86" i="26"/>
  <c r="J86" i="26"/>
  <c r="K86" i="26"/>
  <c r="L86" i="26"/>
  <c r="M86" i="26"/>
  <c r="N86" i="26"/>
  <c r="O86" i="26"/>
  <c r="P86" i="26"/>
  <c r="Q86" i="26"/>
  <c r="D87" i="26"/>
  <c r="E87" i="26"/>
  <c r="F87" i="26"/>
  <c r="G87" i="26"/>
  <c r="H87" i="26"/>
  <c r="I87" i="26"/>
  <c r="J87" i="26"/>
  <c r="K87" i="26"/>
  <c r="L87" i="26"/>
  <c r="M87" i="26"/>
  <c r="N87" i="26"/>
  <c r="O87" i="26"/>
  <c r="P87" i="26"/>
  <c r="Q87" i="26"/>
  <c r="D88" i="26"/>
  <c r="D138" i="26" s="1"/>
  <c r="E88" i="26"/>
  <c r="E138" i="26" s="1"/>
  <c r="F88" i="26"/>
  <c r="F138" i="26" s="1"/>
  <c r="G88" i="26"/>
  <c r="G138" i="26" s="1"/>
  <c r="H88" i="26"/>
  <c r="H138" i="26" s="1"/>
  <c r="I88" i="26"/>
  <c r="I138" i="26" s="1"/>
  <c r="J88" i="26"/>
  <c r="J138" i="26" s="1"/>
  <c r="K88" i="26"/>
  <c r="K138" i="26" s="1"/>
  <c r="L88" i="26"/>
  <c r="L138" i="26" s="1"/>
  <c r="M88" i="26"/>
  <c r="M138" i="26" s="1"/>
  <c r="N88" i="26"/>
  <c r="N138" i="26" s="1"/>
  <c r="O88" i="26"/>
  <c r="O138" i="26" s="1"/>
  <c r="P88" i="26"/>
  <c r="P138" i="26" s="1"/>
  <c r="Q88" i="26"/>
  <c r="Q138" i="26" s="1"/>
  <c r="D89" i="26"/>
  <c r="E89" i="26"/>
  <c r="F89" i="26"/>
  <c r="G89" i="26"/>
  <c r="H89" i="26"/>
  <c r="I89" i="26"/>
  <c r="J89" i="26"/>
  <c r="K89" i="26"/>
  <c r="L89" i="26"/>
  <c r="M89" i="26"/>
  <c r="N89" i="26"/>
  <c r="O89" i="26"/>
  <c r="P89" i="26"/>
  <c r="Q89" i="26"/>
  <c r="D90" i="26"/>
  <c r="E90" i="26"/>
  <c r="F90" i="26"/>
  <c r="G90" i="26"/>
  <c r="H90" i="26"/>
  <c r="I90" i="26"/>
  <c r="J90" i="26"/>
  <c r="K90" i="26"/>
  <c r="L90" i="26"/>
  <c r="M90" i="26"/>
  <c r="N90" i="26"/>
  <c r="O90" i="26"/>
  <c r="P90" i="26"/>
  <c r="Q90" i="26"/>
  <c r="D91" i="26"/>
  <c r="E91" i="26"/>
  <c r="F91" i="26"/>
  <c r="G91" i="26"/>
  <c r="H91" i="26"/>
  <c r="I91" i="26"/>
  <c r="J91" i="26"/>
  <c r="K91" i="26"/>
  <c r="L91" i="26"/>
  <c r="M91" i="26"/>
  <c r="N91" i="26"/>
  <c r="O91" i="26"/>
  <c r="P91" i="26"/>
  <c r="Q91" i="26"/>
  <c r="C85" i="26"/>
  <c r="C86" i="26"/>
  <c r="C87" i="26"/>
  <c r="C88" i="26"/>
  <c r="C138" i="26" s="1"/>
  <c r="C89" i="26"/>
  <c r="C90" i="26"/>
  <c r="C91" i="26"/>
  <c r="C84" i="26"/>
  <c r="G289" i="11" l="1"/>
  <c r="G283" i="11"/>
  <c r="G277" i="11"/>
  <c r="M288" i="11"/>
  <c r="H288" i="11"/>
  <c r="C288" i="11"/>
  <c r="M282" i="11"/>
  <c r="H282" i="11"/>
  <c r="C282" i="11"/>
  <c r="M276" i="11"/>
  <c r="H276" i="11"/>
  <c r="C276" i="11"/>
  <c r="N287" i="11"/>
  <c r="L287" i="11"/>
  <c r="N281" i="11"/>
  <c r="L281" i="11"/>
  <c r="N275" i="11"/>
  <c r="L275" i="11"/>
  <c r="C265" i="11"/>
  <c r="D265" i="11"/>
  <c r="E265" i="11"/>
  <c r="F265" i="11"/>
  <c r="G265" i="11"/>
  <c r="H265" i="11"/>
  <c r="I265" i="11"/>
  <c r="J265" i="11"/>
  <c r="K265" i="11"/>
  <c r="L265" i="11"/>
  <c r="M265" i="11"/>
  <c r="N265" i="11"/>
  <c r="O265" i="11"/>
  <c r="P265" i="11"/>
  <c r="Q265" i="11"/>
  <c r="C266" i="11"/>
  <c r="D266" i="11"/>
  <c r="E266" i="11"/>
  <c r="F266" i="11"/>
  <c r="G266" i="11"/>
  <c r="H266" i="11"/>
  <c r="I266" i="11"/>
  <c r="J266" i="11"/>
  <c r="K266" i="11"/>
  <c r="L266" i="11"/>
  <c r="M266" i="11"/>
  <c r="N266" i="11"/>
  <c r="O266" i="11"/>
  <c r="P266" i="11"/>
  <c r="Q266" i="11"/>
  <c r="C267" i="11"/>
  <c r="D267" i="11"/>
  <c r="E267" i="11"/>
  <c r="F267" i="11"/>
  <c r="G267" i="11"/>
  <c r="H267" i="11"/>
  <c r="I267" i="11"/>
  <c r="J267" i="11"/>
  <c r="K267" i="11"/>
  <c r="L267" i="11"/>
  <c r="M267" i="11"/>
  <c r="N267" i="11"/>
  <c r="O267" i="11"/>
  <c r="P267" i="11"/>
  <c r="Q267" i="11"/>
  <c r="C268" i="11"/>
  <c r="D268" i="11"/>
  <c r="E268" i="11"/>
  <c r="F268" i="11"/>
  <c r="G268" i="11"/>
  <c r="H268" i="11"/>
  <c r="I268" i="11"/>
  <c r="J268" i="11"/>
  <c r="K268" i="11"/>
  <c r="L268" i="11"/>
  <c r="M268" i="11"/>
  <c r="N268" i="11"/>
  <c r="O268" i="11"/>
  <c r="P268" i="11"/>
  <c r="Q268" i="11"/>
  <c r="C269" i="11"/>
  <c r="D269" i="11"/>
  <c r="E269" i="11"/>
  <c r="F269" i="11"/>
  <c r="G269" i="11"/>
  <c r="H269" i="11"/>
  <c r="I269" i="11"/>
  <c r="J269" i="11"/>
  <c r="K269" i="11"/>
  <c r="L269" i="11"/>
  <c r="M269" i="11"/>
  <c r="N269" i="11"/>
  <c r="O269" i="11"/>
  <c r="P269" i="11"/>
  <c r="Q269" i="11"/>
  <c r="C270" i="11"/>
  <c r="D270" i="11"/>
  <c r="E270" i="11"/>
  <c r="F270" i="11"/>
  <c r="G270" i="11"/>
  <c r="H270" i="11"/>
  <c r="I270" i="11"/>
  <c r="J270" i="11"/>
  <c r="K270" i="11"/>
  <c r="L270" i="11"/>
  <c r="M270" i="11"/>
  <c r="N270" i="11"/>
  <c r="O270" i="11"/>
  <c r="P270" i="11"/>
  <c r="Q270" i="11"/>
  <c r="C271" i="11"/>
  <c r="D271" i="11"/>
  <c r="E271" i="11"/>
  <c r="F271" i="11"/>
  <c r="G271" i="11"/>
  <c r="H271" i="11"/>
  <c r="I271" i="11"/>
  <c r="J271" i="11"/>
  <c r="K271" i="11"/>
  <c r="L271" i="11"/>
  <c r="M271" i="11"/>
  <c r="N271" i="11"/>
  <c r="O271" i="11"/>
  <c r="P271" i="11"/>
  <c r="Q271" i="11"/>
  <c r="D264" i="11"/>
  <c r="E264" i="11"/>
  <c r="F264" i="11"/>
  <c r="G264" i="11"/>
  <c r="H264" i="11"/>
  <c r="I264" i="11"/>
  <c r="J264" i="11"/>
  <c r="K264" i="11"/>
  <c r="L264" i="11"/>
  <c r="M264" i="11"/>
  <c r="N264" i="11"/>
  <c r="O264" i="11"/>
  <c r="P264" i="11"/>
  <c r="Q264" i="11"/>
  <c r="C264" i="11"/>
  <c r="G145" i="29" l="1"/>
  <c r="AQ145" i="29" s="1"/>
  <c r="G139" i="29"/>
  <c r="AQ139" i="29" s="1"/>
  <c r="G133" i="29"/>
  <c r="AQ133" i="29" s="1"/>
  <c r="M144" i="29"/>
  <c r="AW144" i="29" s="1"/>
  <c r="H144" i="29"/>
  <c r="AR144" i="29" s="1"/>
  <c r="C144" i="29"/>
  <c r="AM144" i="29" s="1"/>
  <c r="M138" i="29"/>
  <c r="AW138" i="29" s="1"/>
  <c r="H138" i="29"/>
  <c r="AR138" i="29" s="1"/>
  <c r="C138" i="29"/>
  <c r="AM138" i="29" s="1"/>
  <c r="M132" i="29"/>
  <c r="AW132" i="29" s="1"/>
  <c r="H132" i="29"/>
  <c r="AR132" i="29" s="1"/>
  <c r="C132" i="29"/>
  <c r="AM132" i="29" s="1"/>
  <c r="N143" i="29"/>
  <c r="AX143" i="29" s="1"/>
  <c r="L143" i="29"/>
  <c r="AV143" i="29" s="1"/>
  <c r="N137" i="29"/>
  <c r="AX137" i="29" s="1"/>
  <c r="L137" i="29"/>
  <c r="AV137" i="29" s="1"/>
  <c r="N131" i="29"/>
  <c r="AX131" i="29" s="1"/>
  <c r="L131" i="29"/>
  <c r="AV131" i="29" s="1"/>
  <c r="P121" i="29"/>
  <c r="AZ121" i="29" s="1"/>
  <c r="Q121" i="29"/>
  <c r="BA121" i="29" s="1"/>
  <c r="P122" i="29"/>
  <c r="AZ122" i="29" s="1"/>
  <c r="Q122" i="29"/>
  <c r="BA122" i="29" s="1"/>
  <c r="P123" i="29"/>
  <c r="AZ123" i="29" s="1"/>
  <c r="Q123" i="29"/>
  <c r="BA123" i="29" s="1"/>
  <c r="P124" i="29"/>
  <c r="Q124" i="29"/>
  <c r="P125" i="29"/>
  <c r="AZ125" i="29" s="1"/>
  <c r="Q125" i="29"/>
  <c r="BA125" i="29" s="1"/>
  <c r="P126" i="29"/>
  <c r="AZ126" i="29" s="1"/>
  <c r="Q126" i="29"/>
  <c r="BA126" i="29" s="1"/>
  <c r="P127" i="29"/>
  <c r="AZ127" i="29" s="1"/>
  <c r="Q127" i="29"/>
  <c r="BA127" i="29" s="1"/>
  <c r="Q120" i="29"/>
  <c r="BA120" i="29" s="1"/>
  <c r="P120" i="29"/>
  <c r="AZ120" i="29" s="1"/>
  <c r="C121" i="29"/>
  <c r="AM121" i="29" s="1"/>
  <c r="D121" i="29"/>
  <c r="AN121" i="29" s="1"/>
  <c r="E121" i="29"/>
  <c r="AO121" i="29" s="1"/>
  <c r="F121" i="29"/>
  <c r="AP121" i="29" s="1"/>
  <c r="G121" i="29"/>
  <c r="AQ121" i="29" s="1"/>
  <c r="H121" i="29"/>
  <c r="AR121" i="29" s="1"/>
  <c r="I121" i="29"/>
  <c r="AS121" i="29" s="1"/>
  <c r="J121" i="29"/>
  <c r="AT121" i="29" s="1"/>
  <c r="K121" i="29"/>
  <c r="AU121" i="29" s="1"/>
  <c r="L121" i="29"/>
  <c r="AV121" i="29" s="1"/>
  <c r="M121" i="29"/>
  <c r="AW121" i="29" s="1"/>
  <c r="N121" i="29"/>
  <c r="AX121" i="29" s="1"/>
  <c r="O121" i="29"/>
  <c r="AY121" i="29" s="1"/>
  <c r="C122" i="29"/>
  <c r="AM122" i="29" s="1"/>
  <c r="D122" i="29"/>
  <c r="AN122" i="29" s="1"/>
  <c r="E122" i="29"/>
  <c r="AO122" i="29" s="1"/>
  <c r="F122" i="29"/>
  <c r="AP122" i="29" s="1"/>
  <c r="G122" i="29"/>
  <c r="AQ122" i="29" s="1"/>
  <c r="H122" i="29"/>
  <c r="AR122" i="29" s="1"/>
  <c r="I122" i="29"/>
  <c r="AS122" i="29" s="1"/>
  <c r="J122" i="29"/>
  <c r="AT122" i="29" s="1"/>
  <c r="K122" i="29"/>
  <c r="AU122" i="29" s="1"/>
  <c r="L122" i="29"/>
  <c r="AV122" i="29" s="1"/>
  <c r="M122" i="29"/>
  <c r="AW122" i="29" s="1"/>
  <c r="N122" i="29"/>
  <c r="AX122" i="29" s="1"/>
  <c r="O122" i="29"/>
  <c r="AY122" i="29" s="1"/>
  <c r="C123" i="29"/>
  <c r="AM123" i="29" s="1"/>
  <c r="D123" i="29"/>
  <c r="AN123" i="29" s="1"/>
  <c r="E123" i="29"/>
  <c r="AO123" i="29" s="1"/>
  <c r="F123" i="29"/>
  <c r="AP123" i="29" s="1"/>
  <c r="G123" i="29"/>
  <c r="AQ123" i="29" s="1"/>
  <c r="H123" i="29"/>
  <c r="AR123" i="29" s="1"/>
  <c r="I123" i="29"/>
  <c r="AS123" i="29" s="1"/>
  <c r="J123" i="29"/>
  <c r="AT123" i="29" s="1"/>
  <c r="K123" i="29"/>
  <c r="AU123" i="29" s="1"/>
  <c r="L123" i="29"/>
  <c r="AV123" i="29" s="1"/>
  <c r="M123" i="29"/>
  <c r="AW123" i="29" s="1"/>
  <c r="N123" i="29"/>
  <c r="AX123" i="29" s="1"/>
  <c r="O123" i="29"/>
  <c r="AY123" i="29" s="1"/>
  <c r="C124" i="29"/>
  <c r="D124" i="29"/>
  <c r="E124" i="29"/>
  <c r="F124" i="29"/>
  <c r="G124" i="29"/>
  <c r="H124" i="29"/>
  <c r="I124" i="29"/>
  <c r="J124" i="29"/>
  <c r="K124" i="29"/>
  <c r="L124" i="29"/>
  <c r="M124" i="29"/>
  <c r="N124" i="29"/>
  <c r="O124" i="29"/>
  <c r="C125" i="29"/>
  <c r="AM125" i="29" s="1"/>
  <c r="D125" i="29"/>
  <c r="AN125" i="29" s="1"/>
  <c r="E125" i="29"/>
  <c r="AO125" i="29" s="1"/>
  <c r="F125" i="29"/>
  <c r="AP125" i="29" s="1"/>
  <c r="G125" i="29"/>
  <c r="AQ125" i="29" s="1"/>
  <c r="H125" i="29"/>
  <c r="AR125" i="29" s="1"/>
  <c r="I125" i="29"/>
  <c r="AS125" i="29" s="1"/>
  <c r="J125" i="29"/>
  <c r="AT125" i="29" s="1"/>
  <c r="K125" i="29"/>
  <c r="AU125" i="29" s="1"/>
  <c r="L125" i="29"/>
  <c r="AV125" i="29" s="1"/>
  <c r="M125" i="29"/>
  <c r="AW125" i="29" s="1"/>
  <c r="N125" i="29"/>
  <c r="AX125" i="29" s="1"/>
  <c r="O125" i="29"/>
  <c r="AY125" i="29" s="1"/>
  <c r="C126" i="29"/>
  <c r="AM126" i="29" s="1"/>
  <c r="D126" i="29"/>
  <c r="AN126" i="29" s="1"/>
  <c r="E126" i="29"/>
  <c r="AO126" i="29" s="1"/>
  <c r="F126" i="29"/>
  <c r="AP126" i="29" s="1"/>
  <c r="G126" i="29"/>
  <c r="AQ126" i="29" s="1"/>
  <c r="H126" i="29"/>
  <c r="AR126" i="29" s="1"/>
  <c r="I126" i="29"/>
  <c r="AS126" i="29" s="1"/>
  <c r="J126" i="29"/>
  <c r="AT126" i="29" s="1"/>
  <c r="K126" i="29"/>
  <c r="AU126" i="29" s="1"/>
  <c r="L126" i="29"/>
  <c r="AV126" i="29" s="1"/>
  <c r="M126" i="29"/>
  <c r="AW126" i="29" s="1"/>
  <c r="N126" i="29"/>
  <c r="AX126" i="29" s="1"/>
  <c r="O126" i="29"/>
  <c r="AY126" i="29" s="1"/>
  <c r="C127" i="29"/>
  <c r="AM127" i="29" s="1"/>
  <c r="D127" i="29"/>
  <c r="AN127" i="29" s="1"/>
  <c r="E127" i="29"/>
  <c r="AO127" i="29" s="1"/>
  <c r="F127" i="29"/>
  <c r="AP127" i="29" s="1"/>
  <c r="G127" i="29"/>
  <c r="AQ127" i="29" s="1"/>
  <c r="H127" i="29"/>
  <c r="AR127" i="29" s="1"/>
  <c r="I127" i="29"/>
  <c r="AS127" i="29" s="1"/>
  <c r="J127" i="29"/>
  <c r="AT127" i="29" s="1"/>
  <c r="K127" i="29"/>
  <c r="AU127" i="29" s="1"/>
  <c r="L127" i="29"/>
  <c r="AV127" i="29" s="1"/>
  <c r="M127" i="29"/>
  <c r="AW127" i="29" s="1"/>
  <c r="N127" i="29"/>
  <c r="AX127" i="29" s="1"/>
  <c r="O127" i="29"/>
  <c r="AY127" i="29" s="1"/>
  <c r="D120" i="29"/>
  <c r="AN120" i="29" s="1"/>
  <c r="E120" i="29"/>
  <c r="AO120" i="29" s="1"/>
  <c r="F120" i="29"/>
  <c r="AP120" i="29" s="1"/>
  <c r="G120" i="29"/>
  <c r="AQ120" i="29" s="1"/>
  <c r="H120" i="29"/>
  <c r="AR120" i="29" s="1"/>
  <c r="I120" i="29"/>
  <c r="AS120" i="29" s="1"/>
  <c r="J120" i="29"/>
  <c r="AT120" i="29" s="1"/>
  <c r="K120" i="29"/>
  <c r="AU120" i="29" s="1"/>
  <c r="L120" i="29"/>
  <c r="AV120" i="29" s="1"/>
  <c r="M120" i="29"/>
  <c r="AW120" i="29" s="1"/>
  <c r="N120" i="29"/>
  <c r="AX120" i="29" s="1"/>
  <c r="O120" i="29"/>
  <c r="AY120" i="29" s="1"/>
  <c r="C120" i="29"/>
  <c r="AM120" i="29" s="1"/>
  <c r="O167" i="29" l="1"/>
  <c r="AY124" i="29"/>
  <c r="M167" i="29"/>
  <c r="AW124" i="29"/>
  <c r="K167" i="29"/>
  <c r="AU124" i="29"/>
  <c r="I167" i="29"/>
  <c r="AS124" i="29"/>
  <c r="G167" i="29"/>
  <c r="AQ124" i="29"/>
  <c r="E167" i="29"/>
  <c r="AO124" i="29"/>
  <c r="C167" i="29"/>
  <c r="AM124" i="29"/>
  <c r="Q167" i="29"/>
  <c r="BA124" i="29"/>
  <c r="BA128" i="29" s="1"/>
  <c r="N167" i="29"/>
  <c r="AX124" i="29"/>
  <c r="AX128" i="29" s="1"/>
  <c r="L167" i="29"/>
  <c r="AV124" i="29"/>
  <c r="AV128" i="29" s="1"/>
  <c r="J167" i="29"/>
  <c r="AT124" i="29"/>
  <c r="AT128" i="29" s="1"/>
  <c r="H167" i="29"/>
  <c r="AR124" i="29"/>
  <c r="AR128" i="29" s="1"/>
  <c r="F167" i="29"/>
  <c r="AP124" i="29"/>
  <c r="AP128" i="29" s="1"/>
  <c r="D167" i="29"/>
  <c r="AN124" i="29"/>
  <c r="AN128" i="29" s="1"/>
  <c r="AY128" i="29"/>
  <c r="AW128" i="29"/>
  <c r="AU128" i="29"/>
  <c r="AS128" i="29"/>
  <c r="AQ128" i="29"/>
  <c r="AO128" i="29"/>
  <c r="AM128" i="29"/>
  <c r="P167" i="29"/>
  <c r="AZ124" i="29"/>
  <c r="AZ128" i="29" s="1"/>
  <c r="G181" i="16"/>
  <c r="G175" i="16"/>
  <c r="G169" i="16"/>
  <c r="M180" i="16"/>
  <c r="H180" i="16"/>
  <c r="C180" i="16"/>
  <c r="M174" i="16"/>
  <c r="H174" i="16"/>
  <c r="C174" i="16"/>
  <c r="M168" i="16"/>
  <c r="H168" i="16"/>
  <c r="C168" i="16"/>
  <c r="N179" i="16"/>
  <c r="L179" i="16"/>
  <c r="N173" i="16"/>
  <c r="L173" i="16"/>
  <c r="N167" i="16"/>
  <c r="L167" i="16"/>
  <c r="AQ253" i="23" l="1"/>
  <c r="AQ247" i="23"/>
  <c r="AQ241" i="23"/>
  <c r="AW252" i="23"/>
  <c r="AR252" i="23"/>
  <c r="AM252" i="23"/>
  <c r="AW246" i="23"/>
  <c r="AR246" i="23"/>
  <c r="AM246" i="23"/>
  <c r="AW240" i="23"/>
  <c r="AR240" i="23"/>
  <c r="AM240" i="23"/>
  <c r="AX251" i="23"/>
  <c r="AV251" i="23"/>
  <c r="AX245" i="23"/>
  <c r="AV245" i="23"/>
  <c r="AX239" i="23"/>
  <c r="AV239" i="23"/>
  <c r="AZ230" i="23"/>
  <c r="BA230" i="23"/>
  <c r="AZ231" i="23"/>
  <c r="BA231" i="23"/>
  <c r="AZ233" i="23"/>
  <c r="BA233" i="23"/>
  <c r="AZ234" i="23"/>
  <c r="BA234" i="23"/>
  <c r="AZ235" i="23"/>
  <c r="BA235" i="23"/>
  <c r="AZ229" i="23"/>
  <c r="BA229" i="23"/>
  <c r="BA228" i="23"/>
  <c r="AZ228" i="23"/>
  <c r="AM229" i="23"/>
  <c r="AN229" i="23"/>
  <c r="AO229" i="23"/>
  <c r="AP229" i="23"/>
  <c r="AQ229" i="23"/>
  <c r="AR229" i="23"/>
  <c r="AS229" i="23"/>
  <c r="AT229" i="23"/>
  <c r="AU229" i="23"/>
  <c r="AV229" i="23"/>
  <c r="AW229" i="23"/>
  <c r="AX229" i="23"/>
  <c r="AY229" i="23"/>
  <c r="AM230" i="23"/>
  <c r="AN230" i="23"/>
  <c r="AO230" i="23"/>
  <c r="AP230" i="23"/>
  <c r="AQ230" i="23"/>
  <c r="AR230" i="23"/>
  <c r="AS230" i="23"/>
  <c r="AT230" i="23"/>
  <c r="AU230" i="23"/>
  <c r="AV230" i="23"/>
  <c r="AW230" i="23"/>
  <c r="AX230" i="23"/>
  <c r="AY230" i="23"/>
  <c r="AM231" i="23"/>
  <c r="AN231" i="23"/>
  <c r="AO231" i="23"/>
  <c r="AP231" i="23"/>
  <c r="AQ231" i="23"/>
  <c r="AR231" i="23"/>
  <c r="AS231" i="23"/>
  <c r="AT231" i="23"/>
  <c r="AU231" i="23"/>
  <c r="AV231" i="23"/>
  <c r="AW231" i="23"/>
  <c r="AX231" i="23"/>
  <c r="AY231" i="23"/>
  <c r="AM233" i="23"/>
  <c r="AN233" i="23"/>
  <c r="AO233" i="23"/>
  <c r="AP233" i="23"/>
  <c r="AQ233" i="23"/>
  <c r="AR233" i="23"/>
  <c r="AS233" i="23"/>
  <c r="AT233" i="23"/>
  <c r="AU233" i="23"/>
  <c r="AV233" i="23"/>
  <c r="AW233" i="23"/>
  <c r="AX233" i="23"/>
  <c r="AY233" i="23"/>
  <c r="AM234" i="23"/>
  <c r="AN234" i="23"/>
  <c r="AO234" i="23"/>
  <c r="AP234" i="23"/>
  <c r="AQ234" i="23"/>
  <c r="AR234" i="23"/>
  <c r="AS234" i="23"/>
  <c r="AT234" i="23"/>
  <c r="AU234" i="23"/>
  <c r="AV234" i="23"/>
  <c r="AW234" i="23"/>
  <c r="AX234" i="23"/>
  <c r="AY234" i="23"/>
  <c r="AM235" i="23"/>
  <c r="AN235" i="23"/>
  <c r="AO235" i="23"/>
  <c r="AP235" i="23"/>
  <c r="AQ235" i="23"/>
  <c r="AR235" i="23"/>
  <c r="AS235" i="23"/>
  <c r="AT235" i="23"/>
  <c r="AU235" i="23"/>
  <c r="AV235" i="23"/>
  <c r="AW235" i="23"/>
  <c r="AX235" i="23"/>
  <c r="AY235" i="23"/>
  <c r="AN228" i="23"/>
  <c r="AO228" i="23"/>
  <c r="AP228" i="23"/>
  <c r="AQ228" i="23"/>
  <c r="AR228" i="23"/>
  <c r="AS228" i="23"/>
  <c r="AT228" i="23"/>
  <c r="AU228" i="23"/>
  <c r="AV228" i="23"/>
  <c r="AW228" i="23"/>
  <c r="AX228" i="23"/>
  <c r="AY228" i="23"/>
  <c r="AM228" i="23"/>
  <c r="O315" i="23" l="1"/>
  <c r="AY232" i="23"/>
  <c r="M315" i="23"/>
  <c r="AW232" i="23"/>
  <c r="K315" i="23"/>
  <c r="AU232" i="23"/>
  <c r="I315" i="23"/>
  <c r="AS232" i="23"/>
  <c r="G315" i="23"/>
  <c r="AQ232" i="23"/>
  <c r="E315" i="23"/>
  <c r="AO232" i="23"/>
  <c r="C315" i="23"/>
  <c r="AM232" i="23"/>
  <c r="AM236" i="23" s="1"/>
  <c r="Q315" i="23"/>
  <c r="BA232" i="23"/>
  <c r="AY236" i="23"/>
  <c r="AW236" i="23"/>
  <c r="AU236" i="23"/>
  <c r="AS236" i="23"/>
  <c r="AQ236" i="23"/>
  <c r="AO236" i="23"/>
  <c r="N315" i="23"/>
  <c r="AX232" i="23"/>
  <c r="AX236" i="23" s="1"/>
  <c r="L315" i="23"/>
  <c r="AV232" i="23"/>
  <c r="AV236" i="23" s="1"/>
  <c r="J315" i="23"/>
  <c r="AT232" i="23"/>
  <c r="AT236" i="23" s="1"/>
  <c r="H315" i="23"/>
  <c r="AR232" i="23"/>
  <c r="AR236" i="23" s="1"/>
  <c r="F315" i="23"/>
  <c r="AP232" i="23"/>
  <c r="AP236" i="23" s="1"/>
  <c r="D315" i="23"/>
  <c r="AN232" i="23"/>
  <c r="AN236" i="23" s="1"/>
  <c r="BA236" i="23"/>
  <c r="P315" i="23"/>
  <c r="AZ232" i="23"/>
  <c r="AZ236" i="23" s="1"/>
  <c r="G397" i="25"/>
  <c r="G391" i="25"/>
  <c r="G385" i="25"/>
  <c r="M396" i="25"/>
  <c r="H396" i="25"/>
  <c r="C396" i="25"/>
  <c r="M390" i="25"/>
  <c r="H390" i="25"/>
  <c r="C390" i="25"/>
  <c r="M384" i="25"/>
  <c r="H384" i="25"/>
  <c r="C384" i="25"/>
  <c r="N395" i="25"/>
  <c r="L395" i="25"/>
  <c r="N389" i="25"/>
  <c r="L389" i="25"/>
  <c r="N383" i="25"/>
  <c r="L383" i="25"/>
  <c r="P373" i="25"/>
  <c r="Q373" i="25"/>
  <c r="P374" i="25"/>
  <c r="Q374" i="25"/>
  <c r="P375" i="25"/>
  <c r="Q375" i="25"/>
  <c r="P376" i="25"/>
  <c r="P483" i="25" s="1"/>
  <c r="Q376" i="25"/>
  <c r="Q483" i="25" s="1"/>
  <c r="P377" i="25"/>
  <c r="Q377" i="25"/>
  <c r="P378" i="25"/>
  <c r="Q378" i="25"/>
  <c r="P379" i="25"/>
  <c r="Q379" i="25"/>
  <c r="Q372" i="25"/>
  <c r="P372" i="25"/>
  <c r="C373" i="25"/>
  <c r="D373" i="25"/>
  <c r="E373" i="25"/>
  <c r="F373" i="25"/>
  <c r="G373" i="25"/>
  <c r="H373" i="25"/>
  <c r="I373" i="25"/>
  <c r="J373" i="25"/>
  <c r="K373" i="25"/>
  <c r="L373" i="25"/>
  <c r="M373" i="25"/>
  <c r="N373" i="25"/>
  <c r="O373" i="25"/>
  <c r="C374" i="25"/>
  <c r="D374" i="25"/>
  <c r="E374" i="25"/>
  <c r="F374" i="25"/>
  <c r="G374" i="25"/>
  <c r="H374" i="25"/>
  <c r="I374" i="25"/>
  <c r="J374" i="25"/>
  <c r="K374" i="25"/>
  <c r="L374" i="25"/>
  <c r="M374" i="25"/>
  <c r="N374" i="25"/>
  <c r="O374" i="25"/>
  <c r="C375" i="25"/>
  <c r="D375" i="25"/>
  <c r="E375" i="25"/>
  <c r="F375" i="25"/>
  <c r="G375" i="25"/>
  <c r="H375" i="25"/>
  <c r="I375" i="25"/>
  <c r="J375" i="25"/>
  <c r="K375" i="25"/>
  <c r="L375" i="25"/>
  <c r="M375" i="25"/>
  <c r="N375" i="25"/>
  <c r="O375" i="25"/>
  <c r="C376" i="25"/>
  <c r="C483" i="25" s="1"/>
  <c r="D376" i="25"/>
  <c r="D483" i="25" s="1"/>
  <c r="E376" i="25"/>
  <c r="E483" i="25" s="1"/>
  <c r="F376" i="25"/>
  <c r="F483" i="25" s="1"/>
  <c r="G376" i="25"/>
  <c r="G483" i="25" s="1"/>
  <c r="H376" i="25"/>
  <c r="H483" i="25" s="1"/>
  <c r="I376" i="25"/>
  <c r="I483" i="25" s="1"/>
  <c r="J376" i="25"/>
  <c r="J483" i="25" s="1"/>
  <c r="K376" i="25"/>
  <c r="K483" i="25" s="1"/>
  <c r="L376" i="25"/>
  <c r="L483" i="25" s="1"/>
  <c r="M376" i="25"/>
  <c r="M483" i="25" s="1"/>
  <c r="N376" i="25"/>
  <c r="N483" i="25" s="1"/>
  <c r="O376" i="25"/>
  <c r="O483" i="25" s="1"/>
  <c r="C377" i="25"/>
  <c r="D377" i="25"/>
  <c r="E377" i="25"/>
  <c r="F377" i="25"/>
  <c r="G377" i="25"/>
  <c r="H377" i="25"/>
  <c r="I377" i="25"/>
  <c r="J377" i="25"/>
  <c r="K377" i="25"/>
  <c r="L377" i="25"/>
  <c r="M377" i="25"/>
  <c r="N377" i="25"/>
  <c r="O377" i="25"/>
  <c r="C378" i="25"/>
  <c r="D378" i="25"/>
  <c r="E378" i="25"/>
  <c r="F378" i="25"/>
  <c r="G378" i="25"/>
  <c r="H378" i="25"/>
  <c r="I378" i="25"/>
  <c r="J378" i="25"/>
  <c r="K378" i="25"/>
  <c r="L378" i="25"/>
  <c r="M378" i="25"/>
  <c r="N378" i="25"/>
  <c r="O378" i="25"/>
  <c r="C379" i="25"/>
  <c r="D379" i="25"/>
  <c r="E379" i="25"/>
  <c r="F379" i="25"/>
  <c r="G379" i="25"/>
  <c r="H379" i="25"/>
  <c r="I379" i="25"/>
  <c r="J379" i="25"/>
  <c r="K379" i="25"/>
  <c r="L379" i="25"/>
  <c r="M379" i="25"/>
  <c r="N379" i="25"/>
  <c r="O379" i="25"/>
  <c r="D372" i="25"/>
  <c r="E372" i="25"/>
  <c r="F372" i="25"/>
  <c r="G372" i="25"/>
  <c r="H372" i="25"/>
  <c r="I372" i="25"/>
  <c r="J372" i="25"/>
  <c r="K372" i="25"/>
  <c r="L372" i="25"/>
  <c r="M372" i="25"/>
  <c r="N372" i="25"/>
  <c r="O372" i="25"/>
  <c r="C372" i="25"/>
  <c r="P157" i="16"/>
  <c r="Q157" i="16"/>
  <c r="P158" i="16"/>
  <c r="Q158" i="16"/>
  <c r="P159" i="16"/>
  <c r="Q159" i="16"/>
  <c r="P160" i="16"/>
  <c r="P251" i="16" s="1"/>
  <c r="Q160" i="16"/>
  <c r="Q251" i="16" s="1"/>
  <c r="P161" i="16"/>
  <c r="Q161" i="16"/>
  <c r="P162" i="16"/>
  <c r="Q162" i="16"/>
  <c r="P163" i="16"/>
  <c r="Q163" i="16"/>
  <c r="Q156" i="16"/>
  <c r="P156" i="16"/>
  <c r="C157" i="16"/>
  <c r="D157" i="16"/>
  <c r="E157" i="16"/>
  <c r="F157" i="16"/>
  <c r="G157" i="16"/>
  <c r="H157" i="16"/>
  <c r="I157" i="16"/>
  <c r="J157" i="16"/>
  <c r="K157" i="16"/>
  <c r="L157" i="16"/>
  <c r="M157" i="16"/>
  <c r="N157" i="16"/>
  <c r="O157" i="16"/>
  <c r="C158" i="16"/>
  <c r="D158" i="16"/>
  <c r="E158" i="16"/>
  <c r="F158" i="16"/>
  <c r="G158" i="16"/>
  <c r="H158" i="16"/>
  <c r="I158" i="16"/>
  <c r="J158" i="16"/>
  <c r="K158" i="16"/>
  <c r="L158" i="16"/>
  <c r="M158" i="16"/>
  <c r="N158" i="16"/>
  <c r="O158" i="16"/>
  <c r="C159" i="16"/>
  <c r="D159" i="16"/>
  <c r="E159" i="16"/>
  <c r="F159" i="16"/>
  <c r="G159" i="16"/>
  <c r="H159" i="16"/>
  <c r="I159" i="16"/>
  <c r="J159" i="16"/>
  <c r="K159" i="16"/>
  <c r="L159" i="16"/>
  <c r="M159" i="16"/>
  <c r="N159" i="16"/>
  <c r="O159" i="16"/>
  <c r="C160" i="16"/>
  <c r="C251" i="16" s="1"/>
  <c r="D160" i="16"/>
  <c r="D251" i="16" s="1"/>
  <c r="E160" i="16"/>
  <c r="E251" i="16" s="1"/>
  <c r="F160" i="16"/>
  <c r="F251" i="16" s="1"/>
  <c r="G160" i="16"/>
  <c r="G251" i="16" s="1"/>
  <c r="H160" i="16"/>
  <c r="H251" i="16" s="1"/>
  <c r="I160" i="16"/>
  <c r="I251" i="16" s="1"/>
  <c r="J160" i="16"/>
  <c r="J251" i="16" s="1"/>
  <c r="K160" i="16"/>
  <c r="K251" i="16" s="1"/>
  <c r="L160" i="16"/>
  <c r="L251" i="16" s="1"/>
  <c r="M160" i="16"/>
  <c r="M251" i="16" s="1"/>
  <c r="N160" i="16"/>
  <c r="N251" i="16" s="1"/>
  <c r="O160" i="16"/>
  <c r="O251" i="16" s="1"/>
  <c r="C161" i="16"/>
  <c r="D161" i="16"/>
  <c r="E161" i="16"/>
  <c r="F161" i="16"/>
  <c r="G161" i="16"/>
  <c r="H161" i="16"/>
  <c r="I161" i="16"/>
  <c r="J161" i="16"/>
  <c r="K161" i="16"/>
  <c r="L161" i="16"/>
  <c r="M161" i="16"/>
  <c r="N161" i="16"/>
  <c r="O161" i="16"/>
  <c r="C162" i="16"/>
  <c r="D162" i="16"/>
  <c r="E162" i="16"/>
  <c r="F162" i="16"/>
  <c r="G162" i="16"/>
  <c r="H162" i="16"/>
  <c r="I162" i="16"/>
  <c r="J162" i="16"/>
  <c r="K162" i="16"/>
  <c r="L162" i="16"/>
  <c r="M162" i="16"/>
  <c r="N162" i="16"/>
  <c r="O162" i="16"/>
  <c r="C163" i="16"/>
  <c r="D163" i="16"/>
  <c r="E163" i="16"/>
  <c r="F163" i="16"/>
  <c r="G163" i="16"/>
  <c r="H163" i="16"/>
  <c r="I163" i="16"/>
  <c r="J163" i="16"/>
  <c r="K163" i="16"/>
  <c r="L163" i="16"/>
  <c r="M163" i="16"/>
  <c r="N163" i="16"/>
  <c r="O163" i="16"/>
  <c r="D156" i="16"/>
  <c r="E156" i="16"/>
  <c r="F156" i="16"/>
  <c r="G156" i="16"/>
  <c r="H156" i="16"/>
  <c r="I156" i="16"/>
  <c r="J156" i="16"/>
  <c r="K156" i="16"/>
  <c r="L156" i="16"/>
  <c r="M156" i="16"/>
  <c r="N156" i="16"/>
  <c r="O156" i="16"/>
  <c r="C156" i="16"/>
  <c r="G181" i="5" l="1"/>
  <c r="AQ181" i="5" s="1"/>
  <c r="G175" i="5"/>
  <c r="AQ175" i="5" s="1"/>
  <c r="G169" i="5"/>
  <c r="AQ169" i="5" s="1"/>
  <c r="M180" i="5"/>
  <c r="AW180" i="5" s="1"/>
  <c r="H180" i="5"/>
  <c r="AR180" i="5" s="1"/>
  <c r="C180" i="5"/>
  <c r="AM180" i="5" s="1"/>
  <c r="M174" i="5"/>
  <c r="AW174" i="5" s="1"/>
  <c r="H174" i="5"/>
  <c r="AR174" i="5" s="1"/>
  <c r="C174" i="5"/>
  <c r="AM174" i="5" s="1"/>
  <c r="M168" i="5"/>
  <c r="AW168" i="5" s="1"/>
  <c r="H168" i="5"/>
  <c r="AR168" i="5" s="1"/>
  <c r="C168" i="5"/>
  <c r="AM168" i="5" s="1"/>
  <c r="N179" i="5"/>
  <c r="AX179" i="5" s="1"/>
  <c r="L179" i="5"/>
  <c r="AV179" i="5" s="1"/>
  <c r="N173" i="5"/>
  <c r="AX173" i="5" s="1"/>
  <c r="L173" i="5"/>
  <c r="AV173" i="5" s="1"/>
  <c r="N167" i="5"/>
  <c r="AX167" i="5" s="1"/>
  <c r="L167" i="5"/>
  <c r="AV167" i="5" s="1"/>
  <c r="P157" i="5"/>
  <c r="AZ157" i="5" s="1"/>
  <c r="Q157" i="5"/>
  <c r="BA157" i="5" s="1"/>
  <c r="P158" i="5"/>
  <c r="AZ158" i="5" s="1"/>
  <c r="Q158" i="5"/>
  <c r="BA158" i="5" s="1"/>
  <c r="P159" i="5"/>
  <c r="AZ159" i="5" s="1"/>
  <c r="Q159" i="5"/>
  <c r="BA159" i="5" s="1"/>
  <c r="P160" i="5"/>
  <c r="Q160" i="5"/>
  <c r="P161" i="5"/>
  <c r="AZ161" i="5" s="1"/>
  <c r="Q161" i="5"/>
  <c r="BA161" i="5" s="1"/>
  <c r="P162" i="5"/>
  <c r="AZ162" i="5" s="1"/>
  <c r="Q162" i="5"/>
  <c r="BA162" i="5" s="1"/>
  <c r="P163" i="5"/>
  <c r="AZ163" i="5" s="1"/>
  <c r="Q163" i="5"/>
  <c r="BA163" i="5" s="1"/>
  <c r="Q156" i="5"/>
  <c r="BA156" i="5" s="1"/>
  <c r="P156" i="5"/>
  <c r="AZ156" i="5" s="1"/>
  <c r="C157" i="5"/>
  <c r="AM157" i="5" s="1"/>
  <c r="D157" i="5"/>
  <c r="AN157" i="5" s="1"/>
  <c r="E157" i="5"/>
  <c r="AO157" i="5" s="1"/>
  <c r="F157" i="5"/>
  <c r="AP157" i="5" s="1"/>
  <c r="G157" i="5"/>
  <c r="AQ157" i="5" s="1"/>
  <c r="H157" i="5"/>
  <c r="AR157" i="5" s="1"/>
  <c r="I157" i="5"/>
  <c r="AS157" i="5" s="1"/>
  <c r="J157" i="5"/>
  <c r="AT157" i="5" s="1"/>
  <c r="K157" i="5"/>
  <c r="AU157" i="5" s="1"/>
  <c r="L157" i="5"/>
  <c r="AV157" i="5" s="1"/>
  <c r="M157" i="5"/>
  <c r="AW157" i="5" s="1"/>
  <c r="N157" i="5"/>
  <c r="AX157" i="5" s="1"/>
  <c r="O157" i="5"/>
  <c r="AY157" i="5" s="1"/>
  <c r="C158" i="5"/>
  <c r="AM158" i="5" s="1"/>
  <c r="D158" i="5"/>
  <c r="AN158" i="5" s="1"/>
  <c r="E158" i="5"/>
  <c r="AO158" i="5" s="1"/>
  <c r="F158" i="5"/>
  <c r="AP158" i="5" s="1"/>
  <c r="G158" i="5"/>
  <c r="AQ158" i="5" s="1"/>
  <c r="H158" i="5"/>
  <c r="AR158" i="5" s="1"/>
  <c r="I158" i="5"/>
  <c r="AS158" i="5" s="1"/>
  <c r="J158" i="5"/>
  <c r="AT158" i="5" s="1"/>
  <c r="K158" i="5"/>
  <c r="AU158" i="5" s="1"/>
  <c r="L158" i="5"/>
  <c r="AV158" i="5" s="1"/>
  <c r="M158" i="5"/>
  <c r="AW158" i="5" s="1"/>
  <c r="N158" i="5"/>
  <c r="AX158" i="5" s="1"/>
  <c r="O158" i="5"/>
  <c r="AY158" i="5" s="1"/>
  <c r="C159" i="5"/>
  <c r="AM159" i="5" s="1"/>
  <c r="D159" i="5"/>
  <c r="AN159" i="5" s="1"/>
  <c r="E159" i="5"/>
  <c r="AO159" i="5" s="1"/>
  <c r="F159" i="5"/>
  <c r="AP159" i="5" s="1"/>
  <c r="G159" i="5"/>
  <c r="AQ159" i="5" s="1"/>
  <c r="H159" i="5"/>
  <c r="AR159" i="5" s="1"/>
  <c r="I159" i="5"/>
  <c r="AS159" i="5" s="1"/>
  <c r="J159" i="5"/>
  <c r="AT159" i="5" s="1"/>
  <c r="K159" i="5"/>
  <c r="AU159" i="5" s="1"/>
  <c r="L159" i="5"/>
  <c r="AV159" i="5" s="1"/>
  <c r="M159" i="5"/>
  <c r="AW159" i="5" s="1"/>
  <c r="N159" i="5"/>
  <c r="AX159" i="5" s="1"/>
  <c r="O159" i="5"/>
  <c r="AY159" i="5" s="1"/>
  <c r="C160" i="5"/>
  <c r="D160" i="5"/>
  <c r="E160" i="5"/>
  <c r="F160" i="5"/>
  <c r="G160" i="5"/>
  <c r="H160" i="5"/>
  <c r="I160" i="5"/>
  <c r="J160" i="5"/>
  <c r="K160" i="5"/>
  <c r="L160" i="5"/>
  <c r="M160" i="5"/>
  <c r="N160" i="5"/>
  <c r="O160" i="5"/>
  <c r="C161" i="5"/>
  <c r="AM161" i="5" s="1"/>
  <c r="D161" i="5"/>
  <c r="AN161" i="5" s="1"/>
  <c r="E161" i="5"/>
  <c r="AO161" i="5" s="1"/>
  <c r="F161" i="5"/>
  <c r="AP161" i="5" s="1"/>
  <c r="G161" i="5"/>
  <c r="AQ161" i="5" s="1"/>
  <c r="H161" i="5"/>
  <c r="AR161" i="5" s="1"/>
  <c r="I161" i="5"/>
  <c r="AS161" i="5" s="1"/>
  <c r="J161" i="5"/>
  <c r="AT161" i="5" s="1"/>
  <c r="K161" i="5"/>
  <c r="AU161" i="5" s="1"/>
  <c r="L161" i="5"/>
  <c r="AV161" i="5" s="1"/>
  <c r="M161" i="5"/>
  <c r="AW161" i="5" s="1"/>
  <c r="N161" i="5"/>
  <c r="AX161" i="5" s="1"/>
  <c r="O161" i="5"/>
  <c r="AY161" i="5" s="1"/>
  <c r="C162" i="5"/>
  <c r="AM162" i="5" s="1"/>
  <c r="D162" i="5"/>
  <c r="AN162" i="5" s="1"/>
  <c r="E162" i="5"/>
  <c r="AO162" i="5" s="1"/>
  <c r="F162" i="5"/>
  <c r="AP162" i="5" s="1"/>
  <c r="G162" i="5"/>
  <c r="AQ162" i="5" s="1"/>
  <c r="H162" i="5"/>
  <c r="AR162" i="5" s="1"/>
  <c r="I162" i="5"/>
  <c r="AS162" i="5" s="1"/>
  <c r="J162" i="5"/>
  <c r="AT162" i="5" s="1"/>
  <c r="K162" i="5"/>
  <c r="AU162" i="5" s="1"/>
  <c r="L162" i="5"/>
  <c r="AV162" i="5" s="1"/>
  <c r="M162" i="5"/>
  <c r="AW162" i="5" s="1"/>
  <c r="N162" i="5"/>
  <c r="AX162" i="5" s="1"/>
  <c r="O162" i="5"/>
  <c r="AY162" i="5" s="1"/>
  <c r="C163" i="5"/>
  <c r="AM163" i="5" s="1"/>
  <c r="D163" i="5"/>
  <c r="AN163" i="5" s="1"/>
  <c r="E163" i="5"/>
  <c r="AO163" i="5" s="1"/>
  <c r="F163" i="5"/>
  <c r="AP163" i="5" s="1"/>
  <c r="G163" i="5"/>
  <c r="AQ163" i="5" s="1"/>
  <c r="H163" i="5"/>
  <c r="AR163" i="5" s="1"/>
  <c r="I163" i="5"/>
  <c r="AS163" i="5" s="1"/>
  <c r="J163" i="5"/>
  <c r="AT163" i="5" s="1"/>
  <c r="K163" i="5"/>
  <c r="AU163" i="5" s="1"/>
  <c r="L163" i="5"/>
  <c r="AV163" i="5" s="1"/>
  <c r="M163" i="5"/>
  <c r="AW163" i="5" s="1"/>
  <c r="N163" i="5"/>
  <c r="AX163" i="5" s="1"/>
  <c r="O163" i="5"/>
  <c r="AY163" i="5" s="1"/>
  <c r="D156" i="5"/>
  <c r="AN156" i="5" s="1"/>
  <c r="E156" i="5"/>
  <c r="AO156" i="5" s="1"/>
  <c r="F156" i="5"/>
  <c r="AP156" i="5" s="1"/>
  <c r="G156" i="5"/>
  <c r="AQ156" i="5" s="1"/>
  <c r="H156" i="5"/>
  <c r="AR156" i="5" s="1"/>
  <c r="I156" i="5"/>
  <c r="AS156" i="5" s="1"/>
  <c r="J156" i="5"/>
  <c r="AT156" i="5" s="1"/>
  <c r="K156" i="5"/>
  <c r="AU156" i="5" s="1"/>
  <c r="L156" i="5"/>
  <c r="AV156" i="5" s="1"/>
  <c r="M156" i="5"/>
  <c r="AW156" i="5" s="1"/>
  <c r="N156" i="5"/>
  <c r="AX156" i="5" s="1"/>
  <c r="O156" i="5"/>
  <c r="AY156" i="5" s="1"/>
  <c r="C156" i="5"/>
  <c r="AM156" i="5" s="1"/>
  <c r="AY160" i="5" l="1"/>
  <c r="O204" i="5"/>
  <c r="AW160" i="5"/>
  <c r="M204" i="5"/>
  <c r="AU160" i="5"/>
  <c r="K204" i="5"/>
  <c r="AS160" i="5"/>
  <c r="I204" i="5"/>
  <c r="AQ160" i="5"/>
  <c r="G204" i="5"/>
  <c r="AO160" i="5"/>
  <c r="E204" i="5"/>
  <c r="AM160" i="5"/>
  <c r="C204" i="5"/>
  <c r="BA160" i="5"/>
  <c r="Q204" i="5"/>
  <c r="AM164" i="5"/>
  <c r="AX160" i="5"/>
  <c r="AX164" i="5" s="1"/>
  <c r="N204" i="5"/>
  <c r="AV160" i="5"/>
  <c r="AV164" i="5" s="1"/>
  <c r="L204" i="5"/>
  <c r="AT160" i="5"/>
  <c r="AT164" i="5" s="1"/>
  <c r="J204" i="5"/>
  <c r="AR160" i="5"/>
  <c r="AR164" i="5" s="1"/>
  <c r="H204" i="5"/>
  <c r="AP160" i="5"/>
  <c r="AP164" i="5" s="1"/>
  <c r="F204" i="5"/>
  <c r="AN160" i="5"/>
  <c r="AN164" i="5" s="1"/>
  <c r="D204" i="5"/>
  <c r="AZ160" i="5"/>
  <c r="AZ164" i="5" s="1"/>
  <c r="P204" i="5"/>
  <c r="AY164" i="5"/>
  <c r="AW164" i="5"/>
  <c r="AU164" i="5"/>
  <c r="AS164" i="5"/>
  <c r="AQ164" i="5"/>
  <c r="AO164" i="5"/>
  <c r="BA164" i="5"/>
  <c r="G181" i="9"/>
  <c r="M180" i="9"/>
  <c r="H180" i="9"/>
  <c r="C180" i="9"/>
  <c r="N179" i="9"/>
  <c r="L179" i="9"/>
  <c r="G175" i="9"/>
  <c r="M174" i="9"/>
  <c r="H174" i="9"/>
  <c r="C174" i="9"/>
  <c r="N173" i="9"/>
  <c r="L173" i="9"/>
  <c r="G169" i="9"/>
  <c r="M168" i="9"/>
  <c r="H168" i="9"/>
  <c r="C168" i="9"/>
  <c r="N167" i="9"/>
  <c r="L167" i="9"/>
  <c r="Q163" i="9"/>
  <c r="P163" i="9"/>
  <c r="O163" i="9"/>
  <c r="N163" i="9"/>
  <c r="M163" i="9"/>
  <c r="L163" i="9"/>
  <c r="K163" i="9"/>
  <c r="J163" i="9"/>
  <c r="I163" i="9"/>
  <c r="H163" i="9"/>
  <c r="G163" i="9"/>
  <c r="F163" i="9"/>
  <c r="E163" i="9"/>
  <c r="D163" i="9"/>
  <c r="C163" i="9"/>
  <c r="Q162" i="9"/>
  <c r="P162" i="9"/>
  <c r="O162" i="9"/>
  <c r="N162" i="9"/>
  <c r="M162" i="9"/>
  <c r="L162" i="9"/>
  <c r="K162" i="9"/>
  <c r="J162" i="9"/>
  <c r="I162" i="9"/>
  <c r="H162" i="9"/>
  <c r="G162" i="9"/>
  <c r="F162" i="9"/>
  <c r="E162" i="9"/>
  <c r="D162" i="9"/>
  <c r="C162" i="9"/>
  <c r="Q161" i="9"/>
  <c r="P161" i="9"/>
  <c r="O161" i="9"/>
  <c r="N161" i="9"/>
  <c r="M161" i="9"/>
  <c r="L161" i="9"/>
  <c r="K161" i="9"/>
  <c r="J161" i="9"/>
  <c r="I161" i="9"/>
  <c r="H161" i="9"/>
  <c r="G161" i="9"/>
  <c r="F161" i="9"/>
  <c r="E161" i="9"/>
  <c r="D161" i="9"/>
  <c r="C161" i="9"/>
  <c r="Q160" i="9"/>
  <c r="Q242" i="9" s="1"/>
  <c r="P160" i="9"/>
  <c r="P242" i="9" s="1"/>
  <c r="O160" i="9"/>
  <c r="O242" i="9" s="1"/>
  <c r="N160" i="9"/>
  <c r="N242" i="9" s="1"/>
  <c r="M160" i="9"/>
  <c r="M242" i="9" s="1"/>
  <c r="L160" i="9"/>
  <c r="L242" i="9" s="1"/>
  <c r="K160" i="9"/>
  <c r="K242" i="9" s="1"/>
  <c r="J160" i="9"/>
  <c r="J242" i="9" s="1"/>
  <c r="I160" i="9"/>
  <c r="I242" i="9" s="1"/>
  <c r="H160" i="9"/>
  <c r="H242" i="9" s="1"/>
  <c r="G160" i="9"/>
  <c r="G242" i="9" s="1"/>
  <c r="F160" i="9"/>
  <c r="F242" i="9" s="1"/>
  <c r="E160" i="9"/>
  <c r="E242" i="9" s="1"/>
  <c r="D160" i="9"/>
  <c r="D242" i="9" s="1"/>
  <c r="C160" i="9"/>
  <c r="C242" i="9" s="1"/>
  <c r="Q159" i="9"/>
  <c r="P159" i="9"/>
  <c r="O159" i="9"/>
  <c r="N159" i="9"/>
  <c r="M159" i="9"/>
  <c r="L159" i="9"/>
  <c r="K159" i="9"/>
  <c r="J159" i="9"/>
  <c r="I159" i="9"/>
  <c r="H159" i="9"/>
  <c r="G159" i="9"/>
  <c r="F159" i="9"/>
  <c r="E159" i="9"/>
  <c r="D159" i="9"/>
  <c r="C159" i="9"/>
  <c r="Q158" i="9"/>
  <c r="P158" i="9"/>
  <c r="O158" i="9"/>
  <c r="N158" i="9"/>
  <c r="M158" i="9"/>
  <c r="L158" i="9"/>
  <c r="K158" i="9"/>
  <c r="J158" i="9"/>
  <c r="I158" i="9"/>
  <c r="H158" i="9"/>
  <c r="G158" i="9"/>
  <c r="F158" i="9"/>
  <c r="E158" i="9"/>
  <c r="D158" i="9"/>
  <c r="C158" i="9"/>
  <c r="Q157" i="9"/>
  <c r="P157" i="9"/>
  <c r="O157" i="9"/>
  <c r="N157" i="9"/>
  <c r="M157" i="9"/>
  <c r="L157" i="9"/>
  <c r="K157" i="9"/>
  <c r="J157" i="9"/>
  <c r="I157" i="9"/>
  <c r="H157" i="9"/>
  <c r="G157" i="9"/>
  <c r="F157" i="9"/>
  <c r="E157" i="9"/>
  <c r="D157" i="9"/>
  <c r="C157" i="9"/>
  <c r="Q156" i="9"/>
  <c r="P156" i="9"/>
  <c r="O156" i="9"/>
  <c r="N156" i="9"/>
  <c r="M156" i="9"/>
  <c r="L156" i="9"/>
  <c r="K156" i="9"/>
  <c r="J156" i="9"/>
  <c r="I156" i="9"/>
  <c r="H156" i="9"/>
  <c r="G156" i="9"/>
  <c r="F156" i="9"/>
  <c r="E156" i="9"/>
  <c r="D156" i="9"/>
  <c r="C156" i="9"/>
  <c r="Q128" i="9"/>
  <c r="P128" i="9"/>
  <c r="O128" i="9"/>
  <c r="N128" i="9"/>
  <c r="M128" i="9"/>
  <c r="L128" i="9"/>
  <c r="K128" i="9"/>
  <c r="J128" i="9"/>
  <c r="I128" i="9"/>
  <c r="H128" i="9"/>
  <c r="G128" i="9"/>
  <c r="F128" i="9"/>
  <c r="E128" i="9"/>
  <c r="D128" i="9"/>
  <c r="C128" i="9"/>
  <c r="Q92" i="9"/>
  <c r="P92" i="9"/>
  <c r="O92" i="9"/>
  <c r="N92" i="9"/>
  <c r="M92" i="9"/>
  <c r="L92" i="9"/>
  <c r="K92" i="9"/>
  <c r="J92" i="9"/>
  <c r="I92" i="9"/>
  <c r="H92" i="9"/>
  <c r="G92" i="9"/>
  <c r="F92" i="9"/>
  <c r="E92" i="9"/>
  <c r="D92" i="9"/>
  <c r="C92" i="9"/>
  <c r="Q56" i="9"/>
  <c r="P56" i="9"/>
  <c r="O56" i="9"/>
  <c r="N56" i="9"/>
  <c r="M56" i="9"/>
  <c r="L56" i="9"/>
  <c r="K56" i="9"/>
  <c r="J56" i="9"/>
  <c r="I56" i="9"/>
  <c r="H56" i="9"/>
  <c r="G56" i="9"/>
  <c r="F56" i="9"/>
  <c r="E56" i="9"/>
  <c r="D56" i="9"/>
  <c r="C56" i="9"/>
  <c r="Q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C20" i="9"/>
  <c r="C164" i="9" l="1"/>
  <c r="E164" i="9"/>
  <c r="G164" i="9"/>
  <c r="I164" i="9"/>
  <c r="K164" i="9"/>
  <c r="M164" i="9"/>
  <c r="O164" i="9"/>
  <c r="Q164" i="9"/>
  <c r="D164" i="9"/>
  <c r="F164" i="9"/>
  <c r="H164" i="9"/>
  <c r="J164" i="9"/>
  <c r="L164" i="9"/>
  <c r="N164" i="9"/>
  <c r="P164" i="9"/>
  <c r="I56" i="20"/>
  <c r="G145" i="20" l="1"/>
  <c r="G139" i="20"/>
  <c r="G133" i="20"/>
  <c r="M144" i="20"/>
  <c r="H144" i="20"/>
  <c r="C144" i="20"/>
  <c r="M138" i="20"/>
  <c r="H138" i="20"/>
  <c r="C138" i="20"/>
  <c r="M132" i="20"/>
  <c r="H132" i="20"/>
  <c r="C132" i="20"/>
  <c r="N143" i="20"/>
  <c r="L143" i="20"/>
  <c r="N137" i="20"/>
  <c r="L137" i="20"/>
  <c r="N131" i="20"/>
  <c r="L131" i="20"/>
  <c r="P121" i="20"/>
  <c r="Q121" i="20"/>
  <c r="P122" i="20"/>
  <c r="Q122" i="20"/>
  <c r="P123" i="20"/>
  <c r="Q123" i="20"/>
  <c r="P124" i="20"/>
  <c r="P221" i="20" s="1"/>
  <c r="Q124" i="20"/>
  <c r="Q221" i="20" s="1"/>
  <c r="P125" i="20"/>
  <c r="Q125" i="20"/>
  <c r="P126" i="20"/>
  <c r="Q126" i="20"/>
  <c r="P127" i="20"/>
  <c r="Q127" i="20"/>
  <c r="Q120" i="20"/>
  <c r="P120" i="20"/>
  <c r="C122" i="20"/>
  <c r="D122" i="20"/>
  <c r="E122" i="20"/>
  <c r="F122" i="20"/>
  <c r="G122" i="20"/>
  <c r="H122" i="20"/>
  <c r="I122" i="20"/>
  <c r="J122" i="20"/>
  <c r="K122" i="20"/>
  <c r="L122" i="20"/>
  <c r="M122" i="20"/>
  <c r="N122" i="20"/>
  <c r="O122" i="20"/>
  <c r="C123" i="20"/>
  <c r="D123" i="20"/>
  <c r="E123" i="20"/>
  <c r="F123" i="20"/>
  <c r="G123" i="20"/>
  <c r="H123" i="20"/>
  <c r="I123" i="20"/>
  <c r="J123" i="20"/>
  <c r="K123" i="20"/>
  <c r="L123" i="20"/>
  <c r="M123" i="20"/>
  <c r="N123" i="20"/>
  <c r="O123" i="20"/>
  <c r="C124" i="20"/>
  <c r="C221" i="20" s="1"/>
  <c r="D124" i="20"/>
  <c r="D221" i="20" s="1"/>
  <c r="E124" i="20"/>
  <c r="E221" i="20" s="1"/>
  <c r="F124" i="20"/>
  <c r="F221" i="20" s="1"/>
  <c r="G124" i="20"/>
  <c r="G221" i="20" s="1"/>
  <c r="H124" i="20"/>
  <c r="H221" i="20" s="1"/>
  <c r="I124" i="20"/>
  <c r="I221" i="20" s="1"/>
  <c r="J124" i="20"/>
  <c r="J221" i="20" s="1"/>
  <c r="K124" i="20"/>
  <c r="K221" i="20" s="1"/>
  <c r="L124" i="20"/>
  <c r="L221" i="20" s="1"/>
  <c r="M124" i="20"/>
  <c r="M221" i="20" s="1"/>
  <c r="N124" i="20"/>
  <c r="N221" i="20" s="1"/>
  <c r="O124" i="20"/>
  <c r="O221" i="20" s="1"/>
  <c r="C125" i="20"/>
  <c r="D125" i="20"/>
  <c r="E125" i="20"/>
  <c r="F125" i="20"/>
  <c r="G125" i="20"/>
  <c r="H125" i="20"/>
  <c r="I125" i="20"/>
  <c r="J125" i="20"/>
  <c r="K125" i="20"/>
  <c r="L125" i="20"/>
  <c r="M125" i="20"/>
  <c r="N125" i="20"/>
  <c r="O125" i="20"/>
  <c r="C126" i="20"/>
  <c r="D126" i="20"/>
  <c r="E126" i="20"/>
  <c r="F126" i="20"/>
  <c r="G126" i="20"/>
  <c r="H126" i="20"/>
  <c r="I126" i="20"/>
  <c r="J126" i="20"/>
  <c r="K126" i="20"/>
  <c r="L126" i="20"/>
  <c r="M126" i="20"/>
  <c r="N126" i="20"/>
  <c r="O126" i="20"/>
  <c r="C127" i="20"/>
  <c r="D127" i="20"/>
  <c r="E127" i="20"/>
  <c r="F127" i="20"/>
  <c r="G127" i="20"/>
  <c r="H127" i="20"/>
  <c r="I127" i="20"/>
  <c r="J127" i="20"/>
  <c r="K127" i="20"/>
  <c r="L127" i="20"/>
  <c r="M127" i="20"/>
  <c r="N127" i="20"/>
  <c r="O127" i="20"/>
  <c r="C121" i="20"/>
  <c r="D121" i="20"/>
  <c r="E121" i="20"/>
  <c r="F121" i="20"/>
  <c r="G121" i="20"/>
  <c r="H121" i="20"/>
  <c r="I121" i="20"/>
  <c r="J121" i="20"/>
  <c r="K121" i="20"/>
  <c r="L121" i="20"/>
  <c r="M121" i="20"/>
  <c r="N121" i="20"/>
  <c r="O121" i="20"/>
  <c r="D120" i="20"/>
  <c r="E120" i="20"/>
  <c r="F120" i="20"/>
  <c r="G120" i="20"/>
  <c r="H120" i="20"/>
  <c r="I120" i="20"/>
  <c r="J120" i="20"/>
  <c r="K120" i="20"/>
  <c r="L120" i="20"/>
  <c r="M120" i="20"/>
  <c r="N120" i="20"/>
  <c r="O120" i="20"/>
  <c r="C120" i="20"/>
  <c r="R635" i="32" l="1"/>
  <c r="G109" i="12" l="1"/>
  <c r="G103" i="12"/>
  <c r="G97" i="12"/>
  <c r="M108" i="12"/>
  <c r="H108" i="12"/>
  <c r="C108" i="12"/>
  <c r="C102" i="12"/>
  <c r="H102" i="12"/>
  <c r="M102" i="12"/>
  <c r="M96" i="12"/>
  <c r="H96" i="12"/>
  <c r="C96" i="12"/>
  <c r="N107" i="12"/>
  <c r="L107" i="12"/>
  <c r="N101" i="12"/>
  <c r="L101" i="12"/>
  <c r="N95" i="12"/>
  <c r="L95" i="12"/>
  <c r="P85" i="12"/>
  <c r="Q85" i="12"/>
  <c r="P86" i="12"/>
  <c r="Q86" i="12"/>
  <c r="P87" i="12"/>
  <c r="Q87" i="12"/>
  <c r="P88" i="12"/>
  <c r="P137" i="12" s="1"/>
  <c r="Q88" i="12"/>
  <c r="Q137" i="12" s="1"/>
  <c r="P89" i="12"/>
  <c r="Q89" i="12"/>
  <c r="P90" i="12"/>
  <c r="Q90" i="12"/>
  <c r="P91" i="12"/>
  <c r="Q91" i="12"/>
  <c r="Q84" i="12"/>
  <c r="P84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O85" i="12"/>
  <c r="C86" i="12"/>
  <c r="D86" i="12"/>
  <c r="E86" i="12"/>
  <c r="F86" i="12"/>
  <c r="G86" i="12"/>
  <c r="H86" i="12"/>
  <c r="I86" i="12"/>
  <c r="J86" i="12"/>
  <c r="K86" i="12"/>
  <c r="L86" i="12"/>
  <c r="M86" i="12"/>
  <c r="N86" i="12"/>
  <c r="O86" i="12"/>
  <c r="C87" i="12"/>
  <c r="D87" i="12"/>
  <c r="E87" i="12"/>
  <c r="F87" i="12"/>
  <c r="G87" i="12"/>
  <c r="H87" i="12"/>
  <c r="I87" i="12"/>
  <c r="J87" i="12"/>
  <c r="K87" i="12"/>
  <c r="L87" i="12"/>
  <c r="M87" i="12"/>
  <c r="N87" i="12"/>
  <c r="O87" i="12"/>
  <c r="C88" i="12"/>
  <c r="C137" i="12" s="1"/>
  <c r="D88" i="12"/>
  <c r="D137" i="12" s="1"/>
  <c r="E88" i="12"/>
  <c r="E137" i="12" s="1"/>
  <c r="F88" i="12"/>
  <c r="F137" i="12" s="1"/>
  <c r="G88" i="12"/>
  <c r="G137" i="12" s="1"/>
  <c r="H88" i="12"/>
  <c r="H137" i="12" s="1"/>
  <c r="I88" i="12"/>
  <c r="I137" i="12" s="1"/>
  <c r="J88" i="12"/>
  <c r="J137" i="12" s="1"/>
  <c r="K88" i="12"/>
  <c r="K137" i="12" s="1"/>
  <c r="L88" i="12"/>
  <c r="L137" i="12" s="1"/>
  <c r="M88" i="12"/>
  <c r="M137" i="12" s="1"/>
  <c r="N88" i="12"/>
  <c r="N137" i="12" s="1"/>
  <c r="O88" i="12"/>
  <c r="O137" i="12" s="1"/>
  <c r="C89" i="12"/>
  <c r="D89" i="12"/>
  <c r="E89" i="12"/>
  <c r="F89" i="12"/>
  <c r="G89" i="12"/>
  <c r="H89" i="12"/>
  <c r="I89" i="12"/>
  <c r="J89" i="12"/>
  <c r="K89" i="12"/>
  <c r="L89" i="12"/>
  <c r="M89" i="12"/>
  <c r="N89" i="12"/>
  <c r="O89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O90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O91" i="12"/>
  <c r="D84" i="12"/>
  <c r="E84" i="12"/>
  <c r="F84" i="12"/>
  <c r="G84" i="12"/>
  <c r="H84" i="12"/>
  <c r="I84" i="12"/>
  <c r="J84" i="12"/>
  <c r="K84" i="12"/>
  <c r="L84" i="12"/>
  <c r="M84" i="12"/>
  <c r="N84" i="12"/>
  <c r="O84" i="12"/>
  <c r="C84" i="12"/>
  <c r="G109" i="19" l="1"/>
  <c r="G103" i="19"/>
  <c r="G97" i="19"/>
  <c r="M108" i="19"/>
  <c r="H108" i="19"/>
  <c r="C108" i="19"/>
  <c r="M102" i="19"/>
  <c r="H102" i="19"/>
  <c r="C102" i="19"/>
  <c r="M96" i="19"/>
  <c r="C96" i="19"/>
  <c r="N107" i="19"/>
  <c r="L107" i="19"/>
  <c r="N101" i="19"/>
  <c r="L101" i="19"/>
  <c r="N95" i="19"/>
  <c r="L95" i="19"/>
  <c r="P85" i="19"/>
  <c r="Q85" i="19"/>
  <c r="P86" i="19"/>
  <c r="Q86" i="19"/>
  <c r="P87" i="19"/>
  <c r="Q87" i="19"/>
  <c r="P88" i="19"/>
  <c r="P176" i="19" s="1"/>
  <c r="Q88" i="19"/>
  <c r="Q176" i="19" s="1"/>
  <c r="P89" i="19"/>
  <c r="Q89" i="19"/>
  <c r="P90" i="19"/>
  <c r="Q90" i="19"/>
  <c r="P91" i="19"/>
  <c r="Q91" i="19"/>
  <c r="Q84" i="19"/>
  <c r="P84" i="19"/>
  <c r="C85" i="19" l="1"/>
  <c r="D85" i="19"/>
  <c r="E85" i="19"/>
  <c r="F85" i="19"/>
  <c r="G85" i="19"/>
  <c r="H85" i="19"/>
  <c r="I85" i="19"/>
  <c r="J85" i="19"/>
  <c r="K85" i="19"/>
  <c r="L85" i="19"/>
  <c r="M85" i="19"/>
  <c r="N85" i="19"/>
  <c r="O85" i="19"/>
  <c r="C86" i="19"/>
  <c r="D86" i="19"/>
  <c r="E86" i="19"/>
  <c r="F86" i="19"/>
  <c r="G86" i="19"/>
  <c r="H86" i="19"/>
  <c r="I86" i="19"/>
  <c r="J86" i="19"/>
  <c r="K86" i="19"/>
  <c r="L86" i="19"/>
  <c r="M86" i="19"/>
  <c r="N86" i="19"/>
  <c r="O86" i="19"/>
  <c r="C87" i="19"/>
  <c r="D87" i="19"/>
  <c r="E87" i="19"/>
  <c r="F87" i="19"/>
  <c r="G87" i="19"/>
  <c r="H87" i="19"/>
  <c r="I87" i="19"/>
  <c r="J87" i="19"/>
  <c r="K87" i="19"/>
  <c r="L87" i="19"/>
  <c r="M87" i="19"/>
  <c r="N87" i="19"/>
  <c r="O87" i="19"/>
  <c r="C88" i="19"/>
  <c r="C176" i="19" s="1"/>
  <c r="D88" i="19"/>
  <c r="D176" i="19" s="1"/>
  <c r="E88" i="19"/>
  <c r="E176" i="19" s="1"/>
  <c r="F88" i="19"/>
  <c r="F176" i="19" s="1"/>
  <c r="G88" i="19"/>
  <c r="G176" i="19" s="1"/>
  <c r="H88" i="19"/>
  <c r="H176" i="19" s="1"/>
  <c r="I88" i="19"/>
  <c r="I176" i="19" s="1"/>
  <c r="J88" i="19"/>
  <c r="J176" i="19" s="1"/>
  <c r="K88" i="19"/>
  <c r="K176" i="19" s="1"/>
  <c r="L88" i="19"/>
  <c r="L176" i="19" s="1"/>
  <c r="M88" i="19"/>
  <c r="M176" i="19" s="1"/>
  <c r="N88" i="19"/>
  <c r="N176" i="19" s="1"/>
  <c r="O88" i="19"/>
  <c r="O176" i="19" s="1"/>
  <c r="C89" i="19"/>
  <c r="D89" i="19"/>
  <c r="E89" i="19"/>
  <c r="F89" i="19"/>
  <c r="G89" i="19"/>
  <c r="H89" i="19"/>
  <c r="I89" i="19"/>
  <c r="J89" i="19"/>
  <c r="K89" i="19"/>
  <c r="L89" i="19"/>
  <c r="M89" i="19"/>
  <c r="N89" i="19"/>
  <c r="O89" i="19"/>
  <c r="C90" i="19"/>
  <c r="D90" i="19"/>
  <c r="E90" i="19"/>
  <c r="F90" i="19"/>
  <c r="G90" i="19"/>
  <c r="H90" i="19"/>
  <c r="I90" i="19"/>
  <c r="J90" i="19"/>
  <c r="K90" i="19"/>
  <c r="L90" i="19"/>
  <c r="M90" i="19"/>
  <c r="N90" i="19"/>
  <c r="O90" i="19"/>
  <c r="C91" i="19"/>
  <c r="D91" i="19"/>
  <c r="E91" i="19"/>
  <c r="F91" i="19"/>
  <c r="G91" i="19"/>
  <c r="H91" i="19"/>
  <c r="I91" i="19"/>
  <c r="J91" i="19"/>
  <c r="K91" i="19"/>
  <c r="L91" i="19"/>
  <c r="M91" i="19"/>
  <c r="N91" i="19"/>
  <c r="O91" i="19"/>
  <c r="D84" i="19"/>
  <c r="E84" i="19"/>
  <c r="F84" i="19"/>
  <c r="G84" i="19"/>
  <c r="H84" i="19"/>
  <c r="I84" i="19"/>
  <c r="J84" i="19"/>
  <c r="K84" i="19"/>
  <c r="L84" i="19"/>
  <c r="M84" i="19"/>
  <c r="N84" i="19"/>
  <c r="O84" i="19"/>
  <c r="C84" i="19"/>
  <c r="Q200" i="9" l="1"/>
  <c r="P200" i="9"/>
  <c r="O200" i="9"/>
  <c r="N200" i="9"/>
  <c r="M200" i="9"/>
  <c r="L200" i="9"/>
  <c r="K200" i="9"/>
  <c r="J200" i="9"/>
  <c r="I200" i="9"/>
  <c r="H200" i="9"/>
  <c r="G200" i="9"/>
  <c r="F200" i="9"/>
  <c r="E200" i="9"/>
  <c r="D200" i="9"/>
  <c r="C200" i="9"/>
  <c r="Q200" i="32" l="1"/>
  <c r="P200" i="32"/>
  <c r="O200" i="32"/>
  <c r="N200" i="32"/>
  <c r="M200" i="32"/>
  <c r="L200" i="32"/>
  <c r="K200" i="32"/>
  <c r="J200" i="32"/>
  <c r="I200" i="32"/>
  <c r="H200" i="32"/>
  <c r="G200" i="32"/>
  <c r="F200" i="32"/>
  <c r="E200" i="32"/>
  <c r="D200" i="32"/>
  <c r="C200" i="32"/>
  <c r="Q128" i="21" l="1"/>
  <c r="P128" i="21"/>
  <c r="O128" i="21"/>
  <c r="N128" i="21"/>
  <c r="M128" i="21"/>
  <c r="L128" i="21"/>
  <c r="K128" i="21"/>
  <c r="J128" i="21"/>
  <c r="I128" i="21"/>
  <c r="H128" i="21"/>
  <c r="G128" i="21"/>
  <c r="F128" i="21"/>
  <c r="E128" i="21"/>
  <c r="D128" i="21"/>
  <c r="C128" i="21"/>
  <c r="Q92" i="21"/>
  <c r="P92" i="21"/>
  <c r="O92" i="21"/>
  <c r="N92" i="21"/>
  <c r="M92" i="21"/>
  <c r="L92" i="21"/>
  <c r="K92" i="21"/>
  <c r="J92" i="21"/>
  <c r="I92" i="21"/>
  <c r="H92" i="21"/>
  <c r="G92" i="21"/>
  <c r="F92" i="21"/>
  <c r="E92" i="21"/>
  <c r="D92" i="21"/>
  <c r="C92" i="21"/>
  <c r="Q56" i="21"/>
  <c r="P56" i="21"/>
  <c r="O56" i="21"/>
  <c r="N56" i="21"/>
  <c r="M56" i="21"/>
  <c r="L56" i="21"/>
  <c r="K56" i="21"/>
  <c r="J56" i="21"/>
  <c r="I56" i="21"/>
  <c r="H56" i="21"/>
  <c r="G56" i="21"/>
  <c r="F56" i="21"/>
  <c r="E56" i="21"/>
  <c r="D56" i="21"/>
  <c r="C56" i="21"/>
  <c r="Q20" i="21"/>
  <c r="P20" i="21"/>
  <c r="O20" i="21"/>
  <c r="N20" i="21"/>
  <c r="M20" i="21"/>
  <c r="L20" i="21"/>
  <c r="K20" i="21"/>
  <c r="J20" i="21"/>
  <c r="I20" i="21"/>
  <c r="H20" i="21"/>
  <c r="G20" i="21"/>
  <c r="F20" i="21"/>
  <c r="E20" i="21"/>
  <c r="D20" i="21"/>
  <c r="C20" i="21"/>
  <c r="Q92" i="17" l="1"/>
  <c r="P92" i="17"/>
  <c r="O92" i="17"/>
  <c r="N92" i="17"/>
  <c r="M92" i="17"/>
  <c r="L92" i="17"/>
  <c r="K92" i="17"/>
  <c r="J92" i="17"/>
  <c r="I92" i="17"/>
  <c r="H92" i="17"/>
  <c r="G92" i="17"/>
  <c r="F92" i="17"/>
  <c r="E92" i="17"/>
  <c r="D92" i="17"/>
  <c r="C92" i="17"/>
  <c r="Q56" i="17"/>
  <c r="P56" i="17"/>
  <c r="O56" i="17"/>
  <c r="N56" i="17"/>
  <c r="M56" i="17"/>
  <c r="L56" i="17"/>
  <c r="K56" i="17"/>
  <c r="J56" i="17"/>
  <c r="I56" i="17"/>
  <c r="H56" i="17"/>
  <c r="G56" i="17"/>
  <c r="F56" i="17"/>
  <c r="E56" i="17"/>
  <c r="D56" i="17"/>
  <c r="C56" i="17"/>
  <c r="Q20" i="17"/>
  <c r="P20" i="17"/>
  <c r="O20" i="17"/>
  <c r="N20" i="17"/>
  <c r="M20" i="17"/>
  <c r="L20" i="17"/>
  <c r="K20" i="17"/>
  <c r="J20" i="17"/>
  <c r="I20" i="17"/>
  <c r="H20" i="17"/>
  <c r="G20" i="17"/>
  <c r="F20" i="17"/>
  <c r="E20" i="17"/>
  <c r="D20" i="17"/>
  <c r="C20" i="17"/>
  <c r="Q128" i="29"/>
  <c r="P128" i="29"/>
  <c r="O128" i="29"/>
  <c r="N128" i="29"/>
  <c r="M128" i="29"/>
  <c r="L128" i="29"/>
  <c r="K128" i="29"/>
  <c r="J128" i="29"/>
  <c r="I128" i="29"/>
  <c r="H128" i="29"/>
  <c r="G128" i="29"/>
  <c r="F128" i="29"/>
  <c r="E128" i="29"/>
  <c r="D128" i="29"/>
  <c r="C128" i="29"/>
  <c r="Q92" i="29"/>
  <c r="P92" i="29"/>
  <c r="O92" i="29"/>
  <c r="N92" i="29"/>
  <c r="M92" i="29"/>
  <c r="L92" i="29"/>
  <c r="K92" i="29"/>
  <c r="J92" i="29"/>
  <c r="I92" i="29"/>
  <c r="H92" i="29"/>
  <c r="G92" i="29"/>
  <c r="F92" i="29"/>
  <c r="E92" i="29"/>
  <c r="D92" i="29"/>
  <c r="C92" i="29"/>
  <c r="Q56" i="29"/>
  <c r="P56" i="29"/>
  <c r="O56" i="29"/>
  <c r="N56" i="29"/>
  <c r="M56" i="29"/>
  <c r="L56" i="29"/>
  <c r="K56" i="29"/>
  <c r="J56" i="29"/>
  <c r="I56" i="29"/>
  <c r="H56" i="29"/>
  <c r="G56" i="29"/>
  <c r="F56" i="29"/>
  <c r="E56" i="29"/>
  <c r="D56" i="29"/>
  <c r="C56" i="29"/>
  <c r="Q20" i="29"/>
  <c r="P20" i="29"/>
  <c r="O20" i="29"/>
  <c r="N20" i="29"/>
  <c r="M20" i="29"/>
  <c r="L20" i="29"/>
  <c r="K20" i="29"/>
  <c r="J20" i="29"/>
  <c r="I20" i="29"/>
  <c r="H20" i="29"/>
  <c r="G20" i="29"/>
  <c r="F20" i="29"/>
  <c r="E20" i="29"/>
  <c r="D20" i="29"/>
  <c r="C20" i="29"/>
  <c r="Q416" i="25" l="1"/>
  <c r="P416" i="25"/>
  <c r="O416" i="25"/>
  <c r="N416" i="25"/>
  <c r="M416" i="25"/>
  <c r="L416" i="25"/>
  <c r="K416" i="25"/>
  <c r="J416" i="25"/>
  <c r="I416" i="25"/>
  <c r="H416" i="25"/>
  <c r="G416" i="25"/>
  <c r="F416" i="25"/>
  <c r="E416" i="25"/>
  <c r="D416" i="25"/>
  <c r="C416" i="25"/>
  <c r="Q380" i="25"/>
  <c r="P380" i="25"/>
  <c r="O380" i="25"/>
  <c r="N380" i="25"/>
  <c r="M380" i="25"/>
  <c r="L380" i="25"/>
  <c r="K380" i="25"/>
  <c r="J380" i="25"/>
  <c r="I380" i="25"/>
  <c r="H380" i="25"/>
  <c r="G380" i="25"/>
  <c r="F380" i="25"/>
  <c r="E380" i="25"/>
  <c r="D380" i="25"/>
  <c r="C380" i="25"/>
  <c r="Q344" i="25"/>
  <c r="P344" i="25"/>
  <c r="O344" i="25"/>
  <c r="N344" i="25"/>
  <c r="M344" i="25"/>
  <c r="L344" i="25"/>
  <c r="K344" i="25"/>
  <c r="J344" i="25"/>
  <c r="I344" i="25"/>
  <c r="H344" i="25"/>
  <c r="G344" i="25"/>
  <c r="F344" i="25"/>
  <c r="E344" i="25"/>
  <c r="D344" i="25"/>
  <c r="C344" i="25"/>
  <c r="Q308" i="25"/>
  <c r="P308" i="25"/>
  <c r="O308" i="25"/>
  <c r="N308" i="25"/>
  <c r="M308" i="25"/>
  <c r="L308" i="25"/>
  <c r="K308" i="25"/>
  <c r="J308" i="25"/>
  <c r="I308" i="25"/>
  <c r="H308" i="25"/>
  <c r="G308" i="25"/>
  <c r="F308" i="25"/>
  <c r="E308" i="25"/>
  <c r="D308" i="25"/>
  <c r="C308" i="25"/>
  <c r="Q272" i="25"/>
  <c r="P272" i="25"/>
  <c r="O272" i="25"/>
  <c r="N272" i="25"/>
  <c r="M272" i="25"/>
  <c r="L272" i="25"/>
  <c r="K272" i="25"/>
  <c r="J272" i="25"/>
  <c r="I272" i="25"/>
  <c r="H272" i="25"/>
  <c r="G272" i="25"/>
  <c r="F272" i="25"/>
  <c r="E272" i="25"/>
  <c r="D272" i="25"/>
  <c r="C272" i="25"/>
  <c r="Q236" i="25"/>
  <c r="P236" i="25"/>
  <c r="O236" i="25"/>
  <c r="N236" i="25"/>
  <c r="M236" i="25"/>
  <c r="L236" i="25"/>
  <c r="K236" i="25"/>
  <c r="J236" i="25"/>
  <c r="I236" i="25"/>
  <c r="H236" i="25"/>
  <c r="G236" i="25"/>
  <c r="F236" i="25"/>
  <c r="E236" i="25"/>
  <c r="D236" i="25"/>
  <c r="C236" i="25"/>
  <c r="Q200" i="25"/>
  <c r="P200" i="25"/>
  <c r="O200" i="25"/>
  <c r="N200" i="25"/>
  <c r="M200" i="25"/>
  <c r="L200" i="25"/>
  <c r="K200" i="25"/>
  <c r="J200" i="25"/>
  <c r="I200" i="25"/>
  <c r="H200" i="25"/>
  <c r="G200" i="25"/>
  <c r="F200" i="25"/>
  <c r="E200" i="25"/>
  <c r="D200" i="25"/>
  <c r="C200" i="25"/>
  <c r="Q164" i="25"/>
  <c r="P164" i="25"/>
  <c r="O164" i="25"/>
  <c r="N164" i="25"/>
  <c r="M164" i="25"/>
  <c r="L164" i="25"/>
  <c r="K164" i="25"/>
  <c r="J164" i="25"/>
  <c r="I164" i="25"/>
  <c r="H164" i="25"/>
  <c r="G164" i="25"/>
  <c r="F164" i="25"/>
  <c r="E164" i="25"/>
  <c r="D164" i="25"/>
  <c r="C164" i="25"/>
  <c r="Q128" i="25"/>
  <c r="P128" i="25"/>
  <c r="O128" i="25"/>
  <c r="N128" i="25"/>
  <c r="M128" i="25"/>
  <c r="L128" i="25"/>
  <c r="K128" i="25"/>
  <c r="J128" i="25"/>
  <c r="I128" i="25"/>
  <c r="H128" i="25"/>
  <c r="G128" i="25"/>
  <c r="F128" i="25"/>
  <c r="E128" i="25"/>
  <c r="D128" i="25"/>
  <c r="C128" i="25"/>
  <c r="Q92" i="25"/>
  <c r="P92" i="25"/>
  <c r="O92" i="25"/>
  <c r="N92" i="25"/>
  <c r="M92" i="25"/>
  <c r="L92" i="25"/>
  <c r="K92" i="25"/>
  <c r="J92" i="25"/>
  <c r="I92" i="25"/>
  <c r="H92" i="25"/>
  <c r="G92" i="25"/>
  <c r="F92" i="25"/>
  <c r="E92" i="25"/>
  <c r="D92" i="25"/>
  <c r="C92" i="25"/>
  <c r="Q56" i="25"/>
  <c r="P56" i="25"/>
  <c r="O56" i="25"/>
  <c r="N56" i="25"/>
  <c r="M56" i="25"/>
  <c r="L56" i="25"/>
  <c r="K56" i="25"/>
  <c r="J56" i="25"/>
  <c r="I56" i="25"/>
  <c r="H56" i="25"/>
  <c r="G56" i="25"/>
  <c r="F56" i="25"/>
  <c r="E56" i="25"/>
  <c r="D56" i="25"/>
  <c r="C56" i="25"/>
  <c r="Q20" i="25"/>
  <c r="P20" i="25"/>
  <c r="O20" i="25"/>
  <c r="N20" i="25"/>
  <c r="M20" i="25"/>
  <c r="L20" i="25"/>
  <c r="K20" i="25"/>
  <c r="J20" i="25"/>
  <c r="I20" i="25"/>
  <c r="H20" i="25"/>
  <c r="G20" i="25"/>
  <c r="F20" i="25"/>
  <c r="E20" i="25"/>
  <c r="D20" i="25"/>
  <c r="C20" i="25"/>
  <c r="Q20" i="31" l="1"/>
  <c r="P20" i="31"/>
  <c r="O20" i="31"/>
  <c r="N20" i="31"/>
  <c r="M20" i="31"/>
  <c r="L20" i="31"/>
  <c r="K20" i="31"/>
  <c r="J20" i="31"/>
  <c r="I20" i="31"/>
  <c r="H20" i="31"/>
  <c r="G20" i="31"/>
  <c r="F20" i="31"/>
  <c r="E20" i="31"/>
  <c r="D20" i="31"/>
  <c r="C20" i="31"/>
  <c r="Q272" i="23" l="1"/>
  <c r="P272" i="23"/>
  <c r="O272" i="23"/>
  <c r="N272" i="23"/>
  <c r="M272" i="23"/>
  <c r="L272" i="23"/>
  <c r="K272" i="23"/>
  <c r="J272" i="23"/>
  <c r="I272" i="23"/>
  <c r="H272" i="23"/>
  <c r="G272" i="23"/>
  <c r="F272" i="23"/>
  <c r="E272" i="23"/>
  <c r="D272" i="23"/>
  <c r="C272" i="23"/>
  <c r="Q47" i="8" l="1"/>
  <c r="Q59" i="8" s="1"/>
  <c r="P47" i="8"/>
  <c r="P59" i="8" s="1"/>
  <c r="O47" i="8"/>
  <c r="O59" i="8" s="1"/>
  <c r="N47" i="8"/>
  <c r="N59" i="8" s="1"/>
  <c r="M47" i="8"/>
  <c r="M59" i="8" s="1"/>
  <c r="L47" i="8"/>
  <c r="L59" i="8" s="1"/>
  <c r="K47" i="8"/>
  <c r="K59" i="8" s="1"/>
  <c r="J47" i="8"/>
  <c r="J59" i="8" s="1"/>
  <c r="I47" i="8"/>
  <c r="I59" i="8" s="1"/>
  <c r="H47" i="8"/>
  <c r="H59" i="8" s="1"/>
  <c r="G47" i="8"/>
  <c r="G59" i="8" s="1"/>
  <c r="F47" i="8"/>
  <c r="F59" i="8" s="1"/>
  <c r="E47" i="8"/>
  <c r="E59" i="8" s="1"/>
  <c r="D47" i="8"/>
  <c r="D59" i="8" s="1"/>
  <c r="C47" i="8"/>
  <c r="C59" i="8" s="1"/>
  <c r="P47" i="2"/>
  <c r="Q47" i="2"/>
  <c r="Q65" i="2" s="1"/>
  <c r="D47" i="2"/>
  <c r="E47" i="2"/>
  <c r="F47" i="2"/>
  <c r="F65" i="2" s="1"/>
  <c r="G47" i="2"/>
  <c r="G65" i="2" s="1"/>
  <c r="H47" i="2"/>
  <c r="I47" i="2"/>
  <c r="I65" i="2" s="1"/>
  <c r="J47" i="2"/>
  <c r="J65" i="2" s="1"/>
  <c r="K47" i="2"/>
  <c r="L47" i="2"/>
  <c r="M47" i="2"/>
  <c r="N47" i="2"/>
  <c r="N65" i="2" s="1"/>
  <c r="O47" i="2"/>
  <c r="O65" i="2" s="1"/>
  <c r="C47" i="2"/>
  <c r="C65" i="2" s="1"/>
  <c r="P65" i="2"/>
  <c r="M65" i="2"/>
  <c r="L65" i="2"/>
  <c r="K65" i="2"/>
  <c r="H65" i="2"/>
  <c r="E65" i="2"/>
  <c r="D65" i="2"/>
  <c r="D63" i="1"/>
  <c r="E63" i="1"/>
  <c r="F63" i="1"/>
  <c r="G63" i="1"/>
  <c r="H63" i="1"/>
  <c r="I63" i="1"/>
  <c r="J63" i="1"/>
  <c r="K63" i="1"/>
  <c r="L63" i="1"/>
  <c r="M63" i="1"/>
  <c r="N63" i="1"/>
  <c r="O63" i="1"/>
  <c r="P63" i="1"/>
  <c r="Q63" i="1"/>
  <c r="C63" i="1"/>
  <c r="Q236" i="30"/>
  <c r="P236" i="30"/>
  <c r="O236" i="30"/>
  <c r="N236" i="30"/>
  <c r="M236" i="30"/>
  <c r="L236" i="30"/>
  <c r="K236" i="30"/>
  <c r="J236" i="30"/>
  <c r="I236" i="30"/>
  <c r="H236" i="30"/>
  <c r="G236" i="30"/>
  <c r="F236" i="30"/>
  <c r="E236" i="30"/>
  <c r="D236" i="30"/>
  <c r="C236" i="30"/>
  <c r="Q164" i="30"/>
  <c r="P164" i="30"/>
  <c r="O164" i="30"/>
  <c r="N164" i="30"/>
  <c r="M164" i="30"/>
  <c r="L164" i="30"/>
  <c r="K164" i="30"/>
  <c r="J164" i="30"/>
  <c r="I164" i="30"/>
  <c r="H164" i="30"/>
  <c r="G164" i="30"/>
  <c r="F164" i="30"/>
  <c r="E164" i="30"/>
  <c r="D164" i="30"/>
  <c r="C164" i="30"/>
  <c r="Q128" i="30"/>
  <c r="P128" i="30"/>
  <c r="O128" i="30"/>
  <c r="N128" i="30"/>
  <c r="M128" i="30"/>
  <c r="L128" i="30"/>
  <c r="K128" i="30"/>
  <c r="J128" i="30"/>
  <c r="I128" i="30"/>
  <c r="H128" i="30"/>
  <c r="G128" i="30"/>
  <c r="F128" i="30"/>
  <c r="E128" i="30"/>
  <c r="D128" i="30"/>
  <c r="C128" i="30"/>
  <c r="Q92" i="30"/>
  <c r="P92" i="30"/>
  <c r="O92" i="30"/>
  <c r="N92" i="30"/>
  <c r="M92" i="30"/>
  <c r="L92" i="30"/>
  <c r="K92" i="30"/>
  <c r="J92" i="30"/>
  <c r="I92" i="30"/>
  <c r="H92" i="30"/>
  <c r="G92" i="30"/>
  <c r="F92" i="30"/>
  <c r="E92" i="30"/>
  <c r="D92" i="30"/>
  <c r="C92" i="30"/>
  <c r="Q56" i="30"/>
  <c r="P56" i="30"/>
  <c r="O56" i="30"/>
  <c r="N56" i="30"/>
  <c r="M56" i="30"/>
  <c r="L56" i="30"/>
  <c r="K56" i="30"/>
  <c r="J56" i="30"/>
  <c r="I56" i="30"/>
  <c r="H56" i="30"/>
  <c r="G56" i="30"/>
  <c r="F56" i="30"/>
  <c r="E56" i="30"/>
  <c r="D56" i="30"/>
  <c r="C56" i="30"/>
  <c r="Q20" i="30"/>
  <c r="P20" i="30"/>
  <c r="O20" i="30"/>
  <c r="N20" i="30"/>
  <c r="M20" i="30"/>
  <c r="L20" i="30"/>
  <c r="K20" i="30"/>
  <c r="J20" i="30"/>
  <c r="I20" i="30"/>
  <c r="H20" i="30"/>
  <c r="G20" i="30"/>
  <c r="F20" i="30"/>
  <c r="E20" i="30"/>
  <c r="D20" i="30"/>
  <c r="C20" i="30"/>
  <c r="AM16" i="2" l="1"/>
  <c r="AM20" i="2" s="1"/>
  <c r="AX16" i="2"/>
  <c r="AX20" i="2" s="1"/>
  <c r="AP16" i="2"/>
  <c r="AP20" i="2" s="1"/>
  <c r="AN16" i="2"/>
  <c r="AN20" i="2" s="1"/>
  <c r="AR16" i="2"/>
  <c r="AR20" i="2" s="1"/>
  <c r="AV16" i="2"/>
  <c r="AV20" i="2" s="1"/>
  <c r="AZ16" i="2"/>
  <c r="AZ20" i="2" s="1"/>
  <c r="AT16" i="2"/>
  <c r="AT20" i="2" s="1"/>
  <c r="AO16" i="2"/>
  <c r="AO20" i="2" s="1"/>
  <c r="AU16" i="2"/>
  <c r="AU20" i="2" s="1"/>
  <c r="AW16" i="2"/>
  <c r="AW20" i="2" s="1"/>
  <c r="AY16" i="2"/>
  <c r="AY20" i="2" s="1"/>
  <c r="AS16" i="2"/>
  <c r="AS20" i="2" s="1"/>
  <c r="AQ16" i="2"/>
  <c r="AQ20" i="2" s="1"/>
  <c r="BA16" i="2"/>
  <c r="BA20" i="2" s="1"/>
  <c r="O164" i="10"/>
  <c r="N164" i="10"/>
  <c r="M164" i="10"/>
  <c r="L164" i="10"/>
  <c r="K164" i="10"/>
  <c r="J164" i="10"/>
  <c r="I164" i="10"/>
  <c r="H164" i="10"/>
  <c r="G164" i="10"/>
  <c r="F164" i="10"/>
  <c r="E164" i="10"/>
  <c r="D164" i="10"/>
  <c r="C164" i="10"/>
  <c r="Q164" i="10"/>
  <c r="P164" i="10"/>
  <c r="Q128" i="10"/>
  <c r="P128" i="10"/>
  <c r="O128" i="10"/>
  <c r="N128" i="10"/>
  <c r="M128" i="10"/>
  <c r="L128" i="10"/>
  <c r="K128" i="10"/>
  <c r="J128" i="10"/>
  <c r="I128" i="10"/>
  <c r="H128" i="10"/>
  <c r="G128" i="10"/>
  <c r="F128" i="10"/>
  <c r="E128" i="10"/>
  <c r="D128" i="10"/>
  <c r="C128" i="10"/>
  <c r="Q92" i="10"/>
  <c r="O92" i="10"/>
  <c r="N92" i="10"/>
  <c r="M92" i="10"/>
  <c r="L92" i="10"/>
  <c r="K92" i="10"/>
  <c r="J92" i="10"/>
  <c r="I92" i="10"/>
  <c r="H92" i="10"/>
  <c r="G92" i="10"/>
  <c r="F92" i="10"/>
  <c r="E92" i="10"/>
  <c r="D92" i="10"/>
  <c r="C92" i="10"/>
  <c r="P92" i="10"/>
  <c r="Q56" i="10"/>
  <c r="P56" i="10"/>
  <c r="O56" i="10"/>
  <c r="N56" i="10"/>
  <c r="M56" i="10"/>
  <c r="L56" i="10"/>
  <c r="K56" i="10"/>
  <c r="J56" i="10"/>
  <c r="I56" i="10"/>
  <c r="H56" i="10"/>
  <c r="G56" i="10"/>
  <c r="F56" i="10"/>
  <c r="E56" i="10"/>
  <c r="D56" i="10"/>
  <c r="C56" i="10"/>
  <c r="Q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P20" i="10"/>
  <c r="Q236" i="23" l="1"/>
  <c r="P236" i="23"/>
  <c r="O236" i="23"/>
  <c r="N236" i="23"/>
  <c r="M236" i="23"/>
  <c r="L236" i="23"/>
  <c r="K236" i="23"/>
  <c r="J236" i="23"/>
  <c r="I236" i="23"/>
  <c r="H236" i="23"/>
  <c r="G236" i="23"/>
  <c r="F236" i="23"/>
  <c r="E236" i="23"/>
  <c r="D236" i="23"/>
  <c r="C236" i="23"/>
  <c r="Q308" i="32" l="1"/>
  <c r="P308" i="32"/>
  <c r="O308" i="32"/>
  <c r="N308" i="32"/>
  <c r="M308" i="32"/>
  <c r="L308" i="32"/>
  <c r="K308" i="32"/>
  <c r="J308" i="32"/>
  <c r="I308" i="32"/>
  <c r="H308" i="32"/>
  <c r="G308" i="32"/>
  <c r="F308" i="32"/>
  <c r="E308" i="32"/>
  <c r="D308" i="32"/>
  <c r="C308" i="32"/>
  <c r="Q92" i="24" l="1"/>
  <c r="P92" i="24"/>
  <c r="O92" i="24"/>
  <c r="N92" i="24"/>
  <c r="M92" i="24"/>
  <c r="L92" i="24"/>
  <c r="K92" i="24"/>
  <c r="J92" i="24"/>
  <c r="I92" i="24"/>
  <c r="H92" i="24"/>
  <c r="G92" i="24"/>
  <c r="F92" i="24"/>
  <c r="E92" i="24"/>
  <c r="D92" i="24"/>
  <c r="C92" i="24"/>
  <c r="Q56" i="24"/>
  <c r="P56" i="24"/>
  <c r="O56" i="24"/>
  <c r="N56" i="24"/>
  <c r="M56" i="24"/>
  <c r="L56" i="24"/>
  <c r="K56" i="24"/>
  <c r="J56" i="24"/>
  <c r="I56" i="24"/>
  <c r="H56" i="24"/>
  <c r="G56" i="24"/>
  <c r="F56" i="24"/>
  <c r="E56" i="24"/>
  <c r="D56" i="24"/>
  <c r="C56" i="24"/>
  <c r="Q20" i="24"/>
  <c r="P20" i="24"/>
  <c r="O20" i="24"/>
  <c r="N20" i="24"/>
  <c r="M20" i="24"/>
  <c r="L20" i="24"/>
  <c r="K20" i="24"/>
  <c r="J20" i="24"/>
  <c r="I20" i="24"/>
  <c r="H20" i="24"/>
  <c r="G20" i="24"/>
  <c r="F20" i="24"/>
  <c r="E20" i="24"/>
  <c r="D20" i="24"/>
  <c r="C20" i="24"/>
  <c r="Q164" i="5" l="1"/>
  <c r="P164" i="5"/>
  <c r="O164" i="5"/>
  <c r="N164" i="5"/>
  <c r="M164" i="5"/>
  <c r="L164" i="5"/>
  <c r="K164" i="5"/>
  <c r="J164" i="5"/>
  <c r="I164" i="5"/>
  <c r="H164" i="5"/>
  <c r="G164" i="5"/>
  <c r="F164" i="5"/>
  <c r="E164" i="5"/>
  <c r="D164" i="5"/>
  <c r="C164" i="5"/>
  <c r="Q128" i="5"/>
  <c r="P128" i="5"/>
  <c r="O128" i="5"/>
  <c r="N128" i="5"/>
  <c r="M128" i="5"/>
  <c r="L128" i="5"/>
  <c r="K128" i="5"/>
  <c r="J128" i="5"/>
  <c r="I128" i="5"/>
  <c r="H128" i="5"/>
  <c r="G128" i="5"/>
  <c r="F128" i="5"/>
  <c r="E128" i="5"/>
  <c r="D128" i="5"/>
  <c r="C128" i="5"/>
  <c r="Q92" i="5"/>
  <c r="P92" i="5"/>
  <c r="O92" i="5"/>
  <c r="N92" i="5"/>
  <c r="M92" i="5"/>
  <c r="L92" i="5"/>
  <c r="K92" i="5"/>
  <c r="J92" i="5"/>
  <c r="I92" i="5"/>
  <c r="H92" i="5"/>
  <c r="G92" i="5"/>
  <c r="F92" i="5"/>
  <c r="E92" i="5"/>
  <c r="D92" i="5"/>
  <c r="C92" i="5"/>
  <c r="Q56" i="5"/>
  <c r="P56" i="5"/>
  <c r="O56" i="5"/>
  <c r="N56" i="5"/>
  <c r="M56" i="5"/>
  <c r="L56" i="5"/>
  <c r="K56" i="5"/>
  <c r="J56" i="5"/>
  <c r="I56" i="5"/>
  <c r="H56" i="5"/>
  <c r="G56" i="5"/>
  <c r="F56" i="5"/>
  <c r="E56" i="5"/>
  <c r="D56" i="5"/>
  <c r="C56" i="5"/>
  <c r="Q20" i="5"/>
  <c r="P20" i="5"/>
  <c r="O20" i="5"/>
  <c r="N20" i="5"/>
  <c r="M20" i="5"/>
  <c r="L20" i="5"/>
  <c r="K20" i="5"/>
  <c r="J20" i="5"/>
  <c r="I20" i="5"/>
  <c r="H20" i="5"/>
  <c r="G20" i="5"/>
  <c r="F20" i="5"/>
  <c r="E20" i="5"/>
  <c r="D20" i="5"/>
  <c r="C20" i="5"/>
  <c r="Q92" i="19" l="1"/>
  <c r="P92" i="19"/>
  <c r="O92" i="19"/>
  <c r="N92" i="19"/>
  <c r="M92" i="19"/>
  <c r="L92" i="19"/>
  <c r="K92" i="19"/>
  <c r="J92" i="19"/>
  <c r="I92" i="19"/>
  <c r="H92" i="19"/>
  <c r="G92" i="19"/>
  <c r="F92" i="19"/>
  <c r="E92" i="19"/>
  <c r="D92" i="19"/>
  <c r="C92" i="19"/>
  <c r="Q56" i="19"/>
  <c r="P56" i="19"/>
  <c r="O56" i="19"/>
  <c r="N56" i="19"/>
  <c r="M56" i="19"/>
  <c r="L56" i="19"/>
  <c r="K56" i="19"/>
  <c r="J56" i="19"/>
  <c r="I56" i="19"/>
  <c r="H56" i="19"/>
  <c r="G56" i="19"/>
  <c r="F56" i="19"/>
  <c r="E56" i="19"/>
  <c r="D56" i="19"/>
  <c r="C56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Q164" i="4" l="1"/>
  <c r="P164" i="4"/>
  <c r="O164" i="4"/>
  <c r="N164" i="4"/>
  <c r="M164" i="4"/>
  <c r="L164" i="4"/>
  <c r="K164" i="4"/>
  <c r="J164" i="4"/>
  <c r="I164" i="4"/>
  <c r="H164" i="4"/>
  <c r="G164" i="4"/>
  <c r="F164" i="4"/>
  <c r="E164" i="4"/>
  <c r="D164" i="4"/>
  <c r="C164" i="4"/>
  <c r="Q128" i="4"/>
  <c r="P128" i="4"/>
  <c r="O128" i="4"/>
  <c r="N128" i="4"/>
  <c r="M128" i="4"/>
  <c r="L128" i="4"/>
  <c r="K128" i="4"/>
  <c r="J128" i="4"/>
  <c r="I128" i="4"/>
  <c r="H128" i="4"/>
  <c r="G128" i="4"/>
  <c r="F128" i="4"/>
  <c r="E128" i="4"/>
  <c r="D128" i="4"/>
  <c r="C128" i="4"/>
  <c r="Q92" i="4"/>
  <c r="P92" i="4"/>
  <c r="O92" i="4"/>
  <c r="N92" i="4"/>
  <c r="M92" i="4"/>
  <c r="L92" i="4"/>
  <c r="K92" i="4"/>
  <c r="J92" i="4"/>
  <c r="I92" i="4"/>
  <c r="H92" i="4"/>
  <c r="G92" i="4"/>
  <c r="F92" i="4"/>
  <c r="E92" i="4"/>
  <c r="D92" i="4"/>
  <c r="C92" i="4"/>
  <c r="Q56" i="4"/>
  <c r="P56" i="4"/>
  <c r="O56" i="4"/>
  <c r="N56" i="4"/>
  <c r="M56" i="4"/>
  <c r="L56" i="4"/>
  <c r="K56" i="4"/>
  <c r="J56" i="4"/>
  <c r="I56" i="4"/>
  <c r="H56" i="4"/>
  <c r="G56" i="4"/>
  <c r="F56" i="4"/>
  <c r="E56" i="4"/>
  <c r="D56" i="4"/>
  <c r="C56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C20" i="4"/>
  <c r="G109" i="15" l="1"/>
  <c r="AQ109" i="15" s="1"/>
  <c r="M108" i="15"/>
  <c r="AW108" i="15" s="1"/>
  <c r="H108" i="15"/>
  <c r="AR108" i="15" s="1"/>
  <c r="C108" i="15"/>
  <c r="AM108" i="15" s="1"/>
  <c r="N107" i="15"/>
  <c r="AX107" i="15" s="1"/>
  <c r="L107" i="15"/>
  <c r="AV107" i="15" s="1"/>
  <c r="G103" i="15"/>
  <c r="AQ103" i="15" s="1"/>
  <c r="M102" i="15"/>
  <c r="AW102" i="15" s="1"/>
  <c r="H102" i="15"/>
  <c r="AR102" i="15" s="1"/>
  <c r="C102" i="15"/>
  <c r="AM102" i="15" s="1"/>
  <c r="N101" i="15"/>
  <c r="AX101" i="15" s="1"/>
  <c r="L101" i="15"/>
  <c r="AV101" i="15" s="1"/>
  <c r="G97" i="15"/>
  <c r="AQ97" i="15" s="1"/>
  <c r="M96" i="15"/>
  <c r="AW96" i="15" s="1"/>
  <c r="H96" i="15"/>
  <c r="AR96" i="15" s="1"/>
  <c r="C96" i="15"/>
  <c r="AM96" i="15" s="1"/>
  <c r="N95" i="15"/>
  <c r="AX95" i="15" s="1"/>
  <c r="L95" i="15"/>
  <c r="AV95" i="15" s="1"/>
  <c r="Q91" i="15"/>
  <c r="BA91" i="15" s="1"/>
  <c r="P91" i="15"/>
  <c r="AZ91" i="15" s="1"/>
  <c r="O91" i="15"/>
  <c r="AY91" i="15" s="1"/>
  <c r="N91" i="15"/>
  <c r="AX91" i="15" s="1"/>
  <c r="M91" i="15"/>
  <c r="AW91" i="15" s="1"/>
  <c r="L91" i="15"/>
  <c r="AV91" i="15" s="1"/>
  <c r="K91" i="15"/>
  <c r="AU91" i="15" s="1"/>
  <c r="J91" i="15"/>
  <c r="AT91" i="15" s="1"/>
  <c r="I91" i="15"/>
  <c r="AS91" i="15" s="1"/>
  <c r="H91" i="15"/>
  <c r="AR91" i="15" s="1"/>
  <c r="G91" i="15"/>
  <c r="AQ91" i="15" s="1"/>
  <c r="F91" i="15"/>
  <c r="AP91" i="15" s="1"/>
  <c r="E91" i="15"/>
  <c r="AO91" i="15" s="1"/>
  <c r="D91" i="15"/>
  <c r="AN91" i="15" s="1"/>
  <c r="C91" i="15"/>
  <c r="AM91" i="15" s="1"/>
  <c r="Q90" i="15"/>
  <c r="BA90" i="15" s="1"/>
  <c r="P90" i="15"/>
  <c r="AZ90" i="15" s="1"/>
  <c r="O90" i="15"/>
  <c r="AY90" i="15" s="1"/>
  <c r="N90" i="15"/>
  <c r="AX90" i="15" s="1"/>
  <c r="M90" i="15"/>
  <c r="AW90" i="15" s="1"/>
  <c r="L90" i="15"/>
  <c r="AV90" i="15" s="1"/>
  <c r="K90" i="15"/>
  <c r="AU90" i="15" s="1"/>
  <c r="J90" i="15"/>
  <c r="AT90" i="15" s="1"/>
  <c r="I90" i="15"/>
  <c r="AS90" i="15" s="1"/>
  <c r="H90" i="15"/>
  <c r="AR90" i="15" s="1"/>
  <c r="G90" i="15"/>
  <c r="AQ90" i="15" s="1"/>
  <c r="F90" i="15"/>
  <c r="AP90" i="15" s="1"/>
  <c r="E90" i="15"/>
  <c r="AO90" i="15" s="1"/>
  <c r="D90" i="15"/>
  <c r="AN90" i="15" s="1"/>
  <c r="C90" i="15"/>
  <c r="AM90" i="15" s="1"/>
  <c r="Q89" i="15"/>
  <c r="BA89" i="15" s="1"/>
  <c r="P89" i="15"/>
  <c r="AZ89" i="15" s="1"/>
  <c r="O89" i="15"/>
  <c r="AY89" i="15" s="1"/>
  <c r="N89" i="15"/>
  <c r="AX89" i="15" s="1"/>
  <c r="M89" i="15"/>
  <c r="AW89" i="15" s="1"/>
  <c r="L89" i="15"/>
  <c r="AV89" i="15" s="1"/>
  <c r="K89" i="15"/>
  <c r="AU89" i="15" s="1"/>
  <c r="J89" i="15"/>
  <c r="AT89" i="15" s="1"/>
  <c r="I89" i="15"/>
  <c r="AS89" i="15" s="1"/>
  <c r="H89" i="15"/>
  <c r="AR89" i="15" s="1"/>
  <c r="G89" i="15"/>
  <c r="AQ89" i="15" s="1"/>
  <c r="F89" i="15"/>
  <c r="AP89" i="15" s="1"/>
  <c r="E89" i="15"/>
  <c r="AO89" i="15" s="1"/>
  <c r="D89" i="15"/>
  <c r="AN89" i="15" s="1"/>
  <c r="C89" i="15"/>
  <c r="AM89" i="15" s="1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C88" i="15"/>
  <c r="Q87" i="15"/>
  <c r="BA87" i="15" s="1"/>
  <c r="P87" i="15"/>
  <c r="AZ87" i="15" s="1"/>
  <c r="O87" i="15"/>
  <c r="AY87" i="15" s="1"/>
  <c r="N87" i="15"/>
  <c r="AX87" i="15" s="1"/>
  <c r="M87" i="15"/>
  <c r="AW87" i="15" s="1"/>
  <c r="L87" i="15"/>
  <c r="AV87" i="15" s="1"/>
  <c r="K87" i="15"/>
  <c r="AU87" i="15" s="1"/>
  <c r="J87" i="15"/>
  <c r="AT87" i="15" s="1"/>
  <c r="I87" i="15"/>
  <c r="AS87" i="15" s="1"/>
  <c r="H87" i="15"/>
  <c r="AR87" i="15" s="1"/>
  <c r="G87" i="15"/>
  <c r="AQ87" i="15" s="1"/>
  <c r="F87" i="15"/>
  <c r="AP87" i="15" s="1"/>
  <c r="E87" i="15"/>
  <c r="AO87" i="15" s="1"/>
  <c r="D87" i="15"/>
  <c r="AN87" i="15" s="1"/>
  <c r="C87" i="15"/>
  <c r="AM87" i="15" s="1"/>
  <c r="Q86" i="15"/>
  <c r="BA86" i="15" s="1"/>
  <c r="P86" i="15"/>
  <c r="AZ86" i="15" s="1"/>
  <c r="O86" i="15"/>
  <c r="AY86" i="15" s="1"/>
  <c r="N86" i="15"/>
  <c r="AX86" i="15" s="1"/>
  <c r="M86" i="15"/>
  <c r="AW86" i="15" s="1"/>
  <c r="L86" i="15"/>
  <c r="AV86" i="15" s="1"/>
  <c r="K86" i="15"/>
  <c r="AU86" i="15" s="1"/>
  <c r="J86" i="15"/>
  <c r="AT86" i="15" s="1"/>
  <c r="I86" i="15"/>
  <c r="AS86" i="15" s="1"/>
  <c r="H86" i="15"/>
  <c r="AR86" i="15" s="1"/>
  <c r="G86" i="15"/>
  <c r="AQ86" i="15" s="1"/>
  <c r="F86" i="15"/>
  <c r="AP86" i="15" s="1"/>
  <c r="E86" i="15"/>
  <c r="AO86" i="15" s="1"/>
  <c r="D86" i="15"/>
  <c r="AN86" i="15" s="1"/>
  <c r="C86" i="15"/>
  <c r="AM86" i="15" s="1"/>
  <c r="Q85" i="15"/>
  <c r="BA85" i="15" s="1"/>
  <c r="P85" i="15"/>
  <c r="AZ85" i="15" s="1"/>
  <c r="O85" i="15"/>
  <c r="AY85" i="15" s="1"/>
  <c r="N85" i="15"/>
  <c r="AX85" i="15" s="1"/>
  <c r="M85" i="15"/>
  <c r="AW85" i="15" s="1"/>
  <c r="L85" i="15"/>
  <c r="AV85" i="15" s="1"/>
  <c r="K85" i="15"/>
  <c r="AU85" i="15" s="1"/>
  <c r="J85" i="15"/>
  <c r="AT85" i="15" s="1"/>
  <c r="I85" i="15"/>
  <c r="AS85" i="15" s="1"/>
  <c r="H85" i="15"/>
  <c r="AR85" i="15" s="1"/>
  <c r="G85" i="15"/>
  <c r="AQ85" i="15" s="1"/>
  <c r="F85" i="15"/>
  <c r="AP85" i="15" s="1"/>
  <c r="E85" i="15"/>
  <c r="AO85" i="15" s="1"/>
  <c r="D85" i="15"/>
  <c r="AN85" i="15" s="1"/>
  <c r="C85" i="15"/>
  <c r="AM85" i="15" s="1"/>
  <c r="Q84" i="15"/>
  <c r="BA84" i="15" s="1"/>
  <c r="P84" i="15"/>
  <c r="AZ84" i="15" s="1"/>
  <c r="O84" i="15"/>
  <c r="AY84" i="15" s="1"/>
  <c r="N84" i="15"/>
  <c r="AX84" i="15" s="1"/>
  <c r="M84" i="15"/>
  <c r="AW84" i="15" s="1"/>
  <c r="L84" i="15"/>
  <c r="AV84" i="15" s="1"/>
  <c r="K84" i="15"/>
  <c r="AU84" i="15" s="1"/>
  <c r="J84" i="15"/>
  <c r="AT84" i="15" s="1"/>
  <c r="I84" i="15"/>
  <c r="AS84" i="15" s="1"/>
  <c r="H84" i="15"/>
  <c r="AR84" i="15" s="1"/>
  <c r="G84" i="15"/>
  <c r="AQ84" i="15" s="1"/>
  <c r="F84" i="15"/>
  <c r="AP84" i="15" s="1"/>
  <c r="E84" i="15"/>
  <c r="AO84" i="15" s="1"/>
  <c r="D84" i="15"/>
  <c r="AN84" i="15" s="1"/>
  <c r="C84" i="15"/>
  <c r="AM84" i="15" s="1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C56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C20" i="15"/>
  <c r="AP92" i="15" l="1"/>
  <c r="AT92" i="15"/>
  <c r="AX92" i="15"/>
  <c r="D140" i="15"/>
  <c r="AN88" i="15"/>
  <c r="AN92" i="15" s="1"/>
  <c r="F140" i="15"/>
  <c r="AP88" i="15"/>
  <c r="H140" i="15"/>
  <c r="AR88" i="15"/>
  <c r="AR92" i="15" s="1"/>
  <c r="J140" i="15"/>
  <c r="AT88" i="15"/>
  <c r="L140" i="15"/>
  <c r="AV88" i="15"/>
  <c r="AV92" i="15" s="1"/>
  <c r="N140" i="15"/>
  <c r="AX88" i="15"/>
  <c r="P140" i="15"/>
  <c r="AZ88" i="15"/>
  <c r="AZ92" i="15" s="1"/>
  <c r="AM92" i="15"/>
  <c r="AQ92" i="15"/>
  <c r="AU92" i="15"/>
  <c r="AY92" i="15"/>
  <c r="C140" i="15"/>
  <c r="AM88" i="15"/>
  <c r="E140" i="15"/>
  <c r="AO88" i="15"/>
  <c r="AO92" i="15" s="1"/>
  <c r="G140" i="15"/>
  <c r="AQ88" i="15"/>
  <c r="I140" i="15"/>
  <c r="AS88" i="15"/>
  <c r="AS92" i="15" s="1"/>
  <c r="K140" i="15"/>
  <c r="AU88" i="15"/>
  <c r="M140" i="15"/>
  <c r="AW88" i="15"/>
  <c r="AW92" i="15" s="1"/>
  <c r="O140" i="15"/>
  <c r="AY88" i="15"/>
  <c r="Q140" i="15"/>
  <c r="BA88" i="15"/>
  <c r="BA92" i="15" s="1"/>
  <c r="C92" i="15"/>
  <c r="O92" i="15"/>
  <c r="P92" i="15"/>
  <c r="E92" i="15"/>
  <c r="G92" i="15"/>
  <c r="M92" i="15"/>
  <c r="D92" i="15"/>
  <c r="H92" i="15"/>
  <c r="J92" i="15"/>
  <c r="L92" i="15"/>
  <c r="Q92" i="15"/>
  <c r="K92" i="15"/>
  <c r="I92" i="15"/>
  <c r="N92" i="15"/>
  <c r="F92" i="15"/>
  <c r="Q200" i="31"/>
  <c r="P200" i="31"/>
  <c r="O200" i="31"/>
  <c r="N200" i="31"/>
  <c r="M200" i="31"/>
  <c r="L200" i="31"/>
  <c r="K200" i="31"/>
  <c r="J200" i="31"/>
  <c r="I200" i="31"/>
  <c r="H200" i="31"/>
  <c r="G200" i="31"/>
  <c r="F200" i="31"/>
  <c r="E200" i="31"/>
  <c r="D200" i="31"/>
  <c r="C200" i="31"/>
  <c r="Q380" i="32" l="1"/>
  <c r="P380" i="32"/>
  <c r="O380" i="32"/>
  <c r="N380" i="32"/>
  <c r="M380" i="32"/>
  <c r="L380" i="32"/>
  <c r="K380" i="32"/>
  <c r="J380" i="32"/>
  <c r="I380" i="32"/>
  <c r="H380" i="32"/>
  <c r="G380" i="32"/>
  <c r="F380" i="32"/>
  <c r="E380" i="32"/>
  <c r="D380" i="32"/>
  <c r="C380" i="32"/>
  <c r="Q20" i="8" l="1"/>
  <c r="P20" i="8"/>
  <c r="O20" i="8"/>
  <c r="N20" i="8"/>
  <c r="M20" i="8"/>
  <c r="L20" i="8"/>
  <c r="K20" i="8"/>
  <c r="J20" i="8"/>
  <c r="I20" i="8"/>
  <c r="H20" i="8"/>
  <c r="G20" i="8"/>
  <c r="F20" i="8"/>
  <c r="E20" i="8"/>
  <c r="D20" i="8"/>
  <c r="C20" i="8"/>
  <c r="Q452" i="32" l="1"/>
  <c r="P452" i="32"/>
  <c r="O452" i="32"/>
  <c r="N452" i="32"/>
  <c r="M452" i="32"/>
  <c r="L452" i="32"/>
  <c r="K452" i="32"/>
  <c r="J452" i="32"/>
  <c r="I452" i="32"/>
  <c r="H452" i="32"/>
  <c r="G452" i="32"/>
  <c r="F452" i="32"/>
  <c r="E452" i="32"/>
  <c r="D452" i="32"/>
  <c r="C452" i="32"/>
  <c r="Q272" i="18" l="1"/>
  <c r="P272" i="18"/>
  <c r="O272" i="18"/>
  <c r="N272" i="18"/>
  <c r="M272" i="18"/>
  <c r="L272" i="18"/>
  <c r="K272" i="18"/>
  <c r="J272" i="18"/>
  <c r="I272" i="18"/>
  <c r="H272" i="18"/>
  <c r="G272" i="18"/>
  <c r="F272" i="18"/>
  <c r="E272" i="18"/>
  <c r="D272" i="18"/>
  <c r="C272" i="18"/>
  <c r="Q236" i="18"/>
  <c r="P236" i="18"/>
  <c r="O236" i="18"/>
  <c r="N236" i="18"/>
  <c r="M236" i="18"/>
  <c r="L236" i="18"/>
  <c r="K236" i="18"/>
  <c r="J236" i="18"/>
  <c r="I236" i="18"/>
  <c r="H236" i="18"/>
  <c r="G236" i="18"/>
  <c r="F236" i="18"/>
  <c r="E236" i="18"/>
  <c r="D236" i="18"/>
  <c r="C236" i="18"/>
  <c r="Q200" i="18"/>
  <c r="P200" i="18"/>
  <c r="O200" i="18"/>
  <c r="N200" i="18"/>
  <c r="M200" i="18"/>
  <c r="L200" i="18"/>
  <c r="K200" i="18"/>
  <c r="J200" i="18"/>
  <c r="I200" i="18"/>
  <c r="H200" i="18"/>
  <c r="G200" i="18"/>
  <c r="F200" i="18"/>
  <c r="E200" i="18"/>
  <c r="D200" i="18"/>
  <c r="C200" i="18"/>
  <c r="Q164" i="18"/>
  <c r="P164" i="18"/>
  <c r="O164" i="18"/>
  <c r="N164" i="18"/>
  <c r="M164" i="18"/>
  <c r="L164" i="18"/>
  <c r="K164" i="18"/>
  <c r="J164" i="18"/>
  <c r="I164" i="18"/>
  <c r="H164" i="18"/>
  <c r="G164" i="18"/>
  <c r="F164" i="18"/>
  <c r="E164" i="18"/>
  <c r="D164" i="18"/>
  <c r="C164" i="18"/>
  <c r="Q128" i="18"/>
  <c r="P128" i="18"/>
  <c r="O128" i="18"/>
  <c r="N128" i="18"/>
  <c r="M128" i="18"/>
  <c r="L128" i="18"/>
  <c r="K128" i="18"/>
  <c r="J128" i="18"/>
  <c r="I128" i="18"/>
  <c r="H128" i="18"/>
  <c r="G128" i="18"/>
  <c r="F128" i="18"/>
  <c r="E128" i="18"/>
  <c r="D128" i="18"/>
  <c r="C128" i="18"/>
  <c r="Q92" i="18"/>
  <c r="P92" i="18"/>
  <c r="O92" i="18"/>
  <c r="N92" i="18"/>
  <c r="M92" i="18"/>
  <c r="L92" i="18"/>
  <c r="K92" i="18"/>
  <c r="J92" i="18"/>
  <c r="I92" i="18"/>
  <c r="H92" i="18"/>
  <c r="G92" i="18"/>
  <c r="F92" i="18"/>
  <c r="E92" i="18"/>
  <c r="D92" i="18"/>
  <c r="C92" i="18"/>
  <c r="Q56" i="18"/>
  <c r="P56" i="18"/>
  <c r="O56" i="18"/>
  <c r="N56" i="18"/>
  <c r="M56" i="18"/>
  <c r="L56" i="18"/>
  <c r="K56" i="18"/>
  <c r="J56" i="18"/>
  <c r="I56" i="18"/>
  <c r="H56" i="18"/>
  <c r="G56" i="18"/>
  <c r="F56" i="18"/>
  <c r="E56" i="18"/>
  <c r="D56" i="18"/>
  <c r="C56" i="18"/>
  <c r="Q20" i="18"/>
  <c r="P20" i="18"/>
  <c r="O20" i="18"/>
  <c r="N20" i="18"/>
  <c r="M20" i="18"/>
  <c r="L20" i="18"/>
  <c r="K20" i="18"/>
  <c r="J20" i="18"/>
  <c r="I20" i="18"/>
  <c r="H20" i="18"/>
  <c r="G20" i="18"/>
  <c r="F20" i="18"/>
  <c r="E20" i="18"/>
  <c r="D20" i="18"/>
  <c r="C20" i="18"/>
  <c r="Q200" i="16" l="1"/>
  <c r="P200" i="16"/>
  <c r="O200" i="16"/>
  <c r="N200" i="16"/>
  <c r="M200" i="16"/>
  <c r="L200" i="16"/>
  <c r="K200" i="16"/>
  <c r="J200" i="16"/>
  <c r="I200" i="16"/>
  <c r="H200" i="16"/>
  <c r="G200" i="16"/>
  <c r="F200" i="16"/>
  <c r="E200" i="16"/>
  <c r="D200" i="16"/>
  <c r="C200" i="16"/>
  <c r="Q164" i="16"/>
  <c r="P164" i="16"/>
  <c r="O164" i="16"/>
  <c r="N164" i="16"/>
  <c r="M164" i="16"/>
  <c r="L164" i="16"/>
  <c r="K164" i="16"/>
  <c r="J164" i="16"/>
  <c r="I164" i="16"/>
  <c r="H164" i="16"/>
  <c r="G164" i="16"/>
  <c r="F164" i="16"/>
  <c r="E164" i="16"/>
  <c r="D164" i="16"/>
  <c r="C164" i="16"/>
  <c r="Q128" i="16"/>
  <c r="P128" i="16"/>
  <c r="O128" i="16"/>
  <c r="N128" i="16"/>
  <c r="M128" i="16"/>
  <c r="L128" i="16"/>
  <c r="K128" i="16"/>
  <c r="J128" i="16"/>
  <c r="I128" i="16"/>
  <c r="H128" i="16"/>
  <c r="G128" i="16"/>
  <c r="F128" i="16"/>
  <c r="E128" i="16"/>
  <c r="D128" i="16"/>
  <c r="C128" i="16"/>
  <c r="Q92" i="16"/>
  <c r="P92" i="16"/>
  <c r="O92" i="16"/>
  <c r="N92" i="16"/>
  <c r="M92" i="16"/>
  <c r="L92" i="16"/>
  <c r="K92" i="16"/>
  <c r="J92" i="16"/>
  <c r="I92" i="16"/>
  <c r="H92" i="16"/>
  <c r="G92" i="16"/>
  <c r="F92" i="16"/>
  <c r="E92" i="16"/>
  <c r="D92" i="16"/>
  <c r="C92" i="16"/>
  <c r="Q56" i="16"/>
  <c r="P56" i="16"/>
  <c r="O56" i="16"/>
  <c r="N56" i="16"/>
  <c r="M56" i="16"/>
  <c r="L56" i="16"/>
  <c r="K56" i="16"/>
  <c r="J56" i="16"/>
  <c r="I56" i="16"/>
  <c r="H56" i="16"/>
  <c r="G56" i="16"/>
  <c r="F56" i="16"/>
  <c r="E56" i="16"/>
  <c r="D56" i="16"/>
  <c r="C56" i="16"/>
  <c r="Q20" i="16"/>
  <c r="P20" i="16"/>
  <c r="O20" i="16"/>
  <c r="N20" i="16"/>
  <c r="M20" i="16"/>
  <c r="L20" i="16"/>
  <c r="K20" i="16"/>
  <c r="J20" i="16"/>
  <c r="I20" i="16"/>
  <c r="H20" i="16"/>
  <c r="G20" i="16"/>
  <c r="F20" i="16"/>
  <c r="E20" i="16"/>
  <c r="D20" i="16"/>
  <c r="C20" i="16"/>
  <c r="Q488" i="32" l="1"/>
  <c r="P488" i="32"/>
  <c r="O488" i="32"/>
  <c r="N488" i="32"/>
  <c r="M488" i="32"/>
  <c r="L488" i="32"/>
  <c r="K488" i="32"/>
  <c r="J488" i="32"/>
  <c r="I488" i="32"/>
  <c r="H488" i="32"/>
  <c r="G488" i="32"/>
  <c r="F488" i="32"/>
  <c r="E488" i="32"/>
  <c r="D488" i="32"/>
  <c r="C488" i="32"/>
  <c r="Q236" i="32" l="1"/>
  <c r="P236" i="32"/>
  <c r="O236" i="32"/>
  <c r="N236" i="32"/>
  <c r="M236" i="32"/>
  <c r="L236" i="32"/>
  <c r="K236" i="32"/>
  <c r="J236" i="32"/>
  <c r="I236" i="32"/>
  <c r="H236" i="32"/>
  <c r="G236" i="32"/>
  <c r="F236" i="32"/>
  <c r="E236" i="32"/>
  <c r="D236" i="32"/>
  <c r="C236" i="32"/>
  <c r="Q164" i="32" l="1"/>
  <c r="P164" i="32"/>
  <c r="O164" i="32"/>
  <c r="N164" i="32"/>
  <c r="M164" i="32"/>
  <c r="L164" i="32"/>
  <c r="K164" i="32"/>
  <c r="J164" i="32"/>
  <c r="I164" i="32"/>
  <c r="H164" i="32"/>
  <c r="G164" i="32"/>
  <c r="F164" i="32"/>
  <c r="E164" i="32"/>
  <c r="D164" i="32"/>
  <c r="C164" i="32"/>
  <c r="Q200" i="13"/>
  <c r="P200" i="13"/>
  <c r="O200" i="13"/>
  <c r="N200" i="13"/>
  <c r="M200" i="13"/>
  <c r="L200" i="13"/>
  <c r="K200" i="13"/>
  <c r="J200" i="13"/>
  <c r="I200" i="13"/>
  <c r="H200" i="13"/>
  <c r="G200" i="13"/>
  <c r="F200" i="13"/>
  <c r="E200" i="13"/>
  <c r="D200" i="13"/>
  <c r="C200" i="13"/>
  <c r="Q164" i="13"/>
  <c r="P164" i="13"/>
  <c r="O164" i="13"/>
  <c r="N164" i="13"/>
  <c r="M164" i="13"/>
  <c r="L164" i="13"/>
  <c r="K164" i="13"/>
  <c r="J164" i="13"/>
  <c r="I164" i="13"/>
  <c r="H164" i="13"/>
  <c r="G164" i="13"/>
  <c r="F164" i="13"/>
  <c r="E164" i="13"/>
  <c r="D164" i="13"/>
  <c r="C164" i="13"/>
  <c r="Q128" i="13"/>
  <c r="P128" i="13"/>
  <c r="O128" i="13"/>
  <c r="N128" i="13"/>
  <c r="M128" i="13"/>
  <c r="L128" i="13"/>
  <c r="K128" i="13"/>
  <c r="J128" i="13"/>
  <c r="I128" i="13"/>
  <c r="H128" i="13"/>
  <c r="G128" i="13"/>
  <c r="F128" i="13"/>
  <c r="E128" i="13"/>
  <c r="D128" i="13"/>
  <c r="C128" i="13"/>
  <c r="Q92" i="13"/>
  <c r="P92" i="13"/>
  <c r="O92" i="13"/>
  <c r="N92" i="13"/>
  <c r="M92" i="13"/>
  <c r="L92" i="13"/>
  <c r="K92" i="13"/>
  <c r="J92" i="13"/>
  <c r="I92" i="13"/>
  <c r="H92" i="13"/>
  <c r="G92" i="13"/>
  <c r="F92" i="13"/>
  <c r="E92" i="13"/>
  <c r="D92" i="13"/>
  <c r="C92" i="13"/>
  <c r="Q56" i="13"/>
  <c r="P56" i="13"/>
  <c r="O56" i="13"/>
  <c r="N56" i="13"/>
  <c r="M56" i="13"/>
  <c r="L56" i="13"/>
  <c r="K56" i="13"/>
  <c r="J56" i="13"/>
  <c r="I56" i="13"/>
  <c r="H56" i="13"/>
  <c r="G56" i="13"/>
  <c r="F56" i="13"/>
  <c r="E56" i="13"/>
  <c r="D56" i="13"/>
  <c r="C56" i="13"/>
  <c r="Q20" i="13"/>
  <c r="P20" i="13"/>
  <c r="O20" i="13"/>
  <c r="N20" i="13"/>
  <c r="M20" i="13"/>
  <c r="L20" i="13"/>
  <c r="K20" i="13"/>
  <c r="J20" i="13"/>
  <c r="I20" i="13"/>
  <c r="H20" i="13"/>
  <c r="G20" i="13"/>
  <c r="F20" i="13"/>
  <c r="E20" i="13"/>
  <c r="D20" i="13"/>
  <c r="C20" i="13"/>
  <c r="Q20" i="2" l="1"/>
  <c r="P20" i="2"/>
  <c r="O20" i="2"/>
  <c r="N20" i="2"/>
  <c r="M20" i="2"/>
  <c r="L20" i="2"/>
  <c r="K20" i="2"/>
  <c r="J20" i="2"/>
  <c r="I20" i="2"/>
  <c r="H20" i="2"/>
  <c r="G20" i="2"/>
  <c r="F20" i="2"/>
  <c r="E20" i="2"/>
  <c r="D20" i="2"/>
  <c r="C20" i="2"/>
  <c r="C20" i="1"/>
  <c r="AM20" i="1" s="1"/>
  <c r="D20" i="1"/>
  <c r="AN20" i="1" s="1"/>
  <c r="E20" i="1"/>
  <c r="AO20" i="1" s="1"/>
  <c r="F20" i="1"/>
  <c r="AP20" i="1" s="1"/>
  <c r="G20" i="1"/>
  <c r="AQ20" i="1" s="1"/>
  <c r="H20" i="1"/>
  <c r="AR20" i="1" s="1"/>
  <c r="I20" i="1"/>
  <c r="AS20" i="1" s="1"/>
  <c r="J20" i="1"/>
  <c r="AT20" i="1" s="1"/>
  <c r="K20" i="1"/>
  <c r="AU20" i="1" s="1"/>
  <c r="L20" i="1"/>
  <c r="AV20" i="1" s="1"/>
  <c r="M20" i="1"/>
  <c r="AW20" i="1" s="1"/>
  <c r="N20" i="1"/>
  <c r="AX20" i="1" s="1"/>
  <c r="O20" i="1"/>
  <c r="AY20" i="1" s="1"/>
  <c r="P20" i="1"/>
  <c r="AZ20" i="1" s="1"/>
  <c r="Q20" i="1"/>
  <c r="BA20" i="1" l="1"/>
  <c r="Q164" i="20"/>
  <c r="P164" i="20"/>
  <c r="O164" i="20"/>
  <c r="N164" i="20"/>
  <c r="M164" i="20"/>
  <c r="L164" i="20"/>
  <c r="K164" i="20"/>
  <c r="J164" i="20"/>
  <c r="I164" i="20"/>
  <c r="H164" i="20"/>
  <c r="G164" i="20"/>
  <c r="F164" i="20"/>
  <c r="E164" i="20"/>
  <c r="D164" i="20"/>
  <c r="C164" i="20"/>
  <c r="Q128" i="20"/>
  <c r="P128" i="20"/>
  <c r="O128" i="20"/>
  <c r="N128" i="20"/>
  <c r="M128" i="20"/>
  <c r="L128" i="20"/>
  <c r="K128" i="20"/>
  <c r="J128" i="20"/>
  <c r="I128" i="20"/>
  <c r="H128" i="20"/>
  <c r="G128" i="20"/>
  <c r="F128" i="20"/>
  <c r="E128" i="20"/>
  <c r="D128" i="20"/>
  <c r="C128" i="20"/>
  <c r="Q92" i="20"/>
  <c r="P92" i="20"/>
  <c r="O92" i="20"/>
  <c r="N92" i="20"/>
  <c r="M92" i="20"/>
  <c r="L92" i="20"/>
  <c r="K92" i="20"/>
  <c r="J92" i="20"/>
  <c r="I92" i="20"/>
  <c r="H92" i="20"/>
  <c r="G92" i="20"/>
  <c r="F92" i="20"/>
  <c r="E92" i="20"/>
  <c r="D92" i="20"/>
  <c r="C92" i="20"/>
  <c r="Q56" i="20"/>
  <c r="P56" i="20"/>
  <c r="O56" i="20"/>
  <c r="N56" i="20"/>
  <c r="M56" i="20"/>
  <c r="L56" i="20"/>
  <c r="K56" i="20"/>
  <c r="J56" i="20"/>
  <c r="H56" i="20"/>
  <c r="G56" i="20"/>
  <c r="F56" i="20"/>
  <c r="E56" i="20"/>
  <c r="D56" i="20"/>
  <c r="C56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Q92" i="7" l="1"/>
  <c r="P92" i="7"/>
  <c r="O92" i="7"/>
  <c r="N92" i="7"/>
  <c r="M92" i="7"/>
  <c r="L92" i="7"/>
  <c r="K92" i="7"/>
  <c r="J92" i="7"/>
  <c r="I92" i="7"/>
  <c r="H92" i="7"/>
  <c r="G92" i="7"/>
  <c r="F92" i="7"/>
  <c r="E92" i="7"/>
  <c r="D92" i="7"/>
  <c r="C92" i="7"/>
  <c r="Q56" i="7"/>
  <c r="P56" i="7"/>
  <c r="O56" i="7"/>
  <c r="N56" i="7"/>
  <c r="M56" i="7"/>
  <c r="L56" i="7"/>
  <c r="K56" i="7"/>
  <c r="J56" i="7"/>
  <c r="I56" i="7"/>
  <c r="H56" i="7"/>
  <c r="G56" i="7"/>
  <c r="F56" i="7"/>
  <c r="E56" i="7"/>
  <c r="D56" i="7"/>
  <c r="C56" i="7"/>
  <c r="Q20" i="7"/>
  <c r="P20" i="7"/>
  <c r="O20" i="7"/>
  <c r="N20" i="7"/>
  <c r="M20" i="7"/>
  <c r="L20" i="7"/>
  <c r="K20" i="7"/>
  <c r="J20" i="7"/>
  <c r="I20" i="7"/>
  <c r="H20" i="7"/>
  <c r="G20" i="7"/>
  <c r="F20" i="7"/>
  <c r="E20" i="7"/>
  <c r="D20" i="7"/>
  <c r="C20" i="7"/>
  <c r="Q200" i="22" l="1"/>
  <c r="P200" i="22"/>
  <c r="O200" i="22"/>
  <c r="N200" i="22"/>
  <c r="M200" i="22"/>
  <c r="L200" i="22"/>
  <c r="K200" i="22"/>
  <c r="J200" i="22"/>
  <c r="I200" i="22"/>
  <c r="H200" i="22"/>
  <c r="G200" i="22"/>
  <c r="F200" i="22"/>
  <c r="E200" i="22"/>
  <c r="D200" i="22"/>
  <c r="C200" i="22"/>
  <c r="Q164" i="22"/>
  <c r="P164" i="22"/>
  <c r="O164" i="22"/>
  <c r="N164" i="22"/>
  <c r="M164" i="22"/>
  <c r="L164" i="22"/>
  <c r="K164" i="22"/>
  <c r="J164" i="22"/>
  <c r="I164" i="22"/>
  <c r="H164" i="22"/>
  <c r="G164" i="22"/>
  <c r="F164" i="22"/>
  <c r="E164" i="22"/>
  <c r="D164" i="22"/>
  <c r="C164" i="22"/>
  <c r="Q200" i="14" l="1"/>
  <c r="P200" i="14"/>
  <c r="O200" i="14"/>
  <c r="N200" i="14"/>
  <c r="M200" i="14"/>
  <c r="L200" i="14"/>
  <c r="K200" i="14"/>
  <c r="J200" i="14"/>
  <c r="I200" i="14"/>
  <c r="H200" i="14"/>
  <c r="G200" i="14"/>
  <c r="F200" i="14"/>
  <c r="E200" i="14"/>
  <c r="D200" i="14"/>
  <c r="C200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E164" i="14"/>
  <c r="D164" i="14"/>
  <c r="C164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E128" i="14"/>
  <c r="D128" i="14"/>
  <c r="C128" i="14"/>
  <c r="Q92" i="14"/>
  <c r="P92" i="14"/>
  <c r="O92" i="14"/>
  <c r="N92" i="14"/>
  <c r="M92" i="14"/>
  <c r="L92" i="14"/>
  <c r="K92" i="14"/>
  <c r="J92" i="14"/>
  <c r="I92" i="14"/>
  <c r="H92" i="14"/>
  <c r="G92" i="14"/>
  <c r="F92" i="14"/>
  <c r="E92" i="14"/>
  <c r="D92" i="14"/>
  <c r="C92" i="14"/>
  <c r="Q56" i="14"/>
  <c r="P56" i="14"/>
  <c r="O56" i="14"/>
  <c r="N56" i="14"/>
  <c r="M56" i="14"/>
  <c r="L56" i="14"/>
  <c r="K56" i="14"/>
  <c r="J56" i="14"/>
  <c r="I56" i="14"/>
  <c r="H56" i="14"/>
  <c r="G56" i="14"/>
  <c r="F56" i="14"/>
  <c r="E56" i="14"/>
  <c r="D56" i="14"/>
  <c r="C56" i="14"/>
  <c r="Q20" i="14"/>
  <c r="P20" i="14"/>
  <c r="O20" i="14"/>
  <c r="N20" i="14"/>
  <c r="M20" i="14"/>
  <c r="L20" i="14"/>
  <c r="K20" i="14"/>
  <c r="J20" i="14"/>
  <c r="I20" i="14"/>
  <c r="H20" i="14"/>
  <c r="G20" i="14"/>
  <c r="F20" i="14"/>
  <c r="E20" i="14"/>
  <c r="D20" i="14"/>
  <c r="C20" i="14"/>
  <c r="Q92" i="12" l="1"/>
  <c r="P92" i="12"/>
  <c r="O92" i="12"/>
  <c r="N92" i="12"/>
  <c r="M92" i="12"/>
  <c r="L92" i="12"/>
  <c r="K92" i="12"/>
  <c r="J92" i="12"/>
  <c r="I92" i="12"/>
  <c r="H92" i="12"/>
  <c r="G92" i="12"/>
  <c r="F92" i="12"/>
  <c r="E92" i="12"/>
  <c r="D92" i="12"/>
  <c r="C92" i="12"/>
  <c r="Q56" i="12"/>
  <c r="P56" i="12"/>
  <c r="O56" i="12"/>
  <c r="N56" i="12"/>
  <c r="M56" i="12"/>
  <c r="L56" i="12"/>
  <c r="K56" i="12"/>
  <c r="J56" i="12"/>
  <c r="I56" i="12"/>
  <c r="H56" i="12"/>
  <c r="G56" i="12"/>
  <c r="F56" i="12"/>
  <c r="E56" i="12"/>
  <c r="D56" i="12"/>
  <c r="C56" i="12"/>
  <c r="Q20" i="12"/>
  <c r="P20" i="12"/>
  <c r="O20" i="12"/>
  <c r="N20" i="12"/>
  <c r="M20" i="12"/>
  <c r="L20" i="12"/>
  <c r="K20" i="12"/>
  <c r="J20" i="12"/>
  <c r="I20" i="12"/>
  <c r="H20" i="12"/>
  <c r="G20" i="12"/>
  <c r="F20" i="12"/>
  <c r="E20" i="12"/>
  <c r="D20" i="12"/>
  <c r="C20" i="12"/>
  <c r="Q272" i="11" l="1"/>
  <c r="P272" i="11"/>
  <c r="O272" i="11"/>
  <c r="N272" i="11"/>
  <c r="M272" i="11"/>
  <c r="L272" i="11"/>
  <c r="K272" i="11"/>
  <c r="J272" i="11"/>
  <c r="I272" i="11"/>
  <c r="H272" i="11"/>
  <c r="G272" i="11"/>
  <c r="F272" i="11"/>
  <c r="E272" i="11"/>
  <c r="D272" i="11"/>
  <c r="C272" i="11"/>
  <c r="Q236" i="11"/>
  <c r="P236" i="11"/>
  <c r="O236" i="11"/>
  <c r="N236" i="11"/>
  <c r="M236" i="11"/>
  <c r="L236" i="11"/>
  <c r="K236" i="11"/>
  <c r="J236" i="11"/>
  <c r="I236" i="11"/>
  <c r="H236" i="11"/>
  <c r="G236" i="11"/>
  <c r="F236" i="11"/>
  <c r="E236" i="11"/>
  <c r="D236" i="11"/>
  <c r="C236" i="11"/>
  <c r="Q200" i="11"/>
  <c r="P200" i="11"/>
  <c r="O200" i="11"/>
  <c r="N200" i="11"/>
  <c r="M200" i="11"/>
  <c r="L200" i="11"/>
  <c r="K200" i="11"/>
  <c r="J200" i="11"/>
  <c r="I200" i="11"/>
  <c r="H200" i="11"/>
  <c r="G200" i="11"/>
  <c r="F200" i="11"/>
  <c r="E200" i="11"/>
  <c r="D200" i="11"/>
  <c r="C200" i="11"/>
  <c r="Q164" i="11"/>
  <c r="P164" i="11"/>
  <c r="O164" i="11"/>
  <c r="N164" i="11"/>
  <c r="M164" i="11"/>
  <c r="L164" i="11"/>
  <c r="K164" i="11"/>
  <c r="J164" i="11"/>
  <c r="I164" i="11"/>
  <c r="H164" i="11"/>
  <c r="G164" i="11"/>
  <c r="F164" i="11"/>
  <c r="E164" i="11"/>
  <c r="D164" i="11"/>
  <c r="C164" i="11"/>
  <c r="Q128" i="11"/>
  <c r="P128" i="11"/>
  <c r="O128" i="11"/>
  <c r="N128" i="11"/>
  <c r="M128" i="11"/>
  <c r="L128" i="11"/>
  <c r="K128" i="11"/>
  <c r="J128" i="11"/>
  <c r="I128" i="11"/>
  <c r="H128" i="11"/>
  <c r="G128" i="11"/>
  <c r="F128" i="11"/>
  <c r="E128" i="11"/>
  <c r="D128" i="11"/>
  <c r="C128" i="11"/>
  <c r="Q92" i="11"/>
  <c r="P92" i="11"/>
  <c r="O92" i="11"/>
  <c r="N92" i="11"/>
  <c r="M92" i="11"/>
  <c r="L92" i="11"/>
  <c r="K92" i="11"/>
  <c r="J92" i="11"/>
  <c r="I92" i="11"/>
  <c r="H92" i="11"/>
  <c r="G92" i="11"/>
  <c r="F92" i="11"/>
  <c r="E92" i="11"/>
  <c r="D92" i="11"/>
  <c r="C92" i="11"/>
  <c r="Q56" i="11"/>
  <c r="P56" i="11"/>
  <c r="O56" i="11"/>
  <c r="N56" i="11"/>
  <c r="M56" i="11"/>
  <c r="L56" i="11"/>
  <c r="K56" i="11"/>
  <c r="J56" i="11"/>
  <c r="I56" i="11"/>
  <c r="H56" i="11"/>
  <c r="G56" i="11"/>
  <c r="F56" i="11"/>
  <c r="E56" i="11"/>
  <c r="D56" i="11"/>
  <c r="C56" i="11"/>
  <c r="Q20" i="11"/>
  <c r="P20" i="11"/>
  <c r="O20" i="11"/>
  <c r="N20" i="11"/>
  <c r="M20" i="11"/>
  <c r="L20" i="11"/>
  <c r="K20" i="11"/>
  <c r="J20" i="11"/>
  <c r="I20" i="11"/>
  <c r="H20" i="11"/>
  <c r="G20" i="11"/>
  <c r="F20" i="11"/>
  <c r="E20" i="11"/>
  <c r="D20" i="11"/>
  <c r="C20" i="11"/>
  <c r="Q416" i="32" l="1"/>
  <c r="P416" i="32"/>
  <c r="O416" i="32"/>
  <c r="N416" i="32"/>
  <c r="M416" i="32"/>
  <c r="L416" i="32"/>
  <c r="K416" i="32"/>
  <c r="J416" i="32"/>
  <c r="I416" i="32"/>
  <c r="H416" i="32"/>
  <c r="G416" i="32"/>
  <c r="F416" i="32"/>
  <c r="E416" i="32"/>
  <c r="D416" i="32"/>
  <c r="C416" i="32"/>
  <c r="Q20" i="32" l="1"/>
  <c r="P20" i="32"/>
  <c r="O20" i="32"/>
  <c r="N20" i="32"/>
  <c r="M20" i="32"/>
  <c r="L20" i="32"/>
  <c r="K20" i="32"/>
  <c r="J20" i="32"/>
  <c r="I20" i="32"/>
  <c r="H20" i="32"/>
  <c r="G20" i="32"/>
  <c r="F20" i="32"/>
  <c r="E20" i="32"/>
  <c r="D20" i="32"/>
  <c r="C20" i="32"/>
  <c r="Q128" i="32" l="1"/>
  <c r="P128" i="32"/>
  <c r="O128" i="32"/>
  <c r="N128" i="32"/>
  <c r="M128" i="32"/>
  <c r="L128" i="32"/>
  <c r="K128" i="32"/>
  <c r="J128" i="32"/>
  <c r="I128" i="32"/>
  <c r="H128" i="32"/>
  <c r="G128" i="32"/>
  <c r="F128" i="32"/>
  <c r="E128" i="32"/>
  <c r="D128" i="32"/>
  <c r="C128" i="32"/>
  <c r="Q92" i="32" l="1"/>
  <c r="P92" i="32"/>
  <c r="O92" i="32"/>
  <c r="N92" i="32"/>
  <c r="M92" i="32"/>
  <c r="L92" i="32"/>
  <c r="K92" i="32"/>
  <c r="J92" i="32"/>
  <c r="I92" i="32"/>
  <c r="H92" i="32"/>
  <c r="G92" i="32"/>
  <c r="F92" i="32"/>
  <c r="E92" i="32"/>
  <c r="D92" i="32"/>
  <c r="C92" i="32"/>
  <c r="P236" i="31" l="1"/>
  <c r="O236" i="31"/>
  <c r="N236" i="31"/>
  <c r="M236" i="31"/>
  <c r="L236" i="31"/>
  <c r="K236" i="31"/>
  <c r="J236" i="31"/>
  <c r="I236" i="31"/>
  <c r="H236" i="31"/>
  <c r="G236" i="31"/>
  <c r="F236" i="31"/>
  <c r="E236" i="31"/>
  <c r="D236" i="31"/>
  <c r="C236" i="31"/>
  <c r="Q236" i="31"/>
  <c r="Q92" i="31" l="1"/>
  <c r="P92" i="31"/>
  <c r="O92" i="31"/>
  <c r="N92" i="31"/>
  <c r="M92" i="31"/>
  <c r="L92" i="31"/>
  <c r="K92" i="31"/>
  <c r="J92" i="31"/>
  <c r="I92" i="31"/>
  <c r="H92" i="31"/>
  <c r="G92" i="31"/>
  <c r="F92" i="31"/>
  <c r="E92" i="31"/>
  <c r="D92" i="31"/>
  <c r="C92" i="31"/>
  <c r="Q128" i="31" l="1"/>
  <c r="P128" i="31"/>
  <c r="O128" i="31"/>
  <c r="N128" i="31"/>
  <c r="M128" i="31"/>
  <c r="L128" i="31"/>
  <c r="K128" i="31"/>
  <c r="J128" i="31"/>
  <c r="I128" i="31"/>
  <c r="H128" i="31"/>
  <c r="G128" i="31"/>
  <c r="F128" i="31"/>
  <c r="E128" i="31"/>
  <c r="D128" i="31"/>
  <c r="C128" i="31"/>
  <c r="Q272" i="32" l="1"/>
  <c r="P272" i="32"/>
  <c r="O272" i="32"/>
  <c r="N272" i="32"/>
  <c r="M272" i="32"/>
  <c r="L272" i="32"/>
  <c r="K272" i="32"/>
  <c r="J272" i="32"/>
  <c r="I272" i="32"/>
  <c r="H272" i="32"/>
  <c r="G272" i="32"/>
  <c r="F272" i="32"/>
  <c r="E272" i="32"/>
  <c r="D272" i="32"/>
  <c r="C272" i="32"/>
  <c r="O200" i="3" l="1"/>
  <c r="P200" i="3"/>
  <c r="Q200" i="3"/>
  <c r="N200" i="3"/>
  <c r="M200" i="3"/>
  <c r="L200" i="3"/>
  <c r="K200" i="3"/>
  <c r="J200" i="3"/>
  <c r="I200" i="3"/>
  <c r="H200" i="3"/>
  <c r="G200" i="3"/>
  <c r="F200" i="3"/>
  <c r="E200" i="3"/>
  <c r="D200" i="3"/>
  <c r="C200" i="3"/>
  <c r="Q164" i="3"/>
  <c r="P164" i="3"/>
  <c r="O164" i="3"/>
  <c r="N164" i="3"/>
  <c r="M164" i="3"/>
  <c r="L164" i="3"/>
  <c r="K164" i="3"/>
  <c r="J164" i="3"/>
  <c r="I164" i="3"/>
  <c r="H164" i="3"/>
  <c r="G164" i="3"/>
  <c r="F164" i="3"/>
  <c r="E164" i="3"/>
  <c r="D164" i="3"/>
  <c r="C164" i="3"/>
  <c r="Q128" i="3"/>
  <c r="P128" i="3"/>
  <c r="O128" i="3"/>
  <c r="N128" i="3"/>
  <c r="M128" i="3"/>
  <c r="L128" i="3"/>
  <c r="K128" i="3"/>
  <c r="J128" i="3"/>
  <c r="I128" i="3"/>
  <c r="H128" i="3"/>
  <c r="G128" i="3"/>
  <c r="F128" i="3"/>
  <c r="E128" i="3"/>
  <c r="D128" i="3"/>
  <c r="C128" i="3"/>
  <c r="Q92" i="3"/>
  <c r="P92" i="3"/>
  <c r="O92" i="3"/>
  <c r="N92" i="3"/>
  <c r="M92" i="3"/>
  <c r="L92" i="3"/>
  <c r="K92" i="3"/>
  <c r="J92" i="3"/>
  <c r="I92" i="3"/>
  <c r="H92" i="3"/>
  <c r="G92" i="3"/>
  <c r="F92" i="3"/>
  <c r="E92" i="3"/>
  <c r="D92" i="3"/>
  <c r="C92" i="3"/>
  <c r="Q56" i="3"/>
  <c r="P56" i="3"/>
  <c r="O56" i="3"/>
  <c r="N56" i="3"/>
  <c r="M56" i="3"/>
  <c r="L56" i="3"/>
  <c r="K56" i="3"/>
  <c r="J56" i="3"/>
  <c r="I56" i="3"/>
  <c r="H56" i="3"/>
  <c r="G56" i="3"/>
  <c r="F56" i="3"/>
  <c r="E56" i="3"/>
  <c r="D56" i="3"/>
  <c r="C56" i="3"/>
  <c r="Q20" i="3"/>
  <c r="P20" i="3"/>
  <c r="O20" i="3"/>
  <c r="N20" i="3"/>
  <c r="M20" i="3"/>
  <c r="L20" i="3"/>
  <c r="K20" i="3"/>
  <c r="J20" i="3"/>
  <c r="I20" i="3"/>
  <c r="H20" i="3"/>
  <c r="G20" i="3"/>
  <c r="F20" i="3"/>
  <c r="E20" i="3"/>
  <c r="D20" i="3"/>
  <c r="C20" i="3"/>
  <c r="Q452" i="28" l="1"/>
  <c r="O452" i="28"/>
  <c r="M452" i="28"/>
  <c r="K452" i="28"/>
  <c r="I452" i="28"/>
  <c r="G452" i="28"/>
  <c r="E452" i="28"/>
  <c r="C452" i="28"/>
  <c r="Q416" i="28"/>
  <c r="O416" i="28"/>
  <c r="N416" i="28"/>
  <c r="M416" i="28"/>
  <c r="L416" i="28"/>
  <c r="K416" i="28"/>
  <c r="J416" i="28"/>
  <c r="I416" i="28"/>
  <c r="H416" i="28"/>
  <c r="G416" i="28"/>
  <c r="F416" i="28"/>
  <c r="E416" i="28"/>
  <c r="D416" i="28"/>
  <c r="C416" i="28"/>
  <c r="Q380" i="28"/>
  <c r="P380" i="28"/>
  <c r="O380" i="28"/>
  <c r="N380" i="28"/>
  <c r="M380" i="28"/>
  <c r="L380" i="28"/>
  <c r="K380" i="28"/>
  <c r="J380" i="28"/>
  <c r="I380" i="28"/>
  <c r="H380" i="28"/>
  <c r="G380" i="28"/>
  <c r="F380" i="28"/>
  <c r="E380" i="28"/>
  <c r="D380" i="28"/>
  <c r="C380" i="28"/>
  <c r="Q344" i="28"/>
  <c r="O344" i="28"/>
  <c r="N344" i="28"/>
  <c r="M344" i="28"/>
  <c r="L344" i="28"/>
  <c r="K344" i="28"/>
  <c r="J344" i="28"/>
  <c r="I344" i="28"/>
  <c r="H344" i="28"/>
  <c r="G344" i="28"/>
  <c r="F344" i="28"/>
  <c r="E344" i="28"/>
  <c r="D344" i="28"/>
  <c r="C344" i="28"/>
  <c r="P344" i="28"/>
  <c r="Q308" i="28"/>
  <c r="P308" i="28"/>
  <c r="O308" i="28"/>
  <c r="N308" i="28"/>
  <c r="M308" i="28"/>
  <c r="L308" i="28"/>
  <c r="K308" i="28"/>
  <c r="J308" i="28"/>
  <c r="I308" i="28"/>
  <c r="H308" i="28"/>
  <c r="G308" i="28"/>
  <c r="F308" i="28"/>
  <c r="E308" i="28"/>
  <c r="D308" i="28"/>
  <c r="C308" i="28"/>
  <c r="Q272" i="28"/>
  <c r="P272" i="28"/>
  <c r="O272" i="28"/>
  <c r="N272" i="28"/>
  <c r="M272" i="28"/>
  <c r="L272" i="28"/>
  <c r="K272" i="28"/>
  <c r="J272" i="28"/>
  <c r="I272" i="28"/>
  <c r="H272" i="28"/>
  <c r="G272" i="28"/>
  <c r="F272" i="28"/>
  <c r="E272" i="28"/>
  <c r="D272" i="28"/>
  <c r="C272" i="28"/>
  <c r="Q236" i="28"/>
  <c r="P236" i="28"/>
  <c r="O236" i="28"/>
  <c r="N236" i="28"/>
  <c r="M236" i="28"/>
  <c r="L236" i="28"/>
  <c r="K236" i="28"/>
  <c r="J236" i="28"/>
  <c r="I236" i="28"/>
  <c r="H236" i="28"/>
  <c r="G236" i="28"/>
  <c r="F236" i="28"/>
  <c r="E236" i="28"/>
  <c r="D236" i="28"/>
  <c r="C236" i="28"/>
  <c r="Q200" i="28"/>
  <c r="P200" i="28"/>
  <c r="O200" i="28"/>
  <c r="N200" i="28"/>
  <c r="M200" i="28"/>
  <c r="L200" i="28"/>
  <c r="K200" i="28"/>
  <c r="J200" i="28"/>
  <c r="I200" i="28"/>
  <c r="H200" i="28"/>
  <c r="G200" i="28"/>
  <c r="F200" i="28"/>
  <c r="E200" i="28"/>
  <c r="D200" i="28"/>
  <c r="C200" i="28"/>
  <c r="Q164" i="28"/>
  <c r="P164" i="28"/>
  <c r="O164" i="28"/>
  <c r="N164" i="28"/>
  <c r="M164" i="28"/>
  <c r="L164" i="28"/>
  <c r="K164" i="28"/>
  <c r="J164" i="28"/>
  <c r="I164" i="28"/>
  <c r="H164" i="28"/>
  <c r="G164" i="28"/>
  <c r="F164" i="28"/>
  <c r="E164" i="28"/>
  <c r="D164" i="28"/>
  <c r="C164" i="28"/>
  <c r="Q128" i="28"/>
  <c r="P128" i="28"/>
  <c r="O128" i="28"/>
  <c r="N128" i="28"/>
  <c r="M128" i="28"/>
  <c r="L128" i="28"/>
  <c r="K128" i="28"/>
  <c r="J128" i="28"/>
  <c r="I128" i="28"/>
  <c r="H128" i="28"/>
  <c r="G128" i="28"/>
  <c r="F128" i="28"/>
  <c r="E128" i="28"/>
  <c r="D128" i="28"/>
  <c r="C128" i="28"/>
  <c r="Q92" i="28"/>
  <c r="P92" i="28"/>
  <c r="O92" i="28"/>
  <c r="N92" i="28"/>
  <c r="M92" i="28"/>
  <c r="L92" i="28"/>
  <c r="K92" i="28"/>
  <c r="J92" i="28"/>
  <c r="I92" i="28"/>
  <c r="H92" i="28"/>
  <c r="G92" i="28"/>
  <c r="F92" i="28"/>
  <c r="E92" i="28"/>
  <c r="D92" i="28"/>
  <c r="C92" i="28"/>
  <c r="Q56" i="28"/>
  <c r="P56" i="28"/>
  <c r="O56" i="28"/>
  <c r="N56" i="28"/>
  <c r="M56" i="28"/>
  <c r="L56" i="28"/>
  <c r="K56" i="28"/>
  <c r="J56" i="28"/>
  <c r="I56" i="28"/>
  <c r="H56" i="28"/>
  <c r="G56" i="28"/>
  <c r="F56" i="28"/>
  <c r="E56" i="28"/>
  <c r="D56" i="28"/>
  <c r="C56" i="28"/>
  <c r="Q20" i="28"/>
  <c r="O20" i="28"/>
  <c r="N20" i="28"/>
  <c r="M20" i="28"/>
  <c r="L20" i="28"/>
  <c r="K20" i="28"/>
  <c r="J20" i="28"/>
  <c r="I20" i="28"/>
  <c r="H20" i="28"/>
  <c r="G20" i="28"/>
  <c r="F20" i="28"/>
  <c r="E20" i="28"/>
  <c r="D20" i="28"/>
  <c r="C20" i="28"/>
  <c r="P452" i="28" l="1"/>
  <c r="P412" i="28"/>
  <c r="D452" i="28"/>
  <c r="F452" i="28"/>
  <c r="H452" i="28"/>
  <c r="J452" i="28"/>
  <c r="L452" i="28"/>
  <c r="N452" i="28"/>
  <c r="P20" i="28"/>
  <c r="P416" i="28" l="1"/>
  <c r="P489" i="28"/>
  <c r="Q20" i="33"/>
  <c r="P20" i="33"/>
  <c r="O20" i="33"/>
  <c r="N20" i="33"/>
  <c r="M20" i="33"/>
  <c r="L20" i="33"/>
  <c r="K20" i="33"/>
  <c r="J20" i="33"/>
  <c r="I20" i="33"/>
  <c r="H20" i="33"/>
  <c r="G20" i="33"/>
  <c r="F20" i="33"/>
  <c r="E20" i="33"/>
  <c r="D20" i="33"/>
  <c r="C20" i="33"/>
  <c r="Q596" i="32" l="1"/>
  <c r="P596" i="32"/>
  <c r="O596" i="32"/>
  <c r="N596" i="32"/>
  <c r="M596" i="32"/>
  <c r="L596" i="32"/>
  <c r="K596" i="32"/>
  <c r="J596" i="32"/>
  <c r="I596" i="32"/>
  <c r="H596" i="32"/>
  <c r="G596" i="32"/>
  <c r="F596" i="32"/>
  <c r="E596" i="32"/>
  <c r="D596" i="32"/>
  <c r="C596" i="32"/>
  <c r="Q92" i="26"/>
  <c r="P92" i="26"/>
  <c r="O92" i="26"/>
  <c r="N92" i="26"/>
  <c r="M92" i="26"/>
  <c r="L92" i="26"/>
  <c r="K92" i="26"/>
  <c r="J92" i="26"/>
  <c r="I92" i="26"/>
  <c r="H92" i="26"/>
  <c r="G92" i="26"/>
  <c r="F92" i="26"/>
  <c r="E92" i="26"/>
  <c r="D92" i="26"/>
  <c r="C92" i="26"/>
  <c r="Q56" i="26"/>
  <c r="P56" i="26"/>
  <c r="O56" i="26"/>
  <c r="N56" i="26"/>
  <c r="M56" i="26"/>
  <c r="L56" i="26"/>
  <c r="K56" i="26"/>
  <c r="J56" i="26"/>
  <c r="I56" i="26"/>
  <c r="H56" i="26"/>
  <c r="G56" i="26"/>
  <c r="F56" i="26"/>
  <c r="E56" i="26"/>
  <c r="D56" i="26"/>
  <c r="C56" i="26"/>
  <c r="Q20" i="26"/>
  <c r="P20" i="26"/>
  <c r="O20" i="26"/>
  <c r="N20" i="26"/>
  <c r="M20" i="26"/>
  <c r="L20" i="26"/>
  <c r="K20" i="26"/>
  <c r="J20" i="26"/>
  <c r="I20" i="26"/>
  <c r="H20" i="26"/>
  <c r="G20" i="26"/>
  <c r="F20" i="26"/>
  <c r="E20" i="26"/>
  <c r="D20" i="26"/>
  <c r="C20" i="26"/>
  <c r="G217" i="30" l="1"/>
  <c r="G211" i="30"/>
  <c r="G205" i="30"/>
  <c r="M216" i="30"/>
  <c r="H216" i="30"/>
  <c r="C216" i="30"/>
  <c r="C210" i="30"/>
  <c r="H210" i="30"/>
  <c r="M210" i="30"/>
  <c r="M204" i="30"/>
  <c r="H204" i="30"/>
  <c r="C204" i="30"/>
  <c r="N215" i="30"/>
  <c r="L215" i="30"/>
  <c r="N209" i="30"/>
  <c r="L209" i="30"/>
  <c r="N203" i="30"/>
  <c r="L203" i="30"/>
  <c r="C193" i="30"/>
  <c r="D193" i="30"/>
  <c r="E193" i="30"/>
  <c r="F193" i="30"/>
  <c r="G193" i="30"/>
  <c r="H193" i="30"/>
  <c r="I193" i="30"/>
  <c r="J193" i="30"/>
  <c r="K193" i="30"/>
  <c r="L193" i="30"/>
  <c r="M193" i="30"/>
  <c r="N193" i="30"/>
  <c r="O193" i="30"/>
  <c r="P193" i="30"/>
  <c r="Q193" i="30"/>
  <c r="C194" i="30"/>
  <c r="D194" i="30"/>
  <c r="E194" i="30"/>
  <c r="F194" i="30"/>
  <c r="G194" i="30"/>
  <c r="H194" i="30"/>
  <c r="I194" i="30"/>
  <c r="J194" i="30"/>
  <c r="K194" i="30"/>
  <c r="L194" i="30"/>
  <c r="M194" i="30"/>
  <c r="N194" i="30"/>
  <c r="O194" i="30"/>
  <c r="P194" i="30"/>
  <c r="Q194" i="30"/>
  <c r="C195" i="30"/>
  <c r="D195" i="30"/>
  <c r="E195" i="30"/>
  <c r="F195" i="30"/>
  <c r="G195" i="30"/>
  <c r="H195" i="30"/>
  <c r="I195" i="30"/>
  <c r="J195" i="30"/>
  <c r="K195" i="30"/>
  <c r="L195" i="30"/>
  <c r="M195" i="30"/>
  <c r="N195" i="30"/>
  <c r="O195" i="30"/>
  <c r="P195" i="30"/>
  <c r="Q195" i="30"/>
  <c r="C196" i="30"/>
  <c r="C278" i="30" s="1"/>
  <c r="D196" i="30"/>
  <c r="D278" i="30" s="1"/>
  <c r="E196" i="30"/>
  <c r="E278" i="30" s="1"/>
  <c r="F196" i="30"/>
  <c r="F278" i="30" s="1"/>
  <c r="G196" i="30"/>
  <c r="G278" i="30" s="1"/>
  <c r="H196" i="30"/>
  <c r="H278" i="30" s="1"/>
  <c r="I196" i="30"/>
  <c r="I278" i="30" s="1"/>
  <c r="J196" i="30"/>
  <c r="J278" i="30" s="1"/>
  <c r="K196" i="30"/>
  <c r="K278" i="30" s="1"/>
  <c r="L196" i="30"/>
  <c r="L278" i="30" s="1"/>
  <c r="M196" i="30"/>
  <c r="M278" i="30" s="1"/>
  <c r="N196" i="30"/>
  <c r="N278" i="30" s="1"/>
  <c r="O196" i="30"/>
  <c r="O278" i="30" s="1"/>
  <c r="P196" i="30"/>
  <c r="P278" i="30" s="1"/>
  <c r="Q196" i="30"/>
  <c r="Q278" i="30" s="1"/>
  <c r="C197" i="30"/>
  <c r="D197" i="30"/>
  <c r="E197" i="30"/>
  <c r="F197" i="30"/>
  <c r="G197" i="30"/>
  <c r="H197" i="30"/>
  <c r="I197" i="30"/>
  <c r="J197" i="30"/>
  <c r="K197" i="30"/>
  <c r="L197" i="30"/>
  <c r="M197" i="30"/>
  <c r="N197" i="30"/>
  <c r="O197" i="30"/>
  <c r="P197" i="30"/>
  <c r="Q197" i="30"/>
  <c r="C198" i="30"/>
  <c r="D198" i="30"/>
  <c r="E198" i="30"/>
  <c r="F198" i="30"/>
  <c r="G198" i="30"/>
  <c r="H198" i="30"/>
  <c r="I198" i="30"/>
  <c r="J198" i="30"/>
  <c r="K198" i="30"/>
  <c r="L198" i="30"/>
  <c r="M198" i="30"/>
  <c r="N198" i="30"/>
  <c r="O198" i="30"/>
  <c r="P198" i="30"/>
  <c r="Q198" i="30"/>
  <c r="C199" i="30"/>
  <c r="D199" i="30"/>
  <c r="E199" i="30"/>
  <c r="F199" i="30"/>
  <c r="G199" i="30"/>
  <c r="H199" i="30"/>
  <c r="I199" i="30"/>
  <c r="J199" i="30"/>
  <c r="K199" i="30"/>
  <c r="L199" i="30"/>
  <c r="M199" i="30"/>
  <c r="N199" i="30"/>
  <c r="O199" i="30"/>
  <c r="P199" i="30"/>
  <c r="Q199" i="30"/>
  <c r="D192" i="30"/>
  <c r="E192" i="30"/>
  <c r="F192" i="30"/>
  <c r="G192" i="30"/>
  <c r="H192" i="30"/>
  <c r="I192" i="30"/>
  <c r="J192" i="30"/>
  <c r="K192" i="30"/>
  <c r="L192" i="30"/>
  <c r="M192" i="30"/>
  <c r="N192" i="30"/>
  <c r="O192" i="30"/>
  <c r="P192" i="30"/>
  <c r="Q192" i="30"/>
  <c r="C192" i="30"/>
  <c r="Q740" i="32" l="1"/>
  <c r="P740" i="32"/>
  <c r="O740" i="32"/>
  <c r="N740" i="32"/>
  <c r="M740" i="32"/>
  <c r="L740" i="32"/>
  <c r="K740" i="32"/>
  <c r="J740" i="32"/>
  <c r="I740" i="32"/>
  <c r="H740" i="32"/>
  <c r="G740" i="32"/>
  <c r="F740" i="32"/>
  <c r="E740" i="32"/>
  <c r="D740" i="32"/>
  <c r="C740" i="32"/>
  <c r="Q56" i="32" l="1"/>
  <c r="P56" i="32"/>
  <c r="K56" i="32"/>
  <c r="J56" i="32"/>
  <c r="I56" i="32"/>
  <c r="H56" i="32"/>
  <c r="G56" i="32"/>
  <c r="F56" i="32"/>
  <c r="E56" i="32"/>
  <c r="D56" i="32"/>
  <c r="C56" i="32"/>
  <c r="Q56" i="31" l="1"/>
  <c r="P56" i="31"/>
  <c r="O56" i="31"/>
  <c r="N56" i="31"/>
  <c r="M56" i="31"/>
  <c r="L56" i="31"/>
  <c r="K56" i="31"/>
  <c r="J56" i="31"/>
  <c r="I56" i="31"/>
  <c r="H56" i="31"/>
  <c r="G56" i="31"/>
  <c r="F56" i="31"/>
  <c r="E56" i="31"/>
  <c r="D56" i="31"/>
  <c r="C56" i="31"/>
  <c r="Q344" i="27" l="1"/>
  <c r="P344" i="27"/>
  <c r="O344" i="27"/>
  <c r="N344" i="27"/>
  <c r="M344" i="27"/>
  <c r="L344" i="27"/>
  <c r="K344" i="27"/>
  <c r="J344" i="27"/>
  <c r="I344" i="27"/>
  <c r="H344" i="27"/>
  <c r="G344" i="27"/>
  <c r="F344" i="27"/>
  <c r="E344" i="27"/>
  <c r="D344" i="27"/>
  <c r="C344" i="27"/>
  <c r="Q308" i="27"/>
  <c r="P308" i="27"/>
  <c r="O308" i="27"/>
  <c r="N308" i="27"/>
  <c r="M308" i="27"/>
  <c r="L308" i="27"/>
  <c r="K308" i="27"/>
  <c r="J308" i="27"/>
  <c r="I308" i="27"/>
  <c r="H308" i="27"/>
  <c r="G308" i="27"/>
  <c r="F308" i="27"/>
  <c r="E308" i="27"/>
  <c r="D308" i="27"/>
  <c r="C308" i="27"/>
  <c r="Q272" i="27"/>
  <c r="P272" i="27"/>
  <c r="O272" i="27"/>
  <c r="N272" i="27"/>
  <c r="M272" i="27"/>
  <c r="L272" i="27"/>
  <c r="K272" i="27"/>
  <c r="J272" i="27"/>
  <c r="I272" i="27"/>
  <c r="H272" i="27"/>
  <c r="G272" i="27"/>
  <c r="F272" i="27"/>
  <c r="E272" i="27"/>
  <c r="D272" i="27"/>
  <c r="C272" i="27"/>
  <c r="Q236" i="27"/>
  <c r="P236" i="27"/>
  <c r="O236" i="27"/>
  <c r="N236" i="27"/>
  <c r="M236" i="27"/>
  <c r="L236" i="27"/>
  <c r="K236" i="27"/>
  <c r="J236" i="27"/>
  <c r="I236" i="27"/>
  <c r="H236" i="27"/>
  <c r="G236" i="27"/>
  <c r="F236" i="27"/>
  <c r="E236" i="27"/>
  <c r="D236" i="27"/>
  <c r="C236" i="27"/>
  <c r="Q200" i="27"/>
  <c r="P200" i="27"/>
  <c r="O200" i="27"/>
  <c r="N200" i="27"/>
  <c r="M200" i="27"/>
  <c r="L200" i="27"/>
  <c r="K200" i="27"/>
  <c r="J200" i="27"/>
  <c r="I200" i="27"/>
  <c r="H200" i="27"/>
  <c r="G200" i="27"/>
  <c r="F200" i="27"/>
  <c r="E200" i="27"/>
  <c r="D200" i="27"/>
  <c r="C200" i="27"/>
  <c r="Q164" i="27"/>
  <c r="P164" i="27"/>
  <c r="O164" i="27"/>
  <c r="N164" i="27"/>
  <c r="M164" i="27"/>
  <c r="L164" i="27"/>
  <c r="K164" i="27"/>
  <c r="J164" i="27"/>
  <c r="I164" i="27"/>
  <c r="H164" i="27"/>
  <c r="G164" i="27"/>
  <c r="F164" i="27"/>
  <c r="E164" i="27"/>
  <c r="D164" i="27"/>
  <c r="C164" i="27"/>
  <c r="Q128" i="27"/>
  <c r="P128" i="27"/>
  <c r="O128" i="27"/>
  <c r="N128" i="27"/>
  <c r="M128" i="27"/>
  <c r="L128" i="27"/>
  <c r="K128" i="27"/>
  <c r="J128" i="27"/>
  <c r="I128" i="27"/>
  <c r="H128" i="27"/>
  <c r="G128" i="27"/>
  <c r="F128" i="27"/>
  <c r="E128" i="27"/>
  <c r="D128" i="27"/>
  <c r="C128" i="27"/>
  <c r="Q92" i="27"/>
  <c r="P92" i="27"/>
  <c r="O92" i="27"/>
  <c r="N92" i="27"/>
  <c r="M92" i="27"/>
  <c r="L92" i="27"/>
  <c r="K92" i="27"/>
  <c r="J92" i="27"/>
  <c r="I92" i="27"/>
  <c r="H92" i="27"/>
  <c r="G92" i="27"/>
  <c r="F92" i="27"/>
  <c r="E92" i="27"/>
  <c r="D92" i="27"/>
  <c r="C92" i="27"/>
  <c r="Q56" i="27"/>
  <c r="P56" i="27"/>
  <c r="O56" i="27"/>
  <c r="N56" i="27"/>
  <c r="M56" i="27"/>
  <c r="L56" i="27"/>
  <c r="K56" i="27"/>
  <c r="J56" i="27"/>
  <c r="I56" i="27"/>
  <c r="H56" i="27"/>
  <c r="G56" i="27"/>
  <c r="F56" i="27"/>
  <c r="E56" i="27"/>
  <c r="D56" i="27"/>
  <c r="C56" i="27"/>
  <c r="Q20" i="27"/>
  <c r="P20" i="27"/>
  <c r="O20" i="27"/>
  <c r="N20" i="27"/>
  <c r="M20" i="27"/>
  <c r="L20" i="27"/>
  <c r="K20" i="27"/>
  <c r="J20" i="27"/>
  <c r="I20" i="27"/>
  <c r="H20" i="27"/>
  <c r="G20" i="27"/>
  <c r="F20" i="27"/>
  <c r="E20" i="27"/>
  <c r="D20" i="27"/>
  <c r="C20" i="27"/>
  <c r="Q164" i="24" l="1"/>
  <c r="P164" i="24"/>
  <c r="O164" i="24"/>
  <c r="N164" i="24"/>
  <c r="M164" i="24"/>
  <c r="L164" i="24"/>
  <c r="K164" i="24"/>
  <c r="J164" i="24"/>
  <c r="I164" i="24"/>
  <c r="H164" i="24"/>
  <c r="G164" i="24"/>
  <c r="F164" i="24"/>
  <c r="E164" i="24"/>
  <c r="D164" i="24"/>
  <c r="C164" i="24"/>
  <c r="Q128" i="19"/>
  <c r="P128" i="19"/>
  <c r="O128" i="19"/>
  <c r="N128" i="19"/>
  <c r="M128" i="19"/>
  <c r="L128" i="19"/>
  <c r="K128" i="19"/>
  <c r="J128" i="19"/>
  <c r="I128" i="19"/>
  <c r="H128" i="19"/>
  <c r="G128" i="19"/>
  <c r="F128" i="19"/>
  <c r="E128" i="19"/>
  <c r="D128" i="19"/>
  <c r="C128" i="19"/>
  <c r="Q920" i="32" l="1"/>
  <c r="P920" i="32"/>
  <c r="O920" i="32"/>
  <c r="N920" i="32"/>
  <c r="M920" i="32"/>
  <c r="L920" i="32"/>
  <c r="K920" i="32"/>
  <c r="J920" i="32"/>
  <c r="I920" i="32"/>
  <c r="H920" i="32"/>
  <c r="G920" i="32"/>
  <c r="F920" i="32"/>
  <c r="E920" i="32"/>
  <c r="D920" i="32"/>
  <c r="C920" i="32"/>
  <c r="Q884" i="32"/>
  <c r="P884" i="32"/>
  <c r="O884" i="32"/>
  <c r="N884" i="32"/>
  <c r="M884" i="32"/>
  <c r="L884" i="32"/>
  <c r="K884" i="32"/>
  <c r="J884" i="32"/>
  <c r="I884" i="32"/>
  <c r="H884" i="32"/>
  <c r="G884" i="32"/>
  <c r="F884" i="32"/>
  <c r="E884" i="32"/>
  <c r="D884" i="32"/>
  <c r="C884" i="32"/>
  <c r="Q848" i="32"/>
  <c r="P848" i="32"/>
  <c r="O848" i="32"/>
  <c r="N848" i="32"/>
  <c r="M848" i="32"/>
  <c r="L848" i="32"/>
  <c r="K848" i="32"/>
  <c r="J848" i="32"/>
  <c r="I848" i="32"/>
  <c r="H848" i="32"/>
  <c r="G848" i="32"/>
  <c r="F848" i="32"/>
  <c r="E848" i="32"/>
  <c r="D848" i="32"/>
  <c r="C848" i="32"/>
  <c r="Q812" i="32"/>
  <c r="P812" i="32"/>
  <c r="O812" i="32"/>
  <c r="N812" i="32"/>
  <c r="M812" i="32"/>
  <c r="L812" i="32"/>
  <c r="K812" i="32"/>
  <c r="J812" i="32"/>
  <c r="I812" i="32"/>
  <c r="H812" i="32"/>
  <c r="G812" i="32"/>
  <c r="F812" i="32"/>
  <c r="E812" i="32"/>
  <c r="D812" i="32"/>
  <c r="C812" i="32"/>
  <c r="Q776" i="32"/>
  <c r="P776" i="32"/>
  <c r="O776" i="32"/>
  <c r="N776" i="32"/>
  <c r="M776" i="32"/>
  <c r="L776" i="32"/>
  <c r="K776" i="32"/>
  <c r="J776" i="32"/>
  <c r="I776" i="32"/>
  <c r="H776" i="32"/>
  <c r="G776" i="32"/>
  <c r="F776" i="32"/>
  <c r="E776" i="32"/>
  <c r="D776" i="32"/>
  <c r="C776" i="32"/>
  <c r="Q704" i="32"/>
  <c r="P704" i="32"/>
  <c r="O704" i="32"/>
  <c r="N704" i="32"/>
  <c r="M704" i="32"/>
  <c r="L704" i="32"/>
  <c r="K704" i="32"/>
  <c r="J704" i="32"/>
  <c r="I704" i="32"/>
  <c r="H704" i="32"/>
  <c r="G704" i="32"/>
  <c r="F704" i="32"/>
  <c r="E704" i="32"/>
  <c r="D704" i="32"/>
  <c r="C704" i="32"/>
  <c r="Q668" i="32"/>
  <c r="P668" i="32"/>
  <c r="O668" i="32"/>
  <c r="N668" i="32"/>
  <c r="M668" i="32"/>
  <c r="L668" i="32"/>
  <c r="K668" i="32"/>
  <c r="J668" i="32"/>
  <c r="I668" i="32"/>
  <c r="H668" i="32"/>
  <c r="G668" i="32"/>
  <c r="F668" i="32"/>
  <c r="E668" i="32"/>
  <c r="D668" i="32"/>
  <c r="C668" i="32"/>
  <c r="Q632" i="32"/>
  <c r="P632" i="32"/>
  <c r="O632" i="32"/>
  <c r="N632" i="32"/>
  <c r="M632" i="32"/>
  <c r="L632" i="32"/>
  <c r="K632" i="32"/>
  <c r="J632" i="32"/>
  <c r="I632" i="32"/>
  <c r="H632" i="32"/>
  <c r="G632" i="32"/>
  <c r="F632" i="32"/>
  <c r="E632" i="32"/>
  <c r="D632" i="32"/>
  <c r="C632" i="32"/>
  <c r="Q560" i="32"/>
  <c r="P560" i="32"/>
  <c r="O560" i="32"/>
  <c r="N560" i="32"/>
  <c r="M560" i="32"/>
  <c r="L560" i="32"/>
  <c r="K560" i="32"/>
  <c r="J560" i="32"/>
  <c r="I560" i="32"/>
  <c r="H560" i="32"/>
  <c r="G560" i="32"/>
  <c r="F560" i="32"/>
  <c r="E560" i="32"/>
  <c r="D560" i="32"/>
  <c r="C560" i="32"/>
  <c r="Q524" i="32"/>
  <c r="P524" i="32"/>
  <c r="O524" i="32"/>
  <c r="N524" i="32"/>
  <c r="M524" i="32"/>
  <c r="L524" i="32"/>
  <c r="K524" i="32"/>
  <c r="J524" i="32"/>
  <c r="I524" i="32"/>
  <c r="H524" i="32"/>
  <c r="G524" i="32"/>
  <c r="F524" i="32"/>
  <c r="E524" i="32"/>
  <c r="D524" i="32"/>
  <c r="C524" i="32"/>
  <c r="Q344" i="32" l="1"/>
  <c r="P344" i="32"/>
  <c r="O344" i="32"/>
  <c r="N344" i="32"/>
  <c r="M344" i="32"/>
  <c r="L344" i="32"/>
  <c r="K344" i="32"/>
  <c r="J344" i="32"/>
  <c r="I344" i="32"/>
  <c r="H344" i="32"/>
  <c r="G344" i="32"/>
  <c r="F344" i="32"/>
  <c r="E344" i="32"/>
  <c r="D344" i="32"/>
  <c r="C344" i="32"/>
  <c r="Q164" i="31" l="1"/>
  <c r="P164" i="31"/>
  <c r="O164" i="31"/>
  <c r="N164" i="31"/>
  <c r="M164" i="31"/>
  <c r="L164" i="31"/>
  <c r="K164" i="31"/>
  <c r="J164" i="31"/>
  <c r="I164" i="31"/>
  <c r="H164" i="31"/>
  <c r="G164" i="31"/>
  <c r="F164" i="31"/>
  <c r="E164" i="31"/>
  <c r="D164" i="31"/>
  <c r="C164" i="31"/>
  <c r="Q200" i="30"/>
  <c r="M200" i="30"/>
  <c r="I200" i="30"/>
  <c r="E200" i="30"/>
  <c r="G200" i="30" l="1"/>
  <c r="C200" i="30"/>
  <c r="O200" i="30"/>
  <c r="K200" i="30"/>
  <c r="P200" i="30"/>
  <c r="N200" i="30"/>
  <c r="L200" i="30"/>
  <c r="J200" i="30"/>
  <c r="H200" i="30"/>
  <c r="F200" i="30"/>
  <c r="D200" i="30"/>
  <c r="G145" i="24"/>
  <c r="M144" i="24"/>
  <c r="H144" i="24"/>
  <c r="C144" i="24"/>
  <c r="N143" i="24"/>
  <c r="L143" i="24"/>
  <c r="G139" i="24"/>
  <c r="M138" i="24"/>
  <c r="H138" i="24"/>
  <c r="C138" i="24"/>
  <c r="N137" i="24"/>
  <c r="L137" i="24"/>
  <c r="G133" i="24"/>
  <c r="M132" i="24"/>
  <c r="H132" i="24"/>
  <c r="C132" i="24"/>
  <c r="N131" i="24"/>
  <c r="L131" i="24"/>
  <c r="Q127" i="24"/>
  <c r="P127" i="24"/>
  <c r="O127" i="24"/>
  <c r="N127" i="24"/>
  <c r="M127" i="24"/>
  <c r="L127" i="24"/>
  <c r="K127" i="24"/>
  <c r="J127" i="24"/>
  <c r="I127" i="24"/>
  <c r="H127" i="24"/>
  <c r="G127" i="24"/>
  <c r="F127" i="24"/>
  <c r="E127" i="24"/>
  <c r="D127" i="24"/>
  <c r="C127" i="24"/>
  <c r="Q126" i="24"/>
  <c r="P126" i="24"/>
  <c r="O126" i="24"/>
  <c r="N126" i="24"/>
  <c r="M126" i="24"/>
  <c r="L126" i="24"/>
  <c r="K126" i="24"/>
  <c r="J126" i="24"/>
  <c r="I126" i="24"/>
  <c r="H126" i="24"/>
  <c r="G126" i="24"/>
  <c r="F126" i="24"/>
  <c r="E126" i="24"/>
  <c r="D126" i="24"/>
  <c r="C126" i="24"/>
  <c r="Q125" i="24"/>
  <c r="P125" i="24"/>
  <c r="O125" i="24"/>
  <c r="N125" i="24"/>
  <c r="M125" i="24"/>
  <c r="L125" i="24"/>
  <c r="K125" i="24"/>
  <c r="J125" i="24"/>
  <c r="I125" i="24"/>
  <c r="H125" i="24"/>
  <c r="G125" i="24"/>
  <c r="F125" i="24"/>
  <c r="E125" i="24"/>
  <c r="D125" i="24"/>
  <c r="C125" i="24"/>
  <c r="Q124" i="24"/>
  <c r="Q211" i="24" s="1"/>
  <c r="P124" i="24"/>
  <c r="P211" i="24" s="1"/>
  <c r="O124" i="24"/>
  <c r="O211" i="24" s="1"/>
  <c r="N124" i="24"/>
  <c r="N211" i="24" s="1"/>
  <c r="M124" i="24"/>
  <c r="M211" i="24" s="1"/>
  <c r="L124" i="24"/>
  <c r="L211" i="24" s="1"/>
  <c r="K124" i="24"/>
  <c r="K211" i="24" s="1"/>
  <c r="J124" i="24"/>
  <c r="J211" i="24" s="1"/>
  <c r="I124" i="24"/>
  <c r="I211" i="24" s="1"/>
  <c r="H124" i="24"/>
  <c r="H211" i="24" s="1"/>
  <c r="G124" i="24"/>
  <c r="G211" i="24" s="1"/>
  <c r="F124" i="24"/>
  <c r="F211" i="24" s="1"/>
  <c r="E124" i="24"/>
  <c r="E211" i="24" s="1"/>
  <c r="D124" i="24"/>
  <c r="D211" i="24" s="1"/>
  <c r="C124" i="24"/>
  <c r="C211" i="24" s="1"/>
  <c r="Q123" i="24"/>
  <c r="P123" i="24"/>
  <c r="O123" i="24"/>
  <c r="N123" i="24"/>
  <c r="M123" i="24"/>
  <c r="L123" i="24"/>
  <c r="K123" i="24"/>
  <c r="J123" i="24"/>
  <c r="I123" i="24"/>
  <c r="H123" i="24"/>
  <c r="G123" i="24"/>
  <c r="F123" i="24"/>
  <c r="E123" i="24"/>
  <c r="D123" i="24"/>
  <c r="C123" i="24"/>
  <c r="Q122" i="24"/>
  <c r="P122" i="24"/>
  <c r="O122" i="24"/>
  <c r="N122" i="24"/>
  <c r="M122" i="24"/>
  <c r="L122" i="24"/>
  <c r="K122" i="24"/>
  <c r="J122" i="24"/>
  <c r="I122" i="24"/>
  <c r="H122" i="24"/>
  <c r="G122" i="24"/>
  <c r="F122" i="24"/>
  <c r="E122" i="24"/>
  <c r="D122" i="24"/>
  <c r="C122" i="24"/>
  <c r="Q121" i="24"/>
  <c r="P121" i="24"/>
  <c r="O121" i="24"/>
  <c r="N121" i="24"/>
  <c r="M121" i="24"/>
  <c r="L121" i="24"/>
  <c r="K121" i="24"/>
  <c r="J121" i="24"/>
  <c r="I121" i="24"/>
  <c r="H121" i="24"/>
  <c r="G121" i="24"/>
  <c r="F121" i="24"/>
  <c r="E121" i="24"/>
  <c r="D121" i="24"/>
  <c r="C121" i="24"/>
  <c r="Q120" i="24"/>
  <c r="P120" i="24"/>
  <c r="O120" i="24"/>
  <c r="N120" i="24"/>
  <c r="M120" i="24"/>
  <c r="L120" i="24"/>
  <c r="K120" i="24"/>
  <c r="J120" i="24"/>
  <c r="I120" i="24"/>
  <c r="H120" i="24"/>
  <c r="G120" i="24"/>
  <c r="F120" i="24"/>
  <c r="E120" i="24"/>
  <c r="D120" i="24"/>
  <c r="C120" i="24"/>
  <c r="D128" i="24" l="1"/>
  <c r="F128" i="24"/>
  <c r="H128" i="24"/>
  <c r="J128" i="24"/>
  <c r="L128" i="24"/>
  <c r="N128" i="24"/>
  <c r="P128" i="24"/>
  <c r="C128" i="24"/>
  <c r="E128" i="24"/>
  <c r="G128" i="24"/>
  <c r="I128" i="24"/>
  <c r="K128" i="24"/>
  <c r="M128" i="24"/>
  <c r="O128" i="24"/>
  <c r="Q128" i="24"/>
  <c r="G145" i="17" l="1"/>
  <c r="M144" i="17"/>
  <c r="H144" i="17"/>
  <c r="C144" i="17"/>
  <c r="N143" i="17"/>
  <c r="L143" i="17"/>
  <c r="G139" i="17"/>
  <c r="M138" i="17"/>
  <c r="H138" i="17"/>
  <c r="C138" i="17"/>
  <c r="N137" i="17"/>
  <c r="L137" i="17"/>
  <c r="G133" i="17"/>
  <c r="M132" i="17"/>
  <c r="H132" i="17"/>
  <c r="C132" i="17"/>
  <c r="N131" i="17"/>
  <c r="L131" i="17"/>
  <c r="Q127" i="17"/>
  <c r="P127" i="17"/>
  <c r="O127" i="17"/>
  <c r="N127" i="17"/>
  <c r="M127" i="17"/>
  <c r="L127" i="17"/>
  <c r="K127" i="17"/>
  <c r="J127" i="17"/>
  <c r="I127" i="17"/>
  <c r="H127" i="17"/>
  <c r="G127" i="17"/>
  <c r="F127" i="17"/>
  <c r="E127" i="17"/>
  <c r="D127" i="17"/>
  <c r="C127" i="17"/>
  <c r="Q126" i="17"/>
  <c r="P126" i="17"/>
  <c r="O126" i="17"/>
  <c r="N126" i="17"/>
  <c r="M126" i="17"/>
  <c r="L126" i="17"/>
  <c r="K126" i="17"/>
  <c r="J126" i="17"/>
  <c r="I126" i="17"/>
  <c r="H126" i="17"/>
  <c r="G126" i="17"/>
  <c r="F126" i="17"/>
  <c r="E126" i="17"/>
  <c r="D126" i="17"/>
  <c r="C126" i="17"/>
  <c r="Q125" i="17"/>
  <c r="P125" i="17"/>
  <c r="O125" i="17"/>
  <c r="N125" i="17"/>
  <c r="M125" i="17"/>
  <c r="L125" i="17"/>
  <c r="K125" i="17"/>
  <c r="J125" i="17"/>
  <c r="I125" i="17"/>
  <c r="H125" i="17"/>
  <c r="G125" i="17"/>
  <c r="F125" i="17"/>
  <c r="E125" i="17"/>
  <c r="D125" i="17"/>
  <c r="C125" i="17"/>
  <c r="Q124" i="17"/>
  <c r="Q175" i="17" s="1"/>
  <c r="P124" i="17"/>
  <c r="P175" i="17" s="1"/>
  <c r="O124" i="17"/>
  <c r="O175" i="17" s="1"/>
  <c r="N124" i="17"/>
  <c r="N175" i="17" s="1"/>
  <c r="M124" i="17"/>
  <c r="M175" i="17" s="1"/>
  <c r="L124" i="17"/>
  <c r="L175" i="17" s="1"/>
  <c r="K124" i="17"/>
  <c r="K175" i="17" s="1"/>
  <c r="J124" i="17"/>
  <c r="J175" i="17" s="1"/>
  <c r="I124" i="17"/>
  <c r="I175" i="17" s="1"/>
  <c r="H124" i="17"/>
  <c r="H175" i="17" s="1"/>
  <c r="G124" i="17"/>
  <c r="G175" i="17" s="1"/>
  <c r="F124" i="17"/>
  <c r="F175" i="17" s="1"/>
  <c r="E124" i="17"/>
  <c r="E175" i="17" s="1"/>
  <c r="D124" i="17"/>
  <c r="D175" i="17" s="1"/>
  <c r="C124" i="17"/>
  <c r="C175" i="17" s="1"/>
  <c r="Q123" i="17"/>
  <c r="P123" i="17"/>
  <c r="O123" i="17"/>
  <c r="N123" i="17"/>
  <c r="M123" i="17"/>
  <c r="L123" i="17"/>
  <c r="K123" i="17"/>
  <c r="J123" i="17"/>
  <c r="I123" i="17"/>
  <c r="H123" i="17"/>
  <c r="G123" i="17"/>
  <c r="F123" i="17"/>
  <c r="E123" i="17"/>
  <c r="D123" i="17"/>
  <c r="C123" i="17"/>
  <c r="Q122" i="17"/>
  <c r="P122" i="17"/>
  <c r="O122" i="17"/>
  <c r="N122" i="17"/>
  <c r="M122" i="17"/>
  <c r="L122" i="17"/>
  <c r="K122" i="17"/>
  <c r="J122" i="17"/>
  <c r="I122" i="17"/>
  <c r="H122" i="17"/>
  <c r="G122" i="17"/>
  <c r="F122" i="17"/>
  <c r="E122" i="17"/>
  <c r="D122" i="17"/>
  <c r="C122" i="17"/>
  <c r="Q121" i="17"/>
  <c r="P121" i="17"/>
  <c r="O121" i="17"/>
  <c r="N121" i="17"/>
  <c r="M121" i="17"/>
  <c r="L121" i="17"/>
  <c r="K121" i="17"/>
  <c r="J121" i="17"/>
  <c r="I121" i="17"/>
  <c r="H121" i="17"/>
  <c r="G121" i="17"/>
  <c r="F121" i="17"/>
  <c r="E121" i="17"/>
  <c r="D121" i="17"/>
  <c r="C121" i="17"/>
  <c r="Q120" i="17"/>
  <c r="P120" i="17"/>
  <c r="O120" i="17"/>
  <c r="N120" i="17"/>
  <c r="M120" i="17"/>
  <c r="L120" i="17"/>
  <c r="K120" i="17"/>
  <c r="J120" i="17"/>
  <c r="I120" i="17"/>
  <c r="H120" i="17"/>
  <c r="G120" i="17"/>
  <c r="F120" i="17"/>
  <c r="E120" i="17"/>
  <c r="D120" i="17"/>
  <c r="C120" i="17"/>
  <c r="D128" i="17" l="1"/>
  <c r="F128" i="17"/>
  <c r="H128" i="17"/>
  <c r="J128" i="17"/>
  <c r="L128" i="17"/>
  <c r="N128" i="17"/>
  <c r="P128" i="17"/>
  <c r="C128" i="17"/>
  <c r="E128" i="17"/>
  <c r="G128" i="17"/>
  <c r="I128" i="17"/>
  <c r="K128" i="17"/>
  <c r="M128" i="17"/>
  <c r="O128" i="17"/>
  <c r="Q128" i="17"/>
</calcChain>
</file>

<file path=xl/sharedStrings.xml><?xml version="1.0" encoding="utf-8"?>
<sst xmlns="http://schemas.openxmlformats.org/spreadsheetml/2006/main" count="43321" uniqueCount="796">
  <si>
    <t>Балейская ЦРБ</t>
  </si>
  <si>
    <t>Борзинская ЦРБ</t>
  </si>
  <si>
    <t>Забайкальская ЦРБ</t>
  </si>
  <si>
    <t>Карымская ЦРБ</t>
  </si>
  <si>
    <t>Курорт-Дарасунская УБ</t>
  </si>
  <si>
    <t>Станция Дарасунская УБ</t>
  </si>
  <si>
    <t>Красночикойская ЦРБ</t>
  </si>
  <si>
    <t>Кыринская ЦРБ</t>
  </si>
  <si>
    <t>Могочинская ЦРБ</t>
  </si>
  <si>
    <t>Т.-Олекминская УБ</t>
  </si>
  <si>
    <t>Ксеньевская УБ</t>
  </si>
  <si>
    <t>Нерчинская ЦРБ</t>
  </si>
  <si>
    <t>Оловяннинская ЦРБ</t>
  </si>
  <si>
    <t>Калангуйская УБ</t>
  </si>
  <si>
    <t>Ононская ЦРБ</t>
  </si>
  <si>
    <t>Ново-Павловская УБ</t>
  </si>
  <si>
    <t>Приаргунская ЦРБ</t>
  </si>
  <si>
    <t>Сретенская РБ</t>
  </si>
  <si>
    <t>Вершино-Дарасунская РБ</t>
  </si>
  <si>
    <t>Улетовская ЦРБ</t>
  </si>
  <si>
    <t>Дровяннинская УБ</t>
  </si>
  <si>
    <t>Хилокская ЦРБ</t>
  </si>
  <si>
    <t>Могзонская УБ</t>
  </si>
  <si>
    <t>Читинская ЦРБ</t>
  </si>
  <si>
    <t>Новинская УБ</t>
  </si>
  <si>
    <t xml:space="preserve">Чернышевская ЦРБ </t>
  </si>
  <si>
    <t>Жирекенская УБ</t>
  </si>
  <si>
    <t>Шилкинская ЦРБ</t>
  </si>
  <si>
    <t>Холбонская УБ</t>
  </si>
  <si>
    <t>Агинская ОБ</t>
  </si>
  <si>
    <t>Ново-Орловская УБ</t>
  </si>
  <si>
    <t>Могойтуйская ЦРБ</t>
  </si>
  <si>
    <t>ЧГМА</t>
  </si>
  <si>
    <t>Оловяннинская УБ</t>
  </si>
  <si>
    <t>Балягинская ВА</t>
  </si>
  <si>
    <t>Тарбагатайская ВА</t>
  </si>
  <si>
    <t>Кличкинская ВА</t>
  </si>
  <si>
    <t>Атамановская ВА</t>
  </si>
  <si>
    <t>Орловская ВА</t>
  </si>
  <si>
    <t>Акшинская ЦРБ</t>
  </si>
  <si>
    <t>Калганская ЦРБ</t>
  </si>
  <si>
    <t>Всего</t>
  </si>
  <si>
    <t>ТЕХНИЧЕСКОЕ СОСТОЯНИЕ ЗДАНИЙ МЕДИЦИНСКИХ ОРГАНИЗАЦИЙ</t>
  </si>
  <si>
    <t xml:space="preserve">требуют
реконструкции
</t>
  </si>
  <si>
    <t>находятся в аварийном состоянии, требуют сноса</t>
  </si>
  <si>
    <t>находятся</t>
  </si>
  <si>
    <t>в приспособленных помещениях</t>
  </si>
  <si>
    <t>в арендованных помещениях</t>
  </si>
  <si>
    <t>водопровод</t>
  </si>
  <si>
    <t>канализацию</t>
  </si>
  <si>
    <t>всего</t>
  </si>
  <si>
    <t>телефонную связь</t>
  </si>
  <si>
    <t>имеют виды благоустройства</t>
  </si>
  <si>
    <t>из них (из гр. 3):</t>
  </si>
  <si>
    <t xml:space="preserve">из них находящихся в аварийном состоянии, или требующих сноса, реконструкции и капитального ремонта </t>
  </si>
  <si>
    <t xml:space="preserve">в том числе в рабочем состоянии
</t>
  </si>
  <si>
    <t xml:space="preserve">автономное энергоснаб-жение
</t>
  </si>
  <si>
    <t>централь- ное отопление</t>
  </si>
  <si>
    <t xml:space="preserve">горячее
водоснаб-   жение
</t>
  </si>
  <si>
    <t xml:space="preserve">требуют
капитально-го ремонта
</t>
  </si>
  <si>
    <t>Акшинский район</t>
  </si>
  <si>
    <t xml:space="preserve">Названия 
подразделений
</t>
  </si>
  <si>
    <t>№ 
с
т
р
о
к
и</t>
  </si>
  <si>
    <t>Подразделения, оказывающие медицинскую помощь в амбулаторных условиях</t>
  </si>
  <si>
    <t>Подразделения, оказывающие медицинскую помощь в стационарных условиях</t>
  </si>
  <si>
    <t>Подразделения, оказывающие медицинскую помощь в амбулаторных и стационарных условиях, расположенные в одном здании</t>
  </si>
  <si>
    <t>Офисы врачей общей практики</t>
  </si>
  <si>
    <t xml:space="preserve">ФАПы </t>
  </si>
  <si>
    <t>Фельдшерские пункты</t>
  </si>
  <si>
    <t>Патологоанатомические отделения</t>
  </si>
  <si>
    <t>Прочие</t>
  </si>
  <si>
    <t>Всего (сумма строк 1-8)</t>
  </si>
  <si>
    <t>Число зданий (из стр.1), обеспеченных доступом инвалидов и других маломобильных групп населения, оснащенных: пандусами  1</t>
  </si>
  <si>
    <t>,  лифтами  2</t>
  </si>
  <si>
    <t>,</t>
  </si>
  <si>
    <t>подъемниками  3</t>
  </si>
  <si>
    <t>, звуковой/световой индикацией  4</t>
  </si>
  <si>
    <t>, указателями по системе Брайля  5</t>
  </si>
  <si>
    <t>кнопками звонка вызова медицинского персонала для сопровождения пациента  6</t>
  </si>
  <si>
    <t>.</t>
  </si>
  <si>
    <t>Число зданий (из стр.2), обеспеченных доступом инвалидов и других маломобильных групп населения, оснащенных: пандусами  1</t>
  </si>
  <si>
    <t>Число зданий (из стр.3), обеспеченных доступом инвалидов и других маломобильных групп населения, оснащенных: пандусами  1</t>
  </si>
  <si>
    <t>(8000)</t>
  </si>
  <si>
    <t>(8001)</t>
  </si>
  <si>
    <t>(8002)</t>
  </si>
  <si>
    <t>(8003)</t>
  </si>
  <si>
    <t>Общая площадь зданий, 
кв. м</t>
  </si>
  <si>
    <t>Число зданий, ед.</t>
  </si>
  <si>
    <t xml:space="preserve">Александрово-Заводский район </t>
  </si>
  <si>
    <t>Александрово-Заводская ЦРБ</t>
  </si>
  <si>
    <t xml:space="preserve">Балейский район </t>
  </si>
  <si>
    <t xml:space="preserve">Борзинский район </t>
  </si>
  <si>
    <t>Шерловая-1 УБ</t>
  </si>
  <si>
    <t>Шерлово-Горская УБ</t>
  </si>
  <si>
    <t xml:space="preserve">Газимуро-Заводский район </t>
  </si>
  <si>
    <t>Газимуро-Заводская ЦРБ</t>
  </si>
  <si>
    <t>Газимуро-Заводский район     СВОД</t>
  </si>
  <si>
    <t>Борзинский район   СВОД</t>
  </si>
  <si>
    <t>Балейский район    СВОД</t>
  </si>
  <si>
    <t xml:space="preserve">Забайкальский район </t>
  </si>
  <si>
    <t>Забайкальский район   СВОД</t>
  </si>
  <si>
    <t xml:space="preserve">Каларский район </t>
  </si>
  <si>
    <t>Каларская ЦРБ</t>
  </si>
  <si>
    <t>Каларский район   СВОД</t>
  </si>
  <si>
    <t>Калганский район</t>
  </si>
  <si>
    <t xml:space="preserve">Карымский район </t>
  </si>
  <si>
    <t>Карымский район    СВОД</t>
  </si>
  <si>
    <t xml:space="preserve">Краснокаменский район </t>
  </si>
  <si>
    <t>ГУЗ КБ №4 г. Краснокаменск</t>
  </si>
  <si>
    <t>Краснокаменский район   СВОД</t>
  </si>
  <si>
    <t xml:space="preserve">Красночикойский район </t>
  </si>
  <si>
    <t>Красночикойский район    СВОД</t>
  </si>
  <si>
    <t xml:space="preserve">Кыринский район </t>
  </si>
  <si>
    <t>Кыринский район   СВОД</t>
  </si>
  <si>
    <t xml:space="preserve">Могочинский район </t>
  </si>
  <si>
    <t>Могочинский район    СВОД</t>
  </si>
  <si>
    <t xml:space="preserve">Нерчинский район </t>
  </si>
  <si>
    <t>Нерчинский район    СВОД</t>
  </si>
  <si>
    <t xml:space="preserve"> Нерчинско-Заводский район </t>
  </si>
  <si>
    <t>Нерчинско-Заводская ЦРБ</t>
  </si>
  <si>
    <t xml:space="preserve"> Нерчинско-Заводский район   СВОД</t>
  </si>
  <si>
    <t xml:space="preserve">Оловяннинский район </t>
  </si>
  <si>
    <t>Оловяннинский район    СВОД</t>
  </si>
  <si>
    <t xml:space="preserve">Ононский район </t>
  </si>
  <si>
    <t>Ононский район   СВОД</t>
  </si>
  <si>
    <t xml:space="preserve">Петровск-Забайкальский район </t>
  </si>
  <si>
    <t>Петровск-Забайкальская ЦРБ</t>
  </si>
  <si>
    <t>Петровск-Забайкальский район    СВОД</t>
  </si>
  <si>
    <t xml:space="preserve">Приаргунский район </t>
  </si>
  <si>
    <t>Приаргунский район   СВОД</t>
  </si>
  <si>
    <t xml:space="preserve">Сретенский район </t>
  </si>
  <si>
    <t>Сретенская ЦРБ п. Кокуй</t>
  </si>
  <si>
    <t>Усть-Карская УБ</t>
  </si>
  <si>
    <t>Сретенский район   СВОД</t>
  </si>
  <si>
    <t xml:space="preserve">Тунгокоченский район </t>
  </si>
  <si>
    <t xml:space="preserve">Тунгокоченская ЦРБ </t>
  </si>
  <si>
    <t>Тунгокоченский район   СВОД</t>
  </si>
  <si>
    <t xml:space="preserve">Улетовский район </t>
  </si>
  <si>
    <t>ЗАТО п. Горный УБ</t>
  </si>
  <si>
    <t>Улетовский район    СВОД</t>
  </si>
  <si>
    <t xml:space="preserve">Хилокский район </t>
  </si>
  <si>
    <t>Бадинская СУБ</t>
  </si>
  <si>
    <t>Линево-Озерская СУБ</t>
  </si>
  <si>
    <t>Хилокский район    СВОД</t>
  </si>
  <si>
    <t xml:space="preserve">Чернышевский район </t>
  </si>
  <si>
    <t>ВА пгт. Букачача</t>
  </si>
  <si>
    <t>Чернышевский район   СВОД</t>
  </si>
  <si>
    <t xml:space="preserve">Читинский район </t>
  </si>
  <si>
    <t>Читинский район    СВОД</t>
  </si>
  <si>
    <t xml:space="preserve"> Шелопугинский район </t>
  </si>
  <si>
    <t>Шелопугинская ЦРБ</t>
  </si>
  <si>
    <t xml:space="preserve"> Шелопугинский район   СВОД</t>
  </si>
  <si>
    <t xml:space="preserve">Шилкинский район </t>
  </si>
  <si>
    <t>Шилкинский район    СВОД</t>
  </si>
  <si>
    <t xml:space="preserve">Агинский район </t>
  </si>
  <si>
    <t>Агинский район    СВОД</t>
  </si>
  <si>
    <t xml:space="preserve">Дульдургинский район </t>
  </si>
  <si>
    <t xml:space="preserve">Дульдургинская ЦРБ </t>
  </si>
  <si>
    <t>Дульдургинский район   СВОД</t>
  </si>
  <si>
    <t xml:space="preserve">Могойтуйский район </t>
  </si>
  <si>
    <t>Могойтуйский район    СВОД</t>
  </si>
  <si>
    <t>Город Чита</t>
  </si>
  <si>
    <t>ГУЗ ГКБ № 1</t>
  </si>
  <si>
    <t>ГУЗ ГКБ № 2</t>
  </si>
  <si>
    <t>ГУЗ Городской роддом</t>
  </si>
  <si>
    <t>ГАУЗ Горполиклиника № 4</t>
  </si>
  <si>
    <t>ГБУЗ Станция скорой медицинской помощи</t>
  </si>
  <si>
    <t>ГУЗ "ДКМЦ г. Читы"</t>
  </si>
  <si>
    <t>ГАУЗ "КМЦ г. Читы"</t>
  </si>
  <si>
    <t>Краевые организации</t>
  </si>
  <si>
    <t>ГУЗ ККБ г. Чита</t>
  </si>
  <si>
    <t>ГУЗ КБ № 3 п. Первомайский</t>
  </si>
  <si>
    <t>ГБУЗ "Забайкальский краевой ПЦ"</t>
  </si>
  <si>
    <t>ГБУЗ "Забайкальский ККФП центр"</t>
  </si>
  <si>
    <t xml:space="preserve">ГБУЗ "Забайкальская краевая туберкулезная больница" </t>
  </si>
  <si>
    <t>ГУЗ КДКБ г. Чита</t>
  </si>
  <si>
    <t>ГКУЗ Краевая ПБ им. В. Х. Кандинского</t>
  </si>
  <si>
    <t>ГБУЗ Забайкальский КГВВ</t>
  </si>
  <si>
    <t>ГУЗ Забайкальский КОД</t>
  </si>
  <si>
    <t>ГУЗ Краевой КВД</t>
  </si>
  <si>
    <t>ГУЗ Краевая клиническая инфекционная больница</t>
  </si>
  <si>
    <t>ГАУЗ Забайкальский краевой НД</t>
  </si>
  <si>
    <t>ГУЗ КЦМР Ямкун</t>
  </si>
  <si>
    <t>ГАУЗ "ЦМР Дарасун"</t>
  </si>
  <si>
    <t>ГУЗ Краевой ВФД</t>
  </si>
  <si>
    <t>ГАУЗ Краевая стоматологическая поликлиника</t>
  </si>
  <si>
    <t>ГУЗ Забайкальское краевое бюро СМЭ</t>
  </si>
  <si>
    <t>ГКУЗ Забайкальская станция переливания крови</t>
  </si>
  <si>
    <t>ГУЗ Краевой центр общественного здоровья и медицинской профилактики</t>
  </si>
  <si>
    <t>ГКУЗ Краевой СДР № 1</t>
  </si>
  <si>
    <t>ГКУЗ Краевой СДР № 2</t>
  </si>
  <si>
    <t>ГКУЗ ЗТЦМК</t>
  </si>
  <si>
    <t>ГКУЗ КМЦМР Резерв</t>
  </si>
  <si>
    <t>ГУЗ МИАЦ</t>
  </si>
  <si>
    <t>Учреждения федерального подчинения</t>
  </si>
  <si>
    <t>Балейский район    СЕЛО (Внести вручную)</t>
  </si>
  <si>
    <t>Борзинский район    СЕЛО (Внести вручную)</t>
  </si>
  <si>
    <t>Забайкальский район    СЕЛО (Внести вручную)</t>
  </si>
  <si>
    <t>Карымский район    СЕЛО (Внести вручную)</t>
  </si>
  <si>
    <t>Краснокаменский район    СЕЛО (Внести вручную)</t>
  </si>
  <si>
    <t>Могочинский район    СЕЛО (Внести вручную)</t>
  </si>
  <si>
    <t>Нерчинский район    СЕЛО (Внести вручную)</t>
  </si>
  <si>
    <t>Оловяннинский район    СЕЛО (Внести вручную)</t>
  </si>
  <si>
    <t>Петровск-Забайкальский район    СЕЛО (Внести вручную)</t>
  </si>
  <si>
    <t>Сретенский район    СЕЛО (Внести вручную)</t>
  </si>
  <si>
    <t>Тунгокоченский район    СЕЛО (Внести вручную)</t>
  </si>
  <si>
    <t>Улетовский район    СЕЛО (Внести вручную)</t>
  </si>
  <si>
    <t>Хилокский район    СЕЛО (Внести вручную)</t>
  </si>
  <si>
    <t>Чернышевский район    СЕЛО (Внести вручную)</t>
  </si>
  <si>
    <t>Читинский район    СЕЛО (Внести вручную)</t>
  </si>
  <si>
    <t>Шилкинский район    СЕЛО (Внести вручную)</t>
  </si>
  <si>
    <t>Агинский район    СЕЛО (Внести вручную)</t>
  </si>
  <si>
    <t>Могойтуйский район    СЕЛО (Внести вручную)</t>
  </si>
  <si>
    <t>Верх-Хилинская ВА</t>
  </si>
  <si>
    <t>Казановская ВА</t>
  </si>
  <si>
    <t>Н.-Березовская ВА</t>
  </si>
  <si>
    <t>Ононская ВА</t>
  </si>
  <si>
    <t>Размахнинская УБ</t>
  </si>
  <si>
    <t>Чиронская ВА</t>
  </si>
  <si>
    <t>ГКУЗ Краевой детский сататорий для лечения туберкулеза</t>
  </si>
  <si>
    <t>Благодатскинская ВА</t>
  </si>
  <si>
    <t>Вершино-Шахтоминская СВА</t>
  </si>
  <si>
    <t>ГУЗ Забайкальское КПАБ</t>
  </si>
  <si>
    <t>Будаланская СВА</t>
  </si>
  <si>
    <t>Гунейская СВА</t>
  </si>
  <si>
    <t>Кункурская СВА</t>
  </si>
  <si>
    <t>Сахюртинская СВА</t>
  </si>
  <si>
    <t>Судунтуйская СВА</t>
  </si>
  <si>
    <t>Урдо-Агинская СВА</t>
  </si>
  <si>
    <t>Цокто-Хангильская СВА</t>
  </si>
  <si>
    <t>Н-Ильдикан СВА</t>
  </si>
  <si>
    <t>Казаковская СВА</t>
  </si>
  <si>
    <t>Ундино-Посельская СВА</t>
  </si>
  <si>
    <t>Захаровская СУБ</t>
  </si>
  <si>
    <t>Мензинская СУБ</t>
  </si>
  <si>
    <t>Урлукская СУБ</t>
  </si>
  <si>
    <t>Черемховская СУБ</t>
  </si>
  <si>
    <t>Барахоевская СВА</t>
  </si>
  <si>
    <t>Больше-Реченская СВА</t>
  </si>
  <si>
    <t>Мангутская СУБ</t>
  </si>
  <si>
    <t>Зюльзинская СУБ</t>
  </si>
  <si>
    <t>Олинская СУБ</t>
  </si>
  <si>
    <t>Пешковская СВА</t>
  </si>
  <si>
    <t>Николаевская СВА</t>
  </si>
  <si>
    <t>СВА с. Куанда</t>
  </si>
  <si>
    <t>Даурская СУБ</t>
  </si>
  <si>
    <t>Амазарская СВА</t>
  </si>
  <si>
    <t>Золотореченская СВА</t>
  </si>
  <si>
    <t>Малетинская СУБ</t>
  </si>
  <si>
    <t>Хохотуйская СВА</t>
  </si>
  <si>
    <t>Зуткулейская СВА</t>
  </si>
  <si>
    <t>Чиндалейская СВА</t>
  </si>
  <si>
    <t>Батаканская СУБ</t>
  </si>
  <si>
    <t>Широкинская СУБ</t>
  </si>
  <si>
    <t>р. Солонечный СВА</t>
  </si>
  <si>
    <t>Хара-Шибирская СУБ</t>
  </si>
  <si>
    <t>Кусочинская СВА</t>
  </si>
  <si>
    <t>Ортуйская СВА</t>
  </si>
  <si>
    <t>Хилинская СВА</t>
  </si>
  <si>
    <t>Хушенгинская СВА</t>
  </si>
  <si>
    <t>Ковыленская СВА</t>
  </si>
  <si>
    <t>Целинная СВА</t>
  </si>
  <si>
    <t xml:space="preserve">с. Дорожное </t>
  </si>
  <si>
    <t xml:space="preserve">с. Урейск </t>
  </si>
  <si>
    <t xml:space="preserve">с. Тохтор  </t>
  </si>
  <si>
    <t xml:space="preserve">с. Убур-Тохтор </t>
  </si>
  <si>
    <t>с. Бытэв</t>
  </si>
  <si>
    <t xml:space="preserve">с. Орой </t>
  </si>
  <si>
    <t xml:space="preserve">с. Новоказачинск </t>
  </si>
  <si>
    <t xml:space="preserve">с. Новокургатай </t>
  </si>
  <si>
    <t xml:space="preserve">с. Курулга </t>
  </si>
  <si>
    <t xml:space="preserve">с. Такеча </t>
  </si>
  <si>
    <t xml:space="preserve">с. Улача </t>
  </si>
  <si>
    <t xml:space="preserve">с. Могойтуй </t>
  </si>
  <si>
    <t xml:space="preserve">с. Усть-Иля </t>
  </si>
  <si>
    <t xml:space="preserve">с. Нарасун </t>
  </si>
  <si>
    <t>Акшинская ЦРБ (ФАП)</t>
  </si>
  <si>
    <t>Александрово-Заводская ЦРБ (ФАП)</t>
  </si>
  <si>
    <t xml:space="preserve">c. Маньково </t>
  </si>
  <si>
    <t xml:space="preserve">c. Бутунтай </t>
  </si>
  <si>
    <t xml:space="preserve">c. Новый Акатуй </t>
  </si>
  <si>
    <t>c. Бохто</t>
  </si>
  <si>
    <t>c. Кокуй-1</t>
  </si>
  <si>
    <t xml:space="preserve">c. Красноярово </t>
  </si>
  <si>
    <t xml:space="preserve">c. Кириллиха </t>
  </si>
  <si>
    <t xml:space="preserve">c. Онон-Борзя </t>
  </si>
  <si>
    <t xml:space="preserve">c. Чиндагатай </t>
  </si>
  <si>
    <t xml:space="preserve">c. Кузнецово </t>
  </si>
  <si>
    <t xml:space="preserve">c. Шаранча </t>
  </si>
  <si>
    <t xml:space="preserve">c. Верхний Аленуй </t>
  </si>
  <si>
    <t xml:space="preserve">c. Манкечур </t>
  </si>
  <si>
    <t xml:space="preserve">с. Николаевка  </t>
  </si>
  <si>
    <t>Калганская ЦРБ (ФАП)</t>
  </si>
  <si>
    <t>c. Бура 1-я</t>
  </si>
  <si>
    <t xml:space="preserve">c. Средняя Борзя </t>
  </si>
  <si>
    <t xml:space="preserve">c. Нижний Калгукан </t>
  </si>
  <si>
    <t xml:space="preserve">c. Доно </t>
  </si>
  <si>
    <t xml:space="preserve">c. Чингильтуй </t>
  </si>
  <si>
    <t xml:space="preserve">c. Шивия </t>
  </si>
  <si>
    <t xml:space="preserve">c. Козлово  </t>
  </si>
  <si>
    <t xml:space="preserve">c. Чупрово </t>
  </si>
  <si>
    <t xml:space="preserve">с. Кадая </t>
  </si>
  <si>
    <t>с. Верхний Калгукан</t>
  </si>
  <si>
    <t>Беклемишевская СУБ</t>
  </si>
  <si>
    <t>Верх-Читинская СУБ</t>
  </si>
  <si>
    <t>Домнинская СУБ</t>
  </si>
  <si>
    <t>Засопкинская СВА</t>
  </si>
  <si>
    <t>Макковеевская СВА</t>
  </si>
  <si>
    <t>Ново-Кукинская  СВА</t>
  </si>
  <si>
    <t>Смоленская СВА</t>
  </si>
  <si>
    <t xml:space="preserve">Названия 
подразделений
Названия 
подразделений
</t>
  </si>
  <si>
    <t>Ново-Зоринская СВА</t>
  </si>
  <si>
    <t>Ново-Дурулгуйская СВА</t>
  </si>
  <si>
    <t>Урульгинская СУБ</t>
  </si>
  <si>
    <t>Харагунская СВА</t>
  </si>
  <si>
    <t>Прочие здания на ФАП (если таковые имеются)</t>
  </si>
  <si>
    <t xml:space="preserve">Зеленая строка уходит в таблицу 8000 строку 5 </t>
  </si>
  <si>
    <t>2022 год</t>
  </si>
  <si>
    <t>2021 год</t>
  </si>
  <si>
    <t>2022 год - 2021 год (сравнение с предыдущим годом, разницы не должно быть) Объяснительная при возникновении разницы с прошлым годом</t>
  </si>
  <si>
    <t>(8000_ФАП)</t>
  </si>
  <si>
    <t>ФАПы (строка не вносится-автоподсчет)</t>
  </si>
  <si>
    <t>Всего (сумма строк 1-8) автоподсчет</t>
  </si>
  <si>
    <t>с. Васильевский Хутор</t>
  </si>
  <si>
    <t>с. Савво-Борзя</t>
  </si>
  <si>
    <t>Балейская ЦРБ (ФАП)</t>
  </si>
  <si>
    <t xml:space="preserve">c. Буторино </t>
  </si>
  <si>
    <t>с. Большое Казаково</t>
  </si>
  <si>
    <t xml:space="preserve">c. Верхний Кокуй </t>
  </si>
  <si>
    <t xml:space="preserve">c. Гробово </t>
  </si>
  <si>
    <t xml:space="preserve">c. Елкино </t>
  </si>
  <si>
    <t xml:space="preserve">c. Жетково </t>
  </si>
  <si>
    <t xml:space="preserve">c. Жидка  </t>
  </si>
  <si>
    <t xml:space="preserve">c. Колобово </t>
  </si>
  <si>
    <t xml:space="preserve">c. Лесково </t>
  </si>
  <si>
    <t xml:space="preserve">c. Ложниково </t>
  </si>
  <si>
    <t xml:space="preserve">c. Матусово </t>
  </si>
  <si>
    <t xml:space="preserve">c. Нижнее Гирюнино </t>
  </si>
  <si>
    <t xml:space="preserve">c. Нижний Кокуй </t>
  </si>
  <si>
    <t xml:space="preserve">c. Новоивановка </t>
  </si>
  <si>
    <t xml:space="preserve">c. Онохово </t>
  </si>
  <si>
    <t xml:space="preserve">c. Подойницино  </t>
  </si>
  <si>
    <t xml:space="preserve">нп Лесоучасток Саранная </t>
  </si>
  <si>
    <t xml:space="preserve">c. Сарбактуй </t>
  </si>
  <si>
    <t xml:space="preserve">c. Унда </t>
  </si>
  <si>
    <t xml:space="preserve">c. Алия </t>
  </si>
  <si>
    <t xml:space="preserve">г. Балей (п.Новотроицк) </t>
  </si>
  <si>
    <t>г. Балей (п. Подхоз)</t>
  </si>
  <si>
    <t>(8000_село)</t>
  </si>
  <si>
    <t>(8001_село)</t>
  </si>
  <si>
    <t>(8002_село)</t>
  </si>
  <si>
    <t>(8003_село)</t>
  </si>
  <si>
    <t>ФАПы (из т. 8000 (свод) стока 5)</t>
  </si>
  <si>
    <t>C</t>
  </si>
  <si>
    <t>Г</t>
  </si>
  <si>
    <t>Борзинская ЦРБ (ФАП)</t>
  </si>
  <si>
    <t xml:space="preserve">c. Хада-Булак </t>
  </si>
  <si>
    <t xml:space="preserve">ст. Шерловая </t>
  </si>
  <si>
    <t xml:space="preserve">c. Курунзулай </t>
  </si>
  <si>
    <t xml:space="preserve">c. Биликтуй </t>
  </si>
  <si>
    <t xml:space="preserve">c. Кондуй </t>
  </si>
  <si>
    <t xml:space="preserve">c. Новоборзинское </t>
  </si>
  <si>
    <t xml:space="preserve">с. Передняя Бырка </t>
  </si>
  <si>
    <t xml:space="preserve">с. Цаган-Олуй </t>
  </si>
  <si>
    <t xml:space="preserve">с. Акурай </t>
  </si>
  <si>
    <t xml:space="preserve">c. Южное </t>
  </si>
  <si>
    <t xml:space="preserve">c. Шоноктуй </t>
  </si>
  <si>
    <t xml:space="preserve">c. Чиндант-2 </t>
  </si>
  <si>
    <t>c. Усть-Озерная</t>
  </si>
  <si>
    <t xml:space="preserve">c. Соловьевск </t>
  </si>
  <si>
    <t xml:space="preserve">c. Приозерное </t>
  </si>
  <si>
    <t xml:space="preserve">c. Ключевское </t>
  </si>
  <si>
    <t xml:space="preserve">г. Борзя (Борзя-2) </t>
  </si>
  <si>
    <t xml:space="preserve">г. Борзя (Борзя-3) </t>
  </si>
  <si>
    <t>Газимуро-Заводская ЦРБ (ФАП)</t>
  </si>
  <si>
    <t xml:space="preserve">c. Ушмун </t>
  </si>
  <si>
    <t xml:space="preserve">c. Кактолга </t>
  </si>
  <si>
    <t xml:space="preserve">c. Будюмкан </t>
  </si>
  <si>
    <t xml:space="preserve">c. Бурукан </t>
  </si>
  <si>
    <t xml:space="preserve">c. Тайна </t>
  </si>
  <si>
    <t xml:space="preserve">c. Газимурские Кавыкучи </t>
  </si>
  <si>
    <t xml:space="preserve">c. Трубачево </t>
  </si>
  <si>
    <t xml:space="preserve">c. Зерен </t>
  </si>
  <si>
    <t xml:space="preserve">п. Новоширокинский </t>
  </si>
  <si>
    <t>Забайкальская ЦРБ (ФАП)</t>
  </si>
  <si>
    <t xml:space="preserve"> п. Степной </t>
  </si>
  <si>
    <t xml:space="preserve"> н.п. Рудник Абагайтуй  </t>
  </si>
  <si>
    <t xml:space="preserve"> п. Красный Великан </t>
  </si>
  <si>
    <t xml:space="preserve"> с. Арабатук </t>
  </si>
  <si>
    <t xml:space="preserve"> с. Абагайтуй</t>
  </si>
  <si>
    <t xml:space="preserve">п.ст. Билитуй </t>
  </si>
  <si>
    <t xml:space="preserve">п.ст. Харанор </t>
  </si>
  <si>
    <t>Каларская ЦРБ (ФАП)</t>
  </si>
  <si>
    <t xml:space="preserve">с. Чапо-Олого </t>
  </si>
  <si>
    <t>с. Икабья</t>
  </si>
  <si>
    <t>С</t>
  </si>
  <si>
    <t>Карымская ЦРБ (ФАП)</t>
  </si>
  <si>
    <t xml:space="preserve">с. Большая Тура </t>
  </si>
  <si>
    <t xml:space="preserve">c. Кадахта </t>
  </si>
  <si>
    <t xml:space="preserve">с. Тыргетуй </t>
  </si>
  <si>
    <t xml:space="preserve">с. Нарын-Талача </t>
  </si>
  <si>
    <t xml:space="preserve">п.ст. Адриановка </t>
  </si>
  <si>
    <t>п. Олентуй</t>
  </si>
  <si>
    <t>с. Новодоронинск</t>
  </si>
  <si>
    <t>с. Кайдалово</t>
  </si>
  <si>
    <t>с. Жимбира</t>
  </si>
  <si>
    <t>c. Шара-Горохон</t>
  </si>
  <si>
    <t>с. Верхняя Талача</t>
  </si>
  <si>
    <t xml:space="preserve">Зеленая строка равна строке 5 в таблице 8000 (свод)  </t>
  </si>
  <si>
    <t xml:space="preserve">Зеленая строка равна строке 5 в таблице 8000 (свод)   </t>
  </si>
  <si>
    <t>Зеленая строка равна строке 5 в таблице 8000 (свод)  и 8000_село</t>
  </si>
  <si>
    <t>ГУЗ КБ №4 г. Краснокаменск (ФАП)</t>
  </si>
  <si>
    <t xml:space="preserve">c. Капцегайтуй </t>
  </si>
  <si>
    <t xml:space="preserve">c. Куйтун </t>
  </si>
  <si>
    <t xml:space="preserve">c. Среднеаргунск </t>
  </si>
  <si>
    <t xml:space="preserve">c. Богдановка </t>
  </si>
  <si>
    <t xml:space="preserve">c. Соктуй – Милозан </t>
  </si>
  <si>
    <t xml:space="preserve">c. Юбилейный </t>
  </si>
  <si>
    <t xml:space="preserve">c. Маргуцек </t>
  </si>
  <si>
    <t xml:space="preserve">с. Кайластуй </t>
  </si>
  <si>
    <t>Красночикойская ЦРБ (ФАП)</t>
  </si>
  <si>
    <t>Красночикойская ЦРБ (ФП)</t>
  </si>
  <si>
    <t>c. Малоархангельск</t>
  </si>
  <si>
    <t xml:space="preserve">c. Ядрихино </t>
  </si>
  <si>
    <t xml:space="preserve">c. Стеклозавод </t>
  </si>
  <si>
    <t xml:space="preserve">c. Нижний Нарым </t>
  </si>
  <si>
    <t xml:space="preserve">c. Бурсомон  </t>
  </si>
  <si>
    <t xml:space="preserve">c. Конкино </t>
  </si>
  <si>
    <t xml:space="preserve">c. Котый </t>
  </si>
  <si>
    <t xml:space="preserve">c. Верхний  Шергольджин </t>
  </si>
  <si>
    <t xml:space="preserve">c. Этытэй </t>
  </si>
  <si>
    <t xml:space="preserve">c. Байхор </t>
  </si>
  <si>
    <t xml:space="preserve">c. Александровка </t>
  </si>
  <si>
    <t xml:space="preserve">c. Архангельское </t>
  </si>
  <si>
    <t xml:space="preserve">c. Коротково </t>
  </si>
  <si>
    <t xml:space="preserve">c. Большаково </t>
  </si>
  <si>
    <t>c. Красные Речки</t>
  </si>
  <si>
    <t xml:space="preserve">c. Быково </t>
  </si>
  <si>
    <t xml:space="preserve">c. Мостовка </t>
  </si>
  <si>
    <t xml:space="preserve">c. Шимбилик </t>
  </si>
  <si>
    <t xml:space="preserve">c. Осиновка </t>
  </si>
  <si>
    <t xml:space="preserve">c. Фомичево </t>
  </si>
  <si>
    <t xml:space="preserve">c. Аца </t>
  </si>
  <si>
    <t xml:space="preserve">c. Укыр </t>
  </si>
  <si>
    <t xml:space="preserve">c. Шонуй </t>
  </si>
  <si>
    <t xml:space="preserve">c. Хилкотой </t>
  </si>
  <si>
    <t xml:space="preserve">c. Усть-Урлук </t>
  </si>
  <si>
    <t>c. Жиндо 1-е</t>
  </si>
  <si>
    <t xml:space="preserve">c. Жиндокон </t>
  </si>
  <si>
    <t xml:space="preserve">с. Ямаровка </t>
  </si>
  <si>
    <t xml:space="preserve">с. Альбитуй </t>
  </si>
  <si>
    <t>Прочие здания на ФП (если таковые имеются)</t>
  </si>
  <si>
    <t>(8000_ФП)</t>
  </si>
  <si>
    <t>Зеленая строка равна строке 5 в таблице 8000 (свод)</t>
  </si>
  <si>
    <t>Зеленая строка равна строке 6 в таблице 8000 (свод)</t>
  </si>
  <si>
    <t>ФПы (из т. 8000 (свод) стока 6)</t>
  </si>
  <si>
    <t xml:space="preserve">Всего (сумма строк 1 и 2) - автоподсчет </t>
  </si>
  <si>
    <t xml:space="preserve">Всего (сумма строк 1-8) - автоподсчет </t>
  </si>
  <si>
    <t xml:space="preserve">Зеленая строка равна строке 5 в таблице 8000 (свод) </t>
  </si>
  <si>
    <t>Кыринская ЦРБ (ФАП)</t>
  </si>
  <si>
    <t>с. Билютуй</t>
  </si>
  <si>
    <t>с. Былыра</t>
  </si>
  <si>
    <t>с. Гавань</t>
  </si>
  <si>
    <t xml:space="preserve">с. Мордой </t>
  </si>
  <si>
    <t xml:space="preserve">с. Михайло-Павловск </t>
  </si>
  <si>
    <t>с. Турген</t>
  </si>
  <si>
    <t xml:space="preserve">с. Тарбальджей </t>
  </si>
  <si>
    <t>с. Шумунда</t>
  </si>
  <si>
    <t xml:space="preserve">с. Ульхун-Партия </t>
  </si>
  <si>
    <t xml:space="preserve">с. Тырин </t>
  </si>
  <si>
    <t xml:space="preserve">с. Верхний Ульхун </t>
  </si>
  <si>
    <t>с. Любовь</t>
  </si>
  <si>
    <t xml:space="preserve">с. Хапчеранга </t>
  </si>
  <si>
    <t xml:space="preserve">с. Алтан </t>
  </si>
  <si>
    <t>Могочинская ЦРБ (ФАП)</t>
  </si>
  <si>
    <t xml:space="preserve">п.ст. Сбега </t>
  </si>
  <si>
    <t xml:space="preserve">c. Кудеча </t>
  </si>
  <si>
    <t xml:space="preserve">c. Чалдонка </t>
  </si>
  <si>
    <t xml:space="preserve">п.ст.Таптугары </t>
  </si>
  <si>
    <t xml:space="preserve">c. Джелонда </t>
  </si>
  <si>
    <t>с. Семиозерный</t>
  </si>
  <si>
    <t xml:space="preserve">пгт. Ключевский </t>
  </si>
  <si>
    <t xml:space="preserve">пгт. Итака </t>
  </si>
  <si>
    <t xml:space="preserve">пгт. Давенда </t>
  </si>
  <si>
    <t>c. Заречное</t>
  </si>
  <si>
    <t>c. Средняя Олекма</t>
  </si>
  <si>
    <t>c. Моклакан</t>
  </si>
  <si>
    <t>Нерчинская ЦРБ (ФАП)</t>
  </si>
  <si>
    <t xml:space="preserve">пгт. Приисковый </t>
  </si>
  <si>
    <t xml:space="preserve">пгт. Приисковый    </t>
  </si>
  <si>
    <t xml:space="preserve">c. Алеур </t>
  </si>
  <si>
    <t xml:space="preserve">c. Верхние Ключи  </t>
  </si>
  <si>
    <t xml:space="preserve">c. Нижние Ключи </t>
  </si>
  <si>
    <t xml:space="preserve">c. Савватеево </t>
  </si>
  <si>
    <t xml:space="preserve">c. Бишигино </t>
  </si>
  <si>
    <t>c. Андронниково</t>
  </si>
  <si>
    <t xml:space="preserve">c. Котельниково </t>
  </si>
  <si>
    <t xml:space="preserve">п. Заречный </t>
  </si>
  <si>
    <t xml:space="preserve">c. Березово </t>
  </si>
  <si>
    <t xml:space="preserve">c. Правые Кумаки </t>
  </si>
  <si>
    <t xml:space="preserve">п. Нагорный </t>
  </si>
  <si>
    <t xml:space="preserve">с. Верхний Умыкэй </t>
  </si>
  <si>
    <t xml:space="preserve">c. Калинино </t>
  </si>
  <si>
    <t xml:space="preserve">c. Шивки </t>
  </si>
  <si>
    <t xml:space="preserve">c. Кангил </t>
  </si>
  <si>
    <t xml:space="preserve">c. 3юльзикан </t>
  </si>
  <si>
    <t xml:space="preserve">c. Знаменка </t>
  </si>
  <si>
    <t xml:space="preserve">c. Олекан </t>
  </si>
  <si>
    <t xml:space="preserve">c. Илим </t>
  </si>
  <si>
    <t>с. Левые Кумаки</t>
  </si>
  <si>
    <t>Нерчинско-Заводская ЦРБ (ФАП)</t>
  </si>
  <si>
    <t xml:space="preserve">c. Олочи </t>
  </si>
  <si>
    <t xml:space="preserve">c. Чашино-Ильдикан </t>
  </si>
  <si>
    <t xml:space="preserve">c. Чалбучи-Килга </t>
  </si>
  <si>
    <t xml:space="preserve">c. Первый Булдуруй </t>
  </si>
  <si>
    <t xml:space="preserve">c. Ишага </t>
  </si>
  <si>
    <t xml:space="preserve">c. Ивановка </t>
  </si>
  <si>
    <t xml:space="preserve">c. Широкая </t>
  </si>
  <si>
    <t xml:space="preserve">c. Горбуновка </t>
  </si>
  <si>
    <t xml:space="preserve">c. Георгиевка </t>
  </si>
  <si>
    <t xml:space="preserve">c. Золотоноша </t>
  </si>
  <si>
    <t xml:space="preserve">c. Байка </t>
  </si>
  <si>
    <t>c. Уровские Ключи</t>
  </si>
  <si>
    <t xml:space="preserve">c. Домасово  </t>
  </si>
  <si>
    <t xml:space="preserve">с. Явленка </t>
  </si>
  <si>
    <t xml:space="preserve">с. Михайловка </t>
  </si>
  <si>
    <t xml:space="preserve">с. Аргунск   </t>
  </si>
  <si>
    <t xml:space="preserve">с. Большой Зерентуй  </t>
  </si>
  <si>
    <t>Оловяннинская ЦРБ (ФАП)</t>
  </si>
  <si>
    <t xml:space="preserve">Зеленая строка равна строке 5 в таблице 8000 (свод) и 8000_село </t>
  </si>
  <si>
    <t xml:space="preserve">с. Булум </t>
  </si>
  <si>
    <t xml:space="preserve">c. Антия </t>
  </si>
  <si>
    <t xml:space="preserve">c. Турга </t>
  </si>
  <si>
    <t xml:space="preserve">c. Улан-Цацык </t>
  </si>
  <si>
    <t xml:space="preserve">п. Уртуйский </t>
  </si>
  <si>
    <t xml:space="preserve">c. Ононск </t>
  </si>
  <si>
    <t xml:space="preserve">c. Верхний Шаранай </t>
  </si>
  <si>
    <t xml:space="preserve">c. Единение  </t>
  </si>
  <si>
    <t xml:space="preserve">c. Караксар </t>
  </si>
  <si>
    <t xml:space="preserve">c. Долгокыча </t>
  </si>
  <si>
    <t xml:space="preserve">c. Улятуй  </t>
  </si>
  <si>
    <t xml:space="preserve">c. Комкай </t>
  </si>
  <si>
    <t xml:space="preserve">с. Бурулятуй </t>
  </si>
  <si>
    <t xml:space="preserve">c. Победа </t>
  </si>
  <si>
    <t xml:space="preserve">c. Аренда </t>
  </si>
  <si>
    <t xml:space="preserve">c. Хара-Бырка </t>
  </si>
  <si>
    <t xml:space="preserve">п.ст. Хада-Булак </t>
  </si>
  <si>
    <t xml:space="preserve">п.ст. Мирная </t>
  </si>
  <si>
    <t xml:space="preserve">п.ст. Степь </t>
  </si>
  <si>
    <t xml:space="preserve">п.ст. Безречная </t>
  </si>
  <si>
    <t>Ононская ЦРБ (ФАП)</t>
  </si>
  <si>
    <t xml:space="preserve">c. Икарал </t>
  </si>
  <si>
    <t xml:space="preserve">c. Старый Чиндант </t>
  </si>
  <si>
    <t xml:space="preserve">c. Чиндант 1-й </t>
  </si>
  <si>
    <t xml:space="preserve">c. Усть-Лиска  </t>
  </si>
  <si>
    <t xml:space="preserve">c. Старый Дурулгуй </t>
  </si>
  <si>
    <t xml:space="preserve">c. Кулусутай </t>
  </si>
  <si>
    <t xml:space="preserve">c. Усть-Ималка </t>
  </si>
  <si>
    <t xml:space="preserve">c. Кубухай </t>
  </si>
  <si>
    <t>c. Большевик</t>
  </si>
  <si>
    <t xml:space="preserve">с. Тут-Халтуй </t>
  </si>
  <si>
    <t xml:space="preserve">c. Байн-Цаган </t>
  </si>
  <si>
    <t xml:space="preserve">c. Холуй-База </t>
  </si>
  <si>
    <t>с. Усть-Борзя</t>
  </si>
  <si>
    <t xml:space="preserve">с.  Буйлэсан </t>
  </si>
  <si>
    <t>с. Красная Ималка</t>
  </si>
  <si>
    <t>с. Куранжа</t>
  </si>
  <si>
    <t xml:space="preserve">требуют реконструкции </t>
  </si>
  <si>
    <t>Петровск-Забайкальская ЦРБ (ФАП)</t>
  </si>
  <si>
    <t>Зеленая строка равна строке 5 в таблице 8000 (свод) и 8000_село</t>
  </si>
  <si>
    <t xml:space="preserve">c. Харауз </t>
  </si>
  <si>
    <t xml:space="preserve">c. Катаево </t>
  </si>
  <si>
    <t xml:space="preserve">c. Пески </t>
  </si>
  <si>
    <t xml:space="preserve">c. Усть-Обор </t>
  </si>
  <si>
    <t xml:space="preserve">c. Алентуй </t>
  </si>
  <si>
    <t xml:space="preserve">c. Обор </t>
  </si>
  <si>
    <t xml:space="preserve">c. Новая Зардама </t>
  </si>
  <si>
    <t xml:space="preserve">c. Красная Долина </t>
  </si>
  <si>
    <t xml:space="preserve">c. Кули </t>
  </si>
  <si>
    <t>н.п. Лесоучасток Катангар</t>
  </si>
  <si>
    <t xml:space="preserve">c. Баляга-Катангар </t>
  </si>
  <si>
    <t xml:space="preserve">c. Орсук </t>
  </si>
  <si>
    <t xml:space="preserve">c. Катангар </t>
  </si>
  <si>
    <t xml:space="preserve">c. Толбага </t>
  </si>
  <si>
    <t xml:space="preserve">c. 3угмара </t>
  </si>
  <si>
    <t>Приаргунская ЦРБ (ФАП)</t>
  </si>
  <si>
    <t xml:space="preserve">c. Новоцурухайтуй </t>
  </si>
  <si>
    <t xml:space="preserve">c. Улан </t>
  </si>
  <si>
    <t>c. Зоргол</t>
  </si>
  <si>
    <t xml:space="preserve">c. Староцурухайтуй </t>
  </si>
  <si>
    <t xml:space="preserve">c. Дурой </t>
  </si>
  <si>
    <t xml:space="preserve">c. Урулюнгуй </t>
  </si>
  <si>
    <t xml:space="preserve">п. Молодежный  </t>
  </si>
  <si>
    <t xml:space="preserve">п. Пограничный </t>
  </si>
  <si>
    <t xml:space="preserve">c. Новоивановка  </t>
  </si>
  <si>
    <t xml:space="preserve">c. Усть-Тасуркай </t>
  </si>
  <si>
    <t xml:space="preserve">c. Верхний Тасуркай </t>
  </si>
  <si>
    <t xml:space="preserve">c. Селинда </t>
  </si>
  <si>
    <t xml:space="preserve">c. Талман-Борзя </t>
  </si>
  <si>
    <t>с. Досатуй</t>
  </si>
  <si>
    <t xml:space="preserve">с. Погодаево </t>
  </si>
  <si>
    <t xml:space="preserve">с. Бырка </t>
  </si>
  <si>
    <t>п. Норинск</t>
  </si>
  <si>
    <t>Сретенская ЦРБ (ФАП)</t>
  </si>
  <si>
    <t>с. Старолончаково</t>
  </si>
  <si>
    <t xml:space="preserve">с. Адом </t>
  </si>
  <si>
    <t>с. Горбица</t>
  </si>
  <si>
    <t xml:space="preserve">с. Кулан </t>
  </si>
  <si>
    <t>с. Мангидай</t>
  </si>
  <si>
    <t xml:space="preserve">с. Усть-Начин </t>
  </si>
  <si>
    <t xml:space="preserve">с. Усть-Курлыч </t>
  </si>
  <si>
    <t>с. Уктыча</t>
  </si>
  <si>
    <t xml:space="preserve">с. Алия </t>
  </si>
  <si>
    <t>с. Аргун</t>
  </si>
  <si>
    <t>с. Болотово</t>
  </si>
  <si>
    <t>с. Большие Боты</t>
  </si>
  <si>
    <t>с. Бори</t>
  </si>
  <si>
    <t>с. Верхние Куларки</t>
  </si>
  <si>
    <t>с. Верхняя Куэнга</t>
  </si>
  <si>
    <t>с. Делюн</t>
  </si>
  <si>
    <t>с. Дунаево</t>
  </si>
  <si>
    <t>с. Кудея</t>
  </si>
  <si>
    <t>с. Ломы</t>
  </si>
  <si>
    <t xml:space="preserve">с. Молодовск </t>
  </si>
  <si>
    <t>с. Нижние Куларки</t>
  </si>
  <si>
    <t>с. Нижняя Куэнга</t>
  </si>
  <si>
    <t>с. Усть-Наринзор</t>
  </si>
  <si>
    <t>с. Фирсово</t>
  </si>
  <si>
    <t>с. Чикичей</t>
  </si>
  <si>
    <t>с. Шилкинский Завод</t>
  </si>
  <si>
    <t>Тунгокоченская ЦРБ (ФАП)</t>
  </si>
  <si>
    <t xml:space="preserve">c. Халтуй </t>
  </si>
  <si>
    <t xml:space="preserve">c. Бутиха </t>
  </si>
  <si>
    <t xml:space="preserve">c. Усугли </t>
  </si>
  <si>
    <t>c. Красный Яр</t>
  </si>
  <si>
    <t xml:space="preserve">c. Усть-Каренга </t>
  </si>
  <si>
    <t xml:space="preserve">c. Ульдурга </t>
  </si>
  <si>
    <t xml:space="preserve">c. Кыкер </t>
  </si>
  <si>
    <t>c. Юмурчен</t>
  </si>
  <si>
    <t xml:space="preserve">c. Нижний Стан </t>
  </si>
  <si>
    <t>c. Тунгокочен</t>
  </si>
  <si>
    <t xml:space="preserve">с. Акима </t>
  </si>
  <si>
    <t>Улетовская ЦРБ (ФАП)</t>
  </si>
  <si>
    <t xml:space="preserve">c. Красная Речка </t>
  </si>
  <si>
    <t xml:space="preserve">c. Татаурово </t>
  </si>
  <si>
    <t>c. Хадакта</t>
  </si>
  <si>
    <t>c. Арта</t>
  </si>
  <si>
    <t>c. Аблатуйский бор</t>
  </si>
  <si>
    <t xml:space="preserve">c. Доронинское  </t>
  </si>
  <si>
    <t>c. Горекацан</t>
  </si>
  <si>
    <t xml:space="preserve">c. Горека </t>
  </si>
  <si>
    <t xml:space="preserve">c. Дешулан </t>
  </si>
  <si>
    <t>c. Новосалия</t>
  </si>
  <si>
    <t>c. Шебартуй 2-й</t>
  </si>
  <si>
    <t>п. Горный -1</t>
  </si>
  <si>
    <t xml:space="preserve">c. Арей </t>
  </si>
  <si>
    <t xml:space="preserve">п. Ленинский </t>
  </si>
  <si>
    <t xml:space="preserve">с. Танга </t>
  </si>
  <si>
    <t>с. Бальзой</t>
  </si>
  <si>
    <t>с. Черемхово</t>
  </si>
  <si>
    <t>с. Шехолан</t>
  </si>
  <si>
    <t>Хилокская ЦРБ (ФАП)</t>
  </si>
  <si>
    <t>с. Закульта</t>
  </si>
  <si>
    <t>с. Шиля</t>
  </si>
  <si>
    <t xml:space="preserve">п.ст. Жипхеген </t>
  </si>
  <si>
    <t>с. 3урун</t>
  </si>
  <si>
    <t xml:space="preserve">с. Алентуйка </t>
  </si>
  <si>
    <t>с. Глинка</t>
  </si>
  <si>
    <t xml:space="preserve">с. Гыршелун </t>
  </si>
  <si>
    <t xml:space="preserve">с. Тэрэпхэн </t>
  </si>
  <si>
    <t xml:space="preserve">с. Ушоты </t>
  </si>
  <si>
    <t xml:space="preserve">с. Хилогосон </t>
  </si>
  <si>
    <t>с. Энгорок</t>
  </si>
  <si>
    <t>с. Хушенга</t>
  </si>
  <si>
    <t>Чернышевская ЦРБ (ФАП)</t>
  </si>
  <si>
    <t>с. Алеур</t>
  </si>
  <si>
    <t>с. Мильгидун</t>
  </si>
  <si>
    <t xml:space="preserve">с. Старый  Олов </t>
  </si>
  <si>
    <t xml:space="preserve">с. Комсомольское </t>
  </si>
  <si>
    <t xml:space="preserve">с. Байгул </t>
  </si>
  <si>
    <t xml:space="preserve">с. Икшица </t>
  </si>
  <si>
    <t xml:space="preserve">с. Гаур </t>
  </si>
  <si>
    <t xml:space="preserve">п.ст. Урюм </t>
  </si>
  <si>
    <t xml:space="preserve">с. Новоильинск  </t>
  </si>
  <si>
    <t>с. Новый Олов</t>
  </si>
  <si>
    <t xml:space="preserve">с. Утан </t>
  </si>
  <si>
    <t xml:space="preserve">п. Багульный </t>
  </si>
  <si>
    <t xml:space="preserve">с. Станция-Укурей </t>
  </si>
  <si>
    <t xml:space="preserve">с. Бушулей </t>
  </si>
  <si>
    <t xml:space="preserve">п.ст. Ульякан </t>
  </si>
  <si>
    <t>Читинская ЦРБ (ФАП)</t>
  </si>
  <si>
    <t>п. Ленинский</t>
  </si>
  <si>
    <t xml:space="preserve">c. Оленгуй </t>
  </si>
  <si>
    <t>пгт. Новокручининск</t>
  </si>
  <si>
    <t xml:space="preserve">c. Сыпчегур </t>
  </si>
  <si>
    <t xml:space="preserve">c. Жипковщина </t>
  </si>
  <si>
    <t>п. Забайкальский</t>
  </si>
  <si>
    <t>п.ст. Лесная</t>
  </si>
  <si>
    <t>п. Лесной городок</t>
  </si>
  <si>
    <t xml:space="preserve">c. Кука </t>
  </si>
  <si>
    <t xml:space="preserve">п.ст. Кука </t>
  </si>
  <si>
    <t xml:space="preserve">c. Преображенка </t>
  </si>
  <si>
    <t xml:space="preserve">c. Иван-Озеро  </t>
  </si>
  <si>
    <t xml:space="preserve">c. Сохондо </t>
  </si>
  <si>
    <t xml:space="preserve">п. Ягодный </t>
  </si>
  <si>
    <t xml:space="preserve">c. Тасей </t>
  </si>
  <si>
    <t xml:space="preserve">c. Новотроицк </t>
  </si>
  <si>
    <t xml:space="preserve">c. Ильинка </t>
  </si>
  <si>
    <t xml:space="preserve">c. Танха </t>
  </si>
  <si>
    <t xml:space="preserve">c. Амодово </t>
  </si>
  <si>
    <t xml:space="preserve">c. Угдан </t>
  </si>
  <si>
    <t xml:space="preserve">c. Подволок </t>
  </si>
  <si>
    <t>c. Шишкино</t>
  </si>
  <si>
    <t xml:space="preserve">c. Авдей  </t>
  </si>
  <si>
    <t xml:space="preserve">c. Верх-Нарым </t>
  </si>
  <si>
    <t xml:space="preserve">п.cт. Ингода </t>
  </si>
  <si>
    <t xml:space="preserve">c. Еремино </t>
  </si>
  <si>
    <t xml:space="preserve">c. Арахлей </t>
  </si>
  <si>
    <t>c. Бургень</t>
  </si>
  <si>
    <t xml:space="preserve">c. Домно-Ключи </t>
  </si>
  <si>
    <t xml:space="preserve">c. Елизаветино </t>
  </si>
  <si>
    <t xml:space="preserve">c. Иргень </t>
  </si>
  <si>
    <t xml:space="preserve">c. Карповка </t>
  </si>
  <si>
    <t>c. Колочное-2</t>
  </si>
  <si>
    <t xml:space="preserve">c. Сивяково </t>
  </si>
  <si>
    <t xml:space="preserve">c. Яблоново </t>
  </si>
  <si>
    <t>Шелопугинская ЦРБ (ФАП)</t>
  </si>
  <si>
    <t xml:space="preserve">c. Банщиково </t>
  </si>
  <si>
    <t xml:space="preserve">c. Большой-Тонтой </t>
  </si>
  <si>
    <t xml:space="preserve">c. Глинянка </t>
  </si>
  <si>
    <t xml:space="preserve">c. Деревцово </t>
  </si>
  <si>
    <t xml:space="preserve">c. Дая </t>
  </si>
  <si>
    <t xml:space="preserve">c. Ишикан </t>
  </si>
  <si>
    <t xml:space="preserve">c. Малышево </t>
  </si>
  <si>
    <t xml:space="preserve">c. Мироново </t>
  </si>
  <si>
    <t xml:space="preserve">c. Малый Тонтой </t>
  </si>
  <si>
    <t xml:space="preserve">п. Сивачи </t>
  </si>
  <si>
    <t>c. Даякон</t>
  </si>
  <si>
    <t xml:space="preserve">c. Верхний Тергень </t>
  </si>
  <si>
    <t xml:space="preserve">c. Копунь </t>
  </si>
  <si>
    <t xml:space="preserve">c. Нижняя Шахтама </t>
  </si>
  <si>
    <t>Шилкинская ЦРБ (ФАП)</t>
  </si>
  <si>
    <t xml:space="preserve">c. Митрофаново </t>
  </si>
  <si>
    <t xml:space="preserve">c. Средняя Кия </t>
  </si>
  <si>
    <t xml:space="preserve">c. Шиванда </t>
  </si>
  <si>
    <t>c. Мирсаново</t>
  </si>
  <si>
    <t xml:space="preserve">c. Номоконово  </t>
  </si>
  <si>
    <t xml:space="preserve">c. Берея  </t>
  </si>
  <si>
    <t xml:space="preserve">c. Васильевка </t>
  </si>
  <si>
    <t xml:space="preserve">c. Ульяновка </t>
  </si>
  <si>
    <t xml:space="preserve">c. Нижняя Хила </t>
  </si>
  <si>
    <t xml:space="preserve">c. Золотухино </t>
  </si>
  <si>
    <t xml:space="preserve">c. Усть-Ножовое </t>
  </si>
  <si>
    <t xml:space="preserve">c. Усть-Теленгуй </t>
  </si>
  <si>
    <t xml:space="preserve">c. Верхний Теленгуй </t>
  </si>
  <si>
    <t xml:space="preserve">c. Байцетуй </t>
  </si>
  <si>
    <t xml:space="preserve">c. Галкино </t>
  </si>
  <si>
    <t xml:space="preserve">c. Кироча </t>
  </si>
  <si>
    <t xml:space="preserve">c. Уненкер </t>
  </si>
  <si>
    <t xml:space="preserve">c. Усть-Ага </t>
  </si>
  <si>
    <t xml:space="preserve">c. Кыэкен </t>
  </si>
  <si>
    <t xml:space="preserve">c. Саввино </t>
  </si>
  <si>
    <t xml:space="preserve">c. Богомягково  </t>
  </si>
  <si>
    <t xml:space="preserve">c. Зубарево </t>
  </si>
  <si>
    <t xml:space="preserve">c. Кокуй-Комогорцево </t>
  </si>
  <si>
    <t>c. Солнцево</t>
  </si>
  <si>
    <t>Агинская ОБ (ФАП)</t>
  </si>
  <si>
    <t xml:space="preserve">с. Хойто-Ага </t>
  </si>
  <si>
    <t xml:space="preserve">с. Южный Аргалей </t>
  </si>
  <si>
    <t xml:space="preserve">с. Челутай </t>
  </si>
  <si>
    <t>с. Булактуй</t>
  </si>
  <si>
    <t xml:space="preserve">с. Лаха (Адон-Челонский) </t>
  </si>
  <si>
    <t xml:space="preserve">с. Баян-Булак (Хусатуйский) </t>
  </si>
  <si>
    <t>Амитхашинская СВА</t>
  </si>
  <si>
    <t>Дульдургинская ЦРБ (ФАП)</t>
  </si>
  <si>
    <t xml:space="preserve">c. Таптанай </t>
  </si>
  <si>
    <t>c. Иля</t>
  </si>
  <si>
    <t>c. Бальзино</t>
  </si>
  <si>
    <t xml:space="preserve">c. Алханай </t>
  </si>
  <si>
    <t>c. Ара-Иля</t>
  </si>
  <si>
    <t>c. Узон</t>
  </si>
  <si>
    <t>c. Токчин</t>
  </si>
  <si>
    <t>Могойтуйская ЦРБ (ФАП)</t>
  </si>
  <si>
    <t xml:space="preserve">с. Нуринск </t>
  </si>
  <si>
    <t xml:space="preserve">с. Усть-Нарин </t>
  </si>
  <si>
    <t xml:space="preserve">с. Цугол </t>
  </si>
  <si>
    <t xml:space="preserve">с. Ушарбай </t>
  </si>
  <si>
    <t xml:space="preserve">с. Зугалай </t>
  </si>
  <si>
    <t>с. Боржигантай</t>
  </si>
  <si>
    <t xml:space="preserve">с. Цаган-Оль </t>
  </si>
  <si>
    <t>с. Цаган-Челутай</t>
  </si>
  <si>
    <t xml:space="preserve">с. Ага-Хангил </t>
  </si>
  <si>
    <t xml:space="preserve">с. Догой </t>
  </si>
  <si>
    <t>п.ст. Бурятская</t>
  </si>
  <si>
    <t>ФАПы</t>
  </si>
  <si>
    <t>Приаргунский район    СЕЛО (Внести вручную)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</si>
</sst>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[Red]0"/>
  </numFmts>
  <fonts count="24" x14ac:knownFonts="1">
    <font>
      <sz val="11"/>
      <color theme="1"/>
      <name val="Calibri"/>
      <family val="2"/>
      <charset val="204"/>
      <scheme val="minor"/>
    </font>
    <font>
      <b/>
      <sz val="13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sz val="9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Arial Cyr"/>
      <charset val="204"/>
    </font>
    <font>
      <b/>
      <i/>
      <u/>
      <sz val="16"/>
      <name val="Bookman Old Style"/>
      <family val="1"/>
      <charset val="204"/>
    </font>
    <font>
      <b/>
      <sz val="14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1"/>
      <name val="Calibri"/>
      <family val="2"/>
      <charset val="204"/>
    </font>
    <font>
      <sz val="9"/>
      <color indexed="8"/>
      <name val="Times New Roman"/>
      <family val="1"/>
      <charset val="204"/>
    </font>
    <font>
      <b/>
      <sz val="11"/>
      <name val="Calibri"/>
      <family val="2"/>
      <charset val="204"/>
    </font>
    <font>
      <sz val="10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b/>
      <sz val="20"/>
      <name val="Times New Roman"/>
      <family val="1"/>
      <charset val="204"/>
    </font>
    <font>
      <sz val="13"/>
      <name val="Times New Roman"/>
      <family val="1"/>
      <charset val="204"/>
    </font>
    <font>
      <sz val="11"/>
      <color theme="1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50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theme="8" tint="0.39997558519241921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">
    <xf numFmtId="0" fontId="0" fillId="0" borderId="0"/>
    <xf numFmtId="0" fontId="10" fillId="0" borderId="0"/>
    <xf numFmtId="0" fontId="20" fillId="0" borderId="0"/>
  </cellStyleXfs>
  <cellXfs count="322">
    <xf numFmtId="0" fontId="0" fillId="0" borderId="0" xfId="0"/>
    <xf numFmtId="0" fontId="2" fillId="0" borderId="0" xfId="0" applyFont="1"/>
    <xf numFmtId="0" fontId="4" fillId="0" borderId="0" xfId="0" applyFont="1"/>
    <xf numFmtId="2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top" wrapText="1"/>
    </xf>
    <xf numFmtId="0" fontId="1" fillId="0" borderId="5" xfId="0" applyFont="1" applyBorder="1" applyAlignment="1">
      <alignment horizontal="center" vertical="center"/>
    </xf>
    <xf numFmtId="0" fontId="8" fillId="0" borderId="1" xfId="0" applyFont="1" applyBorder="1" applyAlignment="1">
      <alignment vertical="center" wrapText="1"/>
    </xf>
    <xf numFmtId="49" fontId="1" fillId="0" borderId="0" xfId="0" applyNumberFormat="1" applyFont="1" applyBorder="1" applyAlignment="1">
      <alignment horizontal="left" vertical="center"/>
    </xf>
    <xf numFmtId="0" fontId="9" fillId="0" borderId="0" xfId="0" applyFont="1"/>
    <xf numFmtId="0" fontId="5" fillId="0" borderId="0" xfId="0" applyFont="1"/>
    <xf numFmtId="49" fontId="5" fillId="0" borderId="0" xfId="0" applyNumberFormat="1" applyFont="1" applyAlignment="1">
      <alignment horizontal="left"/>
    </xf>
    <xf numFmtId="0" fontId="9" fillId="0" borderId="0" xfId="0" applyFont="1" applyAlignment="1"/>
    <xf numFmtId="0" fontId="5" fillId="0" borderId="0" xfId="0" applyFont="1" applyBorder="1"/>
    <xf numFmtId="0" fontId="8" fillId="2" borderId="1" xfId="0" applyFont="1" applyFill="1" applyBorder="1" applyAlignment="1">
      <alignment vertical="center" wrapText="1"/>
    </xf>
    <xf numFmtId="0" fontId="3" fillId="2" borderId="4" xfId="0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0" fontId="1" fillId="3" borderId="0" xfId="0" applyFont="1" applyFill="1" applyBorder="1" applyAlignment="1">
      <alignment vertical="center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12" fillId="0" borderId="5" xfId="0" applyFont="1" applyBorder="1"/>
    <xf numFmtId="0" fontId="11" fillId="3" borderId="0" xfId="0" applyFont="1" applyFill="1" applyAlignment="1">
      <alignment vertical="center"/>
    </xf>
    <xf numFmtId="0" fontId="12" fillId="0" borderId="0" xfId="0" applyFont="1" applyBorder="1"/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1" fontId="3" fillId="0" borderId="1" xfId="0" applyNumberFormat="1" applyFont="1" applyBorder="1" applyAlignment="1" applyProtection="1">
      <alignment horizontal="center" vertical="center" wrapText="1"/>
      <protection hidden="1"/>
    </xf>
    <xf numFmtId="0" fontId="12" fillId="0" borderId="5" xfId="0" applyFont="1" applyBorder="1" applyProtection="1">
      <protection hidden="1"/>
    </xf>
    <xf numFmtId="1" fontId="3" fillId="0" borderId="1" xfId="0" applyNumberFormat="1" applyFont="1" applyBorder="1" applyAlignment="1" applyProtection="1">
      <alignment horizontal="center" vertical="center" wrapText="1"/>
      <protection locked="0"/>
    </xf>
    <xf numFmtId="2" fontId="3" fillId="0" borderId="1" xfId="0" applyNumberFormat="1" applyFont="1" applyBorder="1" applyAlignment="1" applyProtection="1">
      <alignment horizontal="center" vertical="center" wrapText="1"/>
      <protection locked="0"/>
    </xf>
    <xf numFmtId="0" fontId="12" fillId="0" borderId="5" xfId="0" applyFont="1" applyBorder="1" applyProtection="1">
      <protection locked="0"/>
    </xf>
    <xf numFmtId="0" fontId="9" fillId="0" borderId="0" xfId="0" applyFont="1" applyProtection="1">
      <protection locked="0"/>
    </xf>
    <xf numFmtId="0" fontId="2" fillId="0" borderId="0" xfId="0" applyFont="1" applyProtection="1">
      <protection locked="0"/>
    </xf>
    <xf numFmtId="0" fontId="4" fillId="0" borderId="0" xfId="0" applyFont="1" applyProtection="1"/>
    <xf numFmtId="0" fontId="2" fillId="0" borderId="0" xfId="0" applyFont="1" applyProtection="1">
      <protection hidden="1"/>
    </xf>
    <xf numFmtId="0" fontId="5" fillId="0" borderId="0" xfId="0" applyFont="1" applyBorder="1" applyProtection="1">
      <protection locked="0"/>
    </xf>
    <xf numFmtId="0" fontId="4" fillId="0" borderId="0" xfId="0" applyFont="1" applyProtection="1">
      <protection locked="0"/>
    </xf>
    <xf numFmtId="0" fontId="9" fillId="0" borderId="0" xfId="0" applyFont="1" applyProtection="1">
      <protection hidden="1"/>
    </xf>
    <xf numFmtId="0" fontId="5" fillId="0" borderId="0" xfId="0" applyFont="1" applyBorder="1" applyProtection="1"/>
    <xf numFmtId="0" fontId="9" fillId="0" borderId="0" xfId="0" applyFont="1" applyAlignment="1" applyProtection="1">
      <protection locked="0"/>
    </xf>
    <xf numFmtId="0" fontId="9" fillId="0" borderId="0" xfId="0" applyFont="1" applyAlignment="1" applyProtection="1">
      <protection hidden="1"/>
    </xf>
    <xf numFmtId="0" fontId="5" fillId="0" borderId="0" xfId="0" applyFont="1" applyProtection="1">
      <protection locked="0"/>
    </xf>
    <xf numFmtId="0" fontId="4" fillId="0" borderId="0" xfId="0" applyFont="1" applyProtection="1">
      <protection hidden="1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 wrapText="1"/>
      <protection hidden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6" fillId="0" borderId="0" xfId="0" applyFont="1"/>
    <xf numFmtId="0" fontId="1" fillId="4" borderId="0" xfId="0" applyFont="1" applyFill="1" applyBorder="1" applyAlignment="1">
      <alignment vertical="center"/>
    </xf>
    <xf numFmtId="0" fontId="17" fillId="0" borderId="1" xfId="0" applyFont="1" applyBorder="1" applyAlignment="1">
      <alignment vertical="center" wrapText="1"/>
    </xf>
    <xf numFmtId="0" fontId="17" fillId="5" borderId="1" xfId="0" applyFont="1" applyFill="1" applyBorder="1" applyAlignment="1">
      <alignment vertical="center" wrapText="1"/>
    </xf>
    <xf numFmtId="0" fontId="3" fillId="5" borderId="4" xfId="0" applyFont="1" applyFill="1" applyBorder="1" applyAlignment="1">
      <alignment horizontal="center" vertical="center" wrapText="1"/>
    </xf>
    <xf numFmtId="1" fontId="3" fillId="5" borderId="1" xfId="0" applyNumberFormat="1" applyFont="1" applyFill="1" applyBorder="1" applyAlignment="1">
      <alignment horizontal="center" vertical="center" wrapText="1"/>
    </xf>
    <xf numFmtId="2" fontId="3" fillId="5" borderId="1" xfId="0" applyNumberFormat="1" applyFont="1" applyFill="1" applyBorder="1" applyAlignment="1">
      <alignment horizontal="center" vertical="center" wrapText="1"/>
    </xf>
    <xf numFmtId="0" fontId="18" fillId="0" borderId="0" xfId="0" applyFont="1"/>
    <xf numFmtId="0" fontId="11" fillId="4" borderId="0" xfId="0" applyFont="1" applyFill="1" applyAlignment="1">
      <alignment vertical="center"/>
    </xf>
    <xf numFmtId="1" fontId="3" fillId="0" borderId="5" xfId="0" applyNumberFormat="1" applyFont="1" applyBorder="1" applyAlignment="1" applyProtection="1">
      <alignment horizontal="center" vertical="center" wrapText="1"/>
      <protection locked="0"/>
    </xf>
    <xf numFmtId="164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 applyProtection="1">
      <alignment horizontal="center" vertical="center" wrapText="1"/>
      <protection locked="0" hidden="1"/>
    </xf>
    <xf numFmtId="0" fontId="0" fillId="0" borderId="0" xfId="0"/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top" wrapText="1"/>
    </xf>
    <xf numFmtId="0" fontId="1" fillId="0" borderId="5" xfId="0" applyFont="1" applyBorder="1" applyAlignment="1">
      <alignment horizontal="center" vertical="center"/>
    </xf>
    <xf numFmtId="0" fontId="8" fillId="0" borderId="1" xfId="0" applyFont="1" applyBorder="1" applyAlignment="1">
      <alignment vertical="center" wrapText="1"/>
    </xf>
    <xf numFmtId="49" fontId="1" fillId="0" borderId="0" xfId="0" applyNumberFormat="1" applyFont="1" applyBorder="1" applyAlignment="1">
      <alignment horizontal="left" vertical="center"/>
    </xf>
    <xf numFmtId="0" fontId="9" fillId="0" borderId="0" xfId="0" applyFont="1"/>
    <xf numFmtId="0" fontId="5" fillId="0" borderId="0" xfId="0" applyFont="1"/>
    <xf numFmtId="49" fontId="5" fillId="0" borderId="0" xfId="0" applyNumberFormat="1" applyFont="1" applyAlignment="1">
      <alignment horizontal="left"/>
    </xf>
    <xf numFmtId="0" fontId="9" fillId="0" borderId="0" xfId="0" applyFont="1" applyAlignment="1"/>
    <xf numFmtId="0" fontId="5" fillId="0" borderId="0" xfId="0" applyFont="1" applyBorder="1"/>
    <xf numFmtId="0" fontId="8" fillId="2" borderId="1" xfId="0" applyFont="1" applyFill="1" applyBorder="1" applyAlignment="1">
      <alignment vertical="center" wrapText="1"/>
    </xf>
    <xf numFmtId="0" fontId="3" fillId="2" borderId="4" xfId="0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0" fontId="1" fillId="3" borderId="0" xfId="0" applyFont="1" applyFill="1" applyBorder="1" applyAlignment="1">
      <alignment vertical="center"/>
    </xf>
    <xf numFmtId="0" fontId="11" fillId="3" borderId="0" xfId="0" applyFont="1" applyFill="1" applyAlignment="1">
      <alignment vertical="center"/>
    </xf>
    <xf numFmtId="1" fontId="3" fillId="0" borderId="1" xfId="0" applyNumberFormat="1" applyFont="1" applyBorder="1" applyAlignment="1" applyProtection="1">
      <alignment horizontal="center" vertical="center" wrapText="1"/>
      <protection hidden="1"/>
    </xf>
    <xf numFmtId="0" fontId="12" fillId="0" borderId="5" xfId="0" applyFont="1" applyBorder="1" applyProtection="1">
      <protection hidden="1"/>
    </xf>
    <xf numFmtId="1" fontId="3" fillId="0" borderId="1" xfId="0" applyNumberFormat="1" applyFont="1" applyBorder="1" applyAlignment="1" applyProtection="1">
      <alignment horizontal="center" vertical="center" wrapText="1"/>
      <protection locked="0"/>
    </xf>
    <xf numFmtId="2" fontId="3" fillId="0" borderId="1" xfId="0" applyNumberFormat="1" applyFont="1" applyBorder="1" applyAlignment="1" applyProtection="1">
      <alignment horizontal="center" vertical="center" wrapText="1"/>
      <protection locked="0"/>
    </xf>
    <xf numFmtId="0" fontId="12" fillId="0" borderId="5" xfId="0" applyFont="1" applyBorder="1" applyProtection="1">
      <protection locked="0"/>
    </xf>
    <xf numFmtId="0" fontId="2" fillId="0" borderId="0" xfId="0" applyFont="1" applyProtection="1"/>
    <xf numFmtId="0" fontId="9" fillId="0" borderId="0" xfId="0" applyFont="1" applyProtection="1"/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1" fontId="14" fillId="2" borderId="1" xfId="0" applyNumberFormat="1" applyFont="1" applyFill="1" applyBorder="1" applyAlignment="1">
      <alignment horizontal="center" vertical="center" wrapText="1"/>
    </xf>
    <xf numFmtId="2" fontId="14" fillId="2" borderId="1" xfId="0" applyNumberFormat="1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8" fillId="6" borderId="1" xfId="0" applyFont="1" applyFill="1" applyBorder="1" applyAlignment="1">
      <alignment vertical="center" wrapText="1"/>
    </xf>
    <xf numFmtId="0" fontId="3" fillId="6" borderId="4" xfId="0" applyFont="1" applyFill="1" applyBorder="1" applyAlignment="1">
      <alignment horizontal="center" vertical="center" wrapText="1"/>
    </xf>
    <xf numFmtId="1" fontId="3" fillId="6" borderId="1" xfId="0" applyNumberFormat="1" applyFont="1" applyFill="1" applyBorder="1" applyAlignment="1">
      <alignment horizontal="center" vertical="center" wrapText="1"/>
    </xf>
    <xf numFmtId="2" fontId="3" fillId="6" borderId="1" xfId="0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 indent="3"/>
    </xf>
    <xf numFmtId="0" fontId="3" fillId="0" borderId="4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49" fontId="1" fillId="0" borderId="0" xfId="2" applyNumberFormat="1" applyFont="1" applyBorder="1" applyAlignment="1">
      <alignment horizontal="left" vertical="center"/>
    </xf>
    <xf numFmtId="0" fontId="1" fillId="0" borderId="0" xfId="2" applyFont="1" applyBorder="1" applyAlignment="1">
      <alignment horizontal="center" vertical="center"/>
    </xf>
    <xf numFmtId="0" fontId="1" fillId="0" borderId="10" xfId="2" applyFont="1" applyBorder="1" applyAlignment="1">
      <alignment horizontal="center" vertical="center"/>
    </xf>
    <xf numFmtId="0" fontId="16" fillId="0" borderId="0" xfId="2" applyFont="1"/>
    <xf numFmtId="0" fontId="6" fillId="0" borderId="11" xfId="2" applyFont="1" applyBorder="1" applyAlignment="1">
      <alignment horizontal="center" vertical="center" wrapText="1"/>
    </xf>
    <xf numFmtId="0" fontId="7" fillId="0" borderId="11" xfId="2" applyFont="1" applyBorder="1" applyAlignment="1">
      <alignment horizontal="center" vertical="top" wrapText="1"/>
    </xf>
    <xf numFmtId="0" fontId="3" fillId="0" borderId="11" xfId="2" applyFont="1" applyBorder="1" applyAlignment="1">
      <alignment horizontal="center" vertical="center" wrapText="1"/>
    </xf>
    <xf numFmtId="0" fontId="17" fillId="0" borderId="11" xfId="2" applyFont="1" applyBorder="1" applyAlignment="1">
      <alignment vertical="center" wrapText="1"/>
    </xf>
    <xf numFmtId="1" fontId="3" fillId="0" borderId="11" xfId="2" applyNumberFormat="1" applyFont="1" applyBorder="1" applyAlignment="1" applyProtection="1">
      <alignment horizontal="center" vertical="center" wrapText="1"/>
      <protection locked="0"/>
    </xf>
    <xf numFmtId="2" fontId="3" fillId="0" borderId="11" xfId="2" applyNumberFormat="1" applyFont="1" applyBorder="1" applyAlignment="1" applyProtection="1">
      <alignment horizontal="center" vertical="center" wrapText="1"/>
      <protection locked="0"/>
    </xf>
    <xf numFmtId="0" fontId="3" fillId="0" borderId="12" xfId="2" applyFont="1" applyBorder="1" applyAlignment="1">
      <alignment horizontal="center" vertical="center" wrapText="1"/>
    </xf>
    <xf numFmtId="0" fontId="17" fillId="7" borderId="11" xfId="2" applyFont="1" applyFill="1" applyBorder="1" applyAlignment="1">
      <alignment vertical="center" wrapText="1"/>
    </xf>
    <xf numFmtId="0" fontId="3" fillId="7" borderId="12" xfId="2" applyFont="1" applyFill="1" applyBorder="1" applyAlignment="1">
      <alignment horizontal="center" vertical="center" wrapText="1"/>
    </xf>
    <xf numFmtId="1" fontId="3" fillId="7" borderId="11" xfId="2" applyNumberFormat="1" applyFont="1" applyFill="1" applyBorder="1" applyAlignment="1">
      <alignment horizontal="center" vertical="center" wrapText="1"/>
    </xf>
    <xf numFmtId="2" fontId="3" fillId="7" borderId="11" xfId="2" applyNumberFormat="1" applyFont="1" applyFill="1" applyBorder="1" applyAlignment="1">
      <alignment horizontal="center" vertical="center" wrapText="1"/>
    </xf>
    <xf numFmtId="0" fontId="18" fillId="0" borderId="0" xfId="2" applyFont="1"/>
    <xf numFmtId="49" fontId="5" fillId="0" borderId="0" xfId="2" applyNumberFormat="1" applyFont="1" applyAlignment="1">
      <alignment horizontal="left"/>
    </xf>
    <xf numFmtId="0" fontId="9" fillId="0" borderId="0" xfId="2" applyFont="1"/>
    <xf numFmtId="0" fontId="5" fillId="0" borderId="0" xfId="2" applyFont="1"/>
    <xf numFmtId="0" fontId="12" fillId="0" borderId="10" xfId="2" applyFont="1" applyBorder="1" applyProtection="1">
      <protection locked="0"/>
    </xf>
    <xf numFmtId="0" fontId="5" fillId="0" borderId="0" xfId="2" applyFont="1" applyBorder="1"/>
    <xf numFmtId="0" fontId="9" fillId="0" borderId="0" xfId="2" applyFont="1" applyAlignment="1"/>
    <xf numFmtId="0" fontId="9" fillId="0" borderId="0" xfId="2" applyFont="1" applyProtection="1">
      <protection locked="0"/>
    </xf>
    <xf numFmtId="0" fontId="1" fillId="8" borderId="0" xfId="2" applyFont="1" applyFill="1" applyBorder="1" applyAlignment="1">
      <alignment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2" fontId="3" fillId="0" borderId="0" xfId="0" applyNumberFormat="1" applyFont="1" applyBorder="1" applyAlignment="1">
      <alignment horizontal="center" vertical="center" wrapText="1"/>
    </xf>
    <xf numFmtId="2" fontId="3" fillId="2" borderId="0" xfId="0" applyNumberFormat="1" applyFont="1" applyFill="1" applyBorder="1" applyAlignment="1">
      <alignment horizontal="center" vertical="center" wrapText="1"/>
    </xf>
    <xf numFmtId="1" fontId="3" fillId="6" borderId="0" xfId="0" applyNumberFormat="1" applyFont="1" applyFill="1" applyBorder="1" applyAlignment="1">
      <alignment horizontal="center" vertical="center" wrapText="1"/>
    </xf>
    <xf numFmtId="0" fontId="2" fillId="0" borderId="0" xfId="0" applyFont="1" applyBorder="1"/>
    <xf numFmtId="0" fontId="7" fillId="0" borderId="0" xfId="0" applyFont="1" applyBorder="1" applyAlignment="1">
      <alignment horizontal="center" vertical="top" wrapText="1"/>
    </xf>
    <xf numFmtId="0" fontId="8" fillId="0" borderId="0" xfId="0" applyFont="1" applyBorder="1" applyAlignment="1">
      <alignment vertical="center" wrapText="1"/>
    </xf>
    <xf numFmtId="0" fontId="3" fillId="0" borderId="4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49" fontId="22" fillId="0" borderId="0" xfId="0" applyNumberFormat="1" applyFont="1" applyBorder="1" applyAlignment="1">
      <alignment horizontal="left" vertical="center"/>
    </xf>
    <xf numFmtId="0" fontId="3" fillId="0" borderId="4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23" fillId="0" borderId="1" xfId="0" applyFont="1" applyBorder="1" applyAlignment="1">
      <alignment horizontal="left" vertical="center" wrapText="1" indent="3"/>
    </xf>
    <xf numFmtId="0" fontId="3" fillId="9" borderId="4" xfId="0" applyFont="1" applyFill="1" applyBorder="1" applyAlignment="1">
      <alignment horizontal="center" vertical="center" wrapText="1"/>
    </xf>
    <xf numFmtId="0" fontId="23" fillId="0" borderId="1" xfId="0" applyFont="1" applyBorder="1" applyAlignment="1">
      <alignment vertical="center" wrapText="1"/>
    </xf>
    <xf numFmtId="0" fontId="3" fillId="0" borderId="4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23" fillId="0" borderId="1" xfId="0" applyFont="1" applyBorder="1" applyAlignment="1">
      <alignment horizontal="left" vertical="center" wrapText="1" indent="4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1" xfId="2" applyFont="1" applyBorder="1" applyAlignment="1">
      <alignment horizontal="center" vertical="center" wrapText="1"/>
    </xf>
    <xf numFmtId="0" fontId="3" fillId="0" borderId="11" xfId="2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5" fillId="0" borderId="1" xfId="0" applyFont="1" applyBorder="1" applyAlignment="1">
      <alignment horizontal="left" vertical="center" wrapText="1" indent="3"/>
    </xf>
    <xf numFmtId="0" fontId="3" fillId="0" borderId="4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2" fillId="0" borderId="0" xfId="0" applyFont="1" applyBorder="1" applyProtection="1">
      <protection locked="0"/>
    </xf>
    <xf numFmtId="1" fontId="3" fillId="0" borderId="0" xfId="0" applyNumberFormat="1" applyFont="1" applyBorder="1" applyAlignment="1" applyProtection="1">
      <alignment horizontal="center" vertical="center" wrapText="1"/>
      <protection locked="0"/>
    </xf>
    <xf numFmtId="2" fontId="3" fillId="0" borderId="0" xfId="0" applyNumberFormat="1" applyFont="1" applyBorder="1" applyAlignment="1" applyProtection="1">
      <alignment horizontal="center" vertical="center" wrapText="1"/>
      <protection locked="0"/>
    </xf>
    <xf numFmtId="0" fontId="4" fillId="0" borderId="0" xfId="0" applyFont="1" applyBorder="1"/>
    <xf numFmtId="49" fontId="5" fillId="0" borderId="0" xfId="0" applyNumberFormat="1" applyFont="1" applyBorder="1" applyAlignment="1">
      <alignment horizontal="left"/>
    </xf>
    <xf numFmtId="0" fontId="9" fillId="0" borderId="0" xfId="0" applyFont="1" applyBorder="1"/>
    <xf numFmtId="0" fontId="9" fillId="0" borderId="0" xfId="0" applyFont="1" applyBorder="1" applyAlignment="1"/>
    <xf numFmtId="0" fontId="9" fillId="0" borderId="0" xfId="0" applyFont="1" applyBorder="1" applyProtection="1">
      <protection locked="0"/>
    </xf>
    <xf numFmtId="0" fontId="1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horizontal="center" vertical="center" wrapText="1"/>
    </xf>
    <xf numFmtId="1" fontId="3" fillId="0" borderId="0" xfId="0" applyNumberFormat="1" applyFont="1" applyFill="1" applyBorder="1" applyAlignment="1" applyProtection="1">
      <alignment horizontal="center" vertical="center" wrapText="1"/>
      <protection locked="0"/>
    </xf>
    <xf numFmtId="2" fontId="3" fillId="0" borderId="0" xfId="0" applyNumberFormat="1" applyFont="1" applyFill="1" applyBorder="1" applyAlignment="1" applyProtection="1">
      <alignment horizontal="center" vertical="center" wrapText="1"/>
      <protection locked="0"/>
    </xf>
    <xf numFmtId="1" fontId="3" fillId="0" borderId="0" xfId="0" applyNumberFormat="1" applyFont="1" applyFill="1" applyBorder="1" applyAlignment="1">
      <alignment horizontal="center" vertical="center" wrapText="1"/>
    </xf>
    <xf numFmtId="2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6" fillId="0" borderId="0" xfId="0" applyFont="1" applyBorder="1" applyAlignment="1">
      <alignment vertical="center" wrapText="1"/>
    </xf>
    <xf numFmtId="0" fontId="7" fillId="0" borderId="0" xfId="0" applyFont="1" applyBorder="1" applyAlignment="1">
      <alignment vertical="center" wrapText="1"/>
    </xf>
    <xf numFmtId="0" fontId="3" fillId="0" borderId="4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9" fillId="0" borderId="0" xfId="0" applyFont="1" applyAlignment="1">
      <alignment horizontal="right"/>
    </xf>
    <xf numFmtId="0" fontId="11" fillId="3" borderId="0" xfId="0" applyFont="1" applyFill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9" fillId="0" borderId="0" xfId="2" applyFont="1" applyBorder="1" applyAlignment="1">
      <alignment horizontal="right"/>
    </xf>
    <xf numFmtId="0" fontId="6" fillId="0" borderId="11" xfId="2" applyFont="1" applyBorder="1" applyAlignment="1">
      <alignment horizontal="center" vertical="center" wrapText="1"/>
    </xf>
    <xf numFmtId="0" fontId="3" fillId="0" borderId="11" xfId="2" applyFont="1" applyBorder="1" applyAlignment="1">
      <alignment horizontal="center" vertical="center" wrapText="1"/>
    </xf>
    <xf numFmtId="0" fontId="7" fillId="0" borderId="11" xfId="2" applyFont="1" applyBorder="1" applyAlignment="1">
      <alignment horizontal="center" vertical="center" wrapText="1"/>
    </xf>
    <xf numFmtId="0" fontId="11" fillId="8" borderId="0" xfId="2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 vertical="center"/>
    </xf>
  </cellXfs>
  <cellStyles count="3">
    <cellStyle name="Excel Built-in Normal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79"/>
  <sheetViews>
    <sheetView showZeros="0" view="pageBreakPreview" topLeftCell="A40" zoomScaleSheetLayoutView="100" workbookViewId="0">
      <selection activeCell="G70" sqref="G70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6.140625" style="1" customWidth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6.140625" style="1" customWidth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R2" s="204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J2" s="204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60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R3" s="205"/>
      <c r="S3" s="313" t="s">
        <v>60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J3" s="205"/>
      <c r="AK3" s="313" t="s">
        <v>60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39</v>
      </c>
      <c r="B4" s="310"/>
      <c r="C4" s="310"/>
      <c r="D4" s="310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R4" s="106"/>
      <c r="S4" s="310" t="s">
        <v>39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J4" s="106"/>
      <c r="AK4" s="310" t="s">
        <v>39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18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208"/>
      <c r="S5" s="96" t="s">
        <v>82</v>
      </c>
      <c r="T5" s="208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J5" s="208"/>
      <c r="AK5" s="96" t="s">
        <v>82</v>
      </c>
      <c r="AL5" s="208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314" t="s">
        <v>86</v>
      </c>
      <c r="Q6" s="314"/>
      <c r="R6" s="209"/>
      <c r="S6" s="311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314" t="s">
        <v>86</v>
      </c>
      <c r="AI6" s="314"/>
      <c r="AJ6" s="209"/>
      <c r="AK6" s="311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296" t="s">
        <v>41</v>
      </c>
      <c r="D7" s="299" t="s">
        <v>53</v>
      </c>
      <c r="E7" s="300"/>
      <c r="F7" s="300"/>
      <c r="G7" s="300"/>
      <c r="H7" s="300"/>
      <c r="I7" s="300"/>
      <c r="J7" s="300"/>
      <c r="K7" s="300"/>
      <c r="L7" s="300"/>
      <c r="M7" s="300"/>
      <c r="N7" s="300"/>
      <c r="O7" s="301"/>
      <c r="P7" s="296" t="s">
        <v>50</v>
      </c>
      <c r="Q7" s="302" t="s">
        <v>54</v>
      </c>
      <c r="R7" s="210"/>
      <c r="S7" s="311"/>
      <c r="T7" s="297"/>
      <c r="U7" s="296" t="s">
        <v>41</v>
      </c>
      <c r="V7" s="299" t="s">
        <v>53</v>
      </c>
      <c r="W7" s="300"/>
      <c r="X7" s="300"/>
      <c r="Y7" s="300"/>
      <c r="Z7" s="300"/>
      <c r="AA7" s="300"/>
      <c r="AB7" s="300"/>
      <c r="AC7" s="300"/>
      <c r="AD7" s="300"/>
      <c r="AE7" s="300"/>
      <c r="AF7" s="300"/>
      <c r="AG7" s="301"/>
      <c r="AH7" s="311" t="s">
        <v>50</v>
      </c>
      <c r="AI7" s="314" t="s">
        <v>54</v>
      </c>
      <c r="AJ7" s="209"/>
      <c r="AK7" s="311"/>
      <c r="AL7" s="297"/>
      <c r="AM7" s="296" t="s">
        <v>41</v>
      </c>
      <c r="AN7" s="299" t="s">
        <v>53</v>
      </c>
      <c r="AO7" s="300"/>
      <c r="AP7" s="300"/>
      <c r="AQ7" s="300"/>
      <c r="AR7" s="300"/>
      <c r="AS7" s="300"/>
      <c r="AT7" s="300"/>
      <c r="AU7" s="300"/>
      <c r="AV7" s="300"/>
      <c r="AW7" s="300"/>
      <c r="AX7" s="300"/>
      <c r="AY7" s="301"/>
      <c r="AZ7" s="296" t="s">
        <v>50</v>
      </c>
      <c r="BA7" s="302" t="s">
        <v>54</v>
      </c>
    </row>
    <row r="8" spans="1:53" ht="18.75" customHeight="1" x14ac:dyDescent="0.25">
      <c r="A8" s="297"/>
      <c r="B8" s="297"/>
      <c r="C8" s="297"/>
      <c r="D8" s="302" t="s">
        <v>44</v>
      </c>
      <c r="E8" s="302" t="s">
        <v>43</v>
      </c>
      <c r="F8" s="302" t="s">
        <v>59</v>
      </c>
      <c r="G8" s="299" t="s">
        <v>45</v>
      </c>
      <c r="H8" s="301"/>
      <c r="I8" s="299" t="s">
        <v>52</v>
      </c>
      <c r="J8" s="300"/>
      <c r="K8" s="300"/>
      <c r="L8" s="300"/>
      <c r="M8" s="300"/>
      <c r="N8" s="300"/>
      <c r="O8" s="301"/>
      <c r="P8" s="297"/>
      <c r="Q8" s="303"/>
      <c r="R8" s="210"/>
      <c r="S8" s="311"/>
      <c r="T8" s="297"/>
      <c r="U8" s="297"/>
      <c r="V8" s="302" t="s">
        <v>44</v>
      </c>
      <c r="W8" s="302" t="s">
        <v>43</v>
      </c>
      <c r="X8" s="302" t="s">
        <v>59</v>
      </c>
      <c r="Y8" s="299" t="s">
        <v>45</v>
      </c>
      <c r="Z8" s="301"/>
      <c r="AA8" s="299" t="s">
        <v>52</v>
      </c>
      <c r="AB8" s="300"/>
      <c r="AC8" s="300"/>
      <c r="AD8" s="300"/>
      <c r="AE8" s="300"/>
      <c r="AF8" s="300"/>
      <c r="AG8" s="301"/>
      <c r="AH8" s="311"/>
      <c r="AI8" s="314"/>
      <c r="AJ8" s="209"/>
      <c r="AK8" s="311"/>
      <c r="AL8" s="297"/>
      <c r="AM8" s="297"/>
      <c r="AN8" s="302" t="s">
        <v>44</v>
      </c>
      <c r="AO8" s="302" t="s">
        <v>43</v>
      </c>
      <c r="AP8" s="302" t="s">
        <v>59</v>
      </c>
      <c r="AQ8" s="299" t="s">
        <v>45</v>
      </c>
      <c r="AR8" s="301"/>
      <c r="AS8" s="299" t="s">
        <v>52</v>
      </c>
      <c r="AT8" s="300"/>
      <c r="AU8" s="300"/>
      <c r="AV8" s="300"/>
      <c r="AW8" s="300"/>
      <c r="AX8" s="300"/>
      <c r="AY8" s="301"/>
      <c r="AZ8" s="297"/>
      <c r="BA8" s="303"/>
    </row>
    <row r="9" spans="1:53" ht="20.25" customHeight="1" x14ac:dyDescent="0.25">
      <c r="A9" s="297"/>
      <c r="B9" s="297"/>
      <c r="C9" s="297"/>
      <c r="D9" s="303"/>
      <c r="E9" s="303"/>
      <c r="F9" s="303"/>
      <c r="G9" s="305" t="s">
        <v>46</v>
      </c>
      <c r="H9" s="305" t="s">
        <v>47</v>
      </c>
      <c r="I9" s="302" t="s">
        <v>48</v>
      </c>
      <c r="J9" s="302" t="s">
        <v>58</v>
      </c>
      <c r="K9" s="302" t="s">
        <v>57</v>
      </c>
      <c r="L9" s="307" t="s">
        <v>49</v>
      </c>
      <c r="M9" s="308"/>
      <c r="N9" s="302" t="s">
        <v>51</v>
      </c>
      <c r="O9" s="302" t="s">
        <v>56</v>
      </c>
      <c r="P9" s="297"/>
      <c r="Q9" s="303"/>
      <c r="R9" s="210"/>
      <c r="S9" s="311"/>
      <c r="T9" s="297"/>
      <c r="U9" s="297"/>
      <c r="V9" s="303"/>
      <c r="W9" s="303"/>
      <c r="X9" s="303"/>
      <c r="Y9" s="305" t="s">
        <v>46</v>
      </c>
      <c r="Z9" s="305" t="s">
        <v>47</v>
      </c>
      <c r="AA9" s="302" t="s">
        <v>48</v>
      </c>
      <c r="AB9" s="302" t="s">
        <v>58</v>
      </c>
      <c r="AC9" s="302" t="s">
        <v>57</v>
      </c>
      <c r="AD9" s="307" t="s">
        <v>49</v>
      </c>
      <c r="AE9" s="308"/>
      <c r="AF9" s="302" t="s">
        <v>51</v>
      </c>
      <c r="AG9" s="302" t="s">
        <v>56</v>
      </c>
      <c r="AH9" s="311"/>
      <c r="AI9" s="314"/>
      <c r="AJ9" s="209"/>
      <c r="AK9" s="311"/>
      <c r="AL9" s="297"/>
      <c r="AM9" s="297"/>
      <c r="AN9" s="303"/>
      <c r="AO9" s="303"/>
      <c r="AP9" s="303"/>
      <c r="AQ9" s="305" t="s">
        <v>46</v>
      </c>
      <c r="AR9" s="305" t="s">
        <v>47</v>
      </c>
      <c r="AS9" s="302" t="s">
        <v>48</v>
      </c>
      <c r="AT9" s="302" t="s">
        <v>58</v>
      </c>
      <c r="AU9" s="302" t="s">
        <v>57</v>
      </c>
      <c r="AV9" s="307" t="s">
        <v>49</v>
      </c>
      <c r="AW9" s="308"/>
      <c r="AX9" s="302" t="s">
        <v>51</v>
      </c>
      <c r="AY9" s="302" t="s">
        <v>56</v>
      </c>
      <c r="AZ9" s="297"/>
      <c r="BA9" s="303"/>
    </row>
    <row r="10" spans="1:53" ht="57" customHeight="1" x14ac:dyDescent="0.25">
      <c r="A10" s="298"/>
      <c r="B10" s="298"/>
      <c r="C10" s="298"/>
      <c r="D10" s="304"/>
      <c r="E10" s="304"/>
      <c r="F10" s="304"/>
      <c r="G10" s="306"/>
      <c r="H10" s="306"/>
      <c r="I10" s="304"/>
      <c r="J10" s="304"/>
      <c r="K10" s="304"/>
      <c r="L10" s="117" t="s">
        <v>50</v>
      </c>
      <c r="M10" s="93" t="s">
        <v>55</v>
      </c>
      <c r="N10" s="304"/>
      <c r="O10" s="304"/>
      <c r="P10" s="298"/>
      <c r="Q10" s="304"/>
      <c r="R10" s="210"/>
      <c r="S10" s="311"/>
      <c r="T10" s="298"/>
      <c r="U10" s="298"/>
      <c r="V10" s="304"/>
      <c r="W10" s="304"/>
      <c r="X10" s="304"/>
      <c r="Y10" s="306"/>
      <c r="Z10" s="306"/>
      <c r="AA10" s="304"/>
      <c r="AB10" s="304"/>
      <c r="AC10" s="304"/>
      <c r="AD10" s="206" t="s">
        <v>50</v>
      </c>
      <c r="AE10" s="93" t="s">
        <v>55</v>
      </c>
      <c r="AF10" s="304"/>
      <c r="AG10" s="304"/>
      <c r="AH10" s="311"/>
      <c r="AI10" s="314"/>
      <c r="AJ10" s="209"/>
      <c r="AK10" s="311"/>
      <c r="AL10" s="298"/>
      <c r="AM10" s="298"/>
      <c r="AN10" s="304"/>
      <c r="AO10" s="304"/>
      <c r="AP10" s="304"/>
      <c r="AQ10" s="306"/>
      <c r="AR10" s="306"/>
      <c r="AS10" s="304"/>
      <c r="AT10" s="304"/>
      <c r="AU10" s="304"/>
      <c r="AV10" s="206" t="s">
        <v>50</v>
      </c>
      <c r="AW10" s="93" t="s">
        <v>55</v>
      </c>
      <c r="AX10" s="304"/>
      <c r="AY10" s="304"/>
      <c r="AZ10" s="298"/>
      <c r="BA10" s="304"/>
    </row>
    <row r="11" spans="1:53" ht="18.75" customHeight="1" x14ac:dyDescent="0.25">
      <c r="A11" s="116">
        <v>1</v>
      </c>
      <c r="B11" s="116">
        <v>2</v>
      </c>
      <c r="C11" s="116">
        <v>3</v>
      </c>
      <c r="D11" s="116">
        <v>4</v>
      </c>
      <c r="E11" s="116">
        <v>5</v>
      </c>
      <c r="F11" s="116">
        <v>6</v>
      </c>
      <c r="G11" s="116">
        <v>7</v>
      </c>
      <c r="H11" s="116">
        <v>8</v>
      </c>
      <c r="I11" s="116">
        <v>9</v>
      </c>
      <c r="J11" s="116">
        <v>10</v>
      </c>
      <c r="K11" s="116">
        <v>11</v>
      </c>
      <c r="L11" s="116">
        <v>12</v>
      </c>
      <c r="M11" s="116">
        <v>13</v>
      </c>
      <c r="N11" s="116">
        <v>14</v>
      </c>
      <c r="O11" s="116">
        <v>15</v>
      </c>
      <c r="P11" s="116">
        <v>16</v>
      </c>
      <c r="Q11" s="207">
        <v>17</v>
      </c>
      <c r="R11" s="211"/>
      <c r="S11" s="207">
        <v>1</v>
      </c>
      <c r="T11" s="207">
        <v>2</v>
      </c>
      <c r="U11" s="207">
        <v>3</v>
      </c>
      <c r="V11" s="207">
        <v>4</v>
      </c>
      <c r="W11" s="207">
        <v>5</v>
      </c>
      <c r="X11" s="207">
        <v>6</v>
      </c>
      <c r="Y11" s="207">
        <v>7</v>
      </c>
      <c r="Z11" s="207">
        <v>8</v>
      </c>
      <c r="AA11" s="207">
        <v>9</v>
      </c>
      <c r="AB11" s="207">
        <v>10</v>
      </c>
      <c r="AC11" s="207">
        <v>11</v>
      </c>
      <c r="AD11" s="207">
        <v>12</v>
      </c>
      <c r="AE11" s="207">
        <v>13</v>
      </c>
      <c r="AF11" s="207">
        <v>14</v>
      </c>
      <c r="AG11" s="207">
        <v>15</v>
      </c>
      <c r="AH11" s="207">
        <v>16</v>
      </c>
      <c r="AI11" s="207">
        <v>17</v>
      </c>
      <c r="AJ11" s="211"/>
      <c r="AK11" s="207">
        <v>1</v>
      </c>
      <c r="AL11" s="207">
        <v>2</v>
      </c>
      <c r="AM11" s="207">
        <v>3</v>
      </c>
      <c r="AN11" s="207">
        <v>4</v>
      </c>
      <c r="AO11" s="207">
        <v>5</v>
      </c>
      <c r="AP11" s="207">
        <v>6</v>
      </c>
      <c r="AQ11" s="207">
        <v>7</v>
      </c>
      <c r="AR11" s="207">
        <v>8</v>
      </c>
      <c r="AS11" s="207">
        <v>9</v>
      </c>
      <c r="AT11" s="207">
        <v>10</v>
      </c>
      <c r="AU11" s="207">
        <v>11</v>
      </c>
      <c r="AV11" s="207">
        <v>12</v>
      </c>
      <c r="AW11" s="207">
        <v>13</v>
      </c>
      <c r="AX11" s="207">
        <v>14</v>
      </c>
      <c r="AY11" s="207">
        <v>15</v>
      </c>
      <c r="AZ11" s="207">
        <v>16</v>
      </c>
      <c r="BA11" s="207">
        <v>17</v>
      </c>
    </row>
    <row r="12" spans="1:53" ht="38.25" customHeight="1" x14ac:dyDescent="0.25">
      <c r="A12" s="95" t="s">
        <v>63</v>
      </c>
      <c r="B12" s="116">
        <v>1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3"/>
      <c r="Q12" s="3"/>
      <c r="R12" s="212"/>
      <c r="S12" s="95" t="s">
        <v>63</v>
      </c>
      <c r="T12" s="207">
        <v>1</v>
      </c>
      <c r="U12" s="4">
        <v>1</v>
      </c>
      <c r="V12" s="4"/>
      <c r="W12" s="4"/>
      <c r="X12" s="4">
        <v>1</v>
      </c>
      <c r="Y12" s="4"/>
      <c r="Z12" s="4"/>
      <c r="AA12" s="4">
        <v>1</v>
      </c>
      <c r="AB12" s="4"/>
      <c r="AC12" s="4">
        <v>1</v>
      </c>
      <c r="AD12" s="4">
        <v>1</v>
      </c>
      <c r="AE12" s="4">
        <v>1</v>
      </c>
      <c r="AF12" s="4">
        <v>1</v>
      </c>
      <c r="AG12" s="4"/>
      <c r="AH12" s="3">
        <v>779.9</v>
      </c>
      <c r="AI12" s="3">
        <v>779.9</v>
      </c>
      <c r="AJ12" s="212"/>
      <c r="AK12" s="95" t="s">
        <v>63</v>
      </c>
      <c r="AL12" s="207">
        <v>1</v>
      </c>
      <c r="AM12" s="4">
        <f>C12-U12</f>
        <v>-1</v>
      </c>
      <c r="AN12" s="4">
        <f t="shared" ref="AN12:BA20" si="0">D12-V12</f>
        <v>0</v>
      </c>
      <c r="AO12" s="4">
        <f t="shared" si="0"/>
        <v>0</v>
      </c>
      <c r="AP12" s="4">
        <f t="shared" si="0"/>
        <v>-1</v>
      </c>
      <c r="AQ12" s="4">
        <f t="shared" si="0"/>
        <v>0</v>
      </c>
      <c r="AR12" s="4">
        <f t="shared" si="0"/>
        <v>0</v>
      </c>
      <c r="AS12" s="4">
        <f t="shared" si="0"/>
        <v>-1</v>
      </c>
      <c r="AT12" s="4">
        <f t="shared" si="0"/>
        <v>0</v>
      </c>
      <c r="AU12" s="4">
        <f t="shared" si="0"/>
        <v>-1</v>
      </c>
      <c r="AV12" s="4">
        <f t="shared" si="0"/>
        <v>-1</v>
      </c>
      <c r="AW12" s="4">
        <f t="shared" si="0"/>
        <v>-1</v>
      </c>
      <c r="AX12" s="4">
        <f t="shared" si="0"/>
        <v>-1</v>
      </c>
      <c r="AY12" s="4">
        <f t="shared" si="0"/>
        <v>0</v>
      </c>
      <c r="AZ12" s="3">
        <f t="shared" si="0"/>
        <v>-779.9</v>
      </c>
      <c r="BA12" s="3">
        <f t="shared" si="0"/>
        <v>-779.9</v>
      </c>
    </row>
    <row r="13" spans="1:53" ht="39" customHeight="1" x14ac:dyDescent="0.25">
      <c r="A13" s="95" t="s">
        <v>64</v>
      </c>
      <c r="B13" s="116">
        <v>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3"/>
      <c r="Q13" s="3"/>
      <c r="R13" s="212"/>
      <c r="S13" s="95" t="s">
        <v>64</v>
      </c>
      <c r="T13" s="207">
        <v>2</v>
      </c>
      <c r="U13" s="4">
        <v>2</v>
      </c>
      <c r="V13" s="4"/>
      <c r="W13" s="4"/>
      <c r="X13" s="4">
        <v>2</v>
      </c>
      <c r="Y13" s="4"/>
      <c r="Z13" s="4"/>
      <c r="AA13" s="4">
        <v>2</v>
      </c>
      <c r="AB13" s="4"/>
      <c r="AC13" s="4">
        <v>2</v>
      </c>
      <c r="AD13" s="4">
        <v>2</v>
      </c>
      <c r="AE13" s="4">
        <v>2</v>
      </c>
      <c r="AF13" s="4">
        <v>2</v>
      </c>
      <c r="AG13" s="4">
        <v>1</v>
      </c>
      <c r="AH13" s="3">
        <v>7671.5</v>
      </c>
      <c r="AI13" s="3">
        <v>7671.5</v>
      </c>
      <c r="AJ13" s="212"/>
      <c r="AK13" s="95" t="s">
        <v>64</v>
      </c>
      <c r="AL13" s="207">
        <v>2</v>
      </c>
      <c r="AM13" s="4">
        <f t="shared" ref="AM13:AM20" si="1">C13-U13</f>
        <v>-2</v>
      </c>
      <c r="AN13" s="4">
        <f t="shared" si="0"/>
        <v>0</v>
      </c>
      <c r="AO13" s="4">
        <f t="shared" si="0"/>
        <v>0</v>
      </c>
      <c r="AP13" s="4">
        <f t="shared" si="0"/>
        <v>-2</v>
      </c>
      <c r="AQ13" s="4">
        <f t="shared" si="0"/>
        <v>0</v>
      </c>
      <c r="AR13" s="4">
        <f t="shared" si="0"/>
        <v>0</v>
      </c>
      <c r="AS13" s="4">
        <f t="shared" si="0"/>
        <v>-2</v>
      </c>
      <c r="AT13" s="4">
        <f t="shared" si="0"/>
        <v>0</v>
      </c>
      <c r="AU13" s="4">
        <f t="shared" si="0"/>
        <v>-2</v>
      </c>
      <c r="AV13" s="4">
        <f t="shared" si="0"/>
        <v>-2</v>
      </c>
      <c r="AW13" s="4">
        <f t="shared" si="0"/>
        <v>-2</v>
      </c>
      <c r="AX13" s="4">
        <f t="shared" si="0"/>
        <v>-2</v>
      </c>
      <c r="AY13" s="4">
        <f t="shared" si="0"/>
        <v>-1</v>
      </c>
      <c r="AZ13" s="3">
        <f t="shared" si="0"/>
        <v>-7671.5</v>
      </c>
      <c r="BA13" s="3">
        <f t="shared" si="0"/>
        <v>-7671.5</v>
      </c>
    </row>
    <row r="14" spans="1:53" ht="52.5" customHeight="1" x14ac:dyDescent="0.25">
      <c r="A14" s="95" t="s">
        <v>65</v>
      </c>
      <c r="B14" s="116">
        <v>3</v>
      </c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3"/>
      <c r="Q14" s="3"/>
      <c r="R14" s="212"/>
      <c r="S14" s="95" t="s">
        <v>65</v>
      </c>
      <c r="T14" s="207">
        <v>3</v>
      </c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3"/>
      <c r="AI14" s="3"/>
      <c r="AJ14" s="212"/>
      <c r="AK14" s="95" t="s">
        <v>65</v>
      </c>
      <c r="AL14" s="207">
        <v>3</v>
      </c>
      <c r="AM14" s="4">
        <f t="shared" si="1"/>
        <v>0</v>
      </c>
      <c r="AN14" s="4">
        <f t="shared" si="0"/>
        <v>0</v>
      </c>
      <c r="AO14" s="4">
        <f t="shared" si="0"/>
        <v>0</v>
      </c>
      <c r="AP14" s="4">
        <f t="shared" si="0"/>
        <v>0</v>
      </c>
      <c r="AQ14" s="4">
        <f t="shared" si="0"/>
        <v>0</v>
      </c>
      <c r="AR14" s="4">
        <f t="shared" si="0"/>
        <v>0</v>
      </c>
      <c r="AS14" s="4">
        <f t="shared" si="0"/>
        <v>0</v>
      </c>
      <c r="AT14" s="4">
        <f t="shared" si="0"/>
        <v>0</v>
      </c>
      <c r="AU14" s="4">
        <f t="shared" si="0"/>
        <v>0</v>
      </c>
      <c r="AV14" s="4">
        <f t="shared" si="0"/>
        <v>0</v>
      </c>
      <c r="AW14" s="4">
        <f t="shared" si="0"/>
        <v>0</v>
      </c>
      <c r="AX14" s="4">
        <f t="shared" si="0"/>
        <v>0</v>
      </c>
      <c r="AY14" s="4">
        <f t="shared" si="0"/>
        <v>0</v>
      </c>
      <c r="AZ14" s="3">
        <f t="shared" si="0"/>
        <v>0</v>
      </c>
      <c r="BA14" s="3">
        <f t="shared" si="0"/>
        <v>0</v>
      </c>
    </row>
    <row r="15" spans="1:53" ht="12.75" customHeight="1" x14ac:dyDescent="0.25">
      <c r="A15" s="95" t="s">
        <v>66</v>
      </c>
      <c r="B15" s="116">
        <v>4</v>
      </c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3"/>
      <c r="Q15" s="3"/>
      <c r="R15" s="212"/>
      <c r="S15" s="95" t="s">
        <v>66</v>
      </c>
      <c r="T15" s="207">
        <v>4</v>
      </c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3"/>
      <c r="AI15" s="3"/>
      <c r="AJ15" s="212"/>
      <c r="AK15" s="95" t="s">
        <v>66</v>
      </c>
      <c r="AL15" s="207">
        <v>4</v>
      </c>
      <c r="AM15" s="4">
        <f t="shared" si="1"/>
        <v>0</v>
      </c>
      <c r="AN15" s="4">
        <f t="shared" si="0"/>
        <v>0</v>
      </c>
      <c r="AO15" s="4">
        <f t="shared" si="0"/>
        <v>0</v>
      </c>
      <c r="AP15" s="4">
        <f t="shared" si="0"/>
        <v>0</v>
      </c>
      <c r="AQ15" s="4">
        <f t="shared" si="0"/>
        <v>0</v>
      </c>
      <c r="AR15" s="4">
        <f t="shared" si="0"/>
        <v>0</v>
      </c>
      <c r="AS15" s="4">
        <f t="shared" si="0"/>
        <v>0</v>
      </c>
      <c r="AT15" s="4">
        <f t="shared" si="0"/>
        <v>0</v>
      </c>
      <c r="AU15" s="4">
        <f t="shared" si="0"/>
        <v>0</v>
      </c>
      <c r="AV15" s="4">
        <f t="shared" si="0"/>
        <v>0</v>
      </c>
      <c r="AW15" s="4">
        <f t="shared" si="0"/>
        <v>0</v>
      </c>
      <c r="AX15" s="4">
        <f t="shared" si="0"/>
        <v>0</v>
      </c>
      <c r="AY15" s="4">
        <f t="shared" si="0"/>
        <v>0</v>
      </c>
      <c r="AZ15" s="3">
        <f t="shared" si="0"/>
        <v>0</v>
      </c>
      <c r="BA15" s="3">
        <f t="shared" si="0"/>
        <v>0</v>
      </c>
    </row>
    <row r="16" spans="1:53" ht="12" customHeight="1" x14ac:dyDescent="0.25">
      <c r="A16" s="95" t="s">
        <v>794</v>
      </c>
      <c r="B16" s="115">
        <v>5</v>
      </c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3"/>
      <c r="Q16" s="3"/>
      <c r="R16" s="212"/>
      <c r="S16" s="95" t="s">
        <v>67</v>
      </c>
      <c r="T16" s="203">
        <v>5</v>
      </c>
      <c r="U16" s="4">
        <v>14</v>
      </c>
      <c r="V16" s="4"/>
      <c r="W16" s="4">
        <v>0</v>
      </c>
      <c r="X16" s="4">
        <v>12</v>
      </c>
      <c r="Y16" s="4">
        <v>12</v>
      </c>
      <c r="Z16" s="4"/>
      <c r="AA16" s="4">
        <v>2</v>
      </c>
      <c r="AB16" s="4">
        <v>2</v>
      </c>
      <c r="AC16" s="4"/>
      <c r="AD16" s="4">
        <v>2</v>
      </c>
      <c r="AE16" s="4">
        <v>2</v>
      </c>
      <c r="AF16" s="4">
        <v>14</v>
      </c>
      <c r="AG16" s="4">
        <v>1</v>
      </c>
      <c r="AH16" s="3">
        <v>1219</v>
      </c>
      <c r="AI16" s="3">
        <v>962.4</v>
      </c>
      <c r="AJ16" s="212"/>
      <c r="AK16" s="95" t="s">
        <v>67</v>
      </c>
      <c r="AL16" s="203">
        <v>5</v>
      </c>
      <c r="AM16" s="4">
        <f t="shared" si="1"/>
        <v>-14</v>
      </c>
      <c r="AN16" s="4">
        <f t="shared" si="0"/>
        <v>0</v>
      </c>
      <c r="AO16" s="4">
        <f t="shared" si="0"/>
        <v>0</v>
      </c>
      <c r="AP16" s="4">
        <f t="shared" si="0"/>
        <v>-12</v>
      </c>
      <c r="AQ16" s="4">
        <f t="shared" si="0"/>
        <v>-12</v>
      </c>
      <c r="AR16" s="4">
        <f t="shared" si="0"/>
        <v>0</v>
      </c>
      <c r="AS16" s="4">
        <f t="shared" si="0"/>
        <v>-2</v>
      </c>
      <c r="AT16" s="4">
        <f t="shared" si="0"/>
        <v>-2</v>
      </c>
      <c r="AU16" s="4">
        <f t="shared" si="0"/>
        <v>0</v>
      </c>
      <c r="AV16" s="4">
        <f t="shared" si="0"/>
        <v>-2</v>
      </c>
      <c r="AW16" s="4">
        <f t="shared" si="0"/>
        <v>-2</v>
      </c>
      <c r="AX16" s="4">
        <f t="shared" si="0"/>
        <v>-14</v>
      </c>
      <c r="AY16" s="4">
        <f t="shared" si="0"/>
        <v>-1</v>
      </c>
      <c r="AZ16" s="3">
        <f t="shared" si="0"/>
        <v>-1219</v>
      </c>
      <c r="BA16" s="3">
        <f t="shared" si="0"/>
        <v>-962.4</v>
      </c>
    </row>
    <row r="17" spans="1:53" ht="12.75" customHeight="1" x14ac:dyDescent="0.25">
      <c r="A17" s="95" t="s">
        <v>68</v>
      </c>
      <c r="B17" s="115">
        <v>6</v>
      </c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3"/>
      <c r="Q17" s="3"/>
      <c r="R17" s="212"/>
      <c r="S17" s="95" t="s">
        <v>68</v>
      </c>
      <c r="T17" s="203">
        <v>6</v>
      </c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3"/>
      <c r="AI17" s="3"/>
      <c r="AJ17" s="212"/>
      <c r="AK17" s="95" t="s">
        <v>68</v>
      </c>
      <c r="AL17" s="203">
        <v>6</v>
      </c>
      <c r="AM17" s="4">
        <f t="shared" si="1"/>
        <v>0</v>
      </c>
      <c r="AN17" s="4">
        <f t="shared" si="0"/>
        <v>0</v>
      </c>
      <c r="AO17" s="4">
        <f t="shared" si="0"/>
        <v>0</v>
      </c>
      <c r="AP17" s="4">
        <f t="shared" si="0"/>
        <v>0</v>
      </c>
      <c r="AQ17" s="4">
        <f t="shared" si="0"/>
        <v>0</v>
      </c>
      <c r="AR17" s="4">
        <f t="shared" si="0"/>
        <v>0</v>
      </c>
      <c r="AS17" s="4">
        <f t="shared" si="0"/>
        <v>0</v>
      </c>
      <c r="AT17" s="4">
        <f t="shared" si="0"/>
        <v>0</v>
      </c>
      <c r="AU17" s="4">
        <f t="shared" si="0"/>
        <v>0</v>
      </c>
      <c r="AV17" s="4">
        <f t="shared" si="0"/>
        <v>0</v>
      </c>
      <c r="AW17" s="4">
        <f t="shared" si="0"/>
        <v>0</v>
      </c>
      <c r="AX17" s="4">
        <f t="shared" si="0"/>
        <v>0</v>
      </c>
      <c r="AY17" s="4">
        <f t="shared" si="0"/>
        <v>0</v>
      </c>
      <c r="AZ17" s="3">
        <f t="shared" si="0"/>
        <v>0</v>
      </c>
      <c r="BA17" s="3">
        <f t="shared" si="0"/>
        <v>0</v>
      </c>
    </row>
    <row r="18" spans="1:53" ht="12.75" customHeight="1" x14ac:dyDescent="0.25">
      <c r="A18" s="95" t="s">
        <v>69</v>
      </c>
      <c r="B18" s="115">
        <v>7</v>
      </c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3"/>
      <c r="Q18" s="3"/>
      <c r="R18" s="212"/>
      <c r="S18" s="95" t="s">
        <v>69</v>
      </c>
      <c r="T18" s="203">
        <v>7</v>
      </c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3"/>
      <c r="AI18" s="3"/>
      <c r="AJ18" s="212"/>
      <c r="AK18" s="95" t="s">
        <v>69</v>
      </c>
      <c r="AL18" s="203">
        <v>7</v>
      </c>
      <c r="AM18" s="4">
        <f t="shared" si="1"/>
        <v>0</v>
      </c>
      <c r="AN18" s="4">
        <f t="shared" si="0"/>
        <v>0</v>
      </c>
      <c r="AO18" s="4">
        <f t="shared" si="0"/>
        <v>0</v>
      </c>
      <c r="AP18" s="4">
        <f t="shared" si="0"/>
        <v>0</v>
      </c>
      <c r="AQ18" s="4">
        <f t="shared" si="0"/>
        <v>0</v>
      </c>
      <c r="AR18" s="4">
        <f t="shared" si="0"/>
        <v>0</v>
      </c>
      <c r="AS18" s="4">
        <f t="shared" si="0"/>
        <v>0</v>
      </c>
      <c r="AT18" s="4">
        <f t="shared" si="0"/>
        <v>0</v>
      </c>
      <c r="AU18" s="4">
        <f t="shared" si="0"/>
        <v>0</v>
      </c>
      <c r="AV18" s="4">
        <f t="shared" si="0"/>
        <v>0</v>
      </c>
      <c r="AW18" s="4">
        <f t="shared" si="0"/>
        <v>0</v>
      </c>
      <c r="AX18" s="4">
        <f t="shared" si="0"/>
        <v>0</v>
      </c>
      <c r="AY18" s="4">
        <f t="shared" si="0"/>
        <v>0</v>
      </c>
      <c r="AZ18" s="3">
        <f t="shared" si="0"/>
        <v>0</v>
      </c>
      <c r="BA18" s="3">
        <f t="shared" si="0"/>
        <v>0</v>
      </c>
    </row>
    <row r="19" spans="1:53" ht="12.75" customHeight="1" x14ac:dyDescent="0.25">
      <c r="A19" s="95" t="s">
        <v>70</v>
      </c>
      <c r="B19" s="115">
        <v>8</v>
      </c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3"/>
      <c r="Q19" s="3"/>
      <c r="R19" s="212"/>
      <c r="S19" s="95" t="s">
        <v>70</v>
      </c>
      <c r="T19" s="203">
        <v>8</v>
      </c>
      <c r="U19" s="4">
        <v>3</v>
      </c>
      <c r="V19" s="4"/>
      <c r="W19" s="4"/>
      <c r="X19" s="4">
        <v>1</v>
      </c>
      <c r="Y19" s="4"/>
      <c r="Z19" s="4"/>
      <c r="AA19" s="4">
        <v>1</v>
      </c>
      <c r="AB19" s="4"/>
      <c r="AC19" s="4">
        <v>1</v>
      </c>
      <c r="AD19" s="4">
        <v>1</v>
      </c>
      <c r="AE19" s="4">
        <v>0</v>
      </c>
      <c r="AF19" s="4">
        <v>0</v>
      </c>
      <c r="AG19" s="4"/>
      <c r="AH19" s="3">
        <v>917.9</v>
      </c>
      <c r="AI19" s="3">
        <v>611.6</v>
      </c>
      <c r="AJ19" s="212"/>
      <c r="AK19" s="95" t="s">
        <v>70</v>
      </c>
      <c r="AL19" s="203">
        <v>8</v>
      </c>
      <c r="AM19" s="4">
        <f t="shared" si="1"/>
        <v>-3</v>
      </c>
      <c r="AN19" s="4">
        <f t="shared" si="0"/>
        <v>0</v>
      </c>
      <c r="AO19" s="4">
        <f t="shared" si="0"/>
        <v>0</v>
      </c>
      <c r="AP19" s="4">
        <f t="shared" si="0"/>
        <v>-1</v>
      </c>
      <c r="AQ19" s="4">
        <f t="shared" si="0"/>
        <v>0</v>
      </c>
      <c r="AR19" s="4">
        <f t="shared" si="0"/>
        <v>0</v>
      </c>
      <c r="AS19" s="4">
        <f t="shared" si="0"/>
        <v>-1</v>
      </c>
      <c r="AT19" s="4">
        <f t="shared" si="0"/>
        <v>0</v>
      </c>
      <c r="AU19" s="4">
        <f t="shared" si="0"/>
        <v>-1</v>
      </c>
      <c r="AV19" s="4">
        <f t="shared" si="0"/>
        <v>-1</v>
      </c>
      <c r="AW19" s="4">
        <f t="shared" si="0"/>
        <v>0</v>
      </c>
      <c r="AX19" s="4">
        <f t="shared" si="0"/>
        <v>0</v>
      </c>
      <c r="AY19" s="4">
        <f t="shared" si="0"/>
        <v>0</v>
      </c>
      <c r="AZ19" s="3">
        <f t="shared" si="0"/>
        <v>-917.9</v>
      </c>
      <c r="BA19" s="3">
        <f t="shared" si="0"/>
        <v>-611.6</v>
      </c>
    </row>
    <row r="20" spans="1:53" ht="12.75" customHeight="1" x14ac:dyDescent="0.25">
      <c r="A20" s="102" t="s">
        <v>322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R20" s="213"/>
      <c r="S20" s="102" t="s">
        <v>71</v>
      </c>
      <c r="T20" s="103">
        <v>9</v>
      </c>
      <c r="U20" s="104">
        <f>SUM(U12:U19)</f>
        <v>20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16</v>
      </c>
      <c r="Y20" s="104">
        <f t="shared" si="3"/>
        <v>12</v>
      </c>
      <c r="Z20" s="104">
        <f t="shared" si="3"/>
        <v>0</v>
      </c>
      <c r="AA20" s="104">
        <f t="shared" si="3"/>
        <v>6</v>
      </c>
      <c r="AB20" s="104">
        <f t="shared" si="3"/>
        <v>2</v>
      </c>
      <c r="AC20" s="104">
        <f t="shared" si="3"/>
        <v>4</v>
      </c>
      <c r="AD20" s="104">
        <f t="shared" si="3"/>
        <v>6</v>
      </c>
      <c r="AE20" s="104">
        <f t="shared" si="3"/>
        <v>5</v>
      </c>
      <c r="AF20" s="104">
        <f t="shared" si="3"/>
        <v>17</v>
      </c>
      <c r="AG20" s="104">
        <f t="shared" si="3"/>
        <v>2</v>
      </c>
      <c r="AH20" s="105">
        <f t="shared" si="3"/>
        <v>10588.3</v>
      </c>
      <c r="AI20" s="105">
        <f t="shared" si="3"/>
        <v>10025.4</v>
      </c>
      <c r="AJ20" s="213"/>
      <c r="AK20" s="102" t="s">
        <v>71</v>
      </c>
      <c r="AL20" s="103">
        <v>9</v>
      </c>
      <c r="AM20" s="4">
        <f t="shared" si="1"/>
        <v>-20</v>
      </c>
      <c r="AN20" s="4">
        <f t="shared" si="0"/>
        <v>0</v>
      </c>
      <c r="AO20" s="4">
        <f t="shared" si="0"/>
        <v>0</v>
      </c>
      <c r="AP20" s="4">
        <f t="shared" si="0"/>
        <v>-16</v>
      </c>
      <c r="AQ20" s="4">
        <f t="shared" si="0"/>
        <v>-12</v>
      </c>
      <c r="AR20" s="4">
        <f t="shared" si="0"/>
        <v>0</v>
      </c>
      <c r="AS20" s="4">
        <f t="shared" si="0"/>
        <v>-6</v>
      </c>
      <c r="AT20" s="4">
        <f t="shared" si="0"/>
        <v>-2</v>
      </c>
      <c r="AU20" s="4">
        <f t="shared" si="0"/>
        <v>-4</v>
      </c>
      <c r="AV20" s="4">
        <f t="shared" si="0"/>
        <v>-6</v>
      </c>
      <c r="AW20" s="4">
        <f t="shared" si="0"/>
        <v>-5</v>
      </c>
      <c r="AX20" s="4">
        <f t="shared" si="0"/>
        <v>-17</v>
      </c>
      <c r="AY20" s="4">
        <f t="shared" si="0"/>
        <v>-2</v>
      </c>
      <c r="AZ20" s="3">
        <f t="shared" si="0"/>
        <v>-10588.3</v>
      </c>
      <c r="BA20" s="3">
        <f t="shared" si="0"/>
        <v>-10025.4</v>
      </c>
    </row>
    <row r="21" spans="1:53" x14ac:dyDescent="0.25">
      <c r="AJ21" s="215"/>
    </row>
    <row r="22" spans="1:53" x14ac:dyDescent="0.25">
      <c r="A22" s="99" t="s">
        <v>83</v>
      </c>
      <c r="S22" s="99" t="s">
        <v>83</v>
      </c>
      <c r="AJ22" s="215"/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23"/>
      <c r="M23" s="97" t="s">
        <v>73</v>
      </c>
      <c r="N23" s="23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23">
        <v>1</v>
      </c>
      <c r="AE23" s="97" t="s">
        <v>73</v>
      </c>
      <c r="AF23" s="23"/>
      <c r="AG23" s="97" t="s">
        <v>74</v>
      </c>
      <c r="AH23" s="97"/>
      <c r="AJ23" s="215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23">
        <f>L23-AD23</f>
        <v>-1</v>
      </c>
      <c r="AW23" s="97" t="s">
        <v>73</v>
      </c>
      <c r="AX23" s="23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23"/>
      <c r="D24" s="97" t="s">
        <v>76</v>
      </c>
      <c r="E24" s="98"/>
      <c r="F24" s="98"/>
      <c r="G24" s="101"/>
      <c r="H24" s="23"/>
      <c r="I24" s="97" t="s">
        <v>77</v>
      </c>
      <c r="J24" s="97"/>
      <c r="K24" s="97"/>
      <c r="L24" s="97"/>
      <c r="M24" s="23"/>
      <c r="N24" s="97" t="s">
        <v>74</v>
      </c>
      <c r="S24" s="309" t="s">
        <v>75</v>
      </c>
      <c r="T24" s="309"/>
      <c r="U24" s="23"/>
      <c r="V24" s="97" t="s">
        <v>76</v>
      </c>
      <c r="W24" s="98"/>
      <c r="X24" s="98"/>
      <c r="Y24" s="101"/>
      <c r="Z24" s="23"/>
      <c r="AA24" s="97" t="s">
        <v>77</v>
      </c>
      <c r="AB24" s="97"/>
      <c r="AC24" s="97"/>
      <c r="AD24" s="97"/>
      <c r="AE24" s="23"/>
      <c r="AF24" s="97" t="s">
        <v>74</v>
      </c>
      <c r="AJ24" s="215"/>
      <c r="AK24" s="309" t="s">
        <v>75</v>
      </c>
      <c r="AL24" s="309"/>
      <c r="AM24" s="23">
        <f>C24-U24</f>
        <v>0</v>
      </c>
      <c r="AN24" s="97" t="s">
        <v>76</v>
      </c>
      <c r="AO24" s="98"/>
      <c r="AP24" s="98"/>
      <c r="AQ24" s="101"/>
      <c r="AR24" s="23">
        <f>H24-Z24</f>
        <v>0</v>
      </c>
      <c r="AS24" s="97" t="s">
        <v>77</v>
      </c>
      <c r="AT24" s="97"/>
      <c r="AU24" s="97"/>
      <c r="AV24" s="97"/>
      <c r="AW24" s="23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23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23"/>
      <c r="Z25" s="97" t="s">
        <v>79</v>
      </c>
      <c r="AB25" s="97"/>
      <c r="AC25" s="97"/>
      <c r="AD25" s="97"/>
      <c r="AE25" s="97"/>
      <c r="AF25" s="97"/>
      <c r="AG25" s="97"/>
      <c r="AJ25" s="215"/>
      <c r="AK25" s="100" t="s">
        <v>78</v>
      </c>
      <c r="AL25" s="100"/>
      <c r="AM25" s="100"/>
      <c r="AN25" s="100"/>
      <c r="AO25" s="100"/>
      <c r="AP25" s="100"/>
      <c r="AQ25" s="23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6" spans="1:53" x14ac:dyDescent="0.25">
      <c r="AJ26" s="215"/>
    </row>
    <row r="27" spans="1:53" x14ac:dyDescent="0.25">
      <c r="AJ27" s="215"/>
    </row>
    <row r="28" spans="1:53" x14ac:dyDescent="0.25">
      <c r="A28" s="99" t="s">
        <v>84</v>
      </c>
      <c r="S28" s="99" t="s">
        <v>84</v>
      </c>
      <c r="AJ28" s="215"/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23"/>
      <c r="M29" s="97" t="s">
        <v>73</v>
      </c>
      <c r="N29" s="23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23">
        <v>2</v>
      </c>
      <c r="AE29" s="97" t="s">
        <v>73</v>
      </c>
      <c r="AF29" s="23">
        <v>1</v>
      </c>
      <c r="AG29" s="97" t="s">
        <v>74</v>
      </c>
      <c r="AJ29" s="215"/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23">
        <f>L29-AD29</f>
        <v>-2</v>
      </c>
      <c r="AW29" s="97" t="s">
        <v>73</v>
      </c>
      <c r="AX29" s="23">
        <f>N29-AF29</f>
        <v>-1</v>
      </c>
      <c r="AY29" s="97" t="s">
        <v>74</v>
      </c>
    </row>
    <row r="30" spans="1:53" ht="20.25" customHeight="1" x14ac:dyDescent="0.3">
      <c r="A30" s="309" t="s">
        <v>75</v>
      </c>
      <c r="B30" s="309"/>
      <c r="C30" s="23"/>
      <c r="D30" s="97" t="s">
        <v>76</v>
      </c>
      <c r="E30" s="98"/>
      <c r="F30" s="98"/>
      <c r="G30" s="101"/>
      <c r="H30" s="23"/>
      <c r="I30" s="97" t="s">
        <v>77</v>
      </c>
      <c r="J30" s="97"/>
      <c r="K30" s="97"/>
      <c r="L30" s="97"/>
      <c r="M30" s="23"/>
      <c r="N30" s="97" t="s">
        <v>74</v>
      </c>
      <c r="S30" s="309" t="s">
        <v>75</v>
      </c>
      <c r="T30" s="309"/>
      <c r="U30" s="23"/>
      <c r="V30" s="97" t="s">
        <v>76</v>
      </c>
      <c r="W30" s="98"/>
      <c r="X30" s="98"/>
      <c r="Y30" s="101"/>
      <c r="Z30" s="23"/>
      <c r="AA30" s="97" t="s">
        <v>77</v>
      </c>
      <c r="AB30" s="97"/>
      <c r="AC30" s="97"/>
      <c r="AD30" s="97"/>
      <c r="AE30" s="23"/>
      <c r="AF30" s="97" t="s">
        <v>74</v>
      </c>
      <c r="AJ30" s="215"/>
      <c r="AK30" s="309" t="s">
        <v>75</v>
      </c>
      <c r="AL30" s="309"/>
      <c r="AM30" s="23">
        <f>C30-U30</f>
        <v>0</v>
      </c>
      <c r="AN30" s="97" t="s">
        <v>76</v>
      </c>
      <c r="AO30" s="98"/>
      <c r="AP30" s="98"/>
      <c r="AQ30" s="101"/>
      <c r="AR30" s="23">
        <f>H30-Z30</f>
        <v>0</v>
      </c>
      <c r="AS30" s="97" t="s">
        <v>77</v>
      </c>
      <c r="AT30" s="97"/>
      <c r="AU30" s="97"/>
      <c r="AV30" s="97"/>
      <c r="AW30" s="23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23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23"/>
      <c r="Z31" s="97" t="s">
        <v>79</v>
      </c>
      <c r="AB31" s="97"/>
      <c r="AC31" s="97"/>
      <c r="AD31" s="97"/>
      <c r="AE31" s="97"/>
      <c r="AF31" s="97"/>
      <c r="AG31" s="97"/>
      <c r="AJ31" s="215"/>
      <c r="AK31" s="100" t="s">
        <v>78</v>
      </c>
      <c r="AL31" s="100"/>
      <c r="AM31" s="100"/>
      <c r="AN31" s="100"/>
      <c r="AO31" s="100"/>
      <c r="AP31" s="100"/>
      <c r="AQ31" s="23"/>
      <c r="AR31" s="97" t="s">
        <v>79</v>
      </c>
      <c r="AT31" s="97"/>
      <c r="AU31" s="97"/>
      <c r="AV31" s="97"/>
      <c r="AW31" s="97"/>
      <c r="AX31" s="97"/>
      <c r="AY31" s="97"/>
    </row>
    <row r="32" spans="1:53" x14ac:dyDescent="0.25">
      <c r="AJ32" s="215"/>
    </row>
    <row r="33" spans="1:53" x14ac:dyDescent="0.25">
      <c r="AJ33" s="215"/>
    </row>
    <row r="34" spans="1:53" x14ac:dyDescent="0.25">
      <c r="A34" s="99" t="s">
        <v>85</v>
      </c>
      <c r="S34" s="99" t="s">
        <v>85</v>
      </c>
      <c r="AJ34" s="215"/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23"/>
      <c r="M35" s="97" t="s">
        <v>73</v>
      </c>
      <c r="N35" s="23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23"/>
      <c r="AE35" s="97" t="s">
        <v>73</v>
      </c>
      <c r="AF35" s="23"/>
      <c r="AG35" s="97" t="s">
        <v>74</v>
      </c>
      <c r="AJ35" s="215"/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23">
        <f>L35-AD35</f>
        <v>0</v>
      </c>
      <c r="AW35" s="97" t="s">
        <v>73</v>
      </c>
      <c r="AX35" s="23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23"/>
      <c r="D36" s="97" t="s">
        <v>76</v>
      </c>
      <c r="E36" s="98"/>
      <c r="F36" s="98"/>
      <c r="G36" s="101"/>
      <c r="H36" s="23"/>
      <c r="I36" s="97" t="s">
        <v>77</v>
      </c>
      <c r="J36" s="97"/>
      <c r="K36" s="97"/>
      <c r="L36" s="97"/>
      <c r="M36" s="23"/>
      <c r="N36" s="97" t="s">
        <v>74</v>
      </c>
      <c r="O36" s="97"/>
      <c r="S36" s="309" t="s">
        <v>75</v>
      </c>
      <c r="T36" s="309"/>
      <c r="U36" s="23"/>
      <c r="V36" s="97" t="s">
        <v>76</v>
      </c>
      <c r="W36" s="98"/>
      <c r="X36" s="98"/>
      <c r="Y36" s="101"/>
      <c r="Z36" s="23"/>
      <c r="AA36" s="97" t="s">
        <v>77</v>
      </c>
      <c r="AB36" s="97"/>
      <c r="AC36" s="97"/>
      <c r="AD36" s="97"/>
      <c r="AE36" s="23"/>
      <c r="AF36" s="97" t="s">
        <v>74</v>
      </c>
      <c r="AG36" s="97"/>
      <c r="AJ36" s="215"/>
      <c r="AK36" s="309" t="s">
        <v>75</v>
      </c>
      <c r="AL36" s="309"/>
      <c r="AM36" s="23">
        <f>C36-U36</f>
        <v>0</v>
      </c>
      <c r="AN36" s="97" t="s">
        <v>76</v>
      </c>
      <c r="AO36" s="98"/>
      <c r="AP36" s="98"/>
      <c r="AQ36" s="101"/>
      <c r="AR36" s="23">
        <f>H36-Z36</f>
        <v>0</v>
      </c>
      <c r="AS36" s="97" t="s">
        <v>77</v>
      </c>
      <c r="AT36" s="97"/>
      <c r="AU36" s="97"/>
      <c r="AV36" s="97"/>
      <c r="AW36" s="23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23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23"/>
      <c r="Z37" s="97" t="s">
        <v>79</v>
      </c>
      <c r="AB37" s="97"/>
      <c r="AC37" s="97"/>
      <c r="AD37" s="97"/>
      <c r="AE37" s="97"/>
      <c r="AF37" s="97"/>
      <c r="AG37" s="97"/>
      <c r="AJ37" s="215"/>
      <c r="AK37" s="100" t="s">
        <v>78</v>
      </c>
      <c r="AL37" s="100"/>
      <c r="AM37" s="100"/>
      <c r="AN37" s="100"/>
      <c r="AO37" s="100"/>
      <c r="AP37" s="100"/>
      <c r="AQ37" s="23"/>
      <c r="AR37" s="97" t="s">
        <v>79</v>
      </c>
      <c r="AT37" s="97"/>
      <c r="AU37" s="97"/>
      <c r="AV37" s="97"/>
      <c r="AW37" s="97"/>
      <c r="AX37" s="97"/>
      <c r="AY37" s="97"/>
    </row>
    <row r="38" spans="1:53" x14ac:dyDescent="0.25">
      <c r="AJ38" s="215"/>
    </row>
    <row r="39" spans="1:53" ht="17.25" customHeight="1" x14ac:dyDescent="0.25">
      <c r="A39" s="310" t="s">
        <v>276</v>
      </c>
      <c r="B39" s="310"/>
      <c r="C39" s="310"/>
      <c r="D39" s="310"/>
      <c r="E39" s="106" t="s">
        <v>316</v>
      </c>
      <c r="F39" s="106"/>
      <c r="G39" s="106"/>
      <c r="H39" s="106"/>
      <c r="I39" s="106"/>
      <c r="J39" s="106"/>
      <c r="K39" s="106"/>
      <c r="L39" s="106"/>
      <c r="M39" s="106"/>
      <c r="N39" s="106"/>
      <c r="O39" s="106"/>
      <c r="P39" s="106"/>
      <c r="Q39" s="106"/>
      <c r="R39" s="106"/>
      <c r="S39" s="310" t="s">
        <v>276</v>
      </c>
      <c r="T39" s="310"/>
      <c r="U39" s="310"/>
      <c r="V39" s="310"/>
      <c r="W39" s="106"/>
      <c r="X39" s="106"/>
      <c r="Y39" s="106"/>
      <c r="Z39" s="106"/>
      <c r="AA39" s="106"/>
      <c r="AB39" s="106"/>
      <c r="AC39" s="106"/>
      <c r="AD39" s="106"/>
      <c r="AE39" s="106"/>
      <c r="AF39" s="106"/>
      <c r="AG39" s="106"/>
      <c r="AH39" s="106"/>
      <c r="AI39" s="106"/>
      <c r="AJ39" s="106"/>
      <c r="AK39" s="310" t="s">
        <v>276</v>
      </c>
      <c r="AL39" s="310"/>
      <c r="AM39" s="310"/>
      <c r="AN39" s="310"/>
      <c r="AO39" s="106"/>
      <c r="AP39" s="106"/>
      <c r="AQ39" s="106"/>
      <c r="AR39" s="106"/>
      <c r="AS39" s="106"/>
      <c r="AT39" s="106"/>
      <c r="AU39" s="106"/>
      <c r="AV39" s="106"/>
      <c r="AW39" s="106"/>
      <c r="AX39" s="106"/>
      <c r="AY39" s="106"/>
      <c r="AZ39" s="106"/>
      <c r="BA39" s="106"/>
    </row>
    <row r="40" spans="1:53" ht="17.25" customHeight="1" x14ac:dyDescent="0.25">
      <c r="A40" s="222" t="s">
        <v>320</v>
      </c>
      <c r="B40" s="145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208"/>
      <c r="S40" s="96" t="s">
        <v>320</v>
      </c>
      <c r="T40" s="208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208"/>
      <c r="AK40" s="96" t="s">
        <v>320</v>
      </c>
      <c r="AL40" s="208"/>
      <c r="AM40" s="94"/>
      <c r="AN40" s="94"/>
      <c r="AO40" s="94"/>
      <c r="AP40" s="94"/>
      <c r="AQ40" s="94"/>
      <c r="AR40" s="94"/>
      <c r="AS40" s="94"/>
      <c r="AT40" s="94"/>
      <c r="AU40" s="94"/>
      <c r="AV40" s="94"/>
      <c r="AW40" s="94"/>
      <c r="AX40" s="94"/>
      <c r="AY40" s="94"/>
      <c r="AZ40" s="94"/>
      <c r="BA40" s="94"/>
    </row>
    <row r="41" spans="1:53" ht="27" customHeight="1" x14ac:dyDescent="0.25">
      <c r="A41" s="296" t="s">
        <v>61</v>
      </c>
      <c r="B41" s="296" t="s">
        <v>62</v>
      </c>
      <c r="C41" s="299" t="s">
        <v>87</v>
      </c>
      <c r="D41" s="300"/>
      <c r="E41" s="300"/>
      <c r="F41" s="300"/>
      <c r="G41" s="300"/>
      <c r="H41" s="300"/>
      <c r="I41" s="300"/>
      <c r="J41" s="300"/>
      <c r="K41" s="300"/>
      <c r="L41" s="300"/>
      <c r="M41" s="300"/>
      <c r="N41" s="300"/>
      <c r="O41" s="301"/>
      <c r="P41" s="314" t="s">
        <v>86</v>
      </c>
      <c r="Q41" s="314"/>
      <c r="R41" s="209"/>
      <c r="S41" s="311" t="s">
        <v>61</v>
      </c>
      <c r="T41" s="296" t="s">
        <v>62</v>
      </c>
      <c r="U41" s="299" t="s">
        <v>87</v>
      </c>
      <c r="V41" s="300"/>
      <c r="W41" s="300"/>
      <c r="X41" s="300"/>
      <c r="Y41" s="300"/>
      <c r="Z41" s="300"/>
      <c r="AA41" s="300"/>
      <c r="AB41" s="300"/>
      <c r="AC41" s="300"/>
      <c r="AD41" s="300"/>
      <c r="AE41" s="300"/>
      <c r="AF41" s="300"/>
      <c r="AG41" s="301"/>
      <c r="AH41" s="314" t="s">
        <v>86</v>
      </c>
      <c r="AI41" s="314"/>
      <c r="AJ41" s="209"/>
      <c r="AK41" s="311" t="s">
        <v>61</v>
      </c>
      <c r="AL41" s="296" t="s">
        <v>62</v>
      </c>
      <c r="AM41" s="299" t="s">
        <v>87</v>
      </c>
      <c r="AN41" s="300"/>
      <c r="AO41" s="300"/>
      <c r="AP41" s="300"/>
      <c r="AQ41" s="300"/>
      <c r="AR41" s="300"/>
      <c r="AS41" s="300"/>
      <c r="AT41" s="300"/>
      <c r="AU41" s="300"/>
      <c r="AV41" s="300"/>
      <c r="AW41" s="300"/>
      <c r="AX41" s="300"/>
      <c r="AY41" s="301"/>
      <c r="AZ41" s="294" t="s">
        <v>86</v>
      </c>
      <c r="BA41" s="295"/>
    </row>
    <row r="42" spans="1:53" ht="21" customHeight="1" x14ac:dyDescent="0.25">
      <c r="A42" s="297"/>
      <c r="B42" s="297"/>
      <c r="C42" s="296" t="s">
        <v>41</v>
      </c>
      <c r="D42" s="299" t="s">
        <v>53</v>
      </c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311" t="s">
        <v>50</v>
      </c>
      <c r="Q42" s="314" t="s">
        <v>54</v>
      </c>
      <c r="R42" s="209"/>
      <c r="S42" s="311"/>
      <c r="T42" s="297"/>
      <c r="U42" s="296" t="s">
        <v>41</v>
      </c>
      <c r="V42" s="299" t="s">
        <v>53</v>
      </c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311" t="s">
        <v>50</v>
      </c>
      <c r="AI42" s="314" t="s">
        <v>54</v>
      </c>
      <c r="AJ42" s="209"/>
      <c r="AK42" s="311"/>
      <c r="AL42" s="297"/>
      <c r="AM42" s="296" t="s">
        <v>41</v>
      </c>
      <c r="AN42" s="299" t="s">
        <v>53</v>
      </c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6" t="s">
        <v>50</v>
      </c>
      <c r="BA42" s="302" t="s">
        <v>54</v>
      </c>
    </row>
    <row r="43" spans="1:53" ht="18.75" customHeight="1" x14ac:dyDescent="0.25">
      <c r="A43" s="297"/>
      <c r="B43" s="297"/>
      <c r="C43" s="297"/>
      <c r="D43" s="302" t="s">
        <v>44</v>
      </c>
      <c r="E43" s="302" t="s">
        <v>43</v>
      </c>
      <c r="F43" s="302" t="s">
        <v>59</v>
      </c>
      <c r="G43" s="299" t="s">
        <v>45</v>
      </c>
      <c r="H43" s="301"/>
      <c r="I43" s="299" t="s">
        <v>52</v>
      </c>
      <c r="J43" s="300"/>
      <c r="K43" s="300"/>
      <c r="L43" s="300"/>
      <c r="M43" s="300"/>
      <c r="N43" s="300"/>
      <c r="O43" s="301"/>
      <c r="P43" s="311"/>
      <c r="Q43" s="314"/>
      <c r="R43" s="209"/>
      <c r="S43" s="311"/>
      <c r="T43" s="297"/>
      <c r="U43" s="297"/>
      <c r="V43" s="302" t="s">
        <v>44</v>
      </c>
      <c r="W43" s="302" t="s">
        <v>43</v>
      </c>
      <c r="X43" s="302" t="s">
        <v>59</v>
      </c>
      <c r="Y43" s="299" t="s">
        <v>45</v>
      </c>
      <c r="Z43" s="301"/>
      <c r="AA43" s="299" t="s">
        <v>52</v>
      </c>
      <c r="AB43" s="300"/>
      <c r="AC43" s="300"/>
      <c r="AD43" s="300"/>
      <c r="AE43" s="300"/>
      <c r="AF43" s="300"/>
      <c r="AG43" s="301"/>
      <c r="AH43" s="311"/>
      <c r="AI43" s="314"/>
      <c r="AJ43" s="209"/>
      <c r="AK43" s="311"/>
      <c r="AL43" s="297"/>
      <c r="AM43" s="297"/>
      <c r="AN43" s="302" t="s">
        <v>44</v>
      </c>
      <c r="AO43" s="302" t="s">
        <v>43</v>
      </c>
      <c r="AP43" s="302" t="s">
        <v>59</v>
      </c>
      <c r="AQ43" s="299" t="s">
        <v>45</v>
      </c>
      <c r="AR43" s="301"/>
      <c r="AS43" s="299" t="s">
        <v>52</v>
      </c>
      <c r="AT43" s="300"/>
      <c r="AU43" s="300"/>
      <c r="AV43" s="300"/>
      <c r="AW43" s="300"/>
      <c r="AX43" s="300"/>
      <c r="AY43" s="301"/>
      <c r="AZ43" s="297"/>
      <c r="BA43" s="303"/>
    </row>
    <row r="44" spans="1:53" ht="20.25" customHeight="1" x14ac:dyDescent="0.25">
      <c r="A44" s="297"/>
      <c r="B44" s="297"/>
      <c r="C44" s="297"/>
      <c r="D44" s="303"/>
      <c r="E44" s="303"/>
      <c r="F44" s="303"/>
      <c r="G44" s="305" t="s">
        <v>46</v>
      </c>
      <c r="H44" s="305" t="s">
        <v>47</v>
      </c>
      <c r="I44" s="302" t="s">
        <v>48</v>
      </c>
      <c r="J44" s="302" t="s">
        <v>58</v>
      </c>
      <c r="K44" s="302" t="s">
        <v>57</v>
      </c>
      <c r="L44" s="307" t="s">
        <v>49</v>
      </c>
      <c r="M44" s="308"/>
      <c r="N44" s="302" t="s">
        <v>51</v>
      </c>
      <c r="O44" s="302" t="s">
        <v>56</v>
      </c>
      <c r="P44" s="311"/>
      <c r="Q44" s="314"/>
      <c r="R44" s="209"/>
      <c r="S44" s="311"/>
      <c r="T44" s="297"/>
      <c r="U44" s="297"/>
      <c r="V44" s="303"/>
      <c r="W44" s="303"/>
      <c r="X44" s="303"/>
      <c r="Y44" s="305" t="s">
        <v>46</v>
      </c>
      <c r="Z44" s="305" t="s">
        <v>47</v>
      </c>
      <c r="AA44" s="302" t="s">
        <v>48</v>
      </c>
      <c r="AB44" s="302" t="s">
        <v>58</v>
      </c>
      <c r="AC44" s="302" t="s">
        <v>57</v>
      </c>
      <c r="AD44" s="307" t="s">
        <v>49</v>
      </c>
      <c r="AE44" s="308"/>
      <c r="AF44" s="302" t="s">
        <v>51</v>
      </c>
      <c r="AG44" s="302" t="s">
        <v>56</v>
      </c>
      <c r="AH44" s="311"/>
      <c r="AI44" s="314"/>
      <c r="AJ44" s="209"/>
      <c r="AK44" s="311"/>
      <c r="AL44" s="297"/>
      <c r="AM44" s="297"/>
      <c r="AN44" s="303"/>
      <c r="AO44" s="303"/>
      <c r="AP44" s="303"/>
      <c r="AQ44" s="305" t="s">
        <v>46</v>
      </c>
      <c r="AR44" s="305" t="s">
        <v>47</v>
      </c>
      <c r="AS44" s="302" t="s">
        <v>48</v>
      </c>
      <c r="AT44" s="302" t="s">
        <v>58</v>
      </c>
      <c r="AU44" s="302" t="s">
        <v>57</v>
      </c>
      <c r="AV44" s="307" t="s">
        <v>49</v>
      </c>
      <c r="AW44" s="308"/>
      <c r="AX44" s="302" t="s">
        <v>51</v>
      </c>
      <c r="AY44" s="302" t="s">
        <v>56</v>
      </c>
      <c r="AZ44" s="297"/>
      <c r="BA44" s="303"/>
    </row>
    <row r="45" spans="1:53" ht="57" customHeight="1" x14ac:dyDescent="0.25">
      <c r="A45" s="298"/>
      <c r="B45" s="298"/>
      <c r="C45" s="298"/>
      <c r="D45" s="304"/>
      <c r="E45" s="304"/>
      <c r="F45" s="304"/>
      <c r="G45" s="306"/>
      <c r="H45" s="306"/>
      <c r="I45" s="304"/>
      <c r="J45" s="304"/>
      <c r="K45" s="304"/>
      <c r="L45" s="143" t="s">
        <v>50</v>
      </c>
      <c r="M45" s="93" t="s">
        <v>55</v>
      </c>
      <c r="N45" s="304"/>
      <c r="O45" s="304"/>
      <c r="P45" s="311"/>
      <c r="Q45" s="314"/>
      <c r="R45" s="209"/>
      <c r="S45" s="311"/>
      <c r="T45" s="298"/>
      <c r="U45" s="298"/>
      <c r="V45" s="304"/>
      <c r="W45" s="304"/>
      <c r="X45" s="304"/>
      <c r="Y45" s="306"/>
      <c r="Z45" s="306"/>
      <c r="AA45" s="304"/>
      <c r="AB45" s="304"/>
      <c r="AC45" s="304"/>
      <c r="AD45" s="206" t="s">
        <v>50</v>
      </c>
      <c r="AE45" s="93" t="s">
        <v>55</v>
      </c>
      <c r="AF45" s="304"/>
      <c r="AG45" s="304"/>
      <c r="AH45" s="311"/>
      <c r="AI45" s="314"/>
      <c r="AJ45" s="209"/>
      <c r="AK45" s="311"/>
      <c r="AL45" s="298"/>
      <c r="AM45" s="298"/>
      <c r="AN45" s="304"/>
      <c r="AO45" s="304"/>
      <c r="AP45" s="304"/>
      <c r="AQ45" s="306"/>
      <c r="AR45" s="306"/>
      <c r="AS45" s="304"/>
      <c r="AT45" s="304"/>
      <c r="AU45" s="304"/>
      <c r="AV45" s="206" t="s">
        <v>50</v>
      </c>
      <c r="AW45" s="93" t="s">
        <v>55</v>
      </c>
      <c r="AX45" s="304"/>
      <c r="AY45" s="304"/>
      <c r="AZ45" s="298"/>
      <c r="BA45" s="304"/>
    </row>
    <row r="46" spans="1:53" ht="18.75" customHeight="1" x14ac:dyDescent="0.25">
      <c r="A46" s="144">
        <v>1</v>
      </c>
      <c r="B46" s="144">
        <v>2</v>
      </c>
      <c r="C46" s="144">
        <v>3</v>
      </c>
      <c r="D46" s="144">
        <v>4</v>
      </c>
      <c r="E46" s="144">
        <v>5</v>
      </c>
      <c r="F46" s="144">
        <v>6</v>
      </c>
      <c r="G46" s="144">
        <v>7</v>
      </c>
      <c r="H46" s="144">
        <v>8</v>
      </c>
      <c r="I46" s="144">
        <v>9</v>
      </c>
      <c r="J46" s="144">
        <v>10</v>
      </c>
      <c r="K46" s="144">
        <v>11</v>
      </c>
      <c r="L46" s="144">
        <v>12</v>
      </c>
      <c r="M46" s="144">
        <v>13</v>
      </c>
      <c r="N46" s="144">
        <v>14</v>
      </c>
      <c r="O46" s="144">
        <v>15</v>
      </c>
      <c r="P46" s="207">
        <v>16</v>
      </c>
      <c r="Q46" s="207">
        <v>17</v>
      </c>
      <c r="R46" s="211"/>
      <c r="S46" s="207">
        <v>1</v>
      </c>
      <c r="T46" s="207">
        <v>2</v>
      </c>
      <c r="U46" s="207">
        <v>3</v>
      </c>
      <c r="V46" s="207">
        <v>4</v>
      </c>
      <c r="W46" s="207">
        <v>5</v>
      </c>
      <c r="X46" s="207">
        <v>6</v>
      </c>
      <c r="Y46" s="207">
        <v>7</v>
      </c>
      <c r="Z46" s="207">
        <v>8</v>
      </c>
      <c r="AA46" s="207">
        <v>9</v>
      </c>
      <c r="AB46" s="207">
        <v>10</v>
      </c>
      <c r="AC46" s="207">
        <v>11</v>
      </c>
      <c r="AD46" s="207">
        <v>12</v>
      </c>
      <c r="AE46" s="207">
        <v>13</v>
      </c>
      <c r="AF46" s="207">
        <v>14</v>
      </c>
      <c r="AG46" s="207">
        <v>15</v>
      </c>
      <c r="AH46" s="207">
        <v>16</v>
      </c>
      <c r="AI46" s="207">
        <v>17</v>
      </c>
      <c r="AJ46" s="211"/>
      <c r="AK46" s="207">
        <v>1</v>
      </c>
      <c r="AL46" s="207">
        <v>2</v>
      </c>
      <c r="AM46" s="207">
        <v>3</v>
      </c>
      <c r="AN46" s="207">
        <v>4</v>
      </c>
      <c r="AO46" s="207">
        <v>5</v>
      </c>
      <c r="AP46" s="207">
        <v>6</v>
      </c>
      <c r="AQ46" s="207">
        <v>7</v>
      </c>
      <c r="AR46" s="207">
        <v>8</v>
      </c>
      <c r="AS46" s="207">
        <v>9</v>
      </c>
      <c r="AT46" s="207">
        <v>10</v>
      </c>
      <c r="AU46" s="207">
        <v>11</v>
      </c>
      <c r="AV46" s="207">
        <v>12</v>
      </c>
      <c r="AW46" s="207">
        <v>13</v>
      </c>
      <c r="AX46" s="207">
        <v>14</v>
      </c>
      <c r="AY46" s="207">
        <v>15</v>
      </c>
      <c r="AZ46" s="207">
        <v>16</v>
      </c>
      <c r="BA46" s="207">
        <v>17</v>
      </c>
    </row>
    <row r="47" spans="1:53" ht="12.75" customHeight="1" x14ac:dyDescent="0.25">
      <c r="A47" s="150" t="s">
        <v>321</v>
      </c>
      <c r="B47" s="151">
        <v>1</v>
      </c>
      <c r="C47" s="152">
        <f>SUM(C48:C61)</f>
        <v>14</v>
      </c>
      <c r="D47" s="152">
        <f t="shared" ref="D47:Q47" si="4">SUM(D48:D61)</f>
        <v>0</v>
      </c>
      <c r="E47" s="152">
        <f t="shared" si="4"/>
        <v>0</v>
      </c>
      <c r="F47" s="152">
        <f t="shared" si="4"/>
        <v>0</v>
      </c>
      <c r="G47" s="152">
        <f t="shared" si="4"/>
        <v>0</v>
      </c>
      <c r="H47" s="152">
        <f t="shared" si="4"/>
        <v>0</v>
      </c>
      <c r="I47" s="152">
        <f t="shared" si="4"/>
        <v>0</v>
      </c>
      <c r="J47" s="152">
        <f t="shared" si="4"/>
        <v>0</v>
      </c>
      <c r="K47" s="152">
        <f t="shared" si="4"/>
        <v>0</v>
      </c>
      <c r="L47" s="152">
        <f t="shared" si="4"/>
        <v>0</v>
      </c>
      <c r="M47" s="152">
        <f t="shared" si="4"/>
        <v>0</v>
      </c>
      <c r="N47" s="152">
        <f t="shared" si="4"/>
        <v>0</v>
      </c>
      <c r="O47" s="152">
        <f t="shared" si="4"/>
        <v>0</v>
      </c>
      <c r="P47" s="153">
        <f t="shared" si="4"/>
        <v>0</v>
      </c>
      <c r="Q47" s="153">
        <f t="shared" si="4"/>
        <v>0</v>
      </c>
      <c r="R47" s="214"/>
      <c r="S47" s="150" t="s">
        <v>67</v>
      </c>
      <c r="T47" s="151">
        <v>1</v>
      </c>
      <c r="U47" s="152">
        <f>SUM(U48:U61)</f>
        <v>14</v>
      </c>
      <c r="V47" s="152">
        <f t="shared" ref="V47:AI47" si="5">SUM(V48:V61)</f>
        <v>0</v>
      </c>
      <c r="W47" s="152">
        <f t="shared" si="5"/>
        <v>0</v>
      </c>
      <c r="X47" s="152">
        <f t="shared" si="5"/>
        <v>0</v>
      </c>
      <c r="Y47" s="152">
        <f t="shared" si="5"/>
        <v>0</v>
      </c>
      <c r="Z47" s="152">
        <f t="shared" si="5"/>
        <v>0</v>
      </c>
      <c r="AA47" s="152">
        <f t="shared" si="5"/>
        <v>0</v>
      </c>
      <c r="AB47" s="152">
        <f t="shared" si="5"/>
        <v>0</v>
      </c>
      <c r="AC47" s="152">
        <f t="shared" si="5"/>
        <v>0</v>
      </c>
      <c r="AD47" s="152">
        <f t="shared" si="5"/>
        <v>0</v>
      </c>
      <c r="AE47" s="152">
        <f t="shared" si="5"/>
        <v>0</v>
      </c>
      <c r="AF47" s="152">
        <f t="shared" si="5"/>
        <v>0</v>
      </c>
      <c r="AG47" s="152">
        <f t="shared" si="5"/>
        <v>0</v>
      </c>
      <c r="AH47" s="153">
        <f t="shared" si="5"/>
        <v>0</v>
      </c>
      <c r="AI47" s="153">
        <f t="shared" si="5"/>
        <v>0</v>
      </c>
      <c r="AJ47" s="214"/>
      <c r="AK47" s="150" t="s">
        <v>67</v>
      </c>
      <c r="AL47" s="151">
        <v>1</v>
      </c>
      <c r="AM47" s="152">
        <f>SUM(AM48:AM61)</f>
        <v>0</v>
      </c>
      <c r="AN47" s="152">
        <f t="shared" ref="AN47:BA47" si="6">SUM(AN48:AN61)</f>
        <v>0</v>
      </c>
      <c r="AO47" s="152">
        <f t="shared" si="6"/>
        <v>0</v>
      </c>
      <c r="AP47" s="152">
        <f t="shared" si="6"/>
        <v>0</v>
      </c>
      <c r="AQ47" s="152">
        <f t="shared" si="6"/>
        <v>0</v>
      </c>
      <c r="AR47" s="152">
        <f t="shared" si="6"/>
        <v>0</v>
      </c>
      <c r="AS47" s="152">
        <f t="shared" si="6"/>
        <v>0</v>
      </c>
      <c r="AT47" s="152">
        <f t="shared" si="6"/>
        <v>0</v>
      </c>
      <c r="AU47" s="152">
        <f t="shared" si="6"/>
        <v>0</v>
      </c>
      <c r="AV47" s="152">
        <f t="shared" si="6"/>
        <v>0</v>
      </c>
      <c r="AW47" s="152">
        <f t="shared" si="6"/>
        <v>0</v>
      </c>
      <c r="AX47" s="152">
        <f t="shared" si="6"/>
        <v>0</v>
      </c>
      <c r="AY47" s="152">
        <f t="shared" si="6"/>
        <v>0</v>
      </c>
      <c r="AZ47" s="153">
        <f t="shared" si="6"/>
        <v>0</v>
      </c>
      <c r="BA47" s="153">
        <f t="shared" si="6"/>
        <v>0</v>
      </c>
    </row>
    <row r="48" spans="1:53" ht="12.75" customHeight="1" x14ac:dyDescent="0.25">
      <c r="A48" s="227" t="s">
        <v>266</v>
      </c>
      <c r="B48" s="142" t="s">
        <v>353</v>
      </c>
      <c r="C48" s="4">
        <v>1</v>
      </c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3"/>
      <c r="Q48" s="3"/>
      <c r="R48" s="212"/>
      <c r="S48" s="154" t="s">
        <v>266</v>
      </c>
      <c r="T48" s="203" t="s">
        <v>353</v>
      </c>
      <c r="U48" s="4">
        <v>1</v>
      </c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3"/>
      <c r="AI48" s="3"/>
      <c r="AJ48" s="212"/>
      <c r="AK48" s="154" t="s">
        <v>266</v>
      </c>
      <c r="AL48" s="203" t="s">
        <v>353</v>
      </c>
      <c r="AM48" s="4">
        <f>C48-U48</f>
        <v>0</v>
      </c>
      <c r="AN48" s="4">
        <f t="shared" ref="AN48:BA48" si="7">D48-V48</f>
        <v>0</v>
      </c>
      <c r="AO48" s="4">
        <f t="shared" si="7"/>
        <v>0</v>
      </c>
      <c r="AP48" s="4">
        <f t="shared" si="7"/>
        <v>0</v>
      </c>
      <c r="AQ48" s="4">
        <f t="shared" si="7"/>
        <v>0</v>
      </c>
      <c r="AR48" s="4">
        <f t="shared" si="7"/>
        <v>0</v>
      </c>
      <c r="AS48" s="4">
        <f t="shared" si="7"/>
        <v>0</v>
      </c>
      <c r="AT48" s="4">
        <f t="shared" si="7"/>
        <v>0</v>
      </c>
      <c r="AU48" s="4">
        <f t="shared" si="7"/>
        <v>0</v>
      </c>
      <c r="AV48" s="4">
        <f t="shared" si="7"/>
        <v>0</v>
      </c>
      <c r="AW48" s="4">
        <f t="shared" si="7"/>
        <v>0</v>
      </c>
      <c r="AX48" s="4">
        <f t="shared" si="7"/>
        <v>0</v>
      </c>
      <c r="AY48" s="4">
        <f t="shared" si="7"/>
        <v>0</v>
      </c>
      <c r="AZ48" s="3">
        <f t="shared" si="7"/>
        <v>0</v>
      </c>
      <c r="BA48" s="3">
        <f t="shared" si="7"/>
        <v>0</v>
      </c>
    </row>
    <row r="49" spans="1:53" ht="12.75" customHeight="1" x14ac:dyDescent="0.25">
      <c r="A49" s="227" t="s">
        <v>262</v>
      </c>
      <c r="B49" s="223" t="s">
        <v>353</v>
      </c>
      <c r="C49" s="4">
        <v>1</v>
      </c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3"/>
      <c r="Q49" s="3"/>
      <c r="R49" s="212"/>
      <c r="S49" s="154" t="s">
        <v>262</v>
      </c>
      <c r="T49" s="203" t="s">
        <v>353</v>
      </c>
      <c r="U49" s="4">
        <v>1</v>
      </c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3"/>
      <c r="AI49" s="3"/>
      <c r="AJ49" s="212"/>
      <c r="AK49" s="154" t="s">
        <v>262</v>
      </c>
      <c r="AL49" s="203" t="s">
        <v>353</v>
      </c>
      <c r="AM49" s="4">
        <f t="shared" ref="AM49:AM62" si="8">C49-U49</f>
        <v>0</v>
      </c>
      <c r="AN49" s="4">
        <f t="shared" ref="AN49:AN62" si="9">D49-V49</f>
        <v>0</v>
      </c>
      <c r="AO49" s="4">
        <f t="shared" ref="AO49:AO62" si="10">E49-W49</f>
        <v>0</v>
      </c>
      <c r="AP49" s="4">
        <f t="shared" ref="AP49:AP62" si="11">F49-X49</f>
        <v>0</v>
      </c>
      <c r="AQ49" s="4">
        <f t="shared" ref="AQ49:AQ62" si="12">G49-Y49</f>
        <v>0</v>
      </c>
      <c r="AR49" s="4">
        <f t="shared" ref="AR49:AR62" si="13">H49-Z49</f>
        <v>0</v>
      </c>
      <c r="AS49" s="4">
        <f t="shared" ref="AS49:AS62" si="14">I49-AA49</f>
        <v>0</v>
      </c>
      <c r="AT49" s="4">
        <f t="shared" ref="AT49:AT62" si="15">J49-AB49</f>
        <v>0</v>
      </c>
      <c r="AU49" s="4">
        <f t="shared" ref="AU49:AU62" si="16">K49-AC49</f>
        <v>0</v>
      </c>
      <c r="AV49" s="4">
        <f t="shared" ref="AV49:AV62" si="17">L49-AD49</f>
        <v>0</v>
      </c>
      <c r="AW49" s="4">
        <f t="shared" ref="AW49:AW62" si="18">M49-AE49</f>
        <v>0</v>
      </c>
      <c r="AX49" s="4">
        <f t="shared" ref="AX49:AX62" si="19">N49-AF49</f>
        <v>0</v>
      </c>
      <c r="AY49" s="4">
        <f t="shared" ref="AY49:AY62" si="20">O49-AG49</f>
        <v>0</v>
      </c>
      <c r="AZ49" s="3">
        <f t="shared" ref="AZ49:AZ62" si="21">P49-AH49</f>
        <v>0</v>
      </c>
      <c r="BA49" s="3">
        <f t="shared" ref="BA49:BA62" si="22">Q49-AI49</f>
        <v>0</v>
      </c>
    </row>
    <row r="50" spans="1:53" ht="12.75" customHeight="1" x14ac:dyDescent="0.25">
      <c r="A50" s="227" t="s">
        <v>270</v>
      </c>
      <c r="B50" s="223" t="s">
        <v>353</v>
      </c>
      <c r="C50" s="4">
        <v>1</v>
      </c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3"/>
      <c r="Q50" s="3"/>
      <c r="R50" s="212"/>
      <c r="S50" s="154" t="s">
        <v>270</v>
      </c>
      <c r="T50" s="203" t="s">
        <v>353</v>
      </c>
      <c r="U50" s="4">
        <v>1</v>
      </c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3"/>
      <c r="AI50" s="3"/>
      <c r="AJ50" s="212"/>
      <c r="AK50" s="154" t="s">
        <v>270</v>
      </c>
      <c r="AL50" s="203" t="s">
        <v>353</v>
      </c>
      <c r="AM50" s="4">
        <f t="shared" si="8"/>
        <v>0</v>
      </c>
      <c r="AN50" s="4">
        <f t="shared" si="9"/>
        <v>0</v>
      </c>
      <c r="AO50" s="4">
        <f t="shared" si="10"/>
        <v>0</v>
      </c>
      <c r="AP50" s="4">
        <f t="shared" si="11"/>
        <v>0</v>
      </c>
      <c r="AQ50" s="4">
        <f t="shared" si="12"/>
        <v>0</v>
      </c>
      <c r="AR50" s="4">
        <f t="shared" si="13"/>
        <v>0</v>
      </c>
      <c r="AS50" s="4">
        <f t="shared" si="14"/>
        <v>0</v>
      </c>
      <c r="AT50" s="4">
        <f t="shared" si="15"/>
        <v>0</v>
      </c>
      <c r="AU50" s="4">
        <f t="shared" si="16"/>
        <v>0</v>
      </c>
      <c r="AV50" s="4">
        <f t="shared" si="17"/>
        <v>0</v>
      </c>
      <c r="AW50" s="4">
        <f t="shared" si="18"/>
        <v>0</v>
      </c>
      <c r="AX50" s="4">
        <f t="shared" si="19"/>
        <v>0</v>
      </c>
      <c r="AY50" s="4">
        <f t="shared" si="20"/>
        <v>0</v>
      </c>
      <c r="AZ50" s="3">
        <f t="shared" si="21"/>
        <v>0</v>
      </c>
      <c r="BA50" s="3">
        <f t="shared" si="22"/>
        <v>0</v>
      </c>
    </row>
    <row r="51" spans="1:53" ht="12.75" customHeight="1" x14ac:dyDescent="0.25">
      <c r="A51" s="227" t="s">
        <v>273</v>
      </c>
      <c r="B51" s="223" t="s">
        <v>353</v>
      </c>
      <c r="C51" s="4">
        <v>1</v>
      </c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3"/>
      <c r="Q51" s="3"/>
      <c r="R51" s="212"/>
      <c r="S51" s="154" t="s">
        <v>273</v>
      </c>
      <c r="T51" s="203" t="s">
        <v>353</v>
      </c>
      <c r="U51" s="4">
        <v>1</v>
      </c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3"/>
      <c r="AI51" s="3"/>
      <c r="AJ51" s="212"/>
      <c r="AK51" s="154" t="s">
        <v>273</v>
      </c>
      <c r="AL51" s="203" t="s">
        <v>353</v>
      </c>
      <c r="AM51" s="4">
        <f t="shared" si="8"/>
        <v>0</v>
      </c>
      <c r="AN51" s="4">
        <f t="shared" si="9"/>
        <v>0</v>
      </c>
      <c r="AO51" s="4">
        <f t="shared" si="10"/>
        <v>0</v>
      </c>
      <c r="AP51" s="4">
        <f t="shared" si="11"/>
        <v>0</v>
      </c>
      <c r="AQ51" s="4">
        <f t="shared" si="12"/>
        <v>0</v>
      </c>
      <c r="AR51" s="4">
        <f t="shared" si="13"/>
        <v>0</v>
      </c>
      <c r="AS51" s="4">
        <f t="shared" si="14"/>
        <v>0</v>
      </c>
      <c r="AT51" s="4">
        <f t="shared" si="15"/>
        <v>0</v>
      </c>
      <c r="AU51" s="4">
        <f t="shared" si="16"/>
        <v>0</v>
      </c>
      <c r="AV51" s="4">
        <f t="shared" si="17"/>
        <v>0</v>
      </c>
      <c r="AW51" s="4">
        <f t="shared" si="18"/>
        <v>0</v>
      </c>
      <c r="AX51" s="4">
        <f t="shared" si="19"/>
        <v>0</v>
      </c>
      <c r="AY51" s="4">
        <f t="shared" si="20"/>
        <v>0</v>
      </c>
      <c r="AZ51" s="3">
        <f t="shared" si="21"/>
        <v>0</v>
      </c>
      <c r="BA51" s="3">
        <f t="shared" si="22"/>
        <v>0</v>
      </c>
    </row>
    <row r="52" spans="1:53" ht="12.75" customHeight="1" x14ac:dyDescent="0.25">
      <c r="A52" s="227" t="s">
        <v>275</v>
      </c>
      <c r="B52" s="223" t="s">
        <v>353</v>
      </c>
      <c r="C52" s="4">
        <v>1</v>
      </c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3"/>
      <c r="Q52" s="3"/>
      <c r="R52" s="212"/>
      <c r="S52" s="154" t="s">
        <v>275</v>
      </c>
      <c r="T52" s="203" t="s">
        <v>353</v>
      </c>
      <c r="U52" s="4">
        <v>1</v>
      </c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3"/>
      <c r="AI52" s="3"/>
      <c r="AJ52" s="212"/>
      <c r="AK52" s="154" t="s">
        <v>275</v>
      </c>
      <c r="AL52" s="203" t="s">
        <v>353</v>
      </c>
      <c r="AM52" s="4">
        <f t="shared" si="8"/>
        <v>0</v>
      </c>
      <c r="AN52" s="4">
        <f t="shared" si="9"/>
        <v>0</v>
      </c>
      <c r="AO52" s="4">
        <f t="shared" si="10"/>
        <v>0</v>
      </c>
      <c r="AP52" s="4">
        <f t="shared" si="11"/>
        <v>0</v>
      </c>
      <c r="AQ52" s="4">
        <f t="shared" si="12"/>
        <v>0</v>
      </c>
      <c r="AR52" s="4">
        <f t="shared" si="13"/>
        <v>0</v>
      </c>
      <c r="AS52" s="4">
        <f t="shared" si="14"/>
        <v>0</v>
      </c>
      <c r="AT52" s="4">
        <f t="shared" si="15"/>
        <v>0</v>
      </c>
      <c r="AU52" s="4">
        <f t="shared" si="16"/>
        <v>0</v>
      </c>
      <c r="AV52" s="4">
        <f t="shared" si="17"/>
        <v>0</v>
      </c>
      <c r="AW52" s="4">
        <f t="shared" si="18"/>
        <v>0</v>
      </c>
      <c r="AX52" s="4">
        <f t="shared" si="19"/>
        <v>0</v>
      </c>
      <c r="AY52" s="4">
        <f t="shared" si="20"/>
        <v>0</v>
      </c>
      <c r="AZ52" s="3">
        <f t="shared" si="21"/>
        <v>0</v>
      </c>
      <c r="BA52" s="3">
        <f t="shared" si="22"/>
        <v>0</v>
      </c>
    </row>
    <row r="53" spans="1:53" ht="12.75" customHeight="1" x14ac:dyDescent="0.25">
      <c r="A53" s="227" t="s">
        <v>268</v>
      </c>
      <c r="B53" s="223" t="s">
        <v>353</v>
      </c>
      <c r="C53" s="4">
        <v>1</v>
      </c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3"/>
      <c r="Q53" s="3"/>
      <c r="R53" s="212"/>
      <c r="S53" s="154" t="s">
        <v>268</v>
      </c>
      <c r="T53" s="203" t="s">
        <v>353</v>
      </c>
      <c r="U53" s="4">
        <v>1</v>
      </c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3"/>
      <c r="AI53" s="3"/>
      <c r="AJ53" s="212"/>
      <c r="AK53" s="154" t="s">
        <v>268</v>
      </c>
      <c r="AL53" s="203" t="s">
        <v>353</v>
      </c>
      <c r="AM53" s="4">
        <f t="shared" si="8"/>
        <v>0</v>
      </c>
      <c r="AN53" s="4">
        <f t="shared" si="9"/>
        <v>0</v>
      </c>
      <c r="AO53" s="4">
        <f t="shared" si="10"/>
        <v>0</v>
      </c>
      <c r="AP53" s="4">
        <f t="shared" si="11"/>
        <v>0</v>
      </c>
      <c r="AQ53" s="4">
        <f t="shared" si="12"/>
        <v>0</v>
      </c>
      <c r="AR53" s="4">
        <f t="shared" si="13"/>
        <v>0</v>
      </c>
      <c r="AS53" s="4">
        <f t="shared" si="14"/>
        <v>0</v>
      </c>
      <c r="AT53" s="4">
        <f t="shared" si="15"/>
        <v>0</v>
      </c>
      <c r="AU53" s="4">
        <f t="shared" si="16"/>
        <v>0</v>
      </c>
      <c r="AV53" s="4">
        <f t="shared" si="17"/>
        <v>0</v>
      </c>
      <c r="AW53" s="4">
        <f t="shared" si="18"/>
        <v>0</v>
      </c>
      <c r="AX53" s="4">
        <f t="shared" si="19"/>
        <v>0</v>
      </c>
      <c r="AY53" s="4">
        <f t="shared" si="20"/>
        <v>0</v>
      </c>
      <c r="AZ53" s="3">
        <f t="shared" si="21"/>
        <v>0</v>
      </c>
      <c r="BA53" s="3">
        <f t="shared" si="22"/>
        <v>0</v>
      </c>
    </row>
    <row r="54" spans="1:53" ht="12.75" customHeight="1" x14ac:dyDescent="0.25">
      <c r="A54" s="227" t="s">
        <v>269</v>
      </c>
      <c r="B54" s="223" t="s">
        <v>353</v>
      </c>
      <c r="C54" s="4">
        <v>1</v>
      </c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3"/>
      <c r="Q54" s="3"/>
      <c r="R54" s="212"/>
      <c r="S54" s="154" t="s">
        <v>269</v>
      </c>
      <c r="T54" s="203" t="s">
        <v>353</v>
      </c>
      <c r="U54" s="4">
        <v>1</v>
      </c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3"/>
      <c r="AI54" s="3"/>
      <c r="AJ54" s="212"/>
      <c r="AK54" s="154" t="s">
        <v>269</v>
      </c>
      <c r="AL54" s="203" t="s">
        <v>353</v>
      </c>
      <c r="AM54" s="4">
        <f t="shared" si="8"/>
        <v>0</v>
      </c>
      <c r="AN54" s="4">
        <f t="shared" si="9"/>
        <v>0</v>
      </c>
      <c r="AO54" s="4">
        <f t="shared" si="10"/>
        <v>0</v>
      </c>
      <c r="AP54" s="4">
        <f t="shared" si="11"/>
        <v>0</v>
      </c>
      <c r="AQ54" s="4">
        <f t="shared" si="12"/>
        <v>0</v>
      </c>
      <c r="AR54" s="4">
        <f t="shared" si="13"/>
        <v>0</v>
      </c>
      <c r="AS54" s="4">
        <f t="shared" si="14"/>
        <v>0</v>
      </c>
      <c r="AT54" s="4">
        <f t="shared" si="15"/>
        <v>0</v>
      </c>
      <c r="AU54" s="4">
        <f t="shared" si="16"/>
        <v>0</v>
      </c>
      <c r="AV54" s="4">
        <f t="shared" si="17"/>
        <v>0</v>
      </c>
      <c r="AW54" s="4">
        <f t="shared" si="18"/>
        <v>0</v>
      </c>
      <c r="AX54" s="4">
        <f t="shared" si="19"/>
        <v>0</v>
      </c>
      <c r="AY54" s="4">
        <f t="shared" si="20"/>
        <v>0</v>
      </c>
      <c r="AZ54" s="3">
        <f t="shared" si="21"/>
        <v>0</v>
      </c>
      <c r="BA54" s="3">
        <f t="shared" si="22"/>
        <v>0</v>
      </c>
    </row>
    <row r="55" spans="1:53" ht="12.75" customHeight="1" x14ac:dyDescent="0.25">
      <c r="A55" s="227" t="s">
        <v>267</v>
      </c>
      <c r="B55" s="223" t="s">
        <v>353</v>
      </c>
      <c r="C55" s="4">
        <v>1</v>
      </c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3"/>
      <c r="Q55" s="3"/>
      <c r="R55" s="212"/>
      <c r="S55" s="154" t="s">
        <v>267</v>
      </c>
      <c r="T55" s="203" t="s">
        <v>353</v>
      </c>
      <c r="U55" s="4">
        <v>1</v>
      </c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3"/>
      <c r="AI55" s="3"/>
      <c r="AJ55" s="212"/>
      <c r="AK55" s="154" t="s">
        <v>267</v>
      </c>
      <c r="AL55" s="203" t="s">
        <v>353</v>
      </c>
      <c r="AM55" s="4">
        <f t="shared" si="8"/>
        <v>0</v>
      </c>
      <c r="AN55" s="4">
        <f t="shared" si="9"/>
        <v>0</v>
      </c>
      <c r="AO55" s="4">
        <f t="shared" si="10"/>
        <v>0</v>
      </c>
      <c r="AP55" s="4">
        <f t="shared" si="11"/>
        <v>0</v>
      </c>
      <c r="AQ55" s="4">
        <f t="shared" si="12"/>
        <v>0</v>
      </c>
      <c r="AR55" s="4">
        <f t="shared" si="13"/>
        <v>0</v>
      </c>
      <c r="AS55" s="4">
        <f t="shared" si="14"/>
        <v>0</v>
      </c>
      <c r="AT55" s="4">
        <f t="shared" si="15"/>
        <v>0</v>
      </c>
      <c r="AU55" s="4">
        <f t="shared" si="16"/>
        <v>0</v>
      </c>
      <c r="AV55" s="4">
        <f t="shared" si="17"/>
        <v>0</v>
      </c>
      <c r="AW55" s="4">
        <f t="shared" si="18"/>
        <v>0</v>
      </c>
      <c r="AX55" s="4">
        <f t="shared" si="19"/>
        <v>0</v>
      </c>
      <c r="AY55" s="4">
        <f t="shared" si="20"/>
        <v>0</v>
      </c>
      <c r="AZ55" s="3">
        <f t="shared" si="21"/>
        <v>0</v>
      </c>
      <c r="BA55" s="3">
        <f t="shared" si="22"/>
        <v>0</v>
      </c>
    </row>
    <row r="56" spans="1:53" ht="12.75" customHeight="1" x14ac:dyDescent="0.25">
      <c r="A56" s="227" t="s">
        <v>271</v>
      </c>
      <c r="B56" s="223" t="s">
        <v>353</v>
      </c>
      <c r="C56" s="4">
        <v>1</v>
      </c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3"/>
      <c r="Q56" s="3"/>
      <c r="R56" s="212"/>
      <c r="S56" s="154" t="s">
        <v>271</v>
      </c>
      <c r="T56" s="203" t="s">
        <v>353</v>
      </c>
      <c r="U56" s="4">
        <v>1</v>
      </c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3"/>
      <c r="AI56" s="3"/>
      <c r="AJ56" s="212"/>
      <c r="AK56" s="154" t="s">
        <v>271</v>
      </c>
      <c r="AL56" s="203" t="s">
        <v>353</v>
      </c>
      <c r="AM56" s="4">
        <f t="shared" si="8"/>
        <v>0</v>
      </c>
      <c r="AN56" s="4">
        <f t="shared" si="9"/>
        <v>0</v>
      </c>
      <c r="AO56" s="4">
        <f t="shared" si="10"/>
        <v>0</v>
      </c>
      <c r="AP56" s="4">
        <f t="shared" si="11"/>
        <v>0</v>
      </c>
      <c r="AQ56" s="4">
        <f t="shared" si="12"/>
        <v>0</v>
      </c>
      <c r="AR56" s="4">
        <f t="shared" si="13"/>
        <v>0</v>
      </c>
      <c r="AS56" s="4">
        <f t="shared" si="14"/>
        <v>0</v>
      </c>
      <c r="AT56" s="4">
        <f t="shared" si="15"/>
        <v>0</v>
      </c>
      <c r="AU56" s="4">
        <f t="shared" si="16"/>
        <v>0</v>
      </c>
      <c r="AV56" s="4">
        <f t="shared" si="17"/>
        <v>0</v>
      </c>
      <c r="AW56" s="4">
        <f t="shared" si="18"/>
        <v>0</v>
      </c>
      <c r="AX56" s="4">
        <f t="shared" si="19"/>
        <v>0</v>
      </c>
      <c r="AY56" s="4">
        <f t="shared" si="20"/>
        <v>0</v>
      </c>
      <c r="AZ56" s="3">
        <f t="shared" si="21"/>
        <v>0</v>
      </c>
      <c r="BA56" s="3">
        <f t="shared" si="22"/>
        <v>0</v>
      </c>
    </row>
    <row r="57" spans="1:53" ht="12.75" customHeight="1" x14ac:dyDescent="0.25">
      <c r="A57" s="227" t="s">
        <v>264</v>
      </c>
      <c r="B57" s="223" t="s">
        <v>353</v>
      </c>
      <c r="C57" s="4">
        <v>1</v>
      </c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3"/>
      <c r="Q57" s="3"/>
      <c r="R57" s="212"/>
      <c r="S57" s="154" t="s">
        <v>264</v>
      </c>
      <c r="T57" s="203" t="s">
        <v>353</v>
      </c>
      <c r="U57" s="4">
        <v>1</v>
      </c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3"/>
      <c r="AI57" s="3"/>
      <c r="AJ57" s="212"/>
      <c r="AK57" s="154" t="s">
        <v>264</v>
      </c>
      <c r="AL57" s="203" t="s">
        <v>353</v>
      </c>
      <c r="AM57" s="4">
        <f t="shared" si="8"/>
        <v>0</v>
      </c>
      <c r="AN57" s="4">
        <f t="shared" si="9"/>
        <v>0</v>
      </c>
      <c r="AO57" s="4">
        <f t="shared" si="10"/>
        <v>0</v>
      </c>
      <c r="AP57" s="4">
        <f t="shared" si="11"/>
        <v>0</v>
      </c>
      <c r="AQ57" s="4">
        <f t="shared" si="12"/>
        <v>0</v>
      </c>
      <c r="AR57" s="4">
        <f t="shared" si="13"/>
        <v>0</v>
      </c>
      <c r="AS57" s="4">
        <f t="shared" si="14"/>
        <v>0</v>
      </c>
      <c r="AT57" s="4">
        <f t="shared" si="15"/>
        <v>0</v>
      </c>
      <c r="AU57" s="4">
        <f t="shared" si="16"/>
        <v>0</v>
      </c>
      <c r="AV57" s="4">
        <f t="shared" si="17"/>
        <v>0</v>
      </c>
      <c r="AW57" s="4">
        <f t="shared" si="18"/>
        <v>0</v>
      </c>
      <c r="AX57" s="4">
        <f t="shared" si="19"/>
        <v>0</v>
      </c>
      <c r="AY57" s="4">
        <f t="shared" si="20"/>
        <v>0</v>
      </c>
      <c r="AZ57" s="3">
        <f t="shared" si="21"/>
        <v>0</v>
      </c>
      <c r="BA57" s="3">
        <f t="shared" si="22"/>
        <v>0</v>
      </c>
    </row>
    <row r="58" spans="1:53" ht="12.75" customHeight="1" x14ac:dyDescent="0.25">
      <c r="A58" s="227" t="s">
        <v>265</v>
      </c>
      <c r="B58" s="223" t="s">
        <v>353</v>
      </c>
      <c r="C58" s="4">
        <v>1</v>
      </c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3"/>
      <c r="Q58" s="3"/>
      <c r="R58" s="212"/>
      <c r="S58" s="154" t="s">
        <v>265</v>
      </c>
      <c r="T58" s="203" t="s">
        <v>353</v>
      </c>
      <c r="U58" s="4">
        <v>1</v>
      </c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3"/>
      <c r="AI58" s="3"/>
      <c r="AJ58" s="212"/>
      <c r="AK58" s="154" t="s">
        <v>265</v>
      </c>
      <c r="AL58" s="203" t="s">
        <v>353</v>
      </c>
      <c r="AM58" s="4">
        <f t="shared" si="8"/>
        <v>0</v>
      </c>
      <c r="AN58" s="4">
        <f t="shared" si="9"/>
        <v>0</v>
      </c>
      <c r="AO58" s="4">
        <f t="shared" si="10"/>
        <v>0</v>
      </c>
      <c r="AP58" s="4">
        <f t="shared" si="11"/>
        <v>0</v>
      </c>
      <c r="AQ58" s="4">
        <f t="shared" si="12"/>
        <v>0</v>
      </c>
      <c r="AR58" s="4">
        <f t="shared" si="13"/>
        <v>0</v>
      </c>
      <c r="AS58" s="4">
        <f t="shared" si="14"/>
        <v>0</v>
      </c>
      <c r="AT58" s="4">
        <f t="shared" si="15"/>
        <v>0</v>
      </c>
      <c r="AU58" s="4">
        <f t="shared" si="16"/>
        <v>0</v>
      </c>
      <c r="AV58" s="4">
        <f t="shared" si="17"/>
        <v>0</v>
      </c>
      <c r="AW58" s="4">
        <f t="shared" si="18"/>
        <v>0</v>
      </c>
      <c r="AX58" s="4">
        <f t="shared" si="19"/>
        <v>0</v>
      </c>
      <c r="AY58" s="4">
        <f t="shared" si="20"/>
        <v>0</v>
      </c>
      <c r="AZ58" s="3">
        <f t="shared" si="21"/>
        <v>0</v>
      </c>
      <c r="BA58" s="3">
        <f t="shared" si="22"/>
        <v>0</v>
      </c>
    </row>
    <row r="59" spans="1:53" ht="12.75" customHeight="1" x14ac:dyDescent="0.25">
      <c r="A59" s="227" t="s">
        <v>272</v>
      </c>
      <c r="B59" s="223" t="s">
        <v>353</v>
      </c>
      <c r="C59" s="4">
        <v>1</v>
      </c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3"/>
      <c r="Q59" s="3"/>
      <c r="R59" s="212"/>
      <c r="S59" s="154" t="s">
        <v>272</v>
      </c>
      <c r="T59" s="203" t="s">
        <v>353</v>
      </c>
      <c r="U59" s="4">
        <v>1</v>
      </c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3"/>
      <c r="AI59" s="3"/>
      <c r="AJ59" s="212"/>
      <c r="AK59" s="154" t="s">
        <v>272</v>
      </c>
      <c r="AL59" s="203" t="s">
        <v>353</v>
      </c>
      <c r="AM59" s="4">
        <f t="shared" si="8"/>
        <v>0</v>
      </c>
      <c r="AN59" s="4">
        <f t="shared" si="9"/>
        <v>0</v>
      </c>
      <c r="AO59" s="4">
        <f t="shared" si="10"/>
        <v>0</v>
      </c>
      <c r="AP59" s="4">
        <f t="shared" si="11"/>
        <v>0</v>
      </c>
      <c r="AQ59" s="4">
        <f t="shared" si="12"/>
        <v>0</v>
      </c>
      <c r="AR59" s="4">
        <f t="shared" si="13"/>
        <v>0</v>
      </c>
      <c r="AS59" s="4">
        <f t="shared" si="14"/>
        <v>0</v>
      </c>
      <c r="AT59" s="4">
        <f t="shared" si="15"/>
        <v>0</v>
      </c>
      <c r="AU59" s="4">
        <f t="shared" si="16"/>
        <v>0</v>
      </c>
      <c r="AV59" s="4">
        <f t="shared" si="17"/>
        <v>0</v>
      </c>
      <c r="AW59" s="4">
        <f t="shared" si="18"/>
        <v>0</v>
      </c>
      <c r="AX59" s="4">
        <f t="shared" si="19"/>
        <v>0</v>
      </c>
      <c r="AY59" s="4">
        <f t="shared" si="20"/>
        <v>0</v>
      </c>
      <c r="AZ59" s="3">
        <f t="shared" si="21"/>
        <v>0</v>
      </c>
      <c r="BA59" s="3">
        <f t="shared" si="22"/>
        <v>0</v>
      </c>
    </row>
    <row r="60" spans="1:53" ht="12.75" customHeight="1" x14ac:dyDescent="0.25">
      <c r="A60" s="227" t="s">
        <v>263</v>
      </c>
      <c r="B60" s="223" t="s">
        <v>353</v>
      </c>
      <c r="C60" s="4">
        <v>1</v>
      </c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3"/>
      <c r="Q60" s="3"/>
      <c r="R60" s="212"/>
      <c r="S60" s="154" t="s">
        <v>263</v>
      </c>
      <c r="T60" s="203" t="s">
        <v>353</v>
      </c>
      <c r="U60" s="4">
        <v>1</v>
      </c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3"/>
      <c r="AI60" s="3"/>
      <c r="AJ60" s="212"/>
      <c r="AK60" s="154" t="s">
        <v>263</v>
      </c>
      <c r="AL60" s="203" t="s">
        <v>353</v>
      </c>
      <c r="AM60" s="4">
        <f t="shared" si="8"/>
        <v>0</v>
      </c>
      <c r="AN60" s="4">
        <f t="shared" si="9"/>
        <v>0</v>
      </c>
      <c r="AO60" s="4">
        <f t="shared" si="10"/>
        <v>0</v>
      </c>
      <c r="AP60" s="4">
        <f t="shared" si="11"/>
        <v>0</v>
      </c>
      <c r="AQ60" s="4">
        <f t="shared" si="12"/>
        <v>0</v>
      </c>
      <c r="AR60" s="4">
        <f t="shared" si="13"/>
        <v>0</v>
      </c>
      <c r="AS60" s="4">
        <f t="shared" si="14"/>
        <v>0</v>
      </c>
      <c r="AT60" s="4">
        <f t="shared" si="15"/>
        <v>0</v>
      </c>
      <c r="AU60" s="4">
        <f t="shared" si="16"/>
        <v>0</v>
      </c>
      <c r="AV60" s="4">
        <f t="shared" si="17"/>
        <v>0</v>
      </c>
      <c r="AW60" s="4">
        <f t="shared" si="18"/>
        <v>0</v>
      </c>
      <c r="AX60" s="4">
        <f t="shared" si="19"/>
        <v>0</v>
      </c>
      <c r="AY60" s="4">
        <f t="shared" si="20"/>
        <v>0</v>
      </c>
      <c r="AZ60" s="3">
        <f t="shared" si="21"/>
        <v>0</v>
      </c>
      <c r="BA60" s="3">
        <f t="shared" si="22"/>
        <v>0</v>
      </c>
    </row>
    <row r="61" spans="1:53" ht="12.75" customHeight="1" x14ac:dyDescent="0.25">
      <c r="A61" s="227" t="s">
        <v>274</v>
      </c>
      <c r="B61" s="223" t="s">
        <v>353</v>
      </c>
      <c r="C61" s="4">
        <v>1</v>
      </c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3"/>
      <c r="Q61" s="3"/>
      <c r="R61" s="212"/>
      <c r="S61" s="154" t="s">
        <v>274</v>
      </c>
      <c r="T61" s="203" t="s">
        <v>353</v>
      </c>
      <c r="U61" s="4">
        <v>1</v>
      </c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3"/>
      <c r="AI61" s="3"/>
      <c r="AJ61" s="212"/>
      <c r="AK61" s="154" t="s">
        <v>274</v>
      </c>
      <c r="AL61" s="203" t="s">
        <v>353</v>
      </c>
      <c r="AM61" s="4">
        <f t="shared" si="8"/>
        <v>0</v>
      </c>
      <c r="AN61" s="4">
        <f t="shared" si="9"/>
        <v>0</v>
      </c>
      <c r="AO61" s="4">
        <f t="shared" si="10"/>
        <v>0</v>
      </c>
      <c r="AP61" s="4">
        <f t="shared" si="11"/>
        <v>0</v>
      </c>
      <c r="AQ61" s="4">
        <f t="shared" si="12"/>
        <v>0</v>
      </c>
      <c r="AR61" s="4">
        <f t="shared" si="13"/>
        <v>0</v>
      </c>
      <c r="AS61" s="4">
        <f t="shared" si="14"/>
        <v>0</v>
      </c>
      <c r="AT61" s="4">
        <f t="shared" si="15"/>
        <v>0</v>
      </c>
      <c r="AU61" s="4">
        <f t="shared" si="16"/>
        <v>0</v>
      </c>
      <c r="AV61" s="4">
        <f t="shared" si="17"/>
        <v>0</v>
      </c>
      <c r="AW61" s="4">
        <f t="shared" si="18"/>
        <v>0</v>
      </c>
      <c r="AX61" s="4">
        <f t="shared" si="19"/>
        <v>0</v>
      </c>
      <c r="AY61" s="4">
        <f t="shared" si="20"/>
        <v>0</v>
      </c>
      <c r="AZ61" s="3">
        <f t="shared" si="21"/>
        <v>0</v>
      </c>
      <c r="BA61" s="3">
        <f t="shared" si="22"/>
        <v>0</v>
      </c>
    </row>
    <row r="62" spans="1:53" ht="22.5" customHeight="1" x14ac:dyDescent="0.25">
      <c r="A62" s="95" t="s">
        <v>315</v>
      </c>
      <c r="B62" s="142">
        <v>2</v>
      </c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3"/>
      <c r="Q62" s="3"/>
      <c r="R62" s="212"/>
      <c r="S62" s="95" t="s">
        <v>315</v>
      </c>
      <c r="T62" s="203">
        <v>2</v>
      </c>
      <c r="U62" s="4"/>
      <c r="V62" s="4"/>
      <c r="W62" s="4">
        <v>0</v>
      </c>
      <c r="X62" s="4">
        <v>12</v>
      </c>
      <c r="Y62" s="4">
        <v>12</v>
      </c>
      <c r="Z62" s="4"/>
      <c r="AA62" s="4">
        <v>2</v>
      </c>
      <c r="AB62" s="4">
        <v>2</v>
      </c>
      <c r="AC62" s="4"/>
      <c r="AD62" s="4">
        <v>2</v>
      </c>
      <c r="AE62" s="4">
        <v>2</v>
      </c>
      <c r="AF62" s="4">
        <v>14</v>
      </c>
      <c r="AG62" s="4">
        <v>1</v>
      </c>
      <c r="AH62" s="3">
        <v>1219</v>
      </c>
      <c r="AI62" s="3">
        <v>962.4</v>
      </c>
      <c r="AJ62" s="212"/>
      <c r="AK62" s="95" t="s">
        <v>315</v>
      </c>
      <c r="AL62" s="203">
        <v>2</v>
      </c>
      <c r="AM62" s="4">
        <f t="shared" si="8"/>
        <v>0</v>
      </c>
      <c r="AN62" s="4">
        <f t="shared" si="9"/>
        <v>0</v>
      </c>
      <c r="AO62" s="4">
        <f t="shared" si="10"/>
        <v>0</v>
      </c>
      <c r="AP62" s="4">
        <f t="shared" si="11"/>
        <v>-12</v>
      </c>
      <c r="AQ62" s="4">
        <f t="shared" si="12"/>
        <v>-12</v>
      </c>
      <c r="AR62" s="4">
        <f t="shared" si="13"/>
        <v>0</v>
      </c>
      <c r="AS62" s="4">
        <f t="shared" si="14"/>
        <v>-2</v>
      </c>
      <c r="AT62" s="4">
        <f t="shared" si="15"/>
        <v>-2</v>
      </c>
      <c r="AU62" s="4">
        <f t="shared" si="16"/>
        <v>0</v>
      </c>
      <c r="AV62" s="4">
        <f t="shared" si="17"/>
        <v>-2</v>
      </c>
      <c r="AW62" s="4">
        <f t="shared" si="18"/>
        <v>-2</v>
      </c>
      <c r="AX62" s="4">
        <f t="shared" si="19"/>
        <v>-14</v>
      </c>
      <c r="AY62" s="4">
        <f t="shared" si="20"/>
        <v>-1</v>
      </c>
      <c r="AZ62" s="3">
        <f t="shared" si="21"/>
        <v>-1219</v>
      </c>
      <c r="BA62" s="3">
        <f t="shared" si="22"/>
        <v>-962.4</v>
      </c>
    </row>
    <row r="63" spans="1:53" ht="17.25" customHeight="1" x14ac:dyDescent="0.25">
      <c r="A63" s="102" t="s">
        <v>456</v>
      </c>
      <c r="B63" s="103">
        <v>3</v>
      </c>
      <c r="C63" s="104">
        <f>SUM(C47,C62)</f>
        <v>14</v>
      </c>
      <c r="D63" s="104">
        <f t="shared" ref="D63:Q63" si="23">SUM(D47,D62)</f>
        <v>0</v>
      </c>
      <c r="E63" s="104">
        <f t="shared" si="23"/>
        <v>0</v>
      </c>
      <c r="F63" s="104">
        <f t="shared" si="23"/>
        <v>0</v>
      </c>
      <c r="G63" s="104">
        <f t="shared" si="23"/>
        <v>0</v>
      </c>
      <c r="H63" s="104">
        <f t="shared" si="23"/>
        <v>0</v>
      </c>
      <c r="I63" s="104">
        <f t="shared" si="23"/>
        <v>0</v>
      </c>
      <c r="J63" s="104">
        <f t="shared" si="23"/>
        <v>0</v>
      </c>
      <c r="K63" s="104">
        <f t="shared" si="23"/>
        <v>0</v>
      </c>
      <c r="L63" s="104">
        <f t="shared" si="23"/>
        <v>0</v>
      </c>
      <c r="M63" s="104">
        <f t="shared" si="23"/>
        <v>0</v>
      </c>
      <c r="N63" s="104">
        <f t="shared" si="23"/>
        <v>0</v>
      </c>
      <c r="O63" s="104">
        <f t="shared" si="23"/>
        <v>0</v>
      </c>
      <c r="P63" s="105">
        <f t="shared" si="23"/>
        <v>0</v>
      </c>
      <c r="Q63" s="105">
        <f t="shared" si="23"/>
        <v>0</v>
      </c>
      <c r="R63" s="213"/>
      <c r="S63" s="102" t="s">
        <v>456</v>
      </c>
      <c r="T63" s="103">
        <v>3</v>
      </c>
      <c r="U63" s="104">
        <f>SUM(U47,U62)</f>
        <v>14</v>
      </c>
      <c r="V63" s="104">
        <f t="shared" ref="V63:AI63" si="24">SUM(V47,V62)</f>
        <v>0</v>
      </c>
      <c r="W63" s="104">
        <f t="shared" si="24"/>
        <v>0</v>
      </c>
      <c r="X63" s="104">
        <f t="shared" si="24"/>
        <v>12</v>
      </c>
      <c r="Y63" s="104">
        <f t="shared" si="24"/>
        <v>12</v>
      </c>
      <c r="Z63" s="104">
        <f t="shared" si="24"/>
        <v>0</v>
      </c>
      <c r="AA63" s="104">
        <f t="shared" si="24"/>
        <v>2</v>
      </c>
      <c r="AB63" s="104">
        <f t="shared" si="24"/>
        <v>2</v>
      </c>
      <c r="AC63" s="104">
        <f t="shared" si="24"/>
        <v>0</v>
      </c>
      <c r="AD63" s="104">
        <f t="shared" si="24"/>
        <v>2</v>
      </c>
      <c r="AE63" s="104">
        <f t="shared" si="24"/>
        <v>2</v>
      </c>
      <c r="AF63" s="104">
        <f t="shared" si="24"/>
        <v>14</v>
      </c>
      <c r="AG63" s="104">
        <f t="shared" si="24"/>
        <v>1</v>
      </c>
      <c r="AH63" s="105">
        <f t="shared" si="24"/>
        <v>1219</v>
      </c>
      <c r="AI63" s="105">
        <f t="shared" si="24"/>
        <v>962.4</v>
      </c>
      <c r="AJ63" s="213"/>
      <c r="AK63" s="102" t="s">
        <v>456</v>
      </c>
      <c r="AL63" s="103">
        <v>3</v>
      </c>
      <c r="AM63" s="104">
        <f>SUM(AM47,AM62)</f>
        <v>0</v>
      </c>
      <c r="AN63" s="104">
        <f t="shared" ref="AN63:BA63" si="25">SUM(AN47,AN62)</f>
        <v>0</v>
      </c>
      <c r="AO63" s="104">
        <f t="shared" si="25"/>
        <v>0</v>
      </c>
      <c r="AP63" s="104">
        <f t="shared" si="25"/>
        <v>-12</v>
      </c>
      <c r="AQ63" s="104">
        <f t="shared" si="25"/>
        <v>-12</v>
      </c>
      <c r="AR63" s="104">
        <f t="shared" si="25"/>
        <v>0</v>
      </c>
      <c r="AS63" s="104">
        <f t="shared" si="25"/>
        <v>-2</v>
      </c>
      <c r="AT63" s="104">
        <f t="shared" si="25"/>
        <v>-2</v>
      </c>
      <c r="AU63" s="104">
        <f t="shared" si="25"/>
        <v>0</v>
      </c>
      <c r="AV63" s="104">
        <f t="shared" si="25"/>
        <v>-2</v>
      </c>
      <c r="AW63" s="104">
        <f t="shared" si="25"/>
        <v>-2</v>
      </c>
      <c r="AX63" s="104">
        <f t="shared" si="25"/>
        <v>-14</v>
      </c>
      <c r="AY63" s="104">
        <f t="shared" si="25"/>
        <v>-1</v>
      </c>
      <c r="AZ63" s="105">
        <f t="shared" si="25"/>
        <v>-1219</v>
      </c>
      <c r="BA63" s="105">
        <f t="shared" si="25"/>
        <v>-962.4</v>
      </c>
    </row>
    <row r="65" spans="1:44" ht="15.75" x14ac:dyDescent="0.25">
      <c r="A65" s="154" t="s">
        <v>352</v>
      </c>
      <c r="B65" s="291">
        <v>5</v>
      </c>
      <c r="C65" s="4">
        <f>C16</f>
        <v>0</v>
      </c>
      <c r="D65" s="4">
        <f t="shared" ref="D65:Q65" si="26">D16</f>
        <v>0</v>
      </c>
      <c r="E65" s="4">
        <f t="shared" si="26"/>
        <v>0</v>
      </c>
      <c r="F65" s="4">
        <f t="shared" si="26"/>
        <v>0</v>
      </c>
      <c r="G65" s="4">
        <f t="shared" si="26"/>
        <v>0</v>
      </c>
      <c r="H65" s="4">
        <f t="shared" si="26"/>
        <v>0</v>
      </c>
      <c r="I65" s="4">
        <f t="shared" si="26"/>
        <v>0</v>
      </c>
      <c r="J65" s="4">
        <f t="shared" si="26"/>
        <v>0</v>
      </c>
      <c r="K65" s="4">
        <f t="shared" si="26"/>
        <v>0</v>
      </c>
      <c r="L65" s="4">
        <f t="shared" si="26"/>
        <v>0</v>
      </c>
      <c r="M65" s="4">
        <f t="shared" si="26"/>
        <v>0</v>
      </c>
      <c r="N65" s="4">
        <f t="shared" si="26"/>
        <v>0</v>
      </c>
      <c r="O65" s="4">
        <f t="shared" si="26"/>
        <v>0</v>
      </c>
      <c r="P65" s="3">
        <f t="shared" si="26"/>
        <v>0</v>
      </c>
      <c r="Q65" s="3">
        <f t="shared" si="26"/>
        <v>0</v>
      </c>
    </row>
    <row r="66" spans="1:44" x14ac:dyDescent="0.25">
      <c r="B66" s="2"/>
      <c r="H66" s="1"/>
      <c r="T66" s="2"/>
      <c r="Z66" s="1"/>
      <c r="AL66" s="2"/>
      <c r="AR66" s="1"/>
    </row>
    <row r="67" spans="1:44" x14ac:dyDescent="0.25">
      <c r="B67" s="2"/>
      <c r="H67" s="1"/>
      <c r="T67" s="2"/>
      <c r="Z67" s="1"/>
      <c r="AL67" s="2"/>
      <c r="AR67" s="1"/>
    </row>
    <row r="68" spans="1:44" x14ac:dyDescent="0.25">
      <c r="B68" s="2"/>
      <c r="H68" s="1"/>
      <c r="T68" s="2"/>
      <c r="Z68" s="1"/>
      <c r="AL68" s="2"/>
      <c r="AR68" s="1"/>
    </row>
    <row r="69" spans="1:44" x14ac:dyDescent="0.25">
      <c r="B69" s="2"/>
      <c r="H69" s="1"/>
      <c r="T69" s="2"/>
      <c r="Z69" s="1"/>
      <c r="AL69" s="2"/>
      <c r="AR69" s="1"/>
    </row>
    <row r="70" spans="1:44" x14ac:dyDescent="0.25">
      <c r="B70" s="2"/>
      <c r="H70" s="1"/>
      <c r="T70" s="2"/>
      <c r="Z70" s="1"/>
      <c r="AL70" s="2"/>
      <c r="AR70" s="1"/>
    </row>
    <row r="71" spans="1:44" x14ac:dyDescent="0.25">
      <c r="B71" s="2"/>
      <c r="H71" s="1"/>
      <c r="T71" s="2"/>
      <c r="Z71" s="1"/>
      <c r="AL71" s="2"/>
      <c r="AR71" s="1"/>
    </row>
    <row r="72" spans="1:44" x14ac:dyDescent="0.25">
      <c r="B72" s="2"/>
      <c r="H72" s="1"/>
      <c r="T72" s="2"/>
      <c r="Z72" s="1"/>
      <c r="AL72" s="2"/>
      <c r="AR72" s="1"/>
    </row>
    <row r="73" spans="1:44" x14ac:dyDescent="0.25">
      <c r="B73" s="2"/>
      <c r="H73" s="1"/>
      <c r="T73" s="2"/>
      <c r="Z73" s="1"/>
      <c r="AL73" s="2"/>
      <c r="AR73" s="1"/>
    </row>
    <row r="74" spans="1:44" x14ac:dyDescent="0.25">
      <c r="B74" s="2"/>
      <c r="H74" s="1"/>
      <c r="T74" s="2"/>
      <c r="Z74" s="1"/>
      <c r="AL74" s="2"/>
      <c r="AR74" s="1"/>
    </row>
    <row r="75" spans="1:44" x14ac:dyDescent="0.25">
      <c r="B75" s="2"/>
      <c r="H75" s="1"/>
      <c r="T75" s="2"/>
      <c r="Z75" s="1"/>
      <c r="AL75" s="2"/>
      <c r="AR75" s="1"/>
    </row>
    <row r="76" spans="1:44" x14ac:dyDescent="0.25">
      <c r="B76" s="2"/>
      <c r="H76" s="1"/>
      <c r="T76" s="2"/>
      <c r="Z76" s="1"/>
      <c r="AL76" s="2"/>
      <c r="AR76" s="1"/>
    </row>
    <row r="77" spans="1:44" x14ac:dyDescent="0.25">
      <c r="B77" s="2"/>
      <c r="H77" s="1"/>
      <c r="T77" s="2"/>
      <c r="Z77" s="1"/>
      <c r="AL77" s="2"/>
      <c r="AR77" s="1"/>
    </row>
    <row r="78" spans="1:44" x14ac:dyDescent="0.25">
      <c r="B78" s="2"/>
      <c r="H78" s="1"/>
      <c r="T78" s="2"/>
      <c r="Z78" s="1"/>
      <c r="AL78" s="2"/>
      <c r="AR78" s="1"/>
    </row>
    <row r="79" spans="1:44" x14ac:dyDescent="0.25">
      <c r="B79" s="2"/>
      <c r="H79" s="1"/>
      <c r="T79" s="2"/>
      <c r="Z79" s="1"/>
      <c r="AL79" s="2"/>
      <c r="AR79" s="1"/>
    </row>
  </sheetData>
  <customSheetViews>
    <customSheetView guid="{064C8CAE-9F0B-453E-B52B-79DEE1D9870A}" scale="80" showPageBreaks="1" zeroValues="0" view="pageBreakPreview">
      <selection activeCell="A2" sqref="A2:Q2"/>
      <pageMargins left="0.39370078740157483" right="0" top="0" bottom="0" header="0.31496062992125984" footer="0.31496062992125984"/>
      <pageSetup paperSize="9" scale="70" orientation="landscape" r:id="rId1"/>
    </customSheetView>
  </customSheetViews>
  <mergeCells count="150">
    <mergeCell ref="A2:Q2"/>
    <mergeCell ref="A3:Q3"/>
    <mergeCell ref="B6:B10"/>
    <mergeCell ref="A6:A10"/>
    <mergeCell ref="C6:O6"/>
    <mergeCell ref="P6:Q6"/>
    <mergeCell ref="C7:C10"/>
    <mergeCell ref="D7:O7"/>
    <mergeCell ref="P7:P10"/>
    <mergeCell ref="Q7:Q10"/>
    <mergeCell ref="N9:N10"/>
    <mergeCell ref="O9:O10"/>
    <mergeCell ref="D8:D10"/>
    <mergeCell ref="E8:E10"/>
    <mergeCell ref="F8:F10"/>
    <mergeCell ref="G8:H8"/>
    <mergeCell ref="A4:D4"/>
    <mergeCell ref="A36:B36"/>
    <mergeCell ref="A30:B30"/>
    <mergeCell ref="A24:B24"/>
    <mergeCell ref="L9:M9"/>
    <mergeCell ref="I8:O8"/>
    <mergeCell ref="G9:G10"/>
    <mergeCell ref="H9:H10"/>
    <mergeCell ref="I9:I10"/>
    <mergeCell ref="J9:J10"/>
    <mergeCell ref="K9:K10"/>
    <mergeCell ref="P41:Q41"/>
    <mergeCell ref="C42:C45"/>
    <mergeCell ref="D42:O42"/>
    <mergeCell ref="P42:P45"/>
    <mergeCell ref="Q42:Q45"/>
    <mergeCell ref="D43:D45"/>
    <mergeCell ref="E43:E45"/>
    <mergeCell ref="F43:F45"/>
    <mergeCell ref="G43:H43"/>
    <mergeCell ref="I43:O43"/>
    <mergeCell ref="G44:G45"/>
    <mergeCell ref="H44:H45"/>
    <mergeCell ref="O44:O45"/>
    <mergeCell ref="I44:I45"/>
    <mergeCell ref="J44:J45"/>
    <mergeCell ref="K44:K45"/>
    <mergeCell ref="L44:M44"/>
    <mergeCell ref="N44:N45"/>
    <mergeCell ref="A39:D39"/>
    <mergeCell ref="A41:A45"/>
    <mergeCell ref="B41:B45"/>
    <mergeCell ref="C41:O41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S36:T36"/>
    <mergeCell ref="S39:V39"/>
    <mergeCell ref="S41:S45"/>
    <mergeCell ref="T41:T45"/>
    <mergeCell ref="AD9:AE9"/>
    <mergeCell ref="AF9:AF10"/>
    <mergeCell ref="AG9:AG10"/>
    <mergeCell ref="S24:T24"/>
    <mergeCell ref="S30:T30"/>
    <mergeCell ref="Y9:Y10"/>
    <mergeCell ref="Z9:Z10"/>
    <mergeCell ref="AA9:AA10"/>
    <mergeCell ref="AB9:AB10"/>
    <mergeCell ref="AC9:AC10"/>
    <mergeCell ref="AH41:AI41"/>
    <mergeCell ref="U42:U45"/>
    <mergeCell ref="V42:AG42"/>
    <mergeCell ref="AH42:AH45"/>
    <mergeCell ref="AI42:AI45"/>
    <mergeCell ref="V43:V45"/>
    <mergeCell ref="W43:W45"/>
    <mergeCell ref="X43:X45"/>
    <mergeCell ref="Y43:Z43"/>
    <mergeCell ref="AA43:AG43"/>
    <mergeCell ref="Y44:Y45"/>
    <mergeCell ref="Z44:Z45"/>
    <mergeCell ref="AA44:AA45"/>
    <mergeCell ref="AB44:AB45"/>
    <mergeCell ref="AC44:AC45"/>
    <mergeCell ref="AD44:AE44"/>
    <mergeCell ref="U41:AG41"/>
    <mergeCell ref="AF44:AF45"/>
    <mergeCell ref="AG44:AG45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X44:AX45"/>
    <mergeCell ref="AY44:AY45"/>
    <mergeCell ref="AV9:AW9"/>
    <mergeCell ref="AX9:AX10"/>
    <mergeCell ref="AY9:AY10"/>
    <mergeCell ref="AK24:AL24"/>
    <mergeCell ref="AK30:AL30"/>
    <mergeCell ref="AQ9:AQ10"/>
    <mergeCell ref="AR9:AR10"/>
    <mergeCell ref="AS9:AS10"/>
    <mergeCell ref="AT9:AT10"/>
    <mergeCell ref="AU9:AU10"/>
    <mergeCell ref="A1:Q1"/>
    <mergeCell ref="S1:AI1"/>
    <mergeCell ref="AK1:BA1"/>
    <mergeCell ref="AZ41:BA41"/>
    <mergeCell ref="AM42:AM45"/>
    <mergeCell ref="AN42:AY42"/>
    <mergeCell ref="AZ42:AZ45"/>
    <mergeCell ref="BA42:BA45"/>
    <mergeCell ref="AN43:AN45"/>
    <mergeCell ref="AO43:AO45"/>
    <mergeCell ref="AP43:AP45"/>
    <mergeCell ref="AQ43:AR43"/>
    <mergeCell ref="AS43:AY43"/>
    <mergeCell ref="AQ44:AQ45"/>
    <mergeCell ref="AR44:AR45"/>
    <mergeCell ref="AS44:AS45"/>
    <mergeCell ref="AT44:AT45"/>
    <mergeCell ref="AU44:AU45"/>
    <mergeCell ref="AV44:AW44"/>
    <mergeCell ref="AK36:AL36"/>
    <mergeCell ref="AK39:AN39"/>
    <mergeCell ref="AK41:AK45"/>
    <mergeCell ref="AL41:AL45"/>
    <mergeCell ref="AM41:AY41"/>
  </mergeCells>
  <pageMargins left="0.39370078740157483" right="0" top="0" bottom="0" header="0.31496062992125984" footer="0.31496062992125984"/>
  <pageSetup paperSize="9" scale="69" orientation="landscape" r:id="rId2"/>
  <rowBreaks count="1" manualBreakCount="1">
    <brk id="38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67"/>
  <sheetViews>
    <sheetView showZeros="0" view="pageBreakPreview" topLeftCell="A43" zoomScaleSheetLayoutView="100" workbookViewId="0">
      <selection activeCell="C73" sqref="C73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7109375" style="1" customWidth="1"/>
    <col min="20" max="20" width="3.5703125" style="1" customWidth="1"/>
    <col min="21" max="29" width="9.140625" style="1"/>
    <col min="30" max="30" width="9.5703125" style="1" customWidth="1"/>
    <col min="31" max="31" width="12.5703125" style="1" customWidth="1"/>
    <col min="32" max="33" width="9.140625" style="1"/>
    <col min="34" max="34" width="10" style="1" customWidth="1"/>
    <col min="35" max="35" width="13.7109375" style="1" customWidth="1"/>
    <col min="36" max="36" width="9.140625" style="1"/>
    <col min="37" max="37" width="30.140625" style="1" customWidth="1"/>
    <col min="38" max="38" width="4.28515625" style="1" customWidth="1"/>
    <col min="39" max="48" width="9.140625" style="1"/>
    <col min="49" max="49" width="12.85546875" style="1" customWidth="1"/>
    <col min="50" max="52" width="9.140625" style="1"/>
    <col min="53" max="53" width="12.7109375" style="1" customWidth="1"/>
    <col min="54" max="16384" width="9.140625" style="1"/>
  </cols>
  <sheetData>
    <row r="1" spans="1:53" ht="66.7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88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88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88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s="76" customFormat="1" ht="17.25" customHeight="1" x14ac:dyDescent="0.25">
      <c r="A4" s="310" t="s">
        <v>89</v>
      </c>
      <c r="B4" s="310"/>
      <c r="C4" s="310"/>
      <c r="D4" s="310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S4" s="310" t="s">
        <v>89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89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s="76" customFormat="1" ht="17.25" customHeight="1" x14ac:dyDescent="0.25">
      <c r="A5" s="96" t="s">
        <v>82</v>
      </c>
      <c r="B5" s="118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21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21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s="76" customFormat="1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s="76" customFormat="1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s="76" customFormat="1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s="76" customFormat="1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s="76" customFormat="1" ht="57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17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19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19" t="s">
        <v>50</v>
      </c>
      <c r="AW10" s="93" t="s">
        <v>55</v>
      </c>
      <c r="AX10" s="314"/>
      <c r="AY10" s="314"/>
      <c r="AZ10" s="311"/>
      <c r="BA10" s="314"/>
    </row>
    <row r="11" spans="1:53" s="76" customFormat="1" ht="18.75" customHeight="1" x14ac:dyDescent="0.25">
      <c r="A11" s="116">
        <v>1</v>
      </c>
      <c r="B11" s="116">
        <v>2</v>
      </c>
      <c r="C11" s="116">
        <v>3</v>
      </c>
      <c r="D11" s="116">
        <v>4</v>
      </c>
      <c r="E11" s="116">
        <v>5</v>
      </c>
      <c r="F11" s="116">
        <v>6</v>
      </c>
      <c r="G11" s="116">
        <v>7</v>
      </c>
      <c r="H11" s="116">
        <v>8</v>
      </c>
      <c r="I11" s="116">
        <v>9</v>
      </c>
      <c r="J11" s="116">
        <v>10</v>
      </c>
      <c r="K11" s="116">
        <v>11</v>
      </c>
      <c r="L11" s="116">
        <v>12</v>
      </c>
      <c r="M11" s="116">
        <v>13</v>
      </c>
      <c r="N11" s="116">
        <v>14</v>
      </c>
      <c r="O11" s="116">
        <v>15</v>
      </c>
      <c r="P11" s="116">
        <v>16</v>
      </c>
      <c r="Q11" s="116">
        <v>17</v>
      </c>
      <c r="S11" s="220">
        <v>1</v>
      </c>
      <c r="T11" s="220">
        <v>2</v>
      </c>
      <c r="U11" s="220">
        <v>3</v>
      </c>
      <c r="V11" s="220">
        <v>4</v>
      </c>
      <c r="W11" s="220">
        <v>5</v>
      </c>
      <c r="X11" s="220">
        <v>6</v>
      </c>
      <c r="Y11" s="220">
        <v>7</v>
      </c>
      <c r="Z11" s="220">
        <v>8</v>
      </c>
      <c r="AA11" s="220">
        <v>9</v>
      </c>
      <c r="AB11" s="220">
        <v>10</v>
      </c>
      <c r="AC11" s="220">
        <v>11</v>
      </c>
      <c r="AD11" s="220">
        <v>12</v>
      </c>
      <c r="AE11" s="220">
        <v>13</v>
      </c>
      <c r="AF11" s="220">
        <v>14</v>
      </c>
      <c r="AG11" s="220">
        <v>15</v>
      </c>
      <c r="AH11" s="220">
        <v>16</v>
      </c>
      <c r="AI11" s="220">
        <v>17</v>
      </c>
      <c r="AK11" s="220">
        <v>1</v>
      </c>
      <c r="AL11" s="220">
        <v>2</v>
      </c>
      <c r="AM11" s="220">
        <v>3</v>
      </c>
      <c r="AN11" s="220">
        <v>4</v>
      </c>
      <c r="AO11" s="220">
        <v>5</v>
      </c>
      <c r="AP11" s="220">
        <v>6</v>
      </c>
      <c r="AQ11" s="220">
        <v>7</v>
      </c>
      <c r="AR11" s="220">
        <v>8</v>
      </c>
      <c r="AS11" s="220">
        <v>9</v>
      </c>
      <c r="AT11" s="220">
        <v>10</v>
      </c>
      <c r="AU11" s="220">
        <v>11</v>
      </c>
      <c r="AV11" s="220">
        <v>12</v>
      </c>
      <c r="AW11" s="220">
        <v>13</v>
      </c>
      <c r="AX11" s="220">
        <v>14</v>
      </c>
      <c r="AY11" s="220">
        <v>15</v>
      </c>
      <c r="AZ11" s="220">
        <v>16</v>
      </c>
      <c r="BA11" s="220">
        <v>17</v>
      </c>
    </row>
    <row r="12" spans="1:53" s="76" customFormat="1" ht="38.25" customHeight="1" x14ac:dyDescent="0.25">
      <c r="A12" s="78" t="s">
        <v>63</v>
      </c>
      <c r="B12" s="116">
        <v>1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3"/>
      <c r="Q12" s="3"/>
      <c r="S12" s="78" t="s">
        <v>63</v>
      </c>
      <c r="T12" s="220">
        <v>1</v>
      </c>
      <c r="U12" s="4">
        <v>1</v>
      </c>
      <c r="V12" s="4"/>
      <c r="W12" s="4"/>
      <c r="X12" s="4">
        <v>1</v>
      </c>
      <c r="Y12" s="4">
        <v>1</v>
      </c>
      <c r="Z12" s="4"/>
      <c r="AA12" s="4"/>
      <c r="AB12" s="4"/>
      <c r="AC12" s="4">
        <v>1</v>
      </c>
      <c r="AD12" s="4"/>
      <c r="AE12" s="4"/>
      <c r="AF12" s="4">
        <v>1</v>
      </c>
      <c r="AG12" s="4">
        <v>1</v>
      </c>
      <c r="AH12" s="3">
        <v>579.6</v>
      </c>
      <c r="AI12" s="3">
        <v>579.6</v>
      </c>
      <c r="AK12" s="78" t="s">
        <v>63</v>
      </c>
      <c r="AL12" s="220">
        <v>1</v>
      </c>
      <c r="AM12" s="4">
        <f>C12-U12</f>
        <v>-1</v>
      </c>
      <c r="AN12" s="4">
        <f t="shared" ref="AN12:BA12" si="0">D12-V12</f>
        <v>0</v>
      </c>
      <c r="AO12" s="4">
        <f t="shared" si="0"/>
        <v>0</v>
      </c>
      <c r="AP12" s="4">
        <f t="shared" si="0"/>
        <v>-1</v>
      </c>
      <c r="AQ12" s="4">
        <f t="shared" si="0"/>
        <v>-1</v>
      </c>
      <c r="AR12" s="4">
        <f t="shared" si="0"/>
        <v>0</v>
      </c>
      <c r="AS12" s="4">
        <f t="shared" si="0"/>
        <v>0</v>
      </c>
      <c r="AT12" s="4">
        <f t="shared" si="0"/>
        <v>0</v>
      </c>
      <c r="AU12" s="4">
        <f t="shared" si="0"/>
        <v>-1</v>
      </c>
      <c r="AV12" s="4">
        <f t="shared" si="0"/>
        <v>0</v>
      </c>
      <c r="AW12" s="4">
        <f t="shared" si="0"/>
        <v>0</v>
      </c>
      <c r="AX12" s="4">
        <f t="shared" si="0"/>
        <v>-1</v>
      </c>
      <c r="AY12" s="4">
        <f t="shared" si="0"/>
        <v>-1</v>
      </c>
      <c r="AZ12" s="3">
        <f t="shared" si="0"/>
        <v>-579.6</v>
      </c>
      <c r="BA12" s="3">
        <f t="shared" si="0"/>
        <v>-579.6</v>
      </c>
    </row>
    <row r="13" spans="1:53" s="76" customFormat="1" ht="39" customHeight="1" x14ac:dyDescent="0.25">
      <c r="A13" s="78" t="s">
        <v>64</v>
      </c>
      <c r="B13" s="116">
        <v>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3"/>
      <c r="Q13" s="3"/>
      <c r="S13" s="78" t="s">
        <v>64</v>
      </c>
      <c r="T13" s="220">
        <v>2</v>
      </c>
      <c r="U13" s="4">
        <v>1</v>
      </c>
      <c r="V13" s="4"/>
      <c r="W13" s="4"/>
      <c r="X13" s="4"/>
      <c r="Y13" s="4">
        <v>1</v>
      </c>
      <c r="Z13" s="4"/>
      <c r="AA13" s="4"/>
      <c r="AB13" s="4"/>
      <c r="AC13" s="4">
        <v>1</v>
      </c>
      <c r="AD13" s="4">
        <v>1</v>
      </c>
      <c r="AE13" s="4">
        <v>1</v>
      </c>
      <c r="AF13" s="4">
        <v>0</v>
      </c>
      <c r="AG13" s="4">
        <v>1</v>
      </c>
      <c r="AH13" s="3">
        <v>850.1</v>
      </c>
      <c r="AI13" s="3">
        <v>0</v>
      </c>
      <c r="AK13" s="78" t="s">
        <v>64</v>
      </c>
      <c r="AL13" s="220">
        <v>2</v>
      </c>
      <c r="AM13" s="4">
        <f t="shared" ref="AM13:AM19" si="1">C13-U13</f>
        <v>-1</v>
      </c>
      <c r="AN13" s="4">
        <f t="shared" ref="AN13:AN19" si="2">D13-V13</f>
        <v>0</v>
      </c>
      <c r="AO13" s="4">
        <f t="shared" ref="AO13:AO19" si="3">E13-W13</f>
        <v>0</v>
      </c>
      <c r="AP13" s="4">
        <f t="shared" ref="AP13:AP19" si="4">F13-X13</f>
        <v>0</v>
      </c>
      <c r="AQ13" s="4">
        <f t="shared" ref="AQ13:AQ19" si="5">G13-Y13</f>
        <v>-1</v>
      </c>
      <c r="AR13" s="4">
        <f t="shared" ref="AR13:AR19" si="6">H13-Z13</f>
        <v>0</v>
      </c>
      <c r="AS13" s="4">
        <f t="shared" ref="AS13:AS19" si="7">I13-AA13</f>
        <v>0</v>
      </c>
      <c r="AT13" s="4">
        <f t="shared" ref="AT13:AT19" si="8">J13-AB13</f>
        <v>0</v>
      </c>
      <c r="AU13" s="4">
        <f t="shared" ref="AU13:AU19" si="9">K13-AC13</f>
        <v>-1</v>
      </c>
      <c r="AV13" s="4">
        <f t="shared" ref="AV13:AV19" si="10">L13-AD13</f>
        <v>-1</v>
      </c>
      <c r="AW13" s="4">
        <f t="shared" ref="AW13:AW19" si="11">M13-AE13</f>
        <v>-1</v>
      </c>
      <c r="AX13" s="4">
        <f t="shared" ref="AX13:AX19" si="12">N13-AF13</f>
        <v>0</v>
      </c>
      <c r="AY13" s="4">
        <f t="shared" ref="AY13:AY19" si="13">O13-AG13</f>
        <v>-1</v>
      </c>
      <c r="AZ13" s="3">
        <f t="shared" ref="AZ13:AZ19" si="14">P13-AH13</f>
        <v>-850.1</v>
      </c>
      <c r="BA13" s="3">
        <f t="shared" ref="BA13:BA19" si="15">Q13-AI13</f>
        <v>0</v>
      </c>
    </row>
    <row r="14" spans="1:53" s="76" customFormat="1" ht="52.5" customHeight="1" x14ac:dyDescent="0.25">
      <c r="A14" s="78" t="s">
        <v>65</v>
      </c>
      <c r="B14" s="116">
        <v>3</v>
      </c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3"/>
      <c r="Q14" s="3"/>
      <c r="S14" s="78" t="s">
        <v>65</v>
      </c>
      <c r="T14" s="220">
        <v>3</v>
      </c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3"/>
      <c r="AI14" s="3"/>
      <c r="AK14" s="78" t="s">
        <v>65</v>
      </c>
      <c r="AL14" s="220">
        <v>3</v>
      </c>
      <c r="AM14" s="4">
        <f t="shared" si="1"/>
        <v>0</v>
      </c>
      <c r="AN14" s="4">
        <f t="shared" si="2"/>
        <v>0</v>
      </c>
      <c r="AO14" s="4">
        <f t="shared" si="3"/>
        <v>0</v>
      </c>
      <c r="AP14" s="4">
        <f t="shared" si="4"/>
        <v>0</v>
      </c>
      <c r="AQ14" s="4">
        <f t="shared" si="5"/>
        <v>0</v>
      </c>
      <c r="AR14" s="4">
        <f t="shared" si="6"/>
        <v>0</v>
      </c>
      <c r="AS14" s="4">
        <f t="shared" si="7"/>
        <v>0</v>
      </c>
      <c r="AT14" s="4">
        <f t="shared" si="8"/>
        <v>0</v>
      </c>
      <c r="AU14" s="4">
        <f t="shared" si="9"/>
        <v>0</v>
      </c>
      <c r="AV14" s="4">
        <f t="shared" si="10"/>
        <v>0</v>
      </c>
      <c r="AW14" s="4">
        <f t="shared" si="11"/>
        <v>0</v>
      </c>
      <c r="AX14" s="4">
        <f t="shared" si="12"/>
        <v>0</v>
      </c>
      <c r="AY14" s="4">
        <f t="shared" si="13"/>
        <v>0</v>
      </c>
      <c r="AZ14" s="3">
        <f t="shared" si="14"/>
        <v>0</v>
      </c>
      <c r="BA14" s="3">
        <f t="shared" si="15"/>
        <v>0</v>
      </c>
    </row>
    <row r="15" spans="1:53" s="76" customFormat="1" ht="12.75" customHeight="1" x14ac:dyDescent="0.25">
      <c r="A15" s="78" t="s">
        <v>66</v>
      </c>
      <c r="B15" s="116">
        <v>4</v>
      </c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3"/>
      <c r="Q15" s="3"/>
      <c r="S15" s="78" t="s">
        <v>66</v>
      </c>
      <c r="T15" s="220">
        <v>4</v>
      </c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3"/>
      <c r="AI15" s="3"/>
      <c r="AK15" s="78" t="s">
        <v>66</v>
      </c>
      <c r="AL15" s="220">
        <v>4</v>
      </c>
      <c r="AM15" s="4">
        <f t="shared" si="1"/>
        <v>0</v>
      </c>
      <c r="AN15" s="4">
        <f t="shared" si="2"/>
        <v>0</v>
      </c>
      <c r="AO15" s="4">
        <f t="shared" si="3"/>
        <v>0</v>
      </c>
      <c r="AP15" s="4">
        <f t="shared" si="4"/>
        <v>0</v>
      </c>
      <c r="AQ15" s="4">
        <f t="shared" si="5"/>
        <v>0</v>
      </c>
      <c r="AR15" s="4">
        <f t="shared" si="6"/>
        <v>0</v>
      </c>
      <c r="AS15" s="4">
        <f t="shared" si="7"/>
        <v>0</v>
      </c>
      <c r="AT15" s="4">
        <f t="shared" si="8"/>
        <v>0</v>
      </c>
      <c r="AU15" s="4">
        <f t="shared" si="9"/>
        <v>0</v>
      </c>
      <c r="AV15" s="4">
        <f t="shared" si="10"/>
        <v>0</v>
      </c>
      <c r="AW15" s="4">
        <f t="shared" si="11"/>
        <v>0</v>
      </c>
      <c r="AX15" s="4">
        <f t="shared" si="12"/>
        <v>0</v>
      </c>
      <c r="AY15" s="4">
        <f t="shared" si="13"/>
        <v>0</v>
      </c>
      <c r="AZ15" s="3">
        <f t="shared" si="14"/>
        <v>0</v>
      </c>
      <c r="BA15" s="3">
        <f t="shared" si="15"/>
        <v>0</v>
      </c>
    </row>
    <row r="16" spans="1:53" s="76" customFormat="1" ht="15" customHeight="1" x14ac:dyDescent="0.25">
      <c r="A16" s="78" t="s">
        <v>794</v>
      </c>
      <c r="B16" s="115">
        <v>5</v>
      </c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3"/>
      <c r="Q16" s="3"/>
      <c r="S16" s="78" t="s">
        <v>67</v>
      </c>
      <c r="T16" s="218">
        <v>5</v>
      </c>
      <c r="U16" s="4">
        <v>16</v>
      </c>
      <c r="V16" s="4">
        <v>11</v>
      </c>
      <c r="W16" s="4">
        <v>0</v>
      </c>
      <c r="X16" s="4">
        <v>2</v>
      </c>
      <c r="Y16" s="4">
        <v>14</v>
      </c>
      <c r="Z16" s="4"/>
      <c r="AA16" s="4">
        <v>2</v>
      </c>
      <c r="AB16" s="4">
        <v>2</v>
      </c>
      <c r="AC16" s="4">
        <v>3</v>
      </c>
      <c r="AD16" s="4">
        <v>2</v>
      </c>
      <c r="AE16" s="4">
        <v>2</v>
      </c>
      <c r="AF16" s="4">
        <v>6</v>
      </c>
      <c r="AG16" s="4">
        <v>2</v>
      </c>
      <c r="AH16" s="3">
        <v>1982.4</v>
      </c>
      <c r="AI16" s="3">
        <v>1383.5</v>
      </c>
      <c r="AK16" s="78" t="s">
        <v>67</v>
      </c>
      <c r="AL16" s="218">
        <v>5</v>
      </c>
      <c r="AM16" s="4">
        <f t="shared" si="1"/>
        <v>-16</v>
      </c>
      <c r="AN16" s="4">
        <f t="shared" si="2"/>
        <v>-11</v>
      </c>
      <c r="AO16" s="4">
        <f t="shared" si="3"/>
        <v>0</v>
      </c>
      <c r="AP16" s="4">
        <f t="shared" si="4"/>
        <v>-2</v>
      </c>
      <c r="AQ16" s="4">
        <f t="shared" si="5"/>
        <v>-14</v>
      </c>
      <c r="AR16" s="4">
        <f t="shared" si="6"/>
        <v>0</v>
      </c>
      <c r="AS16" s="4">
        <f t="shared" si="7"/>
        <v>-2</v>
      </c>
      <c r="AT16" s="4">
        <f t="shared" si="8"/>
        <v>-2</v>
      </c>
      <c r="AU16" s="4">
        <f t="shared" si="9"/>
        <v>-3</v>
      </c>
      <c r="AV16" s="4">
        <f t="shared" si="10"/>
        <v>-2</v>
      </c>
      <c r="AW16" s="4">
        <f t="shared" si="11"/>
        <v>-2</v>
      </c>
      <c r="AX16" s="4">
        <f t="shared" si="12"/>
        <v>-6</v>
      </c>
      <c r="AY16" s="4">
        <f t="shared" si="13"/>
        <v>-2</v>
      </c>
      <c r="AZ16" s="3">
        <f t="shared" si="14"/>
        <v>-1982.4</v>
      </c>
      <c r="BA16" s="3">
        <f t="shared" si="15"/>
        <v>-1383.5</v>
      </c>
    </row>
    <row r="17" spans="1:53" s="76" customFormat="1" ht="12.75" customHeight="1" x14ac:dyDescent="0.25">
      <c r="A17" s="78" t="s">
        <v>68</v>
      </c>
      <c r="B17" s="115">
        <v>6</v>
      </c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3"/>
      <c r="Q17" s="3"/>
      <c r="S17" s="78" t="s">
        <v>68</v>
      </c>
      <c r="T17" s="218">
        <v>6</v>
      </c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3"/>
      <c r="AI17" s="3"/>
      <c r="AK17" s="78" t="s">
        <v>68</v>
      </c>
      <c r="AL17" s="218">
        <v>6</v>
      </c>
      <c r="AM17" s="4">
        <f t="shared" si="1"/>
        <v>0</v>
      </c>
      <c r="AN17" s="4">
        <f t="shared" si="2"/>
        <v>0</v>
      </c>
      <c r="AO17" s="4">
        <f t="shared" si="3"/>
        <v>0</v>
      </c>
      <c r="AP17" s="4">
        <f t="shared" si="4"/>
        <v>0</v>
      </c>
      <c r="AQ17" s="4">
        <f t="shared" si="5"/>
        <v>0</v>
      </c>
      <c r="AR17" s="4">
        <f t="shared" si="6"/>
        <v>0</v>
      </c>
      <c r="AS17" s="4">
        <f t="shared" si="7"/>
        <v>0</v>
      </c>
      <c r="AT17" s="4">
        <f t="shared" si="8"/>
        <v>0</v>
      </c>
      <c r="AU17" s="4">
        <f t="shared" si="9"/>
        <v>0</v>
      </c>
      <c r="AV17" s="4">
        <f t="shared" si="10"/>
        <v>0</v>
      </c>
      <c r="AW17" s="4">
        <f t="shared" si="11"/>
        <v>0</v>
      </c>
      <c r="AX17" s="4">
        <f t="shared" si="12"/>
        <v>0</v>
      </c>
      <c r="AY17" s="4">
        <f t="shared" si="13"/>
        <v>0</v>
      </c>
      <c r="AZ17" s="3">
        <f t="shared" si="14"/>
        <v>0</v>
      </c>
      <c r="BA17" s="3">
        <f t="shared" si="15"/>
        <v>0</v>
      </c>
    </row>
    <row r="18" spans="1:53" s="76" customFormat="1" ht="12.75" customHeight="1" x14ac:dyDescent="0.25">
      <c r="A18" s="78" t="s">
        <v>69</v>
      </c>
      <c r="B18" s="115">
        <v>7</v>
      </c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3"/>
      <c r="Q18" s="3"/>
      <c r="S18" s="78" t="s">
        <v>69</v>
      </c>
      <c r="T18" s="218">
        <v>7</v>
      </c>
      <c r="U18" s="4">
        <v>1</v>
      </c>
      <c r="V18" s="4"/>
      <c r="W18" s="4"/>
      <c r="X18" s="4"/>
      <c r="Y18" s="4">
        <v>1</v>
      </c>
      <c r="Z18" s="4"/>
      <c r="AA18" s="4"/>
      <c r="AB18" s="4"/>
      <c r="AC18" s="4">
        <v>1</v>
      </c>
      <c r="AD18" s="4"/>
      <c r="AE18" s="4"/>
      <c r="AF18" s="4"/>
      <c r="AG18" s="4"/>
      <c r="AH18" s="3">
        <v>40</v>
      </c>
      <c r="AI18" s="3"/>
      <c r="AK18" s="78" t="s">
        <v>69</v>
      </c>
      <c r="AL18" s="218">
        <v>7</v>
      </c>
      <c r="AM18" s="4">
        <f t="shared" si="1"/>
        <v>-1</v>
      </c>
      <c r="AN18" s="4">
        <f t="shared" si="2"/>
        <v>0</v>
      </c>
      <c r="AO18" s="4">
        <f t="shared" si="3"/>
        <v>0</v>
      </c>
      <c r="AP18" s="4">
        <f t="shared" si="4"/>
        <v>0</v>
      </c>
      <c r="AQ18" s="4">
        <f t="shared" si="5"/>
        <v>-1</v>
      </c>
      <c r="AR18" s="4">
        <f t="shared" si="6"/>
        <v>0</v>
      </c>
      <c r="AS18" s="4">
        <f t="shared" si="7"/>
        <v>0</v>
      </c>
      <c r="AT18" s="4">
        <f t="shared" si="8"/>
        <v>0</v>
      </c>
      <c r="AU18" s="4">
        <f t="shared" si="9"/>
        <v>-1</v>
      </c>
      <c r="AV18" s="4">
        <f t="shared" si="10"/>
        <v>0</v>
      </c>
      <c r="AW18" s="4">
        <f t="shared" si="11"/>
        <v>0</v>
      </c>
      <c r="AX18" s="4">
        <f t="shared" si="12"/>
        <v>0</v>
      </c>
      <c r="AY18" s="4">
        <f t="shared" si="13"/>
        <v>0</v>
      </c>
      <c r="AZ18" s="3">
        <f t="shared" si="14"/>
        <v>-40</v>
      </c>
      <c r="BA18" s="3">
        <f t="shared" si="15"/>
        <v>0</v>
      </c>
    </row>
    <row r="19" spans="1:53" s="76" customFormat="1" ht="12.75" customHeight="1" x14ac:dyDescent="0.25">
      <c r="A19" s="78" t="s">
        <v>70</v>
      </c>
      <c r="B19" s="115">
        <v>8</v>
      </c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3"/>
      <c r="Q19" s="3"/>
      <c r="S19" s="78" t="s">
        <v>70</v>
      </c>
      <c r="T19" s="218">
        <v>8</v>
      </c>
      <c r="U19" s="4">
        <v>14</v>
      </c>
      <c r="V19" s="4"/>
      <c r="W19" s="4"/>
      <c r="X19" s="4"/>
      <c r="Y19" s="4">
        <v>2</v>
      </c>
      <c r="Z19" s="4"/>
      <c r="AA19" s="4">
        <v>2</v>
      </c>
      <c r="AB19" s="4">
        <v>2</v>
      </c>
      <c r="AC19" s="4">
        <v>7</v>
      </c>
      <c r="AD19" s="4">
        <v>2</v>
      </c>
      <c r="AE19" s="4">
        <v>2</v>
      </c>
      <c r="AF19" s="4"/>
      <c r="AG19" s="4">
        <v>2</v>
      </c>
      <c r="AH19" s="3">
        <v>1145.2</v>
      </c>
      <c r="AI19" s="3">
        <v>0</v>
      </c>
      <c r="AK19" s="78" t="s">
        <v>70</v>
      </c>
      <c r="AL19" s="218">
        <v>8</v>
      </c>
      <c r="AM19" s="4">
        <f t="shared" si="1"/>
        <v>-14</v>
      </c>
      <c r="AN19" s="4">
        <f t="shared" si="2"/>
        <v>0</v>
      </c>
      <c r="AO19" s="4">
        <f t="shared" si="3"/>
        <v>0</v>
      </c>
      <c r="AP19" s="4">
        <f t="shared" si="4"/>
        <v>0</v>
      </c>
      <c r="AQ19" s="4">
        <f t="shared" si="5"/>
        <v>-2</v>
      </c>
      <c r="AR19" s="4">
        <f t="shared" si="6"/>
        <v>0</v>
      </c>
      <c r="AS19" s="4">
        <f t="shared" si="7"/>
        <v>-2</v>
      </c>
      <c r="AT19" s="4">
        <f t="shared" si="8"/>
        <v>-2</v>
      </c>
      <c r="AU19" s="4">
        <f t="shared" si="9"/>
        <v>-7</v>
      </c>
      <c r="AV19" s="4">
        <f t="shared" si="10"/>
        <v>-2</v>
      </c>
      <c r="AW19" s="4">
        <f t="shared" si="11"/>
        <v>-2</v>
      </c>
      <c r="AX19" s="4">
        <f t="shared" si="12"/>
        <v>0</v>
      </c>
      <c r="AY19" s="4">
        <f t="shared" si="13"/>
        <v>-2</v>
      </c>
      <c r="AZ19" s="3">
        <f t="shared" si="14"/>
        <v>-1145.2</v>
      </c>
      <c r="BA19" s="3">
        <f t="shared" si="15"/>
        <v>0</v>
      </c>
    </row>
    <row r="20" spans="1:53" s="76" customFormat="1" ht="12.75" customHeight="1" x14ac:dyDescent="0.25">
      <c r="A20" s="79" t="s">
        <v>457</v>
      </c>
      <c r="B20" s="80">
        <v>9</v>
      </c>
      <c r="C20" s="81">
        <f>SUM(C12:C19)</f>
        <v>0</v>
      </c>
      <c r="D20" s="81">
        <f t="shared" ref="D20:Q20" si="16">SUM(D12:D19)</f>
        <v>0</v>
      </c>
      <c r="E20" s="81">
        <f t="shared" si="16"/>
        <v>0</v>
      </c>
      <c r="F20" s="81">
        <f t="shared" si="16"/>
        <v>0</v>
      </c>
      <c r="G20" s="81">
        <f t="shared" si="16"/>
        <v>0</v>
      </c>
      <c r="H20" s="81">
        <f t="shared" si="16"/>
        <v>0</v>
      </c>
      <c r="I20" s="81">
        <f t="shared" si="16"/>
        <v>0</v>
      </c>
      <c r="J20" s="81">
        <f t="shared" si="16"/>
        <v>0</v>
      </c>
      <c r="K20" s="81">
        <f t="shared" si="16"/>
        <v>0</v>
      </c>
      <c r="L20" s="81">
        <f t="shared" si="16"/>
        <v>0</v>
      </c>
      <c r="M20" s="81">
        <f t="shared" si="16"/>
        <v>0</v>
      </c>
      <c r="N20" s="81">
        <f t="shared" si="16"/>
        <v>0</v>
      </c>
      <c r="O20" s="81">
        <f t="shared" si="16"/>
        <v>0</v>
      </c>
      <c r="P20" s="82">
        <f t="shared" si="16"/>
        <v>0</v>
      </c>
      <c r="Q20" s="82">
        <f t="shared" si="16"/>
        <v>0</v>
      </c>
      <c r="S20" s="79" t="s">
        <v>71</v>
      </c>
      <c r="T20" s="80">
        <v>9</v>
      </c>
      <c r="U20" s="81">
        <f>SUM(U12:U19)</f>
        <v>33</v>
      </c>
      <c r="V20" s="81">
        <f t="shared" ref="V20:AI20" si="17">SUM(V12:V19)</f>
        <v>11</v>
      </c>
      <c r="W20" s="81">
        <f t="shared" si="17"/>
        <v>0</v>
      </c>
      <c r="X20" s="81">
        <f t="shared" si="17"/>
        <v>3</v>
      </c>
      <c r="Y20" s="81">
        <f t="shared" si="17"/>
        <v>19</v>
      </c>
      <c r="Z20" s="81">
        <f t="shared" si="17"/>
        <v>0</v>
      </c>
      <c r="AA20" s="81">
        <f t="shared" si="17"/>
        <v>4</v>
      </c>
      <c r="AB20" s="81">
        <f t="shared" si="17"/>
        <v>4</v>
      </c>
      <c r="AC20" s="81">
        <f t="shared" si="17"/>
        <v>13</v>
      </c>
      <c r="AD20" s="81">
        <f t="shared" si="17"/>
        <v>5</v>
      </c>
      <c r="AE20" s="81">
        <f t="shared" si="17"/>
        <v>5</v>
      </c>
      <c r="AF20" s="81">
        <f t="shared" si="17"/>
        <v>7</v>
      </c>
      <c r="AG20" s="81">
        <f t="shared" si="17"/>
        <v>6</v>
      </c>
      <c r="AH20" s="82">
        <f t="shared" si="17"/>
        <v>4597.3</v>
      </c>
      <c r="AI20" s="82">
        <f t="shared" si="17"/>
        <v>1963.1</v>
      </c>
      <c r="AK20" s="79" t="s">
        <v>71</v>
      </c>
      <c r="AL20" s="80">
        <v>9</v>
      </c>
      <c r="AM20" s="81">
        <f>SUM(AM12:AM19)</f>
        <v>-33</v>
      </c>
      <c r="AN20" s="81">
        <f t="shared" ref="AN20:BA20" si="18">SUM(AN12:AN19)</f>
        <v>-11</v>
      </c>
      <c r="AO20" s="81">
        <f t="shared" si="18"/>
        <v>0</v>
      </c>
      <c r="AP20" s="81">
        <f t="shared" si="18"/>
        <v>-3</v>
      </c>
      <c r="AQ20" s="81">
        <f t="shared" si="18"/>
        <v>-19</v>
      </c>
      <c r="AR20" s="81">
        <f t="shared" si="18"/>
        <v>0</v>
      </c>
      <c r="AS20" s="81">
        <f t="shared" si="18"/>
        <v>-4</v>
      </c>
      <c r="AT20" s="81">
        <f t="shared" si="18"/>
        <v>-4</v>
      </c>
      <c r="AU20" s="81">
        <f t="shared" si="18"/>
        <v>-13</v>
      </c>
      <c r="AV20" s="81">
        <f t="shared" si="18"/>
        <v>-5</v>
      </c>
      <c r="AW20" s="81">
        <f t="shared" si="18"/>
        <v>-5</v>
      </c>
      <c r="AX20" s="81">
        <f t="shared" si="18"/>
        <v>-7</v>
      </c>
      <c r="AY20" s="81">
        <f t="shared" si="18"/>
        <v>-6</v>
      </c>
      <c r="AZ20" s="82">
        <f t="shared" si="18"/>
        <v>-4597.3</v>
      </c>
      <c r="BA20" s="82">
        <f t="shared" si="18"/>
        <v>-1963.1</v>
      </c>
    </row>
    <row r="21" spans="1:53" s="76" customFormat="1" x14ac:dyDescent="0.25">
      <c r="C21" s="83"/>
      <c r="D21" s="83"/>
      <c r="E21" s="83"/>
      <c r="F21" s="83"/>
      <c r="G21" s="83"/>
      <c r="H21" s="83"/>
      <c r="U21" s="83"/>
      <c r="V21" s="83"/>
      <c r="W21" s="83"/>
      <c r="X21" s="83"/>
      <c r="Y21" s="83"/>
      <c r="Z21" s="83"/>
      <c r="AM21" s="83"/>
      <c r="AN21" s="83"/>
      <c r="AO21" s="83"/>
      <c r="AP21" s="83"/>
      <c r="AQ21" s="83"/>
      <c r="AR21" s="83"/>
    </row>
    <row r="22" spans="1:53" s="76" customFormat="1" x14ac:dyDescent="0.25">
      <c r="A22" s="99" t="s">
        <v>83</v>
      </c>
      <c r="C22" s="83"/>
      <c r="D22" s="83"/>
      <c r="E22" s="83"/>
      <c r="F22" s="83"/>
      <c r="G22" s="83"/>
      <c r="H22" s="83"/>
      <c r="S22" s="99" t="s">
        <v>83</v>
      </c>
      <c r="U22" s="83"/>
      <c r="V22" s="83"/>
      <c r="W22" s="83"/>
      <c r="X22" s="83"/>
      <c r="Y22" s="83"/>
      <c r="Z22" s="83"/>
      <c r="AK22" s="99" t="s">
        <v>83</v>
      </c>
      <c r="AM22" s="83"/>
      <c r="AN22" s="83"/>
      <c r="AO22" s="83"/>
      <c r="AP22" s="83"/>
      <c r="AQ22" s="83"/>
      <c r="AR22" s="83"/>
    </row>
    <row r="23" spans="1:53" s="76" customFormat="1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23"/>
      <c r="M23" s="97" t="s">
        <v>73</v>
      </c>
      <c r="N23" s="23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23">
        <v>1</v>
      </c>
      <c r="AE23" s="97" t="s">
        <v>73</v>
      </c>
      <c r="AF23" s="23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23">
        <f>L23-AD23</f>
        <v>-1</v>
      </c>
      <c r="AW23" s="97" t="s">
        <v>73</v>
      </c>
      <c r="AX23" s="23">
        <f>N23-AF23</f>
        <v>0</v>
      </c>
      <c r="AY23" s="97" t="s">
        <v>74</v>
      </c>
      <c r="AZ23" s="97"/>
    </row>
    <row r="24" spans="1:53" s="76" customFormat="1" ht="20.25" customHeight="1" x14ac:dyDescent="0.3">
      <c r="A24" s="309" t="s">
        <v>75</v>
      </c>
      <c r="B24" s="309"/>
      <c r="C24" s="23"/>
      <c r="D24" s="97" t="s">
        <v>76</v>
      </c>
      <c r="E24" s="98"/>
      <c r="F24" s="98"/>
      <c r="G24" s="101"/>
      <c r="H24" s="23"/>
      <c r="I24" s="97" t="s">
        <v>77</v>
      </c>
      <c r="J24" s="97"/>
      <c r="K24" s="97"/>
      <c r="L24" s="97"/>
      <c r="M24" s="23"/>
      <c r="N24" s="97" t="s">
        <v>74</v>
      </c>
      <c r="S24" s="309" t="s">
        <v>75</v>
      </c>
      <c r="T24" s="309"/>
      <c r="U24" s="23"/>
      <c r="V24" s="97" t="s">
        <v>76</v>
      </c>
      <c r="W24" s="98"/>
      <c r="X24" s="98"/>
      <c r="Y24" s="101"/>
      <c r="Z24" s="23"/>
      <c r="AA24" s="97" t="s">
        <v>77</v>
      </c>
      <c r="AB24" s="97"/>
      <c r="AC24" s="97"/>
      <c r="AD24" s="97"/>
      <c r="AE24" s="23"/>
      <c r="AF24" s="97" t="s">
        <v>74</v>
      </c>
      <c r="AK24" s="309" t="s">
        <v>75</v>
      </c>
      <c r="AL24" s="309"/>
      <c r="AM24" s="23">
        <f>C24-U24</f>
        <v>0</v>
      </c>
      <c r="AN24" s="97" t="s">
        <v>76</v>
      </c>
      <c r="AO24" s="98"/>
      <c r="AP24" s="98"/>
      <c r="AQ24" s="101"/>
      <c r="AR24" s="23">
        <f>H24-Z24</f>
        <v>0</v>
      </c>
      <c r="AS24" s="97" t="s">
        <v>77</v>
      </c>
      <c r="AT24" s="97"/>
      <c r="AU24" s="97"/>
      <c r="AV24" s="97"/>
      <c r="AW24" s="23">
        <f>M24-AE24</f>
        <v>0</v>
      </c>
      <c r="AX24" s="97" t="s">
        <v>74</v>
      </c>
    </row>
    <row r="25" spans="1:53" s="76" customFormat="1" ht="21" customHeight="1" x14ac:dyDescent="0.3">
      <c r="A25" s="100" t="s">
        <v>78</v>
      </c>
      <c r="B25" s="100"/>
      <c r="C25" s="100"/>
      <c r="D25" s="100"/>
      <c r="E25" s="100"/>
      <c r="F25" s="100"/>
      <c r="G25" s="23">
        <v>0</v>
      </c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23">
        <v>0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23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6" spans="1:53" s="76" customFormat="1" x14ac:dyDescent="0.25">
      <c r="C26" s="83"/>
      <c r="D26" s="83"/>
      <c r="E26" s="83"/>
      <c r="F26" s="83"/>
      <c r="G26" s="83"/>
      <c r="H26" s="83"/>
      <c r="U26" s="83"/>
      <c r="V26" s="83"/>
      <c r="W26" s="83"/>
      <c r="X26" s="83"/>
      <c r="Y26" s="83"/>
      <c r="Z26" s="83"/>
      <c r="AM26" s="83"/>
      <c r="AN26" s="83"/>
      <c r="AO26" s="83"/>
      <c r="AP26" s="83"/>
      <c r="AQ26" s="83"/>
      <c r="AR26" s="83"/>
    </row>
    <row r="27" spans="1:53" s="76" customFormat="1" x14ac:dyDescent="0.25">
      <c r="C27" s="83"/>
      <c r="D27" s="83"/>
      <c r="E27" s="83"/>
      <c r="F27" s="83"/>
      <c r="G27" s="83"/>
      <c r="H27" s="83"/>
      <c r="U27" s="83"/>
      <c r="V27" s="83"/>
      <c r="W27" s="83"/>
      <c r="X27" s="83"/>
      <c r="Y27" s="83"/>
      <c r="Z27" s="83"/>
      <c r="AM27" s="83"/>
      <c r="AN27" s="83"/>
      <c r="AO27" s="83"/>
      <c r="AP27" s="83"/>
      <c r="AQ27" s="83"/>
      <c r="AR27" s="83"/>
    </row>
    <row r="28" spans="1:53" s="76" customFormat="1" x14ac:dyDescent="0.25">
      <c r="A28" s="99" t="s">
        <v>84</v>
      </c>
      <c r="C28" s="83"/>
      <c r="D28" s="83"/>
      <c r="E28" s="83"/>
      <c r="F28" s="83"/>
      <c r="G28" s="83"/>
      <c r="H28" s="83"/>
      <c r="S28" s="99" t="s">
        <v>84</v>
      </c>
      <c r="U28" s="83"/>
      <c r="V28" s="83"/>
      <c r="W28" s="83"/>
      <c r="X28" s="83"/>
      <c r="Y28" s="83"/>
      <c r="Z28" s="83"/>
      <c r="AK28" s="99" t="s">
        <v>84</v>
      </c>
      <c r="AM28" s="83"/>
      <c r="AN28" s="83"/>
      <c r="AO28" s="83"/>
      <c r="AP28" s="83"/>
      <c r="AQ28" s="83"/>
      <c r="AR28" s="83"/>
    </row>
    <row r="29" spans="1:53" s="76" customFormat="1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23"/>
      <c r="M29" s="97" t="s">
        <v>73</v>
      </c>
      <c r="N29" s="23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23">
        <v>1</v>
      </c>
      <c r="AE29" s="97" t="s">
        <v>73</v>
      </c>
      <c r="AF29" s="23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23">
        <f>L29-AD29</f>
        <v>-1</v>
      </c>
      <c r="AW29" s="97" t="s">
        <v>73</v>
      </c>
      <c r="AX29" s="23">
        <f>N29-AF29</f>
        <v>0</v>
      </c>
      <c r="AY29" s="97" t="s">
        <v>74</v>
      </c>
    </row>
    <row r="30" spans="1:53" s="76" customFormat="1" ht="20.25" customHeight="1" x14ac:dyDescent="0.3">
      <c r="A30" s="309" t="s">
        <v>75</v>
      </c>
      <c r="B30" s="309"/>
      <c r="C30" s="23"/>
      <c r="D30" s="97" t="s">
        <v>76</v>
      </c>
      <c r="E30" s="98"/>
      <c r="F30" s="98"/>
      <c r="G30" s="101"/>
      <c r="H30" s="23"/>
      <c r="I30" s="97" t="s">
        <v>77</v>
      </c>
      <c r="J30" s="97"/>
      <c r="K30" s="97"/>
      <c r="L30" s="97"/>
      <c r="M30" s="23"/>
      <c r="N30" s="97" t="s">
        <v>74</v>
      </c>
      <c r="S30" s="309" t="s">
        <v>75</v>
      </c>
      <c r="T30" s="309"/>
      <c r="U30" s="23"/>
      <c r="V30" s="97" t="s">
        <v>76</v>
      </c>
      <c r="W30" s="98"/>
      <c r="X30" s="98"/>
      <c r="Y30" s="101"/>
      <c r="Z30" s="23"/>
      <c r="AA30" s="97" t="s">
        <v>77</v>
      </c>
      <c r="AB30" s="97"/>
      <c r="AC30" s="97"/>
      <c r="AD30" s="97"/>
      <c r="AE30" s="23"/>
      <c r="AF30" s="97" t="s">
        <v>74</v>
      </c>
      <c r="AK30" s="309" t="s">
        <v>75</v>
      </c>
      <c r="AL30" s="309"/>
      <c r="AM30" s="23">
        <f>C30-U30</f>
        <v>0</v>
      </c>
      <c r="AN30" s="97" t="s">
        <v>76</v>
      </c>
      <c r="AO30" s="98"/>
      <c r="AP30" s="98"/>
      <c r="AQ30" s="101"/>
      <c r="AR30" s="23">
        <f>H30-Z30</f>
        <v>0</v>
      </c>
      <c r="AS30" s="97" t="s">
        <v>77</v>
      </c>
      <c r="AT30" s="97"/>
      <c r="AU30" s="97"/>
      <c r="AV30" s="97"/>
      <c r="AW30" s="23">
        <f>M30-AE30</f>
        <v>0</v>
      </c>
      <c r="AX30" s="97" t="s">
        <v>74</v>
      </c>
    </row>
    <row r="31" spans="1:53" s="76" customFormat="1" ht="21" customHeight="1" x14ac:dyDescent="0.3">
      <c r="A31" s="100" t="s">
        <v>78</v>
      </c>
      <c r="B31" s="100"/>
      <c r="C31" s="100"/>
      <c r="D31" s="100"/>
      <c r="E31" s="100"/>
      <c r="F31" s="100"/>
      <c r="G31" s="23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23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23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2" spans="1:53" s="76" customFormat="1" x14ac:dyDescent="0.25">
      <c r="C32" s="83"/>
      <c r="D32" s="83"/>
      <c r="E32" s="83"/>
      <c r="F32" s="83"/>
      <c r="G32" s="83"/>
      <c r="H32" s="83"/>
      <c r="U32" s="83"/>
      <c r="V32" s="83"/>
      <c r="W32" s="83"/>
      <c r="X32" s="83"/>
      <c r="Y32" s="83"/>
      <c r="Z32" s="83"/>
      <c r="AM32" s="83"/>
      <c r="AN32" s="83"/>
      <c r="AO32" s="83"/>
      <c r="AP32" s="83"/>
      <c r="AQ32" s="83"/>
      <c r="AR32" s="83"/>
    </row>
    <row r="33" spans="1:53" s="76" customFormat="1" x14ac:dyDescent="0.25">
      <c r="C33" s="83"/>
      <c r="D33" s="83"/>
      <c r="E33" s="83"/>
      <c r="F33" s="83"/>
      <c r="G33" s="83"/>
      <c r="H33" s="83"/>
      <c r="U33" s="83"/>
      <c r="V33" s="83"/>
      <c r="W33" s="83"/>
      <c r="X33" s="83"/>
      <c r="Y33" s="83"/>
      <c r="Z33" s="83"/>
      <c r="AM33" s="83"/>
      <c r="AN33" s="83"/>
      <c r="AO33" s="83"/>
      <c r="AP33" s="83"/>
      <c r="AQ33" s="83"/>
      <c r="AR33" s="83"/>
    </row>
    <row r="34" spans="1:53" s="76" customFormat="1" x14ac:dyDescent="0.25">
      <c r="A34" s="99" t="s">
        <v>85</v>
      </c>
      <c r="C34" s="83"/>
      <c r="D34" s="83"/>
      <c r="E34" s="83"/>
      <c r="F34" s="83"/>
      <c r="G34" s="83"/>
      <c r="H34" s="83"/>
      <c r="S34" s="99" t="s">
        <v>85</v>
      </c>
      <c r="U34" s="83"/>
      <c r="V34" s="83"/>
      <c r="W34" s="83"/>
      <c r="X34" s="83"/>
      <c r="Y34" s="83"/>
      <c r="Z34" s="83"/>
      <c r="AK34" s="99" t="s">
        <v>85</v>
      </c>
      <c r="AM34" s="83"/>
      <c r="AN34" s="83"/>
      <c r="AO34" s="83"/>
      <c r="AP34" s="83"/>
      <c r="AQ34" s="83"/>
      <c r="AR34" s="83"/>
    </row>
    <row r="35" spans="1:53" s="76" customFormat="1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23"/>
      <c r="M35" s="97" t="s">
        <v>73</v>
      </c>
      <c r="N35" s="23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23"/>
      <c r="AE35" s="97" t="s">
        <v>73</v>
      </c>
      <c r="AF35" s="23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23">
        <f>L35-AD35</f>
        <v>0</v>
      </c>
      <c r="AW35" s="97" t="s">
        <v>73</v>
      </c>
      <c r="AX35" s="23">
        <f>N35-AF35</f>
        <v>0</v>
      </c>
      <c r="AY35" s="97" t="s">
        <v>74</v>
      </c>
    </row>
    <row r="36" spans="1:53" s="76" customFormat="1" ht="20.25" customHeight="1" x14ac:dyDescent="0.3">
      <c r="A36" s="309" t="s">
        <v>75</v>
      </c>
      <c r="B36" s="309"/>
      <c r="C36" s="23"/>
      <c r="D36" s="97" t="s">
        <v>76</v>
      </c>
      <c r="E36" s="98"/>
      <c r="F36" s="98"/>
      <c r="G36" s="101"/>
      <c r="H36" s="23"/>
      <c r="I36" s="97" t="s">
        <v>77</v>
      </c>
      <c r="J36" s="97"/>
      <c r="K36" s="97"/>
      <c r="L36" s="97"/>
      <c r="M36" s="23"/>
      <c r="N36" s="97" t="s">
        <v>74</v>
      </c>
      <c r="O36" s="97"/>
      <c r="S36" s="309" t="s">
        <v>75</v>
      </c>
      <c r="T36" s="309"/>
      <c r="U36" s="23"/>
      <c r="V36" s="97" t="s">
        <v>76</v>
      </c>
      <c r="W36" s="98"/>
      <c r="X36" s="98"/>
      <c r="Y36" s="101"/>
      <c r="Z36" s="23"/>
      <c r="AA36" s="97" t="s">
        <v>77</v>
      </c>
      <c r="AB36" s="97"/>
      <c r="AC36" s="97"/>
      <c r="AD36" s="97"/>
      <c r="AE36" s="23"/>
      <c r="AF36" s="97" t="s">
        <v>74</v>
      </c>
      <c r="AG36" s="97"/>
      <c r="AK36" s="309" t="s">
        <v>75</v>
      </c>
      <c r="AL36" s="309"/>
      <c r="AM36" s="23">
        <f>C36-U36</f>
        <v>0</v>
      </c>
      <c r="AN36" s="97" t="s">
        <v>76</v>
      </c>
      <c r="AO36" s="98"/>
      <c r="AP36" s="98"/>
      <c r="AQ36" s="101"/>
      <c r="AR36" s="23">
        <f>H36-Z36</f>
        <v>0</v>
      </c>
      <c r="AS36" s="97" t="s">
        <v>77</v>
      </c>
      <c r="AT36" s="97"/>
      <c r="AU36" s="97"/>
      <c r="AV36" s="97"/>
      <c r="AW36" s="23">
        <f>M36-AE36</f>
        <v>0</v>
      </c>
      <c r="AX36" s="97" t="s">
        <v>74</v>
      </c>
      <c r="AY36" s="97"/>
    </row>
    <row r="37" spans="1:53" s="76" customFormat="1" ht="21" customHeight="1" x14ac:dyDescent="0.3">
      <c r="A37" s="100" t="s">
        <v>78</v>
      </c>
      <c r="B37" s="100"/>
      <c r="C37" s="100"/>
      <c r="D37" s="100"/>
      <c r="E37" s="100"/>
      <c r="F37" s="100"/>
      <c r="G37" s="23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23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23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38" spans="1:53" s="76" customFormat="1" x14ac:dyDescent="0.25">
      <c r="C38" s="83"/>
      <c r="D38" s="83"/>
      <c r="E38" s="83"/>
      <c r="F38" s="83"/>
      <c r="G38" s="83"/>
      <c r="H38" s="83"/>
      <c r="U38" s="83"/>
      <c r="V38" s="83"/>
      <c r="W38" s="83"/>
      <c r="X38" s="83"/>
      <c r="Y38" s="83"/>
      <c r="Z38" s="83"/>
      <c r="AM38" s="83"/>
      <c r="AN38" s="83"/>
      <c r="AO38" s="83"/>
      <c r="AP38" s="83"/>
      <c r="AQ38" s="83"/>
      <c r="AR38" s="83"/>
    </row>
    <row r="39" spans="1:53" ht="17.25" customHeight="1" x14ac:dyDescent="0.25">
      <c r="A39" s="310" t="s">
        <v>277</v>
      </c>
      <c r="B39" s="310"/>
      <c r="C39" s="310"/>
      <c r="D39" s="310"/>
      <c r="E39" s="310"/>
      <c r="F39" s="310"/>
      <c r="G39" s="310"/>
      <c r="H39" s="310"/>
      <c r="I39" s="106" t="s">
        <v>316</v>
      </c>
      <c r="J39" s="106"/>
      <c r="K39" s="106"/>
      <c r="L39" s="106"/>
      <c r="M39" s="106"/>
      <c r="N39" s="106"/>
      <c r="O39" s="106"/>
      <c r="P39" s="106"/>
      <c r="Q39" s="106"/>
      <c r="S39" s="310" t="s">
        <v>277</v>
      </c>
      <c r="T39" s="310"/>
      <c r="U39" s="310"/>
      <c r="V39" s="310"/>
      <c r="W39" s="310"/>
      <c r="X39" s="310"/>
      <c r="Y39" s="310"/>
      <c r="Z39" s="310"/>
      <c r="AA39" s="106" t="s">
        <v>316</v>
      </c>
      <c r="AB39" s="106"/>
      <c r="AC39" s="106"/>
      <c r="AD39" s="106"/>
      <c r="AE39" s="106"/>
      <c r="AF39" s="106"/>
      <c r="AG39" s="106"/>
      <c r="AH39" s="106"/>
      <c r="AI39" s="106"/>
      <c r="AK39" s="310" t="s">
        <v>277</v>
      </c>
      <c r="AL39" s="310"/>
      <c r="AM39" s="310"/>
      <c r="AN39" s="310"/>
      <c r="AO39" s="310"/>
      <c r="AP39" s="310"/>
      <c r="AQ39" s="310"/>
      <c r="AR39" s="310"/>
      <c r="AS39" s="106" t="s">
        <v>316</v>
      </c>
      <c r="AT39" s="106"/>
      <c r="AU39" s="106"/>
      <c r="AV39" s="106"/>
      <c r="AW39" s="106"/>
      <c r="AX39" s="106"/>
      <c r="AY39" s="106"/>
      <c r="AZ39" s="106"/>
      <c r="BA39" s="106"/>
    </row>
    <row r="40" spans="1:53" ht="17.25" customHeight="1" x14ac:dyDescent="0.25">
      <c r="A40" s="96" t="s">
        <v>320</v>
      </c>
      <c r="B40" s="145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S40" s="96" t="s">
        <v>320</v>
      </c>
      <c r="T40" s="221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K40" s="96" t="s">
        <v>320</v>
      </c>
      <c r="AL40" s="221"/>
      <c r="AM40" s="94"/>
      <c r="AN40" s="94"/>
      <c r="AO40" s="94"/>
      <c r="AP40" s="94"/>
      <c r="AQ40" s="94"/>
      <c r="AR40" s="94"/>
      <c r="AS40" s="94"/>
      <c r="AT40" s="94"/>
      <c r="AU40" s="94"/>
      <c r="AV40" s="94"/>
      <c r="AW40" s="94"/>
      <c r="AX40" s="94"/>
      <c r="AY40" s="94"/>
      <c r="AZ40" s="94"/>
      <c r="BA40" s="94"/>
    </row>
    <row r="41" spans="1:53" ht="27" customHeight="1" x14ac:dyDescent="0.25">
      <c r="A41" s="296" t="s">
        <v>61</v>
      </c>
      <c r="B41" s="296" t="s">
        <v>62</v>
      </c>
      <c r="C41" s="299" t="s">
        <v>87</v>
      </c>
      <c r="D41" s="300"/>
      <c r="E41" s="300"/>
      <c r="F41" s="300"/>
      <c r="G41" s="300"/>
      <c r="H41" s="300"/>
      <c r="I41" s="300"/>
      <c r="J41" s="300"/>
      <c r="K41" s="300"/>
      <c r="L41" s="300"/>
      <c r="M41" s="300"/>
      <c r="N41" s="300"/>
      <c r="O41" s="301"/>
      <c r="P41" s="294" t="s">
        <v>86</v>
      </c>
      <c r="Q41" s="295"/>
      <c r="S41" s="296" t="s">
        <v>61</v>
      </c>
      <c r="T41" s="296" t="s">
        <v>62</v>
      </c>
      <c r="U41" s="299" t="s">
        <v>87</v>
      </c>
      <c r="V41" s="300"/>
      <c r="W41" s="300"/>
      <c r="X41" s="300"/>
      <c r="Y41" s="300"/>
      <c r="Z41" s="300"/>
      <c r="AA41" s="300"/>
      <c r="AB41" s="300"/>
      <c r="AC41" s="300"/>
      <c r="AD41" s="300"/>
      <c r="AE41" s="300"/>
      <c r="AF41" s="300"/>
      <c r="AG41" s="301"/>
      <c r="AH41" s="294" t="s">
        <v>86</v>
      </c>
      <c r="AI41" s="295"/>
      <c r="AK41" s="296" t="s">
        <v>61</v>
      </c>
      <c r="AL41" s="296" t="s">
        <v>62</v>
      </c>
      <c r="AM41" s="299" t="s">
        <v>87</v>
      </c>
      <c r="AN41" s="300"/>
      <c r="AO41" s="300"/>
      <c r="AP41" s="300"/>
      <c r="AQ41" s="300"/>
      <c r="AR41" s="300"/>
      <c r="AS41" s="300"/>
      <c r="AT41" s="300"/>
      <c r="AU41" s="300"/>
      <c r="AV41" s="300"/>
      <c r="AW41" s="300"/>
      <c r="AX41" s="300"/>
      <c r="AY41" s="301"/>
      <c r="AZ41" s="294" t="s">
        <v>86</v>
      </c>
      <c r="BA41" s="295"/>
    </row>
    <row r="42" spans="1:53" ht="21" customHeight="1" x14ac:dyDescent="0.25">
      <c r="A42" s="297"/>
      <c r="B42" s="297"/>
      <c r="C42" s="296" t="s">
        <v>41</v>
      </c>
      <c r="D42" s="299" t="s">
        <v>53</v>
      </c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6" t="s">
        <v>50</v>
      </c>
      <c r="Q42" s="302" t="s">
        <v>54</v>
      </c>
      <c r="S42" s="297"/>
      <c r="T42" s="297"/>
      <c r="U42" s="296" t="s">
        <v>41</v>
      </c>
      <c r="V42" s="299" t="s">
        <v>53</v>
      </c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6" t="s">
        <v>50</v>
      </c>
      <c r="AI42" s="302" t="s">
        <v>54</v>
      </c>
      <c r="AK42" s="297"/>
      <c r="AL42" s="297"/>
      <c r="AM42" s="296" t="s">
        <v>41</v>
      </c>
      <c r="AN42" s="299" t="s">
        <v>53</v>
      </c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6" t="s">
        <v>50</v>
      </c>
      <c r="BA42" s="302" t="s">
        <v>54</v>
      </c>
    </row>
    <row r="43" spans="1:53" ht="18.75" customHeight="1" x14ac:dyDescent="0.25">
      <c r="A43" s="297"/>
      <c r="B43" s="297"/>
      <c r="C43" s="297"/>
      <c r="D43" s="302" t="s">
        <v>44</v>
      </c>
      <c r="E43" s="302" t="s">
        <v>43</v>
      </c>
      <c r="F43" s="302" t="s">
        <v>59</v>
      </c>
      <c r="G43" s="299" t="s">
        <v>45</v>
      </c>
      <c r="H43" s="301"/>
      <c r="I43" s="299" t="s">
        <v>52</v>
      </c>
      <c r="J43" s="300"/>
      <c r="K43" s="300"/>
      <c r="L43" s="300"/>
      <c r="M43" s="300"/>
      <c r="N43" s="300"/>
      <c r="O43" s="301"/>
      <c r="P43" s="297"/>
      <c r="Q43" s="303"/>
      <c r="S43" s="297"/>
      <c r="T43" s="297"/>
      <c r="U43" s="297"/>
      <c r="V43" s="302" t="s">
        <v>44</v>
      </c>
      <c r="W43" s="302" t="s">
        <v>43</v>
      </c>
      <c r="X43" s="302" t="s">
        <v>59</v>
      </c>
      <c r="Y43" s="299" t="s">
        <v>45</v>
      </c>
      <c r="Z43" s="301"/>
      <c r="AA43" s="299" t="s">
        <v>52</v>
      </c>
      <c r="AB43" s="300"/>
      <c r="AC43" s="300"/>
      <c r="AD43" s="300"/>
      <c r="AE43" s="300"/>
      <c r="AF43" s="300"/>
      <c r="AG43" s="301"/>
      <c r="AH43" s="297"/>
      <c r="AI43" s="303"/>
      <c r="AK43" s="297"/>
      <c r="AL43" s="297"/>
      <c r="AM43" s="297"/>
      <c r="AN43" s="302" t="s">
        <v>44</v>
      </c>
      <c r="AO43" s="302" t="s">
        <v>43</v>
      </c>
      <c r="AP43" s="302" t="s">
        <v>59</v>
      </c>
      <c r="AQ43" s="299" t="s">
        <v>45</v>
      </c>
      <c r="AR43" s="301"/>
      <c r="AS43" s="299" t="s">
        <v>52</v>
      </c>
      <c r="AT43" s="300"/>
      <c r="AU43" s="300"/>
      <c r="AV43" s="300"/>
      <c r="AW43" s="300"/>
      <c r="AX43" s="300"/>
      <c r="AY43" s="301"/>
      <c r="AZ43" s="297"/>
      <c r="BA43" s="303"/>
    </row>
    <row r="44" spans="1:53" ht="20.25" customHeight="1" x14ac:dyDescent="0.25">
      <c r="A44" s="297"/>
      <c r="B44" s="297"/>
      <c r="C44" s="297"/>
      <c r="D44" s="303"/>
      <c r="E44" s="303"/>
      <c r="F44" s="303"/>
      <c r="G44" s="305" t="s">
        <v>46</v>
      </c>
      <c r="H44" s="305" t="s">
        <v>47</v>
      </c>
      <c r="I44" s="302" t="s">
        <v>48</v>
      </c>
      <c r="J44" s="302" t="s">
        <v>58</v>
      </c>
      <c r="K44" s="302" t="s">
        <v>57</v>
      </c>
      <c r="L44" s="307" t="s">
        <v>49</v>
      </c>
      <c r="M44" s="308"/>
      <c r="N44" s="302" t="s">
        <v>51</v>
      </c>
      <c r="O44" s="302" t="s">
        <v>56</v>
      </c>
      <c r="P44" s="297"/>
      <c r="Q44" s="303"/>
      <c r="S44" s="297"/>
      <c r="T44" s="297"/>
      <c r="U44" s="297"/>
      <c r="V44" s="303"/>
      <c r="W44" s="303"/>
      <c r="X44" s="303"/>
      <c r="Y44" s="305" t="s">
        <v>46</v>
      </c>
      <c r="Z44" s="305" t="s">
        <v>47</v>
      </c>
      <c r="AA44" s="302" t="s">
        <v>48</v>
      </c>
      <c r="AB44" s="302" t="s">
        <v>58</v>
      </c>
      <c r="AC44" s="302" t="s">
        <v>57</v>
      </c>
      <c r="AD44" s="307" t="s">
        <v>49</v>
      </c>
      <c r="AE44" s="308"/>
      <c r="AF44" s="302" t="s">
        <v>51</v>
      </c>
      <c r="AG44" s="302" t="s">
        <v>56</v>
      </c>
      <c r="AH44" s="297"/>
      <c r="AI44" s="303"/>
      <c r="AK44" s="297"/>
      <c r="AL44" s="297"/>
      <c r="AM44" s="297"/>
      <c r="AN44" s="303"/>
      <c r="AO44" s="303"/>
      <c r="AP44" s="303"/>
      <c r="AQ44" s="305" t="s">
        <v>46</v>
      </c>
      <c r="AR44" s="305" t="s">
        <v>47</v>
      </c>
      <c r="AS44" s="302" t="s">
        <v>48</v>
      </c>
      <c r="AT44" s="302" t="s">
        <v>58</v>
      </c>
      <c r="AU44" s="302" t="s">
        <v>57</v>
      </c>
      <c r="AV44" s="307" t="s">
        <v>49</v>
      </c>
      <c r="AW44" s="308"/>
      <c r="AX44" s="302" t="s">
        <v>51</v>
      </c>
      <c r="AY44" s="302" t="s">
        <v>56</v>
      </c>
      <c r="AZ44" s="297"/>
      <c r="BA44" s="303"/>
    </row>
    <row r="45" spans="1:53" ht="57" customHeight="1" x14ac:dyDescent="0.25">
      <c r="A45" s="298"/>
      <c r="B45" s="298"/>
      <c r="C45" s="298"/>
      <c r="D45" s="304"/>
      <c r="E45" s="304"/>
      <c r="F45" s="304"/>
      <c r="G45" s="306"/>
      <c r="H45" s="306"/>
      <c r="I45" s="304"/>
      <c r="J45" s="304"/>
      <c r="K45" s="304"/>
      <c r="L45" s="143" t="s">
        <v>50</v>
      </c>
      <c r="M45" s="93" t="s">
        <v>55</v>
      </c>
      <c r="N45" s="304"/>
      <c r="O45" s="304"/>
      <c r="P45" s="298"/>
      <c r="Q45" s="304"/>
      <c r="S45" s="298"/>
      <c r="T45" s="298"/>
      <c r="U45" s="298"/>
      <c r="V45" s="304"/>
      <c r="W45" s="304"/>
      <c r="X45" s="304"/>
      <c r="Y45" s="306"/>
      <c r="Z45" s="306"/>
      <c r="AA45" s="304"/>
      <c r="AB45" s="304"/>
      <c r="AC45" s="304"/>
      <c r="AD45" s="219" t="s">
        <v>50</v>
      </c>
      <c r="AE45" s="93" t="s">
        <v>55</v>
      </c>
      <c r="AF45" s="304"/>
      <c r="AG45" s="304"/>
      <c r="AH45" s="298"/>
      <c r="AI45" s="304"/>
      <c r="AK45" s="298"/>
      <c r="AL45" s="298"/>
      <c r="AM45" s="298"/>
      <c r="AN45" s="304"/>
      <c r="AO45" s="304"/>
      <c r="AP45" s="304"/>
      <c r="AQ45" s="306"/>
      <c r="AR45" s="306"/>
      <c r="AS45" s="304"/>
      <c r="AT45" s="304"/>
      <c r="AU45" s="304"/>
      <c r="AV45" s="219" t="s">
        <v>50</v>
      </c>
      <c r="AW45" s="93" t="s">
        <v>55</v>
      </c>
      <c r="AX45" s="304"/>
      <c r="AY45" s="304"/>
      <c r="AZ45" s="298"/>
      <c r="BA45" s="304"/>
    </row>
    <row r="46" spans="1:53" ht="18.75" customHeight="1" x14ac:dyDescent="0.25">
      <c r="A46" s="144">
        <v>1</v>
      </c>
      <c r="B46" s="144">
        <v>2</v>
      </c>
      <c r="C46" s="144">
        <v>3</v>
      </c>
      <c r="D46" s="144">
        <v>4</v>
      </c>
      <c r="E46" s="144">
        <v>5</v>
      </c>
      <c r="F46" s="144">
        <v>6</v>
      </c>
      <c r="G46" s="144">
        <v>7</v>
      </c>
      <c r="H46" s="144">
        <v>8</v>
      </c>
      <c r="I46" s="144">
        <v>9</v>
      </c>
      <c r="J46" s="144">
        <v>10</v>
      </c>
      <c r="K46" s="144">
        <v>11</v>
      </c>
      <c r="L46" s="144">
        <v>12</v>
      </c>
      <c r="M46" s="144">
        <v>13</v>
      </c>
      <c r="N46" s="144">
        <v>14</v>
      </c>
      <c r="O46" s="144">
        <v>15</v>
      </c>
      <c r="P46" s="144">
        <v>16</v>
      </c>
      <c r="Q46" s="144">
        <v>17</v>
      </c>
      <c r="S46" s="220">
        <v>1</v>
      </c>
      <c r="T46" s="220">
        <v>2</v>
      </c>
      <c r="U46" s="220">
        <v>3</v>
      </c>
      <c r="V46" s="220">
        <v>4</v>
      </c>
      <c r="W46" s="220">
        <v>5</v>
      </c>
      <c r="X46" s="220">
        <v>6</v>
      </c>
      <c r="Y46" s="220">
        <v>7</v>
      </c>
      <c r="Z46" s="220">
        <v>8</v>
      </c>
      <c r="AA46" s="220">
        <v>9</v>
      </c>
      <c r="AB46" s="220">
        <v>10</v>
      </c>
      <c r="AC46" s="220">
        <v>11</v>
      </c>
      <c r="AD46" s="220">
        <v>12</v>
      </c>
      <c r="AE46" s="220">
        <v>13</v>
      </c>
      <c r="AF46" s="220">
        <v>14</v>
      </c>
      <c r="AG46" s="220">
        <v>15</v>
      </c>
      <c r="AH46" s="220">
        <v>16</v>
      </c>
      <c r="AI46" s="220">
        <v>17</v>
      </c>
      <c r="AK46" s="220">
        <v>1</v>
      </c>
      <c r="AL46" s="220">
        <v>2</v>
      </c>
      <c r="AM46" s="220">
        <v>3</v>
      </c>
      <c r="AN46" s="220">
        <v>4</v>
      </c>
      <c r="AO46" s="220">
        <v>5</v>
      </c>
      <c r="AP46" s="220">
        <v>6</v>
      </c>
      <c r="AQ46" s="220">
        <v>7</v>
      </c>
      <c r="AR46" s="220">
        <v>8</v>
      </c>
      <c r="AS46" s="220">
        <v>9</v>
      </c>
      <c r="AT46" s="220">
        <v>10</v>
      </c>
      <c r="AU46" s="220">
        <v>11</v>
      </c>
      <c r="AV46" s="220">
        <v>12</v>
      </c>
      <c r="AW46" s="220">
        <v>13</v>
      </c>
      <c r="AX46" s="220">
        <v>14</v>
      </c>
      <c r="AY46" s="220">
        <v>15</v>
      </c>
      <c r="AZ46" s="220">
        <v>16</v>
      </c>
      <c r="BA46" s="220">
        <v>17</v>
      </c>
    </row>
    <row r="47" spans="1:53" ht="12.75" customHeight="1" x14ac:dyDescent="0.25">
      <c r="A47" s="150" t="s">
        <v>321</v>
      </c>
      <c r="B47" s="151">
        <v>1</v>
      </c>
      <c r="C47" s="152">
        <f t="shared" ref="C47:Q47" si="19">SUM(C48:C63)</f>
        <v>16</v>
      </c>
      <c r="D47" s="152">
        <f t="shared" si="19"/>
        <v>0</v>
      </c>
      <c r="E47" s="152">
        <f t="shared" si="19"/>
        <v>0</v>
      </c>
      <c r="F47" s="152">
        <f t="shared" si="19"/>
        <v>0</v>
      </c>
      <c r="G47" s="152">
        <f t="shared" si="19"/>
        <v>0</v>
      </c>
      <c r="H47" s="152">
        <f t="shared" si="19"/>
        <v>0</v>
      </c>
      <c r="I47" s="152">
        <f t="shared" si="19"/>
        <v>0</v>
      </c>
      <c r="J47" s="152">
        <f t="shared" si="19"/>
        <v>0</v>
      </c>
      <c r="K47" s="152">
        <f t="shared" si="19"/>
        <v>0</v>
      </c>
      <c r="L47" s="152">
        <f t="shared" si="19"/>
        <v>0</v>
      </c>
      <c r="M47" s="152">
        <f t="shared" si="19"/>
        <v>0</v>
      </c>
      <c r="N47" s="152">
        <f t="shared" si="19"/>
        <v>0</v>
      </c>
      <c r="O47" s="152">
        <f t="shared" si="19"/>
        <v>0</v>
      </c>
      <c r="P47" s="153">
        <f t="shared" si="19"/>
        <v>0</v>
      </c>
      <c r="Q47" s="153">
        <f t="shared" si="19"/>
        <v>0</v>
      </c>
      <c r="S47" s="150" t="s">
        <v>67</v>
      </c>
      <c r="T47" s="151">
        <v>1</v>
      </c>
      <c r="U47" s="152">
        <f t="shared" ref="U47:AI47" si="20">SUM(U48:U63)</f>
        <v>16</v>
      </c>
      <c r="V47" s="152">
        <f t="shared" si="20"/>
        <v>0</v>
      </c>
      <c r="W47" s="152">
        <f t="shared" si="20"/>
        <v>0</v>
      </c>
      <c r="X47" s="152">
        <f t="shared" si="20"/>
        <v>0</v>
      </c>
      <c r="Y47" s="152">
        <f t="shared" si="20"/>
        <v>0</v>
      </c>
      <c r="Z47" s="152">
        <f t="shared" si="20"/>
        <v>0</v>
      </c>
      <c r="AA47" s="152">
        <f t="shared" si="20"/>
        <v>0</v>
      </c>
      <c r="AB47" s="152">
        <f t="shared" si="20"/>
        <v>0</v>
      </c>
      <c r="AC47" s="152">
        <f t="shared" si="20"/>
        <v>0</v>
      </c>
      <c r="AD47" s="152">
        <f t="shared" si="20"/>
        <v>0</v>
      </c>
      <c r="AE47" s="152">
        <f t="shared" si="20"/>
        <v>0</v>
      </c>
      <c r="AF47" s="152">
        <f t="shared" si="20"/>
        <v>0</v>
      </c>
      <c r="AG47" s="152">
        <f t="shared" si="20"/>
        <v>0</v>
      </c>
      <c r="AH47" s="153">
        <f t="shared" si="20"/>
        <v>0</v>
      </c>
      <c r="AI47" s="153">
        <f t="shared" si="20"/>
        <v>0</v>
      </c>
      <c r="AK47" s="150" t="s">
        <v>67</v>
      </c>
      <c r="AL47" s="151">
        <v>1</v>
      </c>
      <c r="AM47" s="152">
        <f t="shared" ref="AM47:BA47" si="21">SUM(AM48:AM63)</f>
        <v>0</v>
      </c>
      <c r="AN47" s="152">
        <f t="shared" si="21"/>
        <v>0</v>
      </c>
      <c r="AO47" s="152">
        <f t="shared" si="21"/>
        <v>0</v>
      </c>
      <c r="AP47" s="152">
        <f t="shared" si="21"/>
        <v>0</v>
      </c>
      <c r="AQ47" s="152">
        <f t="shared" si="21"/>
        <v>0</v>
      </c>
      <c r="AR47" s="152">
        <f t="shared" si="21"/>
        <v>0</v>
      </c>
      <c r="AS47" s="152">
        <f t="shared" si="21"/>
        <v>0</v>
      </c>
      <c r="AT47" s="152">
        <f t="shared" si="21"/>
        <v>0</v>
      </c>
      <c r="AU47" s="152">
        <f t="shared" si="21"/>
        <v>0</v>
      </c>
      <c r="AV47" s="152">
        <f t="shared" si="21"/>
        <v>0</v>
      </c>
      <c r="AW47" s="152">
        <f t="shared" si="21"/>
        <v>0</v>
      </c>
      <c r="AX47" s="152">
        <f t="shared" si="21"/>
        <v>0</v>
      </c>
      <c r="AY47" s="152">
        <f t="shared" si="21"/>
        <v>0</v>
      </c>
      <c r="AZ47" s="153">
        <f t="shared" si="21"/>
        <v>0</v>
      </c>
      <c r="BA47" s="153">
        <f t="shared" si="21"/>
        <v>0</v>
      </c>
    </row>
    <row r="48" spans="1:53" ht="12.75" customHeight="1" x14ac:dyDescent="0.25">
      <c r="A48" s="227" t="s">
        <v>281</v>
      </c>
      <c r="B48" s="142" t="s">
        <v>353</v>
      </c>
      <c r="C48" s="4">
        <v>1</v>
      </c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3"/>
      <c r="Q48" s="3"/>
      <c r="S48" s="154" t="s">
        <v>281</v>
      </c>
      <c r="T48" s="218" t="s">
        <v>353</v>
      </c>
      <c r="U48" s="4">
        <v>1</v>
      </c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3"/>
      <c r="AI48" s="3"/>
      <c r="AK48" s="154" t="s">
        <v>281</v>
      </c>
      <c r="AL48" s="218" t="s">
        <v>353</v>
      </c>
      <c r="AM48" s="4">
        <f>C48-U48</f>
        <v>0</v>
      </c>
      <c r="AN48" s="4">
        <f t="shared" ref="AN48:BA48" si="22">D48-V48</f>
        <v>0</v>
      </c>
      <c r="AO48" s="4">
        <f t="shared" si="22"/>
        <v>0</v>
      </c>
      <c r="AP48" s="4">
        <f t="shared" si="22"/>
        <v>0</v>
      </c>
      <c r="AQ48" s="4">
        <f t="shared" si="22"/>
        <v>0</v>
      </c>
      <c r="AR48" s="4">
        <f t="shared" si="22"/>
        <v>0</v>
      </c>
      <c r="AS48" s="4">
        <f t="shared" si="22"/>
        <v>0</v>
      </c>
      <c r="AT48" s="4">
        <f t="shared" si="22"/>
        <v>0</v>
      </c>
      <c r="AU48" s="4">
        <f t="shared" si="22"/>
        <v>0</v>
      </c>
      <c r="AV48" s="4">
        <f t="shared" si="22"/>
        <v>0</v>
      </c>
      <c r="AW48" s="4">
        <f t="shared" si="22"/>
        <v>0</v>
      </c>
      <c r="AX48" s="4">
        <f t="shared" si="22"/>
        <v>0</v>
      </c>
      <c r="AY48" s="4">
        <f t="shared" si="22"/>
        <v>0</v>
      </c>
      <c r="AZ48" s="3">
        <f t="shared" si="22"/>
        <v>0</v>
      </c>
      <c r="BA48" s="3">
        <f t="shared" si="22"/>
        <v>0</v>
      </c>
    </row>
    <row r="49" spans="1:53" ht="12.75" customHeight="1" x14ac:dyDescent="0.25">
      <c r="A49" s="227" t="s">
        <v>279</v>
      </c>
      <c r="B49" s="223" t="s">
        <v>353</v>
      </c>
      <c r="C49" s="4">
        <v>1</v>
      </c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3"/>
      <c r="Q49" s="3"/>
      <c r="S49" s="154" t="s">
        <v>279</v>
      </c>
      <c r="T49" s="218" t="s">
        <v>353</v>
      </c>
      <c r="U49" s="4">
        <v>1</v>
      </c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3"/>
      <c r="AI49" s="3"/>
      <c r="AK49" s="154" t="s">
        <v>279</v>
      </c>
      <c r="AL49" s="218" t="s">
        <v>353</v>
      </c>
      <c r="AM49" s="4">
        <f t="shared" ref="AM49:AM64" si="23">C49-U49</f>
        <v>0</v>
      </c>
      <c r="AN49" s="4">
        <f t="shared" ref="AN49:AN64" si="24">D49-V49</f>
        <v>0</v>
      </c>
      <c r="AO49" s="4">
        <f t="shared" ref="AO49:AO64" si="25">E49-W49</f>
        <v>0</v>
      </c>
      <c r="AP49" s="4">
        <f t="shared" ref="AP49:AP64" si="26">F49-X49</f>
        <v>0</v>
      </c>
      <c r="AQ49" s="4">
        <f t="shared" ref="AQ49:AQ64" si="27">G49-Y49</f>
        <v>0</v>
      </c>
      <c r="AR49" s="4">
        <f t="shared" ref="AR49:AR64" si="28">H49-Z49</f>
        <v>0</v>
      </c>
      <c r="AS49" s="4">
        <f t="shared" ref="AS49:AS64" si="29">I49-AA49</f>
        <v>0</v>
      </c>
      <c r="AT49" s="4">
        <f t="shared" ref="AT49:AT64" si="30">J49-AB49</f>
        <v>0</v>
      </c>
      <c r="AU49" s="4">
        <f t="shared" ref="AU49:AU64" si="31">K49-AC49</f>
        <v>0</v>
      </c>
      <c r="AV49" s="4">
        <f t="shared" ref="AV49:AV64" si="32">L49-AD49</f>
        <v>0</v>
      </c>
      <c r="AW49" s="4">
        <f t="shared" ref="AW49:AW64" si="33">M49-AE49</f>
        <v>0</v>
      </c>
      <c r="AX49" s="4">
        <f t="shared" ref="AX49:AX64" si="34">N49-AF49</f>
        <v>0</v>
      </c>
      <c r="AY49" s="4">
        <f t="shared" ref="AY49:AY64" si="35">O49-AG49</f>
        <v>0</v>
      </c>
      <c r="AZ49" s="3">
        <f t="shared" ref="AZ49:AZ64" si="36">P49-AH49</f>
        <v>0</v>
      </c>
      <c r="BA49" s="3">
        <f t="shared" ref="BA49:BA64" si="37">Q49-AI49</f>
        <v>0</v>
      </c>
    </row>
    <row r="50" spans="1:53" ht="12.75" customHeight="1" x14ac:dyDescent="0.25">
      <c r="A50" s="227" t="s">
        <v>323</v>
      </c>
      <c r="B50" s="223" t="s">
        <v>353</v>
      </c>
      <c r="C50" s="4">
        <v>1</v>
      </c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3"/>
      <c r="Q50" s="3"/>
      <c r="S50" s="154" t="s">
        <v>323</v>
      </c>
      <c r="T50" s="218" t="s">
        <v>353</v>
      </c>
      <c r="U50" s="4">
        <v>1</v>
      </c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3"/>
      <c r="AI50" s="3"/>
      <c r="AK50" s="154" t="s">
        <v>323</v>
      </c>
      <c r="AL50" s="218" t="s">
        <v>353</v>
      </c>
      <c r="AM50" s="4">
        <f t="shared" ref="AM50:BA50" si="38">C50-U50</f>
        <v>0</v>
      </c>
      <c r="AN50" s="4">
        <f t="shared" si="38"/>
        <v>0</v>
      </c>
      <c r="AO50" s="4">
        <f t="shared" si="38"/>
        <v>0</v>
      </c>
      <c r="AP50" s="4">
        <f t="shared" si="38"/>
        <v>0</v>
      </c>
      <c r="AQ50" s="4">
        <f t="shared" si="38"/>
        <v>0</v>
      </c>
      <c r="AR50" s="4">
        <f t="shared" si="38"/>
        <v>0</v>
      </c>
      <c r="AS50" s="4">
        <f t="shared" si="38"/>
        <v>0</v>
      </c>
      <c r="AT50" s="4">
        <f t="shared" si="38"/>
        <v>0</v>
      </c>
      <c r="AU50" s="4">
        <f t="shared" si="38"/>
        <v>0</v>
      </c>
      <c r="AV50" s="4">
        <f t="shared" si="38"/>
        <v>0</v>
      </c>
      <c r="AW50" s="4">
        <f t="shared" si="38"/>
        <v>0</v>
      </c>
      <c r="AX50" s="4">
        <f t="shared" si="38"/>
        <v>0</v>
      </c>
      <c r="AY50" s="4">
        <f t="shared" si="38"/>
        <v>0</v>
      </c>
      <c r="AZ50" s="3">
        <f t="shared" si="38"/>
        <v>0</v>
      </c>
      <c r="BA50" s="3">
        <f t="shared" si="38"/>
        <v>0</v>
      </c>
    </row>
    <row r="51" spans="1:53" ht="12.75" customHeight="1" x14ac:dyDescent="0.25">
      <c r="A51" s="227" t="s">
        <v>289</v>
      </c>
      <c r="B51" s="223" t="s">
        <v>353</v>
      </c>
      <c r="C51" s="4">
        <v>1</v>
      </c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3"/>
      <c r="Q51" s="3"/>
      <c r="S51" s="154" t="s">
        <v>289</v>
      </c>
      <c r="T51" s="218" t="s">
        <v>353</v>
      </c>
      <c r="U51" s="4">
        <v>1</v>
      </c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3"/>
      <c r="AI51" s="3"/>
      <c r="AK51" s="154" t="s">
        <v>289</v>
      </c>
      <c r="AL51" s="218" t="s">
        <v>353</v>
      </c>
      <c r="AM51" s="4">
        <f t="shared" si="23"/>
        <v>0</v>
      </c>
      <c r="AN51" s="4">
        <f t="shared" si="24"/>
        <v>0</v>
      </c>
      <c r="AO51" s="4">
        <f t="shared" si="25"/>
        <v>0</v>
      </c>
      <c r="AP51" s="4">
        <f t="shared" si="26"/>
        <v>0</v>
      </c>
      <c r="AQ51" s="4">
        <f t="shared" si="27"/>
        <v>0</v>
      </c>
      <c r="AR51" s="4">
        <f t="shared" si="28"/>
        <v>0</v>
      </c>
      <c r="AS51" s="4">
        <f t="shared" si="29"/>
        <v>0</v>
      </c>
      <c r="AT51" s="4">
        <f t="shared" si="30"/>
        <v>0</v>
      </c>
      <c r="AU51" s="4">
        <f t="shared" si="31"/>
        <v>0</v>
      </c>
      <c r="AV51" s="4">
        <f t="shared" si="32"/>
        <v>0</v>
      </c>
      <c r="AW51" s="4">
        <f t="shared" si="33"/>
        <v>0</v>
      </c>
      <c r="AX51" s="4">
        <f t="shared" si="34"/>
        <v>0</v>
      </c>
      <c r="AY51" s="4">
        <f t="shared" si="35"/>
        <v>0</v>
      </c>
      <c r="AZ51" s="3">
        <f t="shared" si="36"/>
        <v>0</v>
      </c>
      <c r="BA51" s="3">
        <f t="shared" si="37"/>
        <v>0</v>
      </c>
    </row>
    <row r="52" spans="1:53" ht="12.75" customHeight="1" x14ac:dyDescent="0.25">
      <c r="A52" s="227" t="s">
        <v>284</v>
      </c>
      <c r="B52" s="223" t="s">
        <v>353</v>
      </c>
      <c r="C52" s="4">
        <v>1</v>
      </c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3"/>
      <c r="Q52" s="3"/>
      <c r="S52" s="154" t="s">
        <v>284</v>
      </c>
      <c r="T52" s="218" t="s">
        <v>353</v>
      </c>
      <c r="U52" s="4">
        <v>1</v>
      </c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3"/>
      <c r="AI52" s="3"/>
      <c r="AK52" s="154" t="s">
        <v>284</v>
      </c>
      <c r="AL52" s="218" t="s">
        <v>353</v>
      </c>
      <c r="AM52" s="4">
        <f t="shared" si="23"/>
        <v>0</v>
      </c>
      <c r="AN52" s="4">
        <f t="shared" si="24"/>
        <v>0</v>
      </c>
      <c r="AO52" s="4">
        <f t="shared" si="25"/>
        <v>0</v>
      </c>
      <c r="AP52" s="4">
        <f t="shared" si="26"/>
        <v>0</v>
      </c>
      <c r="AQ52" s="4">
        <f t="shared" si="27"/>
        <v>0</v>
      </c>
      <c r="AR52" s="4">
        <f t="shared" si="28"/>
        <v>0</v>
      </c>
      <c r="AS52" s="4">
        <f t="shared" si="29"/>
        <v>0</v>
      </c>
      <c r="AT52" s="4">
        <f t="shared" si="30"/>
        <v>0</v>
      </c>
      <c r="AU52" s="4">
        <f t="shared" si="31"/>
        <v>0</v>
      </c>
      <c r="AV52" s="4">
        <f t="shared" si="32"/>
        <v>0</v>
      </c>
      <c r="AW52" s="4">
        <f t="shared" si="33"/>
        <v>0</v>
      </c>
      <c r="AX52" s="4">
        <f t="shared" si="34"/>
        <v>0</v>
      </c>
      <c r="AY52" s="4">
        <f t="shared" si="35"/>
        <v>0</v>
      </c>
      <c r="AZ52" s="3">
        <f t="shared" si="36"/>
        <v>0</v>
      </c>
      <c r="BA52" s="3">
        <f t="shared" si="37"/>
        <v>0</v>
      </c>
    </row>
    <row r="53" spans="1:53" ht="12.75" customHeight="1" x14ac:dyDescent="0.25">
      <c r="A53" s="227" t="s">
        <v>282</v>
      </c>
      <c r="B53" s="223" t="s">
        <v>353</v>
      </c>
      <c r="C53" s="4">
        <v>1</v>
      </c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3"/>
      <c r="Q53" s="3"/>
      <c r="S53" s="154" t="s">
        <v>282</v>
      </c>
      <c r="T53" s="218" t="s">
        <v>353</v>
      </c>
      <c r="U53" s="4">
        <v>1</v>
      </c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3"/>
      <c r="AI53" s="3"/>
      <c r="AK53" s="154" t="s">
        <v>282</v>
      </c>
      <c r="AL53" s="218" t="s">
        <v>353</v>
      </c>
      <c r="AM53" s="4">
        <f t="shared" si="23"/>
        <v>0</v>
      </c>
      <c r="AN53" s="4">
        <f t="shared" si="24"/>
        <v>0</v>
      </c>
      <c r="AO53" s="4">
        <f t="shared" si="25"/>
        <v>0</v>
      </c>
      <c r="AP53" s="4">
        <f t="shared" si="26"/>
        <v>0</v>
      </c>
      <c r="AQ53" s="4">
        <f t="shared" si="27"/>
        <v>0</v>
      </c>
      <c r="AR53" s="4">
        <f t="shared" si="28"/>
        <v>0</v>
      </c>
      <c r="AS53" s="4">
        <f t="shared" si="29"/>
        <v>0</v>
      </c>
      <c r="AT53" s="4">
        <f t="shared" si="30"/>
        <v>0</v>
      </c>
      <c r="AU53" s="4">
        <f t="shared" si="31"/>
        <v>0</v>
      </c>
      <c r="AV53" s="4">
        <f t="shared" si="32"/>
        <v>0</v>
      </c>
      <c r="AW53" s="4">
        <f t="shared" si="33"/>
        <v>0</v>
      </c>
      <c r="AX53" s="4">
        <f t="shared" si="34"/>
        <v>0</v>
      </c>
      <c r="AY53" s="4">
        <f t="shared" si="35"/>
        <v>0</v>
      </c>
      <c r="AZ53" s="3">
        <f t="shared" si="36"/>
        <v>0</v>
      </c>
      <c r="BA53" s="3">
        <f t="shared" si="37"/>
        <v>0</v>
      </c>
    </row>
    <row r="54" spans="1:53" ht="12.75" customHeight="1" x14ac:dyDescent="0.25">
      <c r="A54" s="227" t="s">
        <v>283</v>
      </c>
      <c r="B54" s="223" t="s">
        <v>353</v>
      </c>
      <c r="C54" s="4">
        <v>1</v>
      </c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3"/>
      <c r="Q54" s="3"/>
      <c r="S54" s="154" t="s">
        <v>283</v>
      </c>
      <c r="T54" s="218" t="s">
        <v>353</v>
      </c>
      <c r="U54" s="4">
        <v>1</v>
      </c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3"/>
      <c r="AI54" s="3"/>
      <c r="AK54" s="154" t="s">
        <v>283</v>
      </c>
      <c r="AL54" s="218" t="s">
        <v>353</v>
      </c>
      <c r="AM54" s="4">
        <f t="shared" si="23"/>
        <v>0</v>
      </c>
      <c r="AN54" s="4">
        <f t="shared" si="24"/>
        <v>0</v>
      </c>
      <c r="AO54" s="4">
        <f t="shared" si="25"/>
        <v>0</v>
      </c>
      <c r="AP54" s="4">
        <f t="shared" si="26"/>
        <v>0</v>
      </c>
      <c r="AQ54" s="4">
        <f t="shared" si="27"/>
        <v>0</v>
      </c>
      <c r="AR54" s="4">
        <f t="shared" si="28"/>
        <v>0</v>
      </c>
      <c r="AS54" s="4">
        <f t="shared" si="29"/>
        <v>0</v>
      </c>
      <c r="AT54" s="4">
        <f t="shared" si="30"/>
        <v>0</v>
      </c>
      <c r="AU54" s="4">
        <f t="shared" si="31"/>
        <v>0</v>
      </c>
      <c r="AV54" s="4">
        <f t="shared" si="32"/>
        <v>0</v>
      </c>
      <c r="AW54" s="4">
        <f t="shared" si="33"/>
        <v>0</v>
      </c>
      <c r="AX54" s="4">
        <f t="shared" si="34"/>
        <v>0</v>
      </c>
      <c r="AY54" s="4">
        <f t="shared" si="35"/>
        <v>0</v>
      </c>
      <c r="AZ54" s="3">
        <f t="shared" si="36"/>
        <v>0</v>
      </c>
      <c r="BA54" s="3">
        <f t="shared" si="37"/>
        <v>0</v>
      </c>
    </row>
    <row r="55" spans="1:53" ht="12.75" customHeight="1" x14ac:dyDescent="0.25">
      <c r="A55" s="227" t="s">
        <v>287</v>
      </c>
      <c r="B55" s="223" t="s">
        <v>353</v>
      </c>
      <c r="C55" s="4">
        <v>1</v>
      </c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3"/>
      <c r="Q55" s="3"/>
      <c r="S55" s="154" t="s">
        <v>287</v>
      </c>
      <c r="T55" s="218" t="s">
        <v>353</v>
      </c>
      <c r="U55" s="4">
        <v>1</v>
      </c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3"/>
      <c r="AI55" s="3"/>
      <c r="AK55" s="154" t="s">
        <v>287</v>
      </c>
      <c r="AL55" s="218" t="s">
        <v>353</v>
      </c>
      <c r="AM55" s="4">
        <f t="shared" si="23"/>
        <v>0</v>
      </c>
      <c r="AN55" s="4">
        <f t="shared" si="24"/>
        <v>0</v>
      </c>
      <c r="AO55" s="4">
        <f t="shared" si="25"/>
        <v>0</v>
      </c>
      <c r="AP55" s="4">
        <f t="shared" si="26"/>
        <v>0</v>
      </c>
      <c r="AQ55" s="4">
        <f t="shared" si="27"/>
        <v>0</v>
      </c>
      <c r="AR55" s="4">
        <f t="shared" si="28"/>
        <v>0</v>
      </c>
      <c r="AS55" s="4">
        <f t="shared" si="29"/>
        <v>0</v>
      </c>
      <c r="AT55" s="4">
        <f t="shared" si="30"/>
        <v>0</v>
      </c>
      <c r="AU55" s="4">
        <f t="shared" si="31"/>
        <v>0</v>
      </c>
      <c r="AV55" s="4">
        <f t="shared" si="32"/>
        <v>0</v>
      </c>
      <c r="AW55" s="4">
        <f t="shared" si="33"/>
        <v>0</v>
      </c>
      <c r="AX55" s="4">
        <f t="shared" si="34"/>
        <v>0</v>
      </c>
      <c r="AY55" s="4">
        <f t="shared" si="35"/>
        <v>0</v>
      </c>
      <c r="AZ55" s="3">
        <f t="shared" si="36"/>
        <v>0</v>
      </c>
      <c r="BA55" s="3">
        <f t="shared" si="37"/>
        <v>0</v>
      </c>
    </row>
    <row r="56" spans="1:53" ht="12.75" customHeight="1" x14ac:dyDescent="0.25">
      <c r="A56" s="227" t="s">
        <v>290</v>
      </c>
      <c r="B56" s="223" t="s">
        <v>353</v>
      </c>
      <c r="C56" s="4">
        <v>1</v>
      </c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3"/>
      <c r="Q56" s="3"/>
      <c r="S56" s="154" t="s">
        <v>290</v>
      </c>
      <c r="T56" s="218" t="s">
        <v>353</v>
      </c>
      <c r="U56" s="4">
        <v>1</v>
      </c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3"/>
      <c r="AI56" s="3"/>
      <c r="AK56" s="154" t="s">
        <v>290</v>
      </c>
      <c r="AL56" s="218" t="s">
        <v>353</v>
      </c>
      <c r="AM56" s="4">
        <f t="shared" si="23"/>
        <v>0</v>
      </c>
      <c r="AN56" s="4">
        <f t="shared" si="24"/>
        <v>0</v>
      </c>
      <c r="AO56" s="4">
        <f t="shared" si="25"/>
        <v>0</v>
      </c>
      <c r="AP56" s="4">
        <f t="shared" si="26"/>
        <v>0</v>
      </c>
      <c r="AQ56" s="4">
        <f t="shared" si="27"/>
        <v>0</v>
      </c>
      <c r="AR56" s="4">
        <f t="shared" si="28"/>
        <v>0</v>
      </c>
      <c r="AS56" s="4">
        <f t="shared" si="29"/>
        <v>0</v>
      </c>
      <c r="AT56" s="4">
        <f t="shared" si="30"/>
        <v>0</v>
      </c>
      <c r="AU56" s="4">
        <f t="shared" si="31"/>
        <v>0</v>
      </c>
      <c r="AV56" s="4">
        <f t="shared" si="32"/>
        <v>0</v>
      </c>
      <c r="AW56" s="4">
        <f t="shared" si="33"/>
        <v>0</v>
      </c>
      <c r="AX56" s="4">
        <f t="shared" si="34"/>
        <v>0</v>
      </c>
      <c r="AY56" s="4">
        <f t="shared" si="35"/>
        <v>0</v>
      </c>
      <c r="AZ56" s="3">
        <f t="shared" si="36"/>
        <v>0</v>
      </c>
      <c r="BA56" s="3">
        <f t="shared" si="37"/>
        <v>0</v>
      </c>
    </row>
    <row r="57" spans="1:53" ht="12.75" customHeight="1" x14ac:dyDescent="0.25">
      <c r="A57" s="227" t="s">
        <v>278</v>
      </c>
      <c r="B57" s="223" t="s">
        <v>353</v>
      </c>
      <c r="C57" s="4">
        <v>1</v>
      </c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3"/>
      <c r="Q57" s="3"/>
      <c r="S57" s="154" t="s">
        <v>278</v>
      </c>
      <c r="T57" s="218" t="s">
        <v>353</v>
      </c>
      <c r="U57" s="4">
        <v>1</v>
      </c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3"/>
      <c r="AI57" s="3"/>
      <c r="AK57" s="154" t="s">
        <v>278</v>
      </c>
      <c r="AL57" s="218" t="s">
        <v>353</v>
      </c>
      <c r="AM57" s="4">
        <f t="shared" si="23"/>
        <v>0</v>
      </c>
      <c r="AN57" s="4">
        <f t="shared" si="24"/>
        <v>0</v>
      </c>
      <c r="AO57" s="4">
        <f t="shared" si="25"/>
        <v>0</v>
      </c>
      <c r="AP57" s="4">
        <f t="shared" si="26"/>
        <v>0</v>
      </c>
      <c r="AQ57" s="4">
        <f t="shared" si="27"/>
        <v>0</v>
      </c>
      <c r="AR57" s="4">
        <f t="shared" si="28"/>
        <v>0</v>
      </c>
      <c r="AS57" s="4">
        <f t="shared" si="29"/>
        <v>0</v>
      </c>
      <c r="AT57" s="4">
        <f t="shared" si="30"/>
        <v>0</v>
      </c>
      <c r="AU57" s="4">
        <f t="shared" si="31"/>
        <v>0</v>
      </c>
      <c r="AV57" s="4">
        <f t="shared" si="32"/>
        <v>0</v>
      </c>
      <c r="AW57" s="4">
        <f t="shared" si="33"/>
        <v>0</v>
      </c>
      <c r="AX57" s="4">
        <f t="shared" si="34"/>
        <v>0</v>
      </c>
      <c r="AY57" s="4">
        <f t="shared" si="35"/>
        <v>0</v>
      </c>
      <c r="AZ57" s="3">
        <f t="shared" si="36"/>
        <v>0</v>
      </c>
      <c r="BA57" s="3">
        <f t="shared" si="37"/>
        <v>0</v>
      </c>
    </row>
    <row r="58" spans="1:53" ht="12.75" customHeight="1" x14ac:dyDescent="0.25">
      <c r="A58" s="227" t="s">
        <v>291</v>
      </c>
      <c r="B58" s="223" t="s">
        <v>353</v>
      </c>
      <c r="C58" s="4">
        <v>1</v>
      </c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3"/>
      <c r="Q58" s="3"/>
      <c r="S58" s="154" t="s">
        <v>291</v>
      </c>
      <c r="T58" s="218" t="s">
        <v>353</v>
      </c>
      <c r="U58" s="4">
        <v>1</v>
      </c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3"/>
      <c r="AI58" s="3"/>
      <c r="AK58" s="154" t="s">
        <v>291</v>
      </c>
      <c r="AL58" s="218" t="s">
        <v>353</v>
      </c>
      <c r="AM58" s="4">
        <f t="shared" ref="AM58:BA58" si="39">C58-U58</f>
        <v>0</v>
      </c>
      <c r="AN58" s="4">
        <f t="shared" si="39"/>
        <v>0</v>
      </c>
      <c r="AO58" s="4">
        <f t="shared" si="39"/>
        <v>0</v>
      </c>
      <c r="AP58" s="4">
        <f t="shared" si="39"/>
        <v>0</v>
      </c>
      <c r="AQ58" s="4">
        <f t="shared" si="39"/>
        <v>0</v>
      </c>
      <c r="AR58" s="4">
        <f t="shared" si="39"/>
        <v>0</v>
      </c>
      <c r="AS58" s="4">
        <f t="shared" si="39"/>
        <v>0</v>
      </c>
      <c r="AT58" s="4">
        <f t="shared" si="39"/>
        <v>0</v>
      </c>
      <c r="AU58" s="4">
        <f t="shared" si="39"/>
        <v>0</v>
      </c>
      <c r="AV58" s="4">
        <f t="shared" si="39"/>
        <v>0</v>
      </c>
      <c r="AW58" s="4">
        <f t="shared" si="39"/>
        <v>0</v>
      </c>
      <c r="AX58" s="4">
        <f t="shared" si="39"/>
        <v>0</v>
      </c>
      <c r="AY58" s="4">
        <f t="shared" si="39"/>
        <v>0</v>
      </c>
      <c r="AZ58" s="3">
        <f t="shared" si="39"/>
        <v>0</v>
      </c>
      <c r="BA58" s="3">
        <f t="shared" si="39"/>
        <v>0</v>
      </c>
    </row>
    <row r="59" spans="1:53" ht="12.75" customHeight="1" x14ac:dyDescent="0.25">
      <c r="A59" s="227" t="s">
        <v>280</v>
      </c>
      <c r="B59" s="223" t="s">
        <v>353</v>
      </c>
      <c r="C59" s="4">
        <v>1</v>
      </c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3"/>
      <c r="Q59" s="3"/>
      <c r="S59" s="154" t="s">
        <v>280</v>
      </c>
      <c r="T59" s="218" t="s">
        <v>353</v>
      </c>
      <c r="U59" s="4">
        <v>1</v>
      </c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3"/>
      <c r="AI59" s="3"/>
      <c r="AK59" s="154" t="s">
        <v>280</v>
      </c>
      <c r="AL59" s="218" t="s">
        <v>353</v>
      </c>
      <c r="AM59" s="4">
        <f t="shared" si="23"/>
        <v>0</v>
      </c>
      <c r="AN59" s="4">
        <f t="shared" si="24"/>
        <v>0</v>
      </c>
      <c r="AO59" s="4">
        <f t="shared" si="25"/>
        <v>0</v>
      </c>
      <c r="AP59" s="4">
        <f t="shared" si="26"/>
        <v>0</v>
      </c>
      <c r="AQ59" s="4">
        <f t="shared" si="27"/>
        <v>0</v>
      </c>
      <c r="AR59" s="4">
        <f t="shared" si="28"/>
        <v>0</v>
      </c>
      <c r="AS59" s="4">
        <f t="shared" si="29"/>
        <v>0</v>
      </c>
      <c r="AT59" s="4">
        <f t="shared" si="30"/>
        <v>0</v>
      </c>
      <c r="AU59" s="4">
        <f t="shared" si="31"/>
        <v>0</v>
      </c>
      <c r="AV59" s="4">
        <f t="shared" si="32"/>
        <v>0</v>
      </c>
      <c r="AW59" s="4">
        <f t="shared" si="33"/>
        <v>0</v>
      </c>
      <c r="AX59" s="4">
        <f t="shared" si="34"/>
        <v>0</v>
      </c>
      <c r="AY59" s="4">
        <f t="shared" si="35"/>
        <v>0</v>
      </c>
      <c r="AZ59" s="3">
        <f t="shared" si="36"/>
        <v>0</v>
      </c>
      <c r="BA59" s="3">
        <f t="shared" si="37"/>
        <v>0</v>
      </c>
    </row>
    <row r="60" spans="1:53" ht="12.75" customHeight="1" x14ac:dyDescent="0.25">
      <c r="A60" s="227" t="s">
        <v>285</v>
      </c>
      <c r="B60" s="223" t="s">
        <v>353</v>
      </c>
      <c r="C60" s="4">
        <v>1</v>
      </c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3"/>
      <c r="Q60" s="3"/>
      <c r="S60" s="154" t="s">
        <v>285</v>
      </c>
      <c r="T60" s="218" t="s">
        <v>353</v>
      </c>
      <c r="U60" s="4">
        <v>1</v>
      </c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3"/>
      <c r="AI60" s="3"/>
      <c r="AK60" s="154" t="s">
        <v>285</v>
      </c>
      <c r="AL60" s="218" t="s">
        <v>353</v>
      </c>
      <c r="AM60" s="4">
        <f t="shared" si="23"/>
        <v>0</v>
      </c>
      <c r="AN60" s="4">
        <f t="shared" si="24"/>
        <v>0</v>
      </c>
      <c r="AO60" s="4">
        <f t="shared" si="25"/>
        <v>0</v>
      </c>
      <c r="AP60" s="4">
        <f t="shared" si="26"/>
        <v>0</v>
      </c>
      <c r="AQ60" s="4">
        <f t="shared" si="27"/>
        <v>0</v>
      </c>
      <c r="AR60" s="4">
        <f t="shared" si="28"/>
        <v>0</v>
      </c>
      <c r="AS60" s="4">
        <f t="shared" si="29"/>
        <v>0</v>
      </c>
      <c r="AT60" s="4">
        <f t="shared" si="30"/>
        <v>0</v>
      </c>
      <c r="AU60" s="4">
        <f t="shared" si="31"/>
        <v>0</v>
      </c>
      <c r="AV60" s="4">
        <f t="shared" si="32"/>
        <v>0</v>
      </c>
      <c r="AW60" s="4">
        <f t="shared" si="33"/>
        <v>0</v>
      </c>
      <c r="AX60" s="4">
        <f t="shared" si="34"/>
        <v>0</v>
      </c>
      <c r="AY60" s="4">
        <f t="shared" si="35"/>
        <v>0</v>
      </c>
      <c r="AZ60" s="3">
        <f t="shared" si="36"/>
        <v>0</v>
      </c>
      <c r="BA60" s="3">
        <f t="shared" si="37"/>
        <v>0</v>
      </c>
    </row>
    <row r="61" spans="1:53" ht="12.75" customHeight="1" x14ac:dyDescent="0.25">
      <c r="A61" s="227" t="s">
        <v>324</v>
      </c>
      <c r="B61" s="223" t="s">
        <v>353</v>
      </c>
      <c r="C61" s="4">
        <v>1</v>
      </c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3"/>
      <c r="Q61" s="3"/>
      <c r="S61" s="154" t="s">
        <v>324</v>
      </c>
      <c r="T61" s="218" t="s">
        <v>353</v>
      </c>
      <c r="U61" s="4">
        <v>1</v>
      </c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3"/>
      <c r="AI61" s="3"/>
      <c r="AK61" s="154" t="s">
        <v>324</v>
      </c>
      <c r="AL61" s="218" t="s">
        <v>353</v>
      </c>
      <c r="AM61" s="4">
        <f t="shared" ref="AM61:BA61" si="40">C61-U61</f>
        <v>0</v>
      </c>
      <c r="AN61" s="4">
        <f t="shared" si="40"/>
        <v>0</v>
      </c>
      <c r="AO61" s="4">
        <f t="shared" si="40"/>
        <v>0</v>
      </c>
      <c r="AP61" s="4">
        <f t="shared" si="40"/>
        <v>0</v>
      </c>
      <c r="AQ61" s="4">
        <f t="shared" si="40"/>
        <v>0</v>
      </c>
      <c r="AR61" s="4">
        <f t="shared" si="40"/>
        <v>0</v>
      </c>
      <c r="AS61" s="4">
        <f t="shared" si="40"/>
        <v>0</v>
      </c>
      <c r="AT61" s="4">
        <f t="shared" si="40"/>
        <v>0</v>
      </c>
      <c r="AU61" s="4">
        <f t="shared" si="40"/>
        <v>0</v>
      </c>
      <c r="AV61" s="4">
        <f t="shared" si="40"/>
        <v>0</v>
      </c>
      <c r="AW61" s="4">
        <f t="shared" si="40"/>
        <v>0</v>
      </c>
      <c r="AX61" s="4">
        <f t="shared" si="40"/>
        <v>0</v>
      </c>
      <c r="AY61" s="4">
        <f t="shared" si="40"/>
        <v>0</v>
      </c>
      <c r="AZ61" s="3">
        <f t="shared" si="40"/>
        <v>0</v>
      </c>
      <c r="BA61" s="3">
        <f t="shared" si="40"/>
        <v>0</v>
      </c>
    </row>
    <row r="62" spans="1:53" ht="12.75" customHeight="1" x14ac:dyDescent="0.25">
      <c r="A62" s="227" t="s">
        <v>286</v>
      </c>
      <c r="B62" s="223" t="s">
        <v>353</v>
      </c>
      <c r="C62" s="4">
        <v>1</v>
      </c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3"/>
      <c r="Q62" s="3"/>
      <c r="S62" s="154" t="s">
        <v>286</v>
      </c>
      <c r="T62" s="218" t="s">
        <v>353</v>
      </c>
      <c r="U62" s="4">
        <v>1</v>
      </c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3"/>
      <c r="AI62" s="3"/>
      <c r="AK62" s="154" t="s">
        <v>286</v>
      </c>
      <c r="AL62" s="218" t="s">
        <v>353</v>
      </c>
      <c r="AM62" s="4">
        <f t="shared" si="23"/>
        <v>0</v>
      </c>
      <c r="AN62" s="4">
        <f t="shared" si="24"/>
        <v>0</v>
      </c>
      <c r="AO62" s="4">
        <f t="shared" si="25"/>
        <v>0</v>
      </c>
      <c r="AP62" s="4">
        <f t="shared" si="26"/>
        <v>0</v>
      </c>
      <c r="AQ62" s="4">
        <f t="shared" si="27"/>
        <v>0</v>
      </c>
      <c r="AR62" s="4">
        <f t="shared" si="28"/>
        <v>0</v>
      </c>
      <c r="AS62" s="4">
        <f t="shared" si="29"/>
        <v>0</v>
      </c>
      <c r="AT62" s="4">
        <f t="shared" si="30"/>
        <v>0</v>
      </c>
      <c r="AU62" s="4">
        <f t="shared" si="31"/>
        <v>0</v>
      </c>
      <c r="AV62" s="4">
        <f t="shared" si="32"/>
        <v>0</v>
      </c>
      <c r="AW62" s="4">
        <f t="shared" si="33"/>
        <v>0</v>
      </c>
      <c r="AX62" s="4">
        <f t="shared" si="34"/>
        <v>0</v>
      </c>
      <c r="AY62" s="4">
        <f t="shared" si="35"/>
        <v>0</v>
      </c>
      <c r="AZ62" s="3">
        <f t="shared" si="36"/>
        <v>0</v>
      </c>
      <c r="BA62" s="3">
        <f t="shared" si="37"/>
        <v>0</v>
      </c>
    </row>
    <row r="63" spans="1:53" ht="12.75" customHeight="1" x14ac:dyDescent="0.25">
      <c r="A63" s="227" t="s">
        <v>288</v>
      </c>
      <c r="B63" s="223" t="s">
        <v>353</v>
      </c>
      <c r="C63" s="4">
        <v>1</v>
      </c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3"/>
      <c r="Q63" s="3"/>
      <c r="S63" s="154" t="s">
        <v>288</v>
      </c>
      <c r="T63" s="218" t="s">
        <v>353</v>
      </c>
      <c r="U63" s="4">
        <v>1</v>
      </c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3"/>
      <c r="AI63" s="3"/>
      <c r="AK63" s="154" t="s">
        <v>288</v>
      </c>
      <c r="AL63" s="218" t="s">
        <v>353</v>
      </c>
      <c r="AM63" s="4">
        <f t="shared" si="23"/>
        <v>0</v>
      </c>
      <c r="AN63" s="4">
        <f t="shared" si="24"/>
        <v>0</v>
      </c>
      <c r="AO63" s="4">
        <f t="shared" si="25"/>
        <v>0</v>
      </c>
      <c r="AP63" s="4">
        <f t="shared" si="26"/>
        <v>0</v>
      </c>
      <c r="AQ63" s="4">
        <f t="shared" si="27"/>
        <v>0</v>
      </c>
      <c r="AR63" s="4">
        <f t="shared" si="28"/>
        <v>0</v>
      </c>
      <c r="AS63" s="4">
        <f t="shared" si="29"/>
        <v>0</v>
      </c>
      <c r="AT63" s="4">
        <f t="shared" si="30"/>
        <v>0</v>
      </c>
      <c r="AU63" s="4">
        <f t="shared" si="31"/>
        <v>0</v>
      </c>
      <c r="AV63" s="4">
        <f t="shared" si="32"/>
        <v>0</v>
      </c>
      <c r="AW63" s="4">
        <f t="shared" si="33"/>
        <v>0</v>
      </c>
      <c r="AX63" s="4">
        <f t="shared" si="34"/>
        <v>0</v>
      </c>
      <c r="AY63" s="4">
        <f t="shared" si="35"/>
        <v>0</v>
      </c>
      <c r="AZ63" s="3">
        <f t="shared" si="36"/>
        <v>0</v>
      </c>
      <c r="BA63" s="3">
        <f t="shared" si="37"/>
        <v>0</v>
      </c>
    </row>
    <row r="64" spans="1:53" ht="30.75" customHeight="1" x14ac:dyDescent="0.25">
      <c r="A64" s="95" t="s">
        <v>315</v>
      </c>
      <c r="B64" s="142">
        <v>2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3"/>
      <c r="Q64" s="3"/>
      <c r="S64" s="95" t="s">
        <v>315</v>
      </c>
      <c r="T64" s="218">
        <v>2</v>
      </c>
      <c r="U64" s="4"/>
      <c r="V64" s="4">
        <v>11</v>
      </c>
      <c r="W64" s="4">
        <v>0</v>
      </c>
      <c r="X64" s="4">
        <v>2</v>
      </c>
      <c r="Y64" s="4">
        <v>14</v>
      </c>
      <c r="Z64" s="4"/>
      <c r="AA64" s="4">
        <v>2</v>
      </c>
      <c r="AB64" s="4">
        <v>2</v>
      </c>
      <c r="AC64" s="4">
        <v>3</v>
      </c>
      <c r="AD64" s="4">
        <v>2</v>
      </c>
      <c r="AE64" s="4">
        <v>2</v>
      </c>
      <c r="AF64" s="4">
        <v>6</v>
      </c>
      <c r="AG64" s="4">
        <v>2</v>
      </c>
      <c r="AH64" s="3">
        <v>1982.4</v>
      </c>
      <c r="AI64" s="3">
        <v>1383.5</v>
      </c>
      <c r="AK64" s="95" t="s">
        <v>315</v>
      </c>
      <c r="AL64" s="218">
        <v>2</v>
      </c>
      <c r="AM64" s="4">
        <f t="shared" si="23"/>
        <v>0</v>
      </c>
      <c r="AN64" s="4">
        <f t="shared" si="24"/>
        <v>-11</v>
      </c>
      <c r="AO64" s="4">
        <f t="shared" si="25"/>
        <v>0</v>
      </c>
      <c r="AP64" s="4">
        <f t="shared" si="26"/>
        <v>-2</v>
      </c>
      <c r="AQ64" s="4">
        <f t="shared" si="27"/>
        <v>-14</v>
      </c>
      <c r="AR64" s="4">
        <f t="shared" si="28"/>
        <v>0</v>
      </c>
      <c r="AS64" s="4">
        <f t="shared" si="29"/>
        <v>-2</v>
      </c>
      <c r="AT64" s="4">
        <f t="shared" si="30"/>
        <v>-2</v>
      </c>
      <c r="AU64" s="4">
        <f t="shared" si="31"/>
        <v>-3</v>
      </c>
      <c r="AV64" s="4">
        <f t="shared" si="32"/>
        <v>-2</v>
      </c>
      <c r="AW64" s="4">
        <f t="shared" si="33"/>
        <v>-2</v>
      </c>
      <c r="AX64" s="4">
        <f t="shared" si="34"/>
        <v>-6</v>
      </c>
      <c r="AY64" s="4">
        <f t="shared" si="35"/>
        <v>-2</v>
      </c>
      <c r="AZ64" s="3">
        <f t="shared" si="36"/>
        <v>-1982.4</v>
      </c>
      <c r="BA64" s="3">
        <f t="shared" si="37"/>
        <v>-1383.5</v>
      </c>
    </row>
    <row r="65" spans="1:53" ht="15.75" customHeight="1" x14ac:dyDescent="0.25">
      <c r="A65" s="102" t="s">
        <v>456</v>
      </c>
      <c r="B65" s="103">
        <v>3</v>
      </c>
      <c r="C65" s="104">
        <f t="shared" ref="C65:Q65" si="41">SUM(C47,C64)</f>
        <v>16</v>
      </c>
      <c r="D65" s="104">
        <f t="shared" si="41"/>
        <v>0</v>
      </c>
      <c r="E65" s="104">
        <f t="shared" si="41"/>
        <v>0</v>
      </c>
      <c r="F65" s="104">
        <f t="shared" si="41"/>
        <v>0</v>
      </c>
      <c r="G65" s="104">
        <f t="shared" si="41"/>
        <v>0</v>
      </c>
      <c r="H65" s="104">
        <f t="shared" si="41"/>
        <v>0</v>
      </c>
      <c r="I65" s="104">
        <f t="shared" si="41"/>
        <v>0</v>
      </c>
      <c r="J65" s="104">
        <f t="shared" si="41"/>
        <v>0</v>
      </c>
      <c r="K65" s="104">
        <f t="shared" si="41"/>
        <v>0</v>
      </c>
      <c r="L65" s="104">
        <f t="shared" si="41"/>
        <v>0</v>
      </c>
      <c r="M65" s="104">
        <f t="shared" si="41"/>
        <v>0</v>
      </c>
      <c r="N65" s="104">
        <f t="shared" si="41"/>
        <v>0</v>
      </c>
      <c r="O65" s="104">
        <f t="shared" si="41"/>
        <v>0</v>
      </c>
      <c r="P65" s="105">
        <f t="shared" si="41"/>
        <v>0</v>
      </c>
      <c r="Q65" s="105">
        <f t="shared" si="41"/>
        <v>0</v>
      </c>
      <c r="S65" s="102" t="s">
        <v>456</v>
      </c>
      <c r="T65" s="103">
        <v>3</v>
      </c>
      <c r="U65" s="104">
        <f t="shared" ref="U65:AI65" si="42">SUM(U47,U64)</f>
        <v>16</v>
      </c>
      <c r="V65" s="104">
        <f t="shared" si="42"/>
        <v>11</v>
      </c>
      <c r="W65" s="104">
        <f t="shared" si="42"/>
        <v>0</v>
      </c>
      <c r="X65" s="104">
        <f t="shared" si="42"/>
        <v>2</v>
      </c>
      <c r="Y65" s="104">
        <f t="shared" si="42"/>
        <v>14</v>
      </c>
      <c r="Z65" s="104">
        <f t="shared" si="42"/>
        <v>0</v>
      </c>
      <c r="AA65" s="104">
        <f t="shared" si="42"/>
        <v>2</v>
      </c>
      <c r="AB65" s="104">
        <f t="shared" si="42"/>
        <v>2</v>
      </c>
      <c r="AC65" s="104">
        <f t="shared" si="42"/>
        <v>3</v>
      </c>
      <c r="AD65" s="104">
        <f t="shared" si="42"/>
        <v>2</v>
      </c>
      <c r="AE65" s="104">
        <f t="shared" si="42"/>
        <v>2</v>
      </c>
      <c r="AF65" s="104">
        <f t="shared" si="42"/>
        <v>6</v>
      </c>
      <c r="AG65" s="104">
        <f t="shared" si="42"/>
        <v>2</v>
      </c>
      <c r="AH65" s="105">
        <f t="shared" si="42"/>
        <v>1982.4</v>
      </c>
      <c r="AI65" s="105">
        <f t="shared" si="42"/>
        <v>1383.5</v>
      </c>
      <c r="AK65" s="102" t="s">
        <v>456</v>
      </c>
      <c r="AL65" s="103">
        <v>3</v>
      </c>
      <c r="AM65" s="104">
        <f t="shared" ref="AM65:BA65" si="43">SUM(AM47,AM64)</f>
        <v>0</v>
      </c>
      <c r="AN65" s="104">
        <f t="shared" si="43"/>
        <v>-11</v>
      </c>
      <c r="AO65" s="104">
        <f t="shared" si="43"/>
        <v>0</v>
      </c>
      <c r="AP65" s="104">
        <f t="shared" si="43"/>
        <v>-2</v>
      </c>
      <c r="AQ65" s="104">
        <f t="shared" si="43"/>
        <v>-14</v>
      </c>
      <c r="AR65" s="104">
        <f t="shared" si="43"/>
        <v>0</v>
      </c>
      <c r="AS65" s="104">
        <f t="shared" si="43"/>
        <v>-2</v>
      </c>
      <c r="AT65" s="104">
        <f t="shared" si="43"/>
        <v>-2</v>
      </c>
      <c r="AU65" s="104">
        <f t="shared" si="43"/>
        <v>-3</v>
      </c>
      <c r="AV65" s="104">
        <f t="shared" si="43"/>
        <v>-2</v>
      </c>
      <c r="AW65" s="104">
        <f t="shared" si="43"/>
        <v>-2</v>
      </c>
      <c r="AX65" s="104">
        <f t="shared" si="43"/>
        <v>-6</v>
      </c>
      <c r="AY65" s="104">
        <f t="shared" si="43"/>
        <v>-2</v>
      </c>
      <c r="AZ65" s="105">
        <f t="shared" si="43"/>
        <v>-1982.4</v>
      </c>
      <c r="BA65" s="105">
        <f t="shared" si="43"/>
        <v>-1383.5</v>
      </c>
    </row>
    <row r="67" spans="1:53" ht="15.75" x14ac:dyDescent="0.25">
      <c r="A67" s="154" t="s">
        <v>352</v>
      </c>
      <c r="B67" s="291">
        <v>5</v>
      </c>
      <c r="C67" s="4">
        <f>C16</f>
        <v>0</v>
      </c>
      <c r="D67" s="4">
        <f t="shared" ref="D67:Q67" si="44">D16</f>
        <v>0</v>
      </c>
      <c r="E67" s="4">
        <f t="shared" si="44"/>
        <v>0</v>
      </c>
      <c r="F67" s="4">
        <f t="shared" si="44"/>
        <v>0</v>
      </c>
      <c r="G67" s="4">
        <f t="shared" si="44"/>
        <v>0</v>
      </c>
      <c r="H67" s="4">
        <f t="shared" si="44"/>
        <v>0</v>
      </c>
      <c r="I67" s="4">
        <f t="shared" si="44"/>
        <v>0</v>
      </c>
      <c r="J67" s="4">
        <f t="shared" si="44"/>
        <v>0</v>
      </c>
      <c r="K67" s="4">
        <f t="shared" si="44"/>
        <v>0</v>
      </c>
      <c r="L67" s="4">
        <f t="shared" si="44"/>
        <v>0</v>
      </c>
      <c r="M67" s="4">
        <f t="shared" si="44"/>
        <v>0</v>
      </c>
      <c r="N67" s="4">
        <f t="shared" si="44"/>
        <v>0</v>
      </c>
      <c r="O67" s="4">
        <f t="shared" si="44"/>
        <v>0</v>
      </c>
      <c r="P67" s="3">
        <f t="shared" si="44"/>
        <v>0</v>
      </c>
      <c r="Q67" s="3">
        <f t="shared" si="44"/>
        <v>0</v>
      </c>
      <c r="U67" s="2"/>
      <c r="V67" s="2"/>
      <c r="W67" s="2"/>
      <c r="X67" s="2"/>
      <c r="Y67" s="2"/>
      <c r="Z67" s="2"/>
      <c r="AM67" s="2"/>
      <c r="AN67" s="2"/>
      <c r="AO67" s="2"/>
      <c r="AP67" s="2"/>
      <c r="AQ67" s="2"/>
      <c r="AR67" s="2"/>
    </row>
  </sheetData>
  <sortState ref="A48:A63">
    <sortCondition ref="A48"/>
  </sortState>
  <customSheetViews>
    <customSheetView guid="{064C8CAE-9F0B-453E-B52B-79DEE1D9870A}" scale="80" showPageBreaks="1" zeroValues="0" view="pageBreakPreview">
      <selection activeCell="A2" sqref="A2:Q2"/>
      <pageMargins left="0.39370078740157483" right="0" top="0" bottom="0" header="0.31496062992125984" footer="0.31496062992125984"/>
      <pageSetup paperSize="9" scale="70" orientation="landscape" r:id="rId1"/>
    </customSheetView>
  </customSheetViews>
  <mergeCells count="150">
    <mergeCell ref="A1:Q1"/>
    <mergeCell ref="S1:AI1"/>
    <mergeCell ref="AK1:BA1"/>
    <mergeCell ref="AZ41:BA41"/>
    <mergeCell ref="AM42:AM45"/>
    <mergeCell ref="AN42:AY42"/>
    <mergeCell ref="AZ42:AZ45"/>
    <mergeCell ref="BA42:BA45"/>
    <mergeCell ref="AN43:AN45"/>
    <mergeCell ref="AO43:AO45"/>
    <mergeCell ref="AP43:AP45"/>
    <mergeCell ref="AQ43:AR43"/>
    <mergeCell ref="AS43:AY43"/>
    <mergeCell ref="AQ44:AQ45"/>
    <mergeCell ref="AR44:AR45"/>
    <mergeCell ref="AS44:AS45"/>
    <mergeCell ref="AT44:AT45"/>
    <mergeCell ref="AU44:AU45"/>
    <mergeCell ref="AV44:AW44"/>
    <mergeCell ref="AK36:AL36"/>
    <mergeCell ref="AK39:AR39"/>
    <mergeCell ref="AK41:AK45"/>
    <mergeCell ref="AL41:AL45"/>
    <mergeCell ref="AM41:AY41"/>
    <mergeCell ref="AX44:AX45"/>
    <mergeCell ref="AY44:AY45"/>
    <mergeCell ref="AV9:AW9"/>
    <mergeCell ref="AX9:AX10"/>
    <mergeCell ref="AY9:AY10"/>
    <mergeCell ref="AK24:AL24"/>
    <mergeCell ref="AK30:AL30"/>
    <mergeCell ref="AQ9:AQ10"/>
    <mergeCell ref="AR9:AR10"/>
    <mergeCell ref="AS9:AS10"/>
    <mergeCell ref="AT9:AT10"/>
    <mergeCell ref="AU9:AU10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H41:AI41"/>
    <mergeCell ref="U42:U45"/>
    <mergeCell ref="V42:AG42"/>
    <mergeCell ref="AH42:AH45"/>
    <mergeCell ref="AI42:AI45"/>
    <mergeCell ref="V43:V45"/>
    <mergeCell ref="W43:W45"/>
    <mergeCell ref="X43:X45"/>
    <mergeCell ref="Y43:Z43"/>
    <mergeCell ref="AA43:AG43"/>
    <mergeCell ref="Y44:Y45"/>
    <mergeCell ref="Z44:Z45"/>
    <mergeCell ref="AA44:AA45"/>
    <mergeCell ref="AB44:AB45"/>
    <mergeCell ref="AC44:AC45"/>
    <mergeCell ref="AD44:AE44"/>
    <mergeCell ref="S36:T36"/>
    <mergeCell ref="S39:Z39"/>
    <mergeCell ref="S41:S45"/>
    <mergeCell ref="T41:T45"/>
    <mergeCell ref="U41:AG41"/>
    <mergeCell ref="AF44:AF45"/>
    <mergeCell ref="AG44:AG45"/>
    <mergeCell ref="AD9:AE9"/>
    <mergeCell ref="AF9:AF10"/>
    <mergeCell ref="AG9:AG10"/>
    <mergeCell ref="S24:T24"/>
    <mergeCell ref="S30:T30"/>
    <mergeCell ref="Y9:Y10"/>
    <mergeCell ref="Z9:Z10"/>
    <mergeCell ref="AA9:AA10"/>
    <mergeCell ref="AB9:AB10"/>
    <mergeCell ref="AC9:AC10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A2:Q2"/>
    <mergeCell ref="A3:Q3"/>
    <mergeCell ref="A6:A10"/>
    <mergeCell ref="B6:B10"/>
    <mergeCell ref="C6:O6"/>
    <mergeCell ref="P6:Q6"/>
    <mergeCell ref="C7:C10"/>
    <mergeCell ref="D7:O7"/>
    <mergeCell ref="P7:P10"/>
    <mergeCell ref="Q7:Q10"/>
    <mergeCell ref="A4:D4"/>
    <mergeCell ref="L9:M9"/>
    <mergeCell ref="N9:N10"/>
    <mergeCell ref="O9:O10"/>
    <mergeCell ref="G8:H8"/>
    <mergeCell ref="I8:O8"/>
    <mergeCell ref="J9:J10"/>
    <mergeCell ref="K9:K10"/>
    <mergeCell ref="A30:B30"/>
    <mergeCell ref="A36:B36"/>
    <mergeCell ref="D8:D10"/>
    <mergeCell ref="E8:E10"/>
    <mergeCell ref="F8:F10"/>
    <mergeCell ref="A24:B24"/>
    <mergeCell ref="G9:G10"/>
    <mergeCell ref="H9:H10"/>
    <mergeCell ref="I9:I10"/>
    <mergeCell ref="A39:H39"/>
    <mergeCell ref="I44:I45"/>
    <mergeCell ref="J44:J45"/>
    <mergeCell ref="K44:K45"/>
    <mergeCell ref="L44:M44"/>
    <mergeCell ref="A41:A45"/>
    <mergeCell ref="B41:B45"/>
    <mergeCell ref="C41:O41"/>
    <mergeCell ref="P41:Q41"/>
    <mergeCell ref="C42:C45"/>
    <mergeCell ref="D42:O42"/>
    <mergeCell ref="P42:P45"/>
    <mergeCell ref="Q42:Q45"/>
    <mergeCell ref="D43:D45"/>
    <mergeCell ref="E43:E45"/>
    <mergeCell ref="F43:F45"/>
    <mergeCell ref="G43:H43"/>
    <mergeCell ref="I43:O43"/>
    <mergeCell ref="G44:G45"/>
    <mergeCell ref="H44:H45"/>
    <mergeCell ref="O44:O45"/>
    <mergeCell ref="N44:N45"/>
  </mergeCells>
  <pageMargins left="0.39370078740157483" right="0" top="0" bottom="0" header="0.31496062992125984" footer="0.31496062992125984"/>
  <pageSetup paperSize="9" scale="69" orientation="landscape" r:id="rId2"/>
  <rowBreaks count="1" manualBreakCount="1">
    <brk id="3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53"/>
  <sheetViews>
    <sheetView showZeros="0" view="pageBreakPreview" topLeftCell="A231" zoomScaleSheetLayoutView="100" workbookViewId="0">
      <selection activeCell="D265" sqref="D265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6.7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90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90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90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0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0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0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8" t="s">
        <v>82</v>
      </c>
      <c r="B5" s="75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S5" s="96" t="s">
        <v>82</v>
      </c>
      <c r="T5" s="221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21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1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74" t="s">
        <v>50</v>
      </c>
      <c r="M10" s="5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19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19" t="s">
        <v>50</v>
      </c>
      <c r="AW10" s="93" t="s">
        <v>55</v>
      </c>
      <c r="AX10" s="314"/>
      <c r="AY10" s="314"/>
      <c r="AZ10" s="311"/>
      <c r="BA10" s="314"/>
    </row>
    <row r="11" spans="1:53" ht="12.75" customHeight="1" x14ac:dyDescent="0.25">
      <c r="A11" s="73">
        <v>1</v>
      </c>
      <c r="B11" s="73">
        <v>2</v>
      </c>
      <c r="C11" s="73">
        <v>3</v>
      </c>
      <c r="D11" s="73">
        <v>4</v>
      </c>
      <c r="E11" s="73">
        <v>5</v>
      </c>
      <c r="F11" s="73">
        <v>6</v>
      </c>
      <c r="G11" s="73">
        <v>7</v>
      </c>
      <c r="H11" s="73">
        <v>8</v>
      </c>
      <c r="I11" s="73">
        <v>9</v>
      </c>
      <c r="J11" s="73">
        <v>10</v>
      </c>
      <c r="K11" s="73">
        <v>11</v>
      </c>
      <c r="L11" s="73">
        <v>12</v>
      </c>
      <c r="M11" s="73">
        <v>13</v>
      </c>
      <c r="N11" s="73">
        <v>14</v>
      </c>
      <c r="O11" s="73">
        <v>15</v>
      </c>
      <c r="P11" s="73">
        <v>16</v>
      </c>
      <c r="Q11" s="73">
        <v>17</v>
      </c>
      <c r="S11" s="220">
        <v>1</v>
      </c>
      <c r="T11" s="220">
        <v>2</v>
      </c>
      <c r="U11" s="220">
        <v>3</v>
      </c>
      <c r="V11" s="220">
        <v>4</v>
      </c>
      <c r="W11" s="220">
        <v>5</v>
      </c>
      <c r="X11" s="220">
        <v>6</v>
      </c>
      <c r="Y11" s="220">
        <v>7</v>
      </c>
      <c r="Z11" s="220">
        <v>8</v>
      </c>
      <c r="AA11" s="220">
        <v>9</v>
      </c>
      <c r="AB11" s="220">
        <v>10</v>
      </c>
      <c r="AC11" s="220">
        <v>11</v>
      </c>
      <c r="AD11" s="220">
        <v>12</v>
      </c>
      <c r="AE11" s="220">
        <v>13</v>
      </c>
      <c r="AF11" s="220">
        <v>14</v>
      </c>
      <c r="AG11" s="220">
        <v>15</v>
      </c>
      <c r="AH11" s="220">
        <v>16</v>
      </c>
      <c r="AI11" s="220">
        <v>17</v>
      </c>
      <c r="AK11" s="220">
        <v>1</v>
      </c>
      <c r="AL11" s="220">
        <v>2</v>
      </c>
      <c r="AM11" s="220">
        <v>3</v>
      </c>
      <c r="AN11" s="220">
        <v>4</v>
      </c>
      <c r="AO11" s="220">
        <v>5</v>
      </c>
      <c r="AP11" s="220">
        <v>6</v>
      </c>
      <c r="AQ11" s="220">
        <v>7</v>
      </c>
      <c r="AR11" s="220">
        <v>8</v>
      </c>
      <c r="AS11" s="220">
        <v>9</v>
      </c>
      <c r="AT11" s="220">
        <v>10</v>
      </c>
      <c r="AU11" s="220">
        <v>11</v>
      </c>
      <c r="AV11" s="220">
        <v>12</v>
      </c>
      <c r="AW11" s="220">
        <v>13</v>
      </c>
      <c r="AX11" s="220">
        <v>14</v>
      </c>
      <c r="AY11" s="220">
        <v>15</v>
      </c>
      <c r="AZ11" s="220">
        <v>16</v>
      </c>
      <c r="BA11" s="220">
        <v>17</v>
      </c>
    </row>
    <row r="12" spans="1:53" ht="38.25" customHeight="1" x14ac:dyDescent="0.25">
      <c r="A12" s="7" t="s">
        <v>63</v>
      </c>
      <c r="B12" s="73">
        <v>1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9"/>
      <c r="Q12" s="49"/>
      <c r="S12" s="95" t="s">
        <v>63</v>
      </c>
      <c r="T12" s="220">
        <v>1</v>
      </c>
      <c r="U12" s="110">
        <v>1</v>
      </c>
      <c r="V12" s="110"/>
      <c r="W12" s="110"/>
      <c r="X12" s="110">
        <v>1</v>
      </c>
      <c r="Y12" s="110"/>
      <c r="Z12" s="110"/>
      <c r="AA12" s="110">
        <v>1</v>
      </c>
      <c r="AB12" s="110"/>
      <c r="AC12" s="110">
        <v>1</v>
      </c>
      <c r="AD12" s="110">
        <v>1</v>
      </c>
      <c r="AE12" s="110">
        <v>1</v>
      </c>
      <c r="AF12" s="110">
        <v>1</v>
      </c>
      <c r="AG12" s="110"/>
      <c r="AH12" s="111">
        <v>2043.8</v>
      </c>
      <c r="AI12" s="111">
        <v>2043.8</v>
      </c>
      <c r="AK12" s="95" t="s">
        <v>63</v>
      </c>
      <c r="AL12" s="220">
        <v>1</v>
      </c>
      <c r="AM12" s="110">
        <f>C12-U12</f>
        <v>-1</v>
      </c>
      <c r="AN12" s="110">
        <f t="shared" ref="AN12:BA12" si="0">D12-V12</f>
        <v>0</v>
      </c>
      <c r="AO12" s="110">
        <f t="shared" si="0"/>
        <v>0</v>
      </c>
      <c r="AP12" s="110">
        <f t="shared" si="0"/>
        <v>-1</v>
      </c>
      <c r="AQ12" s="110">
        <f t="shared" si="0"/>
        <v>0</v>
      </c>
      <c r="AR12" s="110">
        <f t="shared" si="0"/>
        <v>0</v>
      </c>
      <c r="AS12" s="110">
        <f t="shared" si="0"/>
        <v>-1</v>
      </c>
      <c r="AT12" s="110">
        <f t="shared" si="0"/>
        <v>0</v>
      </c>
      <c r="AU12" s="110">
        <f t="shared" si="0"/>
        <v>-1</v>
      </c>
      <c r="AV12" s="110">
        <f t="shared" si="0"/>
        <v>-1</v>
      </c>
      <c r="AW12" s="110">
        <f t="shared" si="0"/>
        <v>-1</v>
      </c>
      <c r="AX12" s="110">
        <f t="shared" si="0"/>
        <v>-1</v>
      </c>
      <c r="AY12" s="110">
        <f t="shared" si="0"/>
        <v>0</v>
      </c>
      <c r="AZ12" s="111">
        <f t="shared" si="0"/>
        <v>-2043.8</v>
      </c>
      <c r="BA12" s="111">
        <f t="shared" si="0"/>
        <v>-2043.8</v>
      </c>
    </row>
    <row r="13" spans="1:53" ht="39" customHeight="1" x14ac:dyDescent="0.25">
      <c r="A13" s="7" t="s">
        <v>64</v>
      </c>
      <c r="B13" s="73">
        <v>2</v>
      </c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9"/>
      <c r="Q13" s="49"/>
      <c r="S13" s="95" t="s">
        <v>64</v>
      </c>
      <c r="T13" s="220">
        <v>2</v>
      </c>
      <c r="U13" s="110">
        <v>3</v>
      </c>
      <c r="V13" s="110"/>
      <c r="W13" s="110"/>
      <c r="X13" s="110">
        <v>3</v>
      </c>
      <c r="Y13" s="110"/>
      <c r="Z13" s="110"/>
      <c r="AA13" s="110">
        <v>3</v>
      </c>
      <c r="AB13" s="110"/>
      <c r="AC13" s="110">
        <v>3</v>
      </c>
      <c r="AD13" s="110">
        <v>3</v>
      </c>
      <c r="AE13" s="110">
        <v>3</v>
      </c>
      <c r="AF13" s="110">
        <v>3</v>
      </c>
      <c r="AG13" s="110"/>
      <c r="AH13" s="111">
        <v>4612.2</v>
      </c>
      <c r="AI13" s="111">
        <v>4612.2</v>
      </c>
      <c r="AK13" s="95" t="s">
        <v>64</v>
      </c>
      <c r="AL13" s="220">
        <v>2</v>
      </c>
      <c r="AM13" s="110">
        <f t="shared" ref="AM13:AM19" si="1">C13-U13</f>
        <v>-3</v>
      </c>
      <c r="AN13" s="110">
        <f t="shared" ref="AN13:AN19" si="2">D13-V13</f>
        <v>0</v>
      </c>
      <c r="AO13" s="110">
        <f t="shared" ref="AO13:AO19" si="3">E13-W13</f>
        <v>0</v>
      </c>
      <c r="AP13" s="110">
        <f t="shared" ref="AP13:AP19" si="4">F13-X13</f>
        <v>-3</v>
      </c>
      <c r="AQ13" s="110">
        <f t="shared" ref="AQ13:AQ19" si="5">G13-Y13</f>
        <v>0</v>
      </c>
      <c r="AR13" s="110">
        <f t="shared" ref="AR13:AR19" si="6">H13-Z13</f>
        <v>0</v>
      </c>
      <c r="AS13" s="110">
        <f t="shared" ref="AS13:AS19" si="7">I13-AA13</f>
        <v>-3</v>
      </c>
      <c r="AT13" s="110">
        <f t="shared" ref="AT13:AT19" si="8">J13-AB13</f>
        <v>0</v>
      </c>
      <c r="AU13" s="110">
        <f t="shared" ref="AU13:AU19" si="9">K13-AC13</f>
        <v>-3</v>
      </c>
      <c r="AV13" s="110">
        <f t="shared" ref="AV13:AV19" si="10">L13-AD13</f>
        <v>-3</v>
      </c>
      <c r="AW13" s="110">
        <f t="shared" ref="AW13:AW19" si="11">M13-AE13</f>
        <v>-3</v>
      </c>
      <c r="AX13" s="110">
        <f t="shared" ref="AX13:AX19" si="12">N13-AF13</f>
        <v>-3</v>
      </c>
      <c r="AY13" s="110">
        <f t="shared" ref="AY13:AY19" si="13">O13-AG13</f>
        <v>0</v>
      </c>
      <c r="AZ13" s="111">
        <f t="shared" ref="AZ13:AZ19" si="14">P13-AH13</f>
        <v>-4612.2</v>
      </c>
      <c r="BA13" s="111">
        <f t="shared" ref="BA13:BA19" si="15">Q13-AI13</f>
        <v>-4612.2</v>
      </c>
    </row>
    <row r="14" spans="1:53" ht="52.5" customHeight="1" x14ac:dyDescent="0.25">
      <c r="A14" s="7" t="s">
        <v>65</v>
      </c>
      <c r="B14" s="73">
        <v>3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9"/>
      <c r="Q14" s="49"/>
      <c r="S14" s="95" t="s">
        <v>65</v>
      </c>
      <c r="T14" s="220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20">
        <v>3</v>
      </c>
      <c r="AM14" s="110">
        <f t="shared" si="1"/>
        <v>0</v>
      </c>
      <c r="AN14" s="110">
        <f t="shared" si="2"/>
        <v>0</v>
      </c>
      <c r="AO14" s="110">
        <f t="shared" si="3"/>
        <v>0</v>
      </c>
      <c r="AP14" s="110">
        <f t="shared" si="4"/>
        <v>0</v>
      </c>
      <c r="AQ14" s="110">
        <f t="shared" si="5"/>
        <v>0</v>
      </c>
      <c r="AR14" s="110">
        <f t="shared" si="6"/>
        <v>0</v>
      </c>
      <c r="AS14" s="110">
        <f t="shared" si="7"/>
        <v>0</v>
      </c>
      <c r="AT14" s="110">
        <f t="shared" si="8"/>
        <v>0</v>
      </c>
      <c r="AU14" s="110">
        <f t="shared" si="9"/>
        <v>0</v>
      </c>
      <c r="AV14" s="110">
        <f t="shared" si="10"/>
        <v>0</v>
      </c>
      <c r="AW14" s="110">
        <f t="shared" si="11"/>
        <v>0</v>
      </c>
      <c r="AX14" s="110">
        <f t="shared" si="12"/>
        <v>0</v>
      </c>
      <c r="AY14" s="110">
        <f t="shared" si="13"/>
        <v>0</v>
      </c>
      <c r="AZ14" s="111">
        <f t="shared" si="14"/>
        <v>0</v>
      </c>
      <c r="BA14" s="111">
        <f t="shared" si="15"/>
        <v>0</v>
      </c>
    </row>
    <row r="15" spans="1:53" ht="12.75" customHeight="1" x14ac:dyDescent="0.25">
      <c r="A15" s="7" t="s">
        <v>66</v>
      </c>
      <c r="B15" s="73">
        <v>4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9"/>
      <c r="Q15" s="49"/>
      <c r="S15" s="95" t="s">
        <v>66</v>
      </c>
      <c r="T15" s="220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20">
        <v>4</v>
      </c>
      <c r="AM15" s="110">
        <f t="shared" si="1"/>
        <v>0</v>
      </c>
      <c r="AN15" s="110">
        <f t="shared" si="2"/>
        <v>0</v>
      </c>
      <c r="AO15" s="110">
        <f t="shared" si="3"/>
        <v>0</v>
      </c>
      <c r="AP15" s="110">
        <f t="shared" si="4"/>
        <v>0</v>
      </c>
      <c r="AQ15" s="110">
        <f t="shared" si="5"/>
        <v>0</v>
      </c>
      <c r="AR15" s="110">
        <f t="shared" si="6"/>
        <v>0</v>
      </c>
      <c r="AS15" s="110">
        <f t="shared" si="7"/>
        <v>0</v>
      </c>
      <c r="AT15" s="110">
        <f t="shared" si="8"/>
        <v>0</v>
      </c>
      <c r="AU15" s="110">
        <f t="shared" si="9"/>
        <v>0</v>
      </c>
      <c r="AV15" s="110">
        <f t="shared" si="10"/>
        <v>0</v>
      </c>
      <c r="AW15" s="110">
        <f t="shared" si="11"/>
        <v>0</v>
      </c>
      <c r="AX15" s="110">
        <f t="shared" si="12"/>
        <v>0</v>
      </c>
      <c r="AY15" s="110">
        <f t="shared" si="13"/>
        <v>0</v>
      </c>
      <c r="AZ15" s="111">
        <f t="shared" si="14"/>
        <v>0</v>
      </c>
      <c r="BA15" s="111">
        <f t="shared" si="15"/>
        <v>0</v>
      </c>
    </row>
    <row r="16" spans="1:53" ht="12.75" customHeight="1" x14ac:dyDescent="0.25">
      <c r="A16" s="7" t="s">
        <v>67</v>
      </c>
      <c r="B16" s="72">
        <v>5</v>
      </c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9"/>
      <c r="Q16" s="49"/>
      <c r="S16" s="95" t="s">
        <v>67</v>
      </c>
      <c r="T16" s="218">
        <v>5</v>
      </c>
      <c r="U16" s="110">
        <v>2</v>
      </c>
      <c r="V16" s="110"/>
      <c r="W16" s="110"/>
      <c r="X16" s="110">
        <v>2</v>
      </c>
      <c r="Y16" s="110"/>
      <c r="Z16" s="110"/>
      <c r="AA16" s="110"/>
      <c r="AB16" s="110"/>
      <c r="AC16" s="110"/>
      <c r="AD16" s="110"/>
      <c r="AE16" s="110"/>
      <c r="AF16" s="110">
        <v>2</v>
      </c>
      <c r="AG16" s="110"/>
      <c r="AH16" s="111">
        <v>106.63</v>
      </c>
      <c r="AI16" s="111">
        <v>106.63</v>
      </c>
      <c r="AK16" s="95" t="s">
        <v>67</v>
      </c>
      <c r="AL16" s="218">
        <v>5</v>
      </c>
      <c r="AM16" s="110">
        <f t="shared" si="1"/>
        <v>-2</v>
      </c>
      <c r="AN16" s="110">
        <f t="shared" si="2"/>
        <v>0</v>
      </c>
      <c r="AO16" s="110">
        <f t="shared" si="3"/>
        <v>0</v>
      </c>
      <c r="AP16" s="110">
        <f t="shared" si="4"/>
        <v>-2</v>
      </c>
      <c r="AQ16" s="110">
        <f t="shared" si="5"/>
        <v>0</v>
      </c>
      <c r="AR16" s="110">
        <f t="shared" si="6"/>
        <v>0</v>
      </c>
      <c r="AS16" s="110">
        <f t="shared" si="7"/>
        <v>0</v>
      </c>
      <c r="AT16" s="110">
        <f t="shared" si="8"/>
        <v>0</v>
      </c>
      <c r="AU16" s="110">
        <f t="shared" si="9"/>
        <v>0</v>
      </c>
      <c r="AV16" s="110">
        <f t="shared" si="10"/>
        <v>0</v>
      </c>
      <c r="AW16" s="110">
        <f t="shared" si="11"/>
        <v>0</v>
      </c>
      <c r="AX16" s="110">
        <f t="shared" si="12"/>
        <v>-2</v>
      </c>
      <c r="AY16" s="110">
        <f t="shared" si="13"/>
        <v>0</v>
      </c>
      <c r="AZ16" s="111">
        <f t="shared" si="14"/>
        <v>-106.63</v>
      </c>
      <c r="BA16" s="111">
        <f t="shared" si="15"/>
        <v>-106.63</v>
      </c>
    </row>
    <row r="17" spans="1:53" ht="12.75" customHeight="1" x14ac:dyDescent="0.25">
      <c r="A17" s="7" t="s">
        <v>68</v>
      </c>
      <c r="B17" s="72">
        <v>6</v>
      </c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9"/>
      <c r="Q17" s="49"/>
      <c r="S17" s="95" t="s">
        <v>68</v>
      </c>
      <c r="T17" s="218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18">
        <v>6</v>
      </c>
      <c r="AM17" s="110">
        <f t="shared" si="1"/>
        <v>0</v>
      </c>
      <c r="AN17" s="110">
        <f t="shared" si="2"/>
        <v>0</v>
      </c>
      <c r="AO17" s="110">
        <f t="shared" si="3"/>
        <v>0</v>
      </c>
      <c r="AP17" s="110">
        <f t="shared" si="4"/>
        <v>0</v>
      </c>
      <c r="AQ17" s="110">
        <f t="shared" si="5"/>
        <v>0</v>
      </c>
      <c r="AR17" s="110">
        <f t="shared" si="6"/>
        <v>0</v>
      </c>
      <c r="AS17" s="110">
        <f t="shared" si="7"/>
        <v>0</v>
      </c>
      <c r="AT17" s="110">
        <f t="shared" si="8"/>
        <v>0</v>
      </c>
      <c r="AU17" s="110">
        <f t="shared" si="9"/>
        <v>0</v>
      </c>
      <c r="AV17" s="110">
        <f t="shared" si="10"/>
        <v>0</v>
      </c>
      <c r="AW17" s="110">
        <f t="shared" si="11"/>
        <v>0</v>
      </c>
      <c r="AX17" s="110">
        <f t="shared" si="12"/>
        <v>0</v>
      </c>
      <c r="AY17" s="110">
        <f t="shared" si="13"/>
        <v>0</v>
      </c>
      <c r="AZ17" s="111">
        <f t="shared" si="14"/>
        <v>0</v>
      </c>
      <c r="BA17" s="111">
        <f t="shared" si="15"/>
        <v>0</v>
      </c>
    </row>
    <row r="18" spans="1:53" ht="12.75" customHeight="1" x14ac:dyDescent="0.25">
      <c r="A18" s="7" t="s">
        <v>69</v>
      </c>
      <c r="B18" s="72">
        <v>7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9"/>
      <c r="Q18" s="49"/>
      <c r="S18" s="95" t="s">
        <v>69</v>
      </c>
      <c r="T18" s="218">
        <v>7</v>
      </c>
      <c r="U18" s="110">
        <v>1</v>
      </c>
      <c r="V18" s="110"/>
      <c r="W18" s="110"/>
      <c r="X18" s="110">
        <v>1</v>
      </c>
      <c r="Y18" s="110"/>
      <c r="Z18" s="110"/>
      <c r="AA18" s="110">
        <v>1</v>
      </c>
      <c r="AB18" s="110"/>
      <c r="AC18" s="110">
        <v>1</v>
      </c>
      <c r="AD18" s="110">
        <v>1</v>
      </c>
      <c r="AE18" s="110">
        <v>1</v>
      </c>
      <c r="AF18" s="110">
        <v>1</v>
      </c>
      <c r="AG18" s="110"/>
      <c r="AH18" s="111">
        <v>85.2</v>
      </c>
      <c r="AI18" s="111">
        <v>85.2</v>
      </c>
      <c r="AK18" s="95" t="s">
        <v>69</v>
      </c>
      <c r="AL18" s="218">
        <v>7</v>
      </c>
      <c r="AM18" s="110">
        <f t="shared" si="1"/>
        <v>-1</v>
      </c>
      <c r="AN18" s="110">
        <f t="shared" si="2"/>
        <v>0</v>
      </c>
      <c r="AO18" s="110">
        <f t="shared" si="3"/>
        <v>0</v>
      </c>
      <c r="AP18" s="110">
        <f t="shared" si="4"/>
        <v>-1</v>
      </c>
      <c r="AQ18" s="110">
        <f t="shared" si="5"/>
        <v>0</v>
      </c>
      <c r="AR18" s="110">
        <f t="shared" si="6"/>
        <v>0</v>
      </c>
      <c r="AS18" s="110">
        <f t="shared" si="7"/>
        <v>-1</v>
      </c>
      <c r="AT18" s="110">
        <f t="shared" si="8"/>
        <v>0</v>
      </c>
      <c r="AU18" s="110">
        <f t="shared" si="9"/>
        <v>-1</v>
      </c>
      <c r="AV18" s="110">
        <f t="shared" si="10"/>
        <v>-1</v>
      </c>
      <c r="AW18" s="110">
        <f t="shared" si="11"/>
        <v>-1</v>
      </c>
      <c r="AX18" s="110">
        <f t="shared" si="12"/>
        <v>-1</v>
      </c>
      <c r="AY18" s="110">
        <f t="shared" si="13"/>
        <v>0</v>
      </c>
      <c r="AZ18" s="111">
        <f t="shared" si="14"/>
        <v>-85.2</v>
      </c>
      <c r="BA18" s="111">
        <f t="shared" si="15"/>
        <v>-85.2</v>
      </c>
    </row>
    <row r="19" spans="1:53" ht="12.75" customHeight="1" x14ac:dyDescent="0.25">
      <c r="A19" s="7" t="s">
        <v>70</v>
      </c>
      <c r="B19" s="72">
        <v>8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9"/>
      <c r="Q19" s="111"/>
      <c r="S19" s="95" t="s">
        <v>70</v>
      </c>
      <c r="T19" s="218">
        <v>8</v>
      </c>
      <c r="U19" s="110">
        <v>14</v>
      </c>
      <c r="V19" s="110"/>
      <c r="W19" s="110"/>
      <c r="X19" s="110">
        <v>14</v>
      </c>
      <c r="Y19" s="110"/>
      <c r="Z19" s="110"/>
      <c r="AA19" s="110">
        <v>9</v>
      </c>
      <c r="AB19" s="110"/>
      <c r="AC19" s="110">
        <v>14</v>
      </c>
      <c r="AD19" s="110">
        <v>9</v>
      </c>
      <c r="AE19" s="110">
        <v>9</v>
      </c>
      <c r="AF19" s="110">
        <v>6</v>
      </c>
      <c r="AG19" s="110"/>
      <c r="AH19" s="111">
        <v>5400.6</v>
      </c>
      <c r="AI19" s="111">
        <v>5400.6</v>
      </c>
      <c r="AK19" s="95" t="s">
        <v>70</v>
      </c>
      <c r="AL19" s="218">
        <v>8</v>
      </c>
      <c r="AM19" s="110">
        <f t="shared" si="1"/>
        <v>-14</v>
      </c>
      <c r="AN19" s="110">
        <f t="shared" si="2"/>
        <v>0</v>
      </c>
      <c r="AO19" s="110">
        <f t="shared" si="3"/>
        <v>0</v>
      </c>
      <c r="AP19" s="110">
        <f t="shared" si="4"/>
        <v>-14</v>
      </c>
      <c r="AQ19" s="110">
        <f t="shared" si="5"/>
        <v>0</v>
      </c>
      <c r="AR19" s="110">
        <f t="shared" si="6"/>
        <v>0</v>
      </c>
      <c r="AS19" s="110">
        <f t="shared" si="7"/>
        <v>-9</v>
      </c>
      <c r="AT19" s="110">
        <f t="shared" si="8"/>
        <v>0</v>
      </c>
      <c r="AU19" s="110">
        <f t="shared" si="9"/>
        <v>-14</v>
      </c>
      <c r="AV19" s="110">
        <f t="shared" si="10"/>
        <v>-9</v>
      </c>
      <c r="AW19" s="110">
        <f t="shared" si="11"/>
        <v>-9</v>
      </c>
      <c r="AX19" s="110">
        <f t="shared" si="12"/>
        <v>-6</v>
      </c>
      <c r="AY19" s="110">
        <f t="shared" si="13"/>
        <v>0</v>
      </c>
      <c r="AZ19" s="111">
        <f t="shared" si="14"/>
        <v>-5400.6</v>
      </c>
      <c r="BA19" s="111">
        <f t="shared" si="15"/>
        <v>-5400.6</v>
      </c>
    </row>
    <row r="20" spans="1:53" ht="12.75" customHeight="1" x14ac:dyDescent="0.25">
      <c r="A20" s="14" t="s">
        <v>457</v>
      </c>
      <c r="B20" s="15">
        <v>9</v>
      </c>
      <c r="C20" s="16">
        <f>SUM(C12:C19)</f>
        <v>0</v>
      </c>
      <c r="D20" s="16">
        <f t="shared" ref="D20:Q20" si="16">SUM(D12:D19)</f>
        <v>0</v>
      </c>
      <c r="E20" s="16">
        <f t="shared" si="16"/>
        <v>0</v>
      </c>
      <c r="F20" s="16">
        <f t="shared" si="16"/>
        <v>0</v>
      </c>
      <c r="G20" s="16">
        <f t="shared" si="16"/>
        <v>0</v>
      </c>
      <c r="H20" s="16">
        <f t="shared" si="16"/>
        <v>0</v>
      </c>
      <c r="I20" s="16">
        <f t="shared" si="16"/>
        <v>0</v>
      </c>
      <c r="J20" s="16">
        <f t="shared" si="16"/>
        <v>0</v>
      </c>
      <c r="K20" s="16">
        <f t="shared" si="16"/>
        <v>0</v>
      </c>
      <c r="L20" s="16">
        <f t="shared" si="16"/>
        <v>0</v>
      </c>
      <c r="M20" s="16">
        <f t="shared" si="16"/>
        <v>0</v>
      </c>
      <c r="N20" s="16">
        <f t="shared" si="16"/>
        <v>0</v>
      </c>
      <c r="O20" s="16">
        <f t="shared" si="16"/>
        <v>0</v>
      </c>
      <c r="P20" s="17">
        <f t="shared" si="16"/>
        <v>0</v>
      </c>
      <c r="Q20" s="17">
        <f t="shared" si="16"/>
        <v>0</v>
      </c>
      <c r="S20" s="102" t="s">
        <v>71</v>
      </c>
      <c r="T20" s="103">
        <v>9</v>
      </c>
      <c r="U20" s="104">
        <f>SUM(U12:U19)</f>
        <v>21</v>
      </c>
      <c r="V20" s="104">
        <f t="shared" ref="V20:AI20" si="17">SUM(V12:V19)</f>
        <v>0</v>
      </c>
      <c r="W20" s="104">
        <f t="shared" si="17"/>
        <v>0</v>
      </c>
      <c r="X20" s="104">
        <f t="shared" si="17"/>
        <v>21</v>
      </c>
      <c r="Y20" s="104">
        <f t="shared" si="17"/>
        <v>0</v>
      </c>
      <c r="Z20" s="104">
        <f t="shared" si="17"/>
        <v>0</v>
      </c>
      <c r="AA20" s="104">
        <f t="shared" si="17"/>
        <v>14</v>
      </c>
      <c r="AB20" s="104">
        <f t="shared" si="17"/>
        <v>0</v>
      </c>
      <c r="AC20" s="104">
        <f t="shared" si="17"/>
        <v>19</v>
      </c>
      <c r="AD20" s="104">
        <f t="shared" si="17"/>
        <v>14</v>
      </c>
      <c r="AE20" s="104">
        <f t="shared" si="17"/>
        <v>14</v>
      </c>
      <c r="AF20" s="104">
        <f t="shared" si="17"/>
        <v>13</v>
      </c>
      <c r="AG20" s="104">
        <f t="shared" si="17"/>
        <v>0</v>
      </c>
      <c r="AH20" s="105">
        <f t="shared" si="17"/>
        <v>12248.43</v>
      </c>
      <c r="AI20" s="105">
        <f t="shared" si="17"/>
        <v>12248.43</v>
      </c>
      <c r="AK20" s="102" t="s">
        <v>71</v>
      </c>
      <c r="AL20" s="103">
        <v>9</v>
      </c>
      <c r="AM20" s="104">
        <f>SUM(AM12:AM19)</f>
        <v>-21</v>
      </c>
      <c r="AN20" s="104">
        <f t="shared" ref="AN20:BA20" si="18">SUM(AN12:AN19)</f>
        <v>0</v>
      </c>
      <c r="AO20" s="104">
        <f t="shared" si="18"/>
        <v>0</v>
      </c>
      <c r="AP20" s="104">
        <f t="shared" si="18"/>
        <v>-21</v>
      </c>
      <c r="AQ20" s="104">
        <f t="shared" si="18"/>
        <v>0</v>
      </c>
      <c r="AR20" s="104">
        <f t="shared" si="18"/>
        <v>0</v>
      </c>
      <c r="AS20" s="104">
        <f t="shared" si="18"/>
        <v>-14</v>
      </c>
      <c r="AT20" s="104">
        <f t="shared" si="18"/>
        <v>0</v>
      </c>
      <c r="AU20" s="104">
        <f t="shared" si="18"/>
        <v>-19</v>
      </c>
      <c r="AV20" s="104">
        <f t="shared" si="18"/>
        <v>-14</v>
      </c>
      <c r="AW20" s="104">
        <f t="shared" si="18"/>
        <v>-14</v>
      </c>
      <c r="AX20" s="104">
        <f t="shared" si="18"/>
        <v>-13</v>
      </c>
      <c r="AY20" s="104">
        <f t="shared" si="18"/>
        <v>0</v>
      </c>
      <c r="AZ20" s="105">
        <f t="shared" si="18"/>
        <v>-12248.43</v>
      </c>
      <c r="BA20" s="105">
        <f t="shared" si="18"/>
        <v>-12248.43</v>
      </c>
    </row>
    <row r="22" spans="1:53" x14ac:dyDescent="0.25">
      <c r="A22" s="11" t="s">
        <v>83</v>
      </c>
      <c r="S22" s="99" t="s">
        <v>83</v>
      </c>
      <c r="AK22" s="99" t="s">
        <v>83</v>
      </c>
    </row>
    <row r="23" spans="1:53" ht="18.75" x14ac:dyDescent="0.3">
      <c r="A23" s="9" t="s">
        <v>72</v>
      </c>
      <c r="B23" s="9"/>
      <c r="C23" s="10"/>
      <c r="D23" s="10"/>
      <c r="E23" s="10"/>
      <c r="F23" s="10"/>
      <c r="G23" s="10"/>
      <c r="H23" s="9"/>
      <c r="I23" s="9"/>
      <c r="J23" s="9"/>
      <c r="K23" s="9"/>
      <c r="L23" s="50"/>
      <c r="M23" s="9" t="s">
        <v>73</v>
      </c>
      <c r="N23" s="50"/>
      <c r="O23" s="9" t="s">
        <v>74</v>
      </c>
      <c r="P23" s="9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1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-1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50"/>
      <c r="D24" s="9" t="s">
        <v>76</v>
      </c>
      <c r="E24" s="10"/>
      <c r="F24" s="10"/>
      <c r="G24" s="13"/>
      <c r="H24" s="50"/>
      <c r="I24" s="9" t="s">
        <v>77</v>
      </c>
      <c r="J24" s="9"/>
      <c r="K24" s="9"/>
      <c r="L24" s="9"/>
      <c r="M24" s="50"/>
      <c r="N24" s="9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>
        <v>1</v>
      </c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-1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2" t="s">
        <v>78</v>
      </c>
      <c r="B25" s="12"/>
      <c r="C25" s="12"/>
      <c r="D25" s="12"/>
      <c r="E25" s="12"/>
      <c r="F25" s="12"/>
      <c r="G25" s="50"/>
      <c r="H25" s="9" t="s">
        <v>79</v>
      </c>
      <c r="J25" s="9"/>
      <c r="K25" s="9"/>
      <c r="L25" s="9"/>
      <c r="M25" s="9"/>
      <c r="N25" s="9"/>
      <c r="O25" s="9"/>
      <c r="S25" s="100" t="s">
        <v>78</v>
      </c>
      <c r="T25" s="100"/>
      <c r="U25" s="100"/>
      <c r="V25" s="100"/>
      <c r="W25" s="100"/>
      <c r="X25" s="100"/>
      <c r="Y25" s="112">
        <v>1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-1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11" t="s">
        <v>84</v>
      </c>
      <c r="S28" s="99" t="s">
        <v>84</v>
      </c>
      <c r="AK28" s="99" t="s">
        <v>84</v>
      </c>
    </row>
    <row r="29" spans="1:53" ht="18.75" x14ac:dyDescent="0.3">
      <c r="A29" s="9" t="s">
        <v>80</v>
      </c>
      <c r="B29" s="9"/>
      <c r="C29" s="10"/>
      <c r="D29" s="10"/>
      <c r="E29" s="10"/>
      <c r="F29" s="10"/>
      <c r="G29" s="10"/>
      <c r="H29" s="9"/>
      <c r="I29" s="9"/>
      <c r="J29" s="9"/>
      <c r="K29" s="9"/>
      <c r="L29" s="50"/>
      <c r="M29" s="9" t="s">
        <v>73</v>
      </c>
      <c r="N29" s="50"/>
      <c r="O29" s="9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1</v>
      </c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-1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50"/>
      <c r="D30" s="9" t="s">
        <v>76</v>
      </c>
      <c r="E30" s="10"/>
      <c r="F30" s="10"/>
      <c r="G30" s="13"/>
      <c r="H30" s="50"/>
      <c r="I30" s="9" t="s">
        <v>77</v>
      </c>
      <c r="J30" s="9"/>
      <c r="K30" s="9"/>
      <c r="L30" s="9"/>
      <c r="M30" s="50"/>
      <c r="N30" s="9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2" t="s">
        <v>78</v>
      </c>
      <c r="B31" s="12"/>
      <c r="C31" s="12"/>
      <c r="D31" s="12"/>
      <c r="E31" s="12"/>
      <c r="F31" s="12"/>
      <c r="G31" s="50"/>
      <c r="H31" s="9" t="s">
        <v>79</v>
      </c>
      <c r="J31" s="9"/>
      <c r="K31" s="9"/>
      <c r="L31" s="9"/>
      <c r="M31" s="9"/>
      <c r="N31" s="9"/>
      <c r="O31" s="9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11" t="s">
        <v>85</v>
      </c>
      <c r="S34" s="99" t="s">
        <v>85</v>
      </c>
      <c r="AK34" s="99" t="s">
        <v>85</v>
      </c>
    </row>
    <row r="35" spans="1:53" ht="18.75" x14ac:dyDescent="0.3">
      <c r="A35" s="9" t="s">
        <v>81</v>
      </c>
      <c r="B35" s="9"/>
      <c r="C35" s="10"/>
      <c r="D35" s="10"/>
      <c r="E35" s="10"/>
      <c r="F35" s="10"/>
      <c r="G35" s="10"/>
      <c r="H35" s="9"/>
      <c r="I35" s="9"/>
      <c r="J35" s="9"/>
      <c r="K35" s="9"/>
      <c r="L35" s="50"/>
      <c r="M35" s="9" t="s">
        <v>73</v>
      </c>
      <c r="N35" s="50"/>
      <c r="O35" s="9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50"/>
      <c r="D36" s="9" t="s">
        <v>76</v>
      </c>
      <c r="E36" s="10"/>
      <c r="F36" s="10"/>
      <c r="G36" s="13"/>
      <c r="H36" s="50"/>
      <c r="I36" s="9" t="s">
        <v>77</v>
      </c>
      <c r="J36" s="9"/>
      <c r="K36" s="9"/>
      <c r="L36" s="9"/>
      <c r="M36" s="50"/>
      <c r="N36" s="9" t="s">
        <v>74</v>
      </c>
      <c r="O36" s="9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2" t="s">
        <v>78</v>
      </c>
      <c r="B37" s="12"/>
      <c r="C37" s="12"/>
      <c r="D37" s="12"/>
      <c r="E37" s="12"/>
      <c r="F37" s="12"/>
      <c r="G37" s="50"/>
      <c r="H37" s="9" t="s">
        <v>79</v>
      </c>
      <c r="J37" s="9"/>
      <c r="K37" s="9"/>
      <c r="L37" s="9"/>
      <c r="M37" s="9"/>
      <c r="N37" s="9"/>
      <c r="O37" s="9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39" spans="1:53" ht="19.5" customHeight="1" x14ac:dyDescent="0.25"/>
    <row r="40" spans="1:53" ht="17.25" customHeight="1" x14ac:dyDescent="0.25">
      <c r="A40" s="310" t="s">
        <v>230</v>
      </c>
      <c r="B40" s="310"/>
      <c r="C40" s="310"/>
      <c r="D40" s="310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S40" s="310" t="s">
        <v>230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230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8" t="s">
        <v>82</v>
      </c>
      <c r="B41" s="75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S41" s="96" t="s">
        <v>82</v>
      </c>
      <c r="T41" s="221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21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4.7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74" t="s">
        <v>50</v>
      </c>
      <c r="M46" s="5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19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19" t="s">
        <v>50</v>
      </c>
      <c r="AW46" s="93" t="s">
        <v>55</v>
      </c>
      <c r="AX46" s="314"/>
      <c r="AY46" s="314"/>
      <c r="AZ46" s="311"/>
      <c r="BA46" s="314"/>
    </row>
    <row r="47" spans="1:53" ht="12.75" customHeight="1" x14ac:dyDescent="0.25">
      <c r="A47" s="73">
        <v>1</v>
      </c>
      <c r="B47" s="73">
        <v>2</v>
      </c>
      <c r="C47" s="73">
        <v>3</v>
      </c>
      <c r="D47" s="73">
        <v>4</v>
      </c>
      <c r="E47" s="73">
        <v>5</v>
      </c>
      <c r="F47" s="73">
        <v>6</v>
      </c>
      <c r="G47" s="73">
        <v>7</v>
      </c>
      <c r="H47" s="73">
        <v>8</v>
      </c>
      <c r="I47" s="73">
        <v>9</v>
      </c>
      <c r="J47" s="73">
        <v>10</v>
      </c>
      <c r="K47" s="73">
        <v>11</v>
      </c>
      <c r="L47" s="73">
        <v>12</v>
      </c>
      <c r="M47" s="73">
        <v>13</v>
      </c>
      <c r="N47" s="73">
        <v>14</v>
      </c>
      <c r="O47" s="73">
        <v>15</v>
      </c>
      <c r="P47" s="73">
        <v>16</v>
      </c>
      <c r="Q47" s="73">
        <v>17</v>
      </c>
      <c r="S47" s="220">
        <v>1</v>
      </c>
      <c r="T47" s="220">
        <v>2</v>
      </c>
      <c r="U47" s="220">
        <v>3</v>
      </c>
      <c r="V47" s="220">
        <v>4</v>
      </c>
      <c r="W47" s="220">
        <v>5</v>
      </c>
      <c r="X47" s="220">
        <v>6</v>
      </c>
      <c r="Y47" s="220">
        <v>7</v>
      </c>
      <c r="Z47" s="220">
        <v>8</v>
      </c>
      <c r="AA47" s="220">
        <v>9</v>
      </c>
      <c r="AB47" s="220">
        <v>10</v>
      </c>
      <c r="AC47" s="220">
        <v>11</v>
      </c>
      <c r="AD47" s="220">
        <v>12</v>
      </c>
      <c r="AE47" s="220">
        <v>13</v>
      </c>
      <c r="AF47" s="220">
        <v>14</v>
      </c>
      <c r="AG47" s="220">
        <v>15</v>
      </c>
      <c r="AH47" s="220">
        <v>16</v>
      </c>
      <c r="AI47" s="220">
        <v>17</v>
      </c>
      <c r="AK47" s="220">
        <v>1</v>
      </c>
      <c r="AL47" s="220">
        <v>2</v>
      </c>
      <c r="AM47" s="220">
        <v>3</v>
      </c>
      <c r="AN47" s="220">
        <v>4</v>
      </c>
      <c r="AO47" s="220">
        <v>5</v>
      </c>
      <c r="AP47" s="220">
        <v>6</v>
      </c>
      <c r="AQ47" s="220">
        <v>7</v>
      </c>
      <c r="AR47" s="220">
        <v>8</v>
      </c>
      <c r="AS47" s="220">
        <v>9</v>
      </c>
      <c r="AT47" s="220">
        <v>10</v>
      </c>
      <c r="AU47" s="220">
        <v>11</v>
      </c>
      <c r="AV47" s="220">
        <v>12</v>
      </c>
      <c r="AW47" s="220">
        <v>13</v>
      </c>
      <c r="AX47" s="220">
        <v>14</v>
      </c>
      <c r="AY47" s="220">
        <v>15</v>
      </c>
      <c r="AZ47" s="220">
        <v>16</v>
      </c>
      <c r="BA47" s="220">
        <v>17</v>
      </c>
    </row>
    <row r="48" spans="1:53" ht="38.25" customHeight="1" x14ac:dyDescent="0.25">
      <c r="A48" s="7" t="s">
        <v>63</v>
      </c>
      <c r="B48" s="73">
        <v>1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9"/>
      <c r="Q48" s="49"/>
      <c r="S48" s="95" t="s">
        <v>63</v>
      </c>
      <c r="T48" s="220">
        <v>1</v>
      </c>
      <c r="U48" s="110">
        <v>1</v>
      </c>
      <c r="V48" s="110"/>
      <c r="W48" s="110"/>
      <c r="X48" s="110"/>
      <c r="Y48" s="110"/>
      <c r="Z48" s="110"/>
      <c r="AA48" s="110"/>
      <c r="AB48" s="110"/>
      <c r="AC48" s="110">
        <v>1</v>
      </c>
      <c r="AD48" s="110">
        <v>1</v>
      </c>
      <c r="AE48" s="110">
        <v>1</v>
      </c>
      <c r="AF48" s="110">
        <v>1</v>
      </c>
      <c r="AG48" s="110"/>
      <c r="AH48" s="111">
        <v>894.3</v>
      </c>
      <c r="AI48" s="111"/>
      <c r="AK48" s="95" t="s">
        <v>63</v>
      </c>
      <c r="AL48" s="220">
        <v>1</v>
      </c>
      <c r="AM48" s="110">
        <f>C48-U48</f>
        <v>-1</v>
      </c>
      <c r="AN48" s="110">
        <f t="shared" ref="AN48:AN55" si="19">D48-V48</f>
        <v>0</v>
      </c>
      <c r="AO48" s="110">
        <f t="shared" ref="AO48:AO55" si="20">E48-W48</f>
        <v>0</v>
      </c>
      <c r="AP48" s="110">
        <f t="shared" ref="AP48:AP55" si="21">F48-X48</f>
        <v>0</v>
      </c>
      <c r="AQ48" s="110">
        <f t="shared" ref="AQ48:AQ55" si="22">G48-Y48</f>
        <v>0</v>
      </c>
      <c r="AR48" s="110">
        <f t="shared" ref="AR48:AR55" si="23">H48-Z48</f>
        <v>0</v>
      </c>
      <c r="AS48" s="110">
        <f t="shared" ref="AS48:AS55" si="24">I48-AA48</f>
        <v>0</v>
      </c>
      <c r="AT48" s="110">
        <f t="shared" ref="AT48:AT55" si="25">J48-AB48</f>
        <v>0</v>
      </c>
      <c r="AU48" s="110">
        <f t="shared" ref="AU48:AU55" si="26">K48-AC48</f>
        <v>-1</v>
      </c>
      <c r="AV48" s="110">
        <f t="shared" ref="AV48:AV55" si="27">L48-AD48</f>
        <v>-1</v>
      </c>
      <c r="AW48" s="110">
        <f t="shared" ref="AW48:AW55" si="28">M48-AE48</f>
        <v>-1</v>
      </c>
      <c r="AX48" s="110">
        <f t="shared" ref="AX48:AX55" si="29">N48-AF48</f>
        <v>-1</v>
      </c>
      <c r="AY48" s="110">
        <f t="shared" ref="AY48:AY55" si="30">O48-AG48</f>
        <v>0</v>
      </c>
      <c r="AZ48" s="111">
        <f t="shared" ref="AZ48:AZ55" si="31">P48-AH48</f>
        <v>-894.3</v>
      </c>
      <c r="BA48" s="111">
        <f t="shared" ref="BA48:BA55" si="32">Q48-AI48</f>
        <v>0</v>
      </c>
    </row>
    <row r="49" spans="1:53" ht="39" customHeight="1" x14ac:dyDescent="0.25">
      <c r="A49" s="7" t="s">
        <v>64</v>
      </c>
      <c r="B49" s="73">
        <v>2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9"/>
      <c r="Q49" s="49"/>
      <c r="S49" s="95" t="s">
        <v>64</v>
      </c>
      <c r="T49" s="220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20">
        <v>2</v>
      </c>
      <c r="AM49" s="110">
        <f t="shared" ref="AM49:AM55" si="33">C49-U49</f>
        <v>0</v>
      </c>
      <c r="AN49" s="110">
        <f t="shared" si="19"/>
        <v>0</v>
      </c>
      <c r="AO49" s="110">
        <f t="shared" si="20"/>
        <v>0</v>
      </c>
      <c r="AP49" s="110">
        <f t="shared" si="21"/>
        <v>0</v>
      </c>
      <c r="AQ49" s="110">
        <f t="shared" si="22"/>
        <v>0</v>
      </c>
      <c r="AR49" s="110">
        <f t="shared" si="23"/>
        <v>0</v>
      </c>
      <c r="AS49" s="110">
        <f t="shared" si="24"/>
        <v>0</v>
      </c>
      <c r="AT49" s="110">
        <f t="shared" si="25"/>
        <v>0</v>
      </c>
      <c r="AU49" s="110">
        <f t="shared" si="26"/>
        <v>0</v>
      </c>
      <c r="AV49" s="110">
        <f t="shared" si="27"/>
        <v>0</v>
      </c>
      <c r="AW49" s="110">
        <f t="shared" si="28"/>
        <v>0</v>
      </c>
      <c r="AX49" s="110">
        <f t="shared" si="29"/>
        <v>0</v>
      </c>
      <c r="AY49" s="110">
        <f t="shared" si="30"/>
        <v>0</v>
      </c>
      <c r="AZ49" s="111">
        <f t="shared" si="31"/>
        <v>0</v>
      </c>
      <c r="BA49" s="111">
        <f t="shared" si="32"/>
        <v>0</v>
      </c>
    </row>
    <row r="50" spans="1:53" ht="52.5" customHeight="1" x14ac:dyDescent="0.25">
      <c r="A50" s="7" t="s">
        <v>65</v>
      </c>
      <c r="B50" s="73">
        <v>3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9"/>
      <c r="Q50" s="49"/>
      <c r="S50" s="95" t="s">
        <v>65</v>
      </c>
      <c r="T50" s="220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20">
        <v>3</v>
      </c>
      <c r="AM50" s="110">
        <f t="shared" si="33"/>
        <v>0</v>
      </c>
      <c r="AN50" s="110">
        <f t="shared" si="19"/>
        <v>0</v>
      </c>
      <c r="AO50" s="110">
        <f t="shared" si="20"/>
        <v>0</v>
      </c>
      <c r="AP50" s="110">
        <f t="shared" si="21"/>
        <v>0</v>
      </c>
      <c r="AQ50" s="110">
        <f t="shared" si="22"/>
        <v>0</v>
      </c>
      <c r="AR50" s="110">
        <f t="shared" si="23"/>
        <v>0</v>
      </c>
      <c r="AS50" s="110">
        <f t="shared" si="24"/>
        <v>0</v>
      </c>
      <c r="AT50" s="110">
        <f t="shared" si="25"/>
        <v>0</v>
      </c>
      <c r="AU50" s="110">
        <f t="shared" si="26"/>
        <v>0</v>
      </c>
      <c r="AV50" s="110">
        <f t="shared" si="27"/>
        <v>0</v>
      </c>
      <c r="AW50" s="110">
        <f t="shared" si="28"/>
        <v>0</v>
      </c>
      <c r="AX50" s="110">
        <f t="shared" si="29"/>
        <v>0</v>
      </c>
      <c r="AY50" s="110">
        <f t="shared" si="30"/>
        <v>0</v>
      </c>
      <c r="AZ50" s="111">
        <f t="shared" si="31"/>
        <v>0</v>
      </c>
      <c r="BA50" s="111">
        <f t="shared" si="32"/>
        <v>0</v>
      </c>
    </row>
    <row r="51" spans="1:53" ht="12.75" customHeight="1" x14ac:dyDescent="0.25">
      <c r="A51" s="7" t="s">
        <v>66</v>
      </c>
      <c r="B51" s="73">
        <v>4</v>
      </c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9"/>
      <c r="Q51" s="49"/>
      <c r="S51" s="95" t="s">
        <v>66</v>
      </c>
      <c r="T51" s="220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20">
        <v>4</v>
      </c>
      <c r="AM51" s="110">
        <f t="shared" si="33"/>
        <v>0</v>
      </c>
      <c r="AN51" s="110">
        <f t="shared" si="19"/>
        <v>0</v>
      </c>
      <c r="AO51" s="110">
        <f t="shared" si="20"/>
        <v>0</v>
      </c>
      <c r="AP51" s="110">
        <f t="shared" si="21"/>
        <v>0</v>
      </c>
      <c r="AQ51" s="110">
        <f t="shared" si="22"/>
        <v>0</v>
      </c>
      <c r="AR51" s="110">
        <f t="shared" si="23"/>
        <v>0</v>
      </c>
      <c r="AS51" s="110">
        <f t="shared" si="24"/>
        <v>0</v>
      </c>
      <c r="AT51" s="110">
        <f t="shared" si="25"/>
        <v>0</v>
      </c>
      <c r="AU51" s="110">
        <f t="shared" si="26"/>
        <v>0</v>
      </c>
      <c r="AV51" s="110">
        <f t="shared" si="27"/>
        <v>0</v>
      </c>
      <c r="AW51" s="110">
        <f t="shared" si="28"/>
        <v>0</v>
      </c>
      <c r="AX51" s="110">
        <f t="shared" si="29"/>
        <v>0</v>
      </c>
      <c r="AY51" s="110">
        <f t="shared" si="30"/>
        <v>0</v>
      </c>
      <c r="AZ51" s="111">
        <f t="shared" si="31"/>
        <v>0</v>
      </c>
      <c r="BA51" s="111">
        <f t="shared" si="32"/>
        <v>0</v>
      </c>
    </row>
    <row r="52" spans="1:53" ht="12.75" customHeight="1" x14ac:dyDescent="0.25">
      <c r="A52" s="7" t="s">
        <v>67</v>
      </c>
      <c r="B52" s="72">
        <v>5</v>
      </c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9"/>
      <c r="Q52" s="49"/>
      <c r="S52" s="95" t="s">
        <v>67</v>
      </c>
      <c r="T52" s="218">
        <v>5</v>
      </c>
      <c r="U52" s="110">
        <v>7</v>
      </c>
      <c r="V52" s="110"/>
      <c r="W52" s="110"/>
      <c r="X52" s="110">
        <v>7</v>
      </c>
      <c r="Y52" s="110"/>
      <c r="Z52" s="110"/>
      <c r="AA52" s="110"/>
      <c r="AB52" s="110"/>
      <c r="AC52" s="110"/>
      <c r="AD52" s="110"/>
      <c r="AE52" s="110"/>
      <c r="AF52" s="110">
        <v>7</v>
      </c>
      <c r="AG52" s="110"/>
      <c r="AH52" s="111">
        <v>332.6</v>
      </c>
      <c r="AI52" s="111">
        <v>332.6</v>
      </c>
      <c r="AK52" s="95" t="s">
        <v>67</v>
      </c>
      <c r="AL52" s="218">
        <v>5</v>
      </c>
      <c r="AM52" s="110">
        <f t="shared" si="33"/>
        <v>-7</v>
      </c>
      <c r="AN52" s="110">
        <f t="shared" si="19"/>
        <v>0</v>
      </c>
      <c r="AO52" s="110">
        <f t="shared" si="20"/>
        <v>0</v>
      </c>
      <c r="AP52" s="110">
        <f t="shared" si="21"/>
        <v>-7</v>
      </c>
      <c r="AQ52" s="110">
        <f t="shared" si="22"/>
        <v>0</v>
      </c>
      <c r="AR52" s="110">
        <f t="shared" si="23"/>
        <v>0</v>
      </c>
      <c r="AS52" s="110">
        <f t="shared" si="24"/>
        <v>0</v>
      </c>
      <c r="AT52" s="110">
        <f t="shared" si="25"/>
        <v>0</v>
      </c>
      <c r="AU52" s="110">
        <f t="shared" si="26"/>
        <v>0</v>
      </c>
      <c r="AV52" s="110">
        <f t="shared" si="27"/>
        <v>0</v>
      </c>
      <c r="AW52" s="110">
        <f t="shared" si="28"/>
        <v>0</v>
      </c>
      <c r="AX52" s="110">
        <f t="shared" si="29"/>
        <v>-7</v>
      </c>
      <c r="AY52" s="110">
        <f t="shared" si="30"/>
        <v>0</v>
      </c>
      <c r="AZ52" s="111">
        <f t="shared" si="31"/>
        <v>-332.6</v>
      </c>
      <c r="BA52" s="111">
        <f t="shared" si="32"/>
        <v>-332.6</v>
      </c>
    </row>
    <row r="53" spans="1:53" ht="12.75" customHeight="1" x14ac:dyDescent="0.25">
      <c r="A53" s="7" t="s">
        <v>68</v>
      </c>
      <c r="B53" s="72">
        <v>6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9"/>
      <c r="Q53" s="49"/>
      <c r="S53" s="95" t="s">
        <v>68</v>
      </c>
      <c r="T53" s="218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18">
        <v>6</v>
      </c>
      <c r="AM53" s="110">
        <f t="shared" si="33"/>
        <v>0</v>
      </c>
      <c r="AN53" s="110">
        <f t="shared" si="19"/>
        <v>0</v>
      </c>
      <c r="AO53" s="110">
        <f t="shared" si="20"/>
        <v>0</v>
      </c>
      <c r="AP53" s="110">
        <f t="shared" si="21"/>
        <v>0</v>
      </c>
      <c r="AQ53" s="110">
        <f t="shared" si="22"/>
        <v>0</v>
      </c>
      <c r="AR53" s="110">
        <f t="shared" si="23"/>
        <v>0</v>
      </c>
      <c r="AS53" s="110">
        <f t="shared" si="24"/>
        <v>0</v>
      </c>
      <c r="AT53" s="110">
        <f t="shared" si="25"/>
        <v>0</v>
      </c>
      <c r="AU53" s="110">
        <f t="shared" si="26"/>
        <v>0</v>
      </c>
      <c r="AV53" s="110">
        <f t="shared" si="27"/>
        <v>0</v>
      </c>
      <c r="AW53" s="110">
        <f t="shared" si="28"/>
        <v>0</v>
      </c>
      <c r="AX53" s="110">
        <f t="shared" si="29"/>
        <v>0</v>
      </c>
      <c r="AY53" s="110">
        <f t="shared" si="30"/>
        <v>0</v>
      </c>
      <c r="AZ53" s="111">
        <f t="shared" si="31"/>
        <v>0</v>
      </c>
      <c r="BA53" s="111">
        <f t="shared" si="32"/>
        <v>0</v>
      </c>
    </row>
    <row r="54" spans="1:53" ht="12.75" customHeight="1" x14ac:dyDescent="0.25">
      <c r="A54" s="7" t="s">
        <v>69</v>
      </c>
      <c r="B54" s="72">
        <v>7</v>
      </c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9"/>
      <c r="Q54" s="49"/>
      <c r="S54" s="95" t="s">
        <v>69</v>
      </c>
      <c r="T54" s="218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18">
        <v>7</v>
      </c>
      <c r="AM54" s="110">
        <f t="shared" si="33"/>
        <v>0</v>
      </c>
      <c r="AN54" s="110">
        <f t="shared" si="19"/>
        <v>0</v>
      </c>
      <c r="AO54" s="110">
        <f t="shared" si="20"/>
        <v>0</v>
      </c>
      <c r="AP54" s="110">
        <f t="shared" si="21"/>
        <v>0</v>
      </c>
      <c r="AQ54" s="110">
        <f t="shared" si="22"/>
        <v>0</v>
      </c>
      <c r="AR54" s="110">
        <f t="shared" si="23"/>
        <v>0</v>
      </c>
      <c r="AS54" s="110">
        <f t="shared" si="24"/>
        <v>0</v>
      </c>
      <c r="AT54" s="110">
        <f t="shared" si="25"/>
        <v>0</v>
      </c>
      <c r="AU54" s="110">
        <f t="shared" si="26"/>
        <v>0</v>
      </c>
      <c r="AV54" s="110">
        <f t="shared" si="27"/>
        <v>0</v>
      </c>
      <c r="AW54" s="110">
        <f t="shared" si="28"/>
        <v>0</v>
      </c>
      <c r="AX54" s="110">
        <f t="shared" si="29"/>
        <v>0</v>
      </c>
      <c r="AY54" s="110">
        <f t="shared" si="30"/>
        <v>0</v>
      </c>
      <c r="AZ54" s="111">
        <f t="shared" si="31"/>
        <v>0</v>
      </c>
      <c r="BA54" s="111">
        <f t="shared" si="32"/>
        <v>0</v>
      </c>
    </row>
    <row r="55" spans="1:53" ht="12.75" customHeight="1" x14ac:dyDescent="0.25">
      <c r="A55" s="7" t="s">
        <v>70</v>
      </c>
      <c r="B55" s="72">
        <v>8</v>
      </c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9"/>
      <c r="Q55" s="49"/>
      <c r="S55" s="95" t="s">
        <v>70</v>
      </c>
      <c r="T55" s="218">
        <v>8</v>
      </c>
      <c r="U55" s="110"/>
      <c r="V55" s="110"/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1"/>
      <c r="AI55" s="111"/>
      <c r="AK55" s="95" t="s">
        <v>70</v>
      </c>
      <c r="AL55" s="218">
        <v>8</v>
      </c>
      <c r="AM55" s="110">
        <f t="shared" si="33"/>
        <v>0</v>
      </c>
      <c r="AN55" s="110">
        <f t="shared" si="19"/>
        <v>0</v>
      </c>
      <c r="AO55" s="110">
        <f t="shared" si="20"/>
        <v>0</v>
      </c>
      <c r="AP55" s="110">
        <f t="shared" si="21"/>
        <v>0</v>
      </c>
      <c r="AQ55" s="110">
        <f t="shared" si="22"/>
        <v>0</v>
      </c>
      <c r="AR55" s="110">
        <f t="shared" si="23"/>
        <v>0</v>
      </c>
      <c r="AS55" s="110">
        <f t="shared" si="24"/>
        <v>0</v>
      </c>
      <c r="AT55" s="110">
        <f t="shared" si="25"/>
        <v>0</v>
      </c>
      <c r="AU55" s="110">
        <f t="shared" si="26"/>
        <v>0</v>
      </c>
      <c r="AV55" s="110">
        <f t="shared" si="27"/>
        <v>0</v>
      </c>
      <c r="AW55" s="110">
        <f t="shared" si="28"/>
        <v>0</v>
      </c>
      <c r="AX55" s="110">
        <f t="shared" si="29"/>
        <v>0</v>
      </c>
      <c r="AY55" s="110">
        <f t="shared" si="30"/>
        <v>0</v>
      </c>
      <c r="AZ55" s="111">
        <f t="shared" si="31"/>
        <v>0</v>
      </c>
      <c r="BA55" s="111">
        <f t="shared" si="32"/>
        <v>0</v>
      </c>
    </row>
    <row r="56" spans="1:53" ht="12.75" customHeight="1" x14ac:dyDescent="0.25">
      <c r="A56" s="14" t="s">
        <v>457</v>
      </c>
      <c r="B56" s="15">
        <v>9</v>
      </c>
      <c r="C56" s="16">
        <f>SUM(C48:C55)</f>
        <v>0</v>
      </c>
      <c r="D56" s="16">
        <f t="shared" ref="D56:Q56" si="34">SUM(D48:D55)</f>
        <v>0</v>
      </c>
      <c r="E56" s="16">
        <f t="shared" si="34"/>
        <v>0</v>
      </c>
      <c r="F56" s="16">
        <f t="shared" si="34"/>
        <v>0</v>
      </c>
      <c r="G56" s="16">
        <f t="shared" si="34"/>
        <v>0</v>
      </c>
      <c r="H56" s="16">
        <f t="shared" si="34"/>
        <v>0</v>
      </c>
      <c r="I56" s="16">
        <f t="shared" si="34"/>
        <v>0</v>
      </c>
      <c r="J56" s="16">
        <f t="shared" si="34"/>
        <v>0</v>
      </c>
      <c r="K56" s="16">
        <f t="shared" si="34"/>
        <v>0</v>
      </c>
      <c r="L56" s="16">
        <f t="shared" si="34"/>
        <v>0</v>
      </c>
      <c r="M56" s="16">
        <f t="shared" si="34"/>
        <v>0</v>
      </c>
      <c r="N56" s="16">
        <f t="shared" si="34"/>
        <v>0</v>
      </c>
      <c r="O56" s="16">
        <f t="shared" si="34"/>
        <v>0</v>
      </c>
      <c r="P56" s="17">
        <f t="shared" si="34"/>
        <v>0</v>
      </c>
      <c r="Q56" s="17">
        <f t="shared" si="34"/>
        <v>0</v>
      </c>
      <c r="S56" s="102" t="s">
        <v>71</v>
      </c>
      <c r="T56" s="103">
        <v>9</v>
      </c>
      <c r="U56" s="104">
        <f>SUM(U48:U55)</f>
        <v>8</v>
      </c>
      <c r="V56" s="104">
        <f t="shared" ref="V56:AI56" si="35">SUM(V48:V55)</f>
        <v>0</v>
      </c>
      <c r="W56" s="104">
        <f t="shared" si="35"/>
        <v>0</v>
      </c>
      <c r="X56" s="104">
        <f t="shared" si="35"/>
        <v>7</v>
      </c>
      <c r="Y56" s="104">
        <f t="shared" si="35"/>
        <v>0</v>
      </c>
      <c r="Z56" s="104">
        <f t="shared" si="35"/>
        <v>0</v>
      </c>
      <c r="AA56" s="104">
        <f t="shared" si="35"/>
        <v>0</v>
      </c>
      <c r="AB56" s="104">
        <f t="shared" si="35"/>
        <v>0</v>
      </c>
      <c r="AC56" s="104">
        <f t="shared" si="35"/>
        <v>1</v>
      </c>
      <c r="AD56" s="104">
        <f t="shared" si="35"/>
        <v>1</v>
      </c>
      <c r="AE56" s="104">
        <f t="shared" si="35"/>
        <v>1</v>
      </c>
      <c r="AF56" s="104">
        <f t="shared" si="35"/>
        <v>8</v>
      </c>
      <c r="AG56" s="104">
        <f t="shared" si="35"/>
        <v>0</v>
      </c>
      <c r="AH56" s="105">
        <f t="shared" si="35"/>
        <v>1226.9000000000001</v>
      </c>
      <c r="AI56" s="105">
        <f t="shared" si="35"/>
        <v>332.6</v>
      </c>
      <c r="AK56" s="102" t="s">
        <v>71</v>
      </c>
      <c r="AL56" s="103">
        <v>9</v>
      </c>
      <c r="AM56" s="104">
        <f>SUM(AM48:AM55)</f>
        <v>-8</v>
      </c>
      <c r="AN56" s="104">
        <f t="shared" ref="AN56:BA56" si="36">SUM(AN48:AN55)</f>
        <v>0</v>
      </c>
      <c r="AO56" s="104">
        <f t="shared" si="36"/>
        <v>0</v>
      </c>
      <c r="AP56" s="104">
        <f t="shared" si="36"/>
        <v>-7</v>
      </c>
      <c r="AQ56" s="104">
        <f t="shared" si="36"/>
        <v>0</v>
      </c>
      <c r="AR56" s="104">
        <f t="shared" si="36"/>
        <v>0</v>
      </c>
      <c r="AS56" s="104">
        <f t="shared" si="36"/>
        <v>0</v>
      </c>
      <c r="AT56" s="104">
        <f t="shared" si="36"/>
        <v>0</v>
      </c>
      <c r="AU56" s="104">
        <f t="shared" si="36"/>
        <v>-1</v>
      </c>
      <c r="AV56" s="104">
        <f t="shared" si="36"/>
        <v>-1</v>
      </c>
      <c r="AW56" s="104">
        <f t="shared" si="36"/>
        <v>-1</v>
      </c>
      <c r="AX56" s="104">
        <f t="shared" si="36"/>
        <v>-8</v>
      </c>
      <c r="AY56" s="104">
        <f t="shared" si="36"/>
        <v>0</v>
      </c>
      <c r="AZ56" s="105">
        <f t="shared" si="36"/>
        <v>-1226.9000000000001</v>
      </c>
      <c r="BA56" s="105">
        <f t="shared" si="36"/>
        <v>-332.6</v>
      </c>
    </row>
    <row r="58" spans="1:53" x14ac:dyDescent="0.25">
      <c r="A58" s="11" t="s">
        <v>83</v>
      </c>
      <c r="S58" s="99" t="s">
        <v>83</v>
      </c>
      <c r="AK58" s="99" t="s">
        <v>83</v>
      </c>
    </row>
    <row r="59" spans="1:53" ht="18.75" x14ac:dyDescent="0.3">
      <c r="A59" s="9" t="s">
        <v>72</v>
      </c>
      <c r="B59" s="9"/>
      <c r="C59" s="10"/>
      <c r="D59" s="10"/>
      <c r="E59" s="10"/>
      <c r="F59" s="10"/>
      <c r="G59" s="10"/>
      <c r="H59" s="9"/>
      <c r="I59" s="9"/>
      <c r="J59" s="9"/>
      <c r="K59" s="9"/>
      <c r="L59" s="50"/>
      <c r="M59" s="9" t="s">
        <v>73</v>
      </c>
      <c r="N59" s="50"/>
      <c r="O59" s="9" t="s">
        <v>74</v>
      </c>
      <c r="P59" s="9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50"/>
      <c r="D60" s="9" t="s">
        <v>76</v>
      </c>
      <c r="E60" s="10"/>
      <c r="F60" s="10"/>
      <c r="G60" s="13"/>
      <c r="H60" s="50"/>
      <c r="I60" s="9" t="s">
        <v>77</v>
      </c>
      <c r="J60" s="9"/>
      <c r="K60" s="9"/>
      <c r="L60" s="9"/>
      <c r="M60" s="50"/>
      <c r="N60" s="9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2" t="s">
        <v>78</v>
      </c>
      <c r="B61" s="12"/>
      <c r="C61" s="12"/>
      <c r="D61" s="12"/>
      <c r="E61" s="12"/>
      <c r="F61" s="12"/>
      <c r="G61" s="50"/>
      <c r="H61" s="9" t="s">
        <v>79</v>
      </c>
      <c r="J61" s="9"/>
      <c r="K61" s="9"/>
      <c r="L61" s="9"/>
      <c r="M61" s="9"/>
      <c r="N61" s="9"/>
      <c r="O61" s="9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11" t="s">
        <v>84</v>
      </c>
      <c r="S64" s="99" t="s">
        <v>84</v>
      </c>
      <c r="AK64" s="99" t="s">
        <v>84</v>
      </c>
    </row>
    <row r="65" spans="1:53" ht="18.75" x14ac:dyDescent="0.3">
      <c r="A65" s="9" t="s">
        <v>80</v>
      </c>
      <c r="B65" s="9"/>
      <c r="C65" s="10"/>
      <c r="D65" s="10"/>
      <c r="E65" s="10"/>
      <c r="F65" s="10"/>
      <c r="G65" s="10"/>
      <c r="H65" s="9"/>
      <c r="I65" s="9"/>
      <c r="J65" s="9"/>
      <c r="K65" s="9"/>
      <c r="L65" s="50"/>
      <c r="M65" s="9" t="s">
        <v>73</v>
      </c>
      <c r="N65" s="50"/>
      <c r="O65" s="9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50"/>
      <c r="D66" s="9" t="s">
        <v>76</v>
      </c>
      <c r="E66" s="10"/>
      <c r="F66" s="10"/>
      <c r="G66" s="13"/>
      <c r="H66" s="50"/>
      <c r="I66" s="9" t="s">
        <v>77</v>
      </c>
      <c r="J66" s="9"/>
      <c r="K66" s="9"/>
      <c r="L66" s="9"/>
      <c r="M66" s="50"/>
      <c r="N66" s="9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2" t="s">
        <v>78</v>
      </c>
      <c r="B67" s="12"/>
      <c r="C67" s="12"/>
      <c r="D67" s="12"/>
      <c r="E67" s="12"/>
      <c r="F67" s="12"/>
      <c r="G67" s="50"/>
      <c r="H67" s="9" t="s">
        <v>79</v>
      </c>
      <c r="J67" s="9"/>
      <c r="K67" s="9"/>
      <c r="L67" s="9"/>
      <c r="M67" s="9"/>
      <c r="N67" s="9"/>
      <c r="O67" s="9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11" t="s">
        <v>85</v>
      </c>
      <c r="S70" s="99" t="s">
        <v>85</v>
      </c>
      <c r="AK70" s="99" t="s">
        <v>85</v>
      </c>
    </row>
    <row r="71" spans="1:53" ht="18.75" x14ac:dyDescent="0.3">
      <c r="A71" s="9" t="s">
        <v>81</v>
      </c>
      <c r="B71" s="9"/>
      <c r="C71" s="10"/>
      <c r="D71" s="10"/>
      <c r="E71" s="10"/>
      <c r="F71" s="10"/>
      <c r="G71" s="10"/>
      <c r="H71" s="9"/>
      <c r="I71" s="9"/>
      <c r="J71" s="9"/>
      <c r="K71" s="9"/>
      <c r="L71" s="50"/>
      <c r="M71" s="9" t="s">
        <v>73</v>
      </c>
      <c r="N71" s="50"/>
      <c r="O71" s="9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50"/>
      <c r="D72" s="9" t="s">
        <v>76</v>
      </c>
      <c r="E72" s="10"/>
      <c r="F72" s="10"/>
      <c r="G72" s="13"/>
      <c r="H72" s="50"/>
      <c r="I72" s="9" t="s">
        <v>77</v>
      </c>
      <c r="J72" s="9"/>
      <c r="K72" s="9"/>
      <c r="L72" s="9"/>
      <c r="M72" s="50"/>
      <c r="N72" s="9" t="s">
        <v>74</v>
      </c>
      <c r="O72" s="9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2" t="s">
        <v>78</v>
      </c>
      <c r="B73" s="12"/>
      <c r="C73" s="12"/>
      <c r="D73" s="12"/>
      <c r="E73" s="12"/>
      <c r="F73" s="12"/>
      <c r="G73" s="50"/>
      <c r="H73" s="9" t="s">
        <v>79</v>
      </c>
      <c r="J73" s="9"/>
      <c r="K73" s="9"/>
      <c r="L73" s="9"/>
      <c r="M73" s="9"/>
      <c r="N73" s="9"/>
      <c r="O73" s="9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231</v>
      </c>
      <c r="B76" s="310"/>
      <c r="C76" s="310"/>
      <c r="D76" s="310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S76" s="310" t="s">
        <v>231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231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8" t="s">
        <v>82</v>
      </c>
      <c r="B77" s="75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S77" s="96" t="s">
        <v>82</v>
      </c>
      <c r="T77" s="221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21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60.7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74" t="s">
        <v>50</v>
      </c>
      <c r="M82" s="5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19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19" t="s">
        <v>50</v>
      </c>
      <c r="AW82" s="93" t="s">
        <v>55</v>
      </c>
      <c r="AX82" s="314"/>
      <c r="AY82" s="314"/>
      <c r="AZ82" s="311"/>
      <c r="BA82" s="314"/>
    </row>
    <row r="83" spans="1:53" ht="12.75" customHeight="1" x14ac:dyDescent="0.25">
      <c r="A83" s="73">
        <v>1</v>
      </c>
      <c r="B83" s="73">
        <v>2</v>
      </c>
      <c r="C83" s="73">
        <v>3</v>
      </c>
      <c r="D83" s="73">
        <v>4</v>
      </c>
      <c r="E83" s="73">
        <v>5</v>
      </c>
      <c r="F83" s="73">
        <v>6</v>
      </c>
      <c r="G83" s="73">
        <v>7</v>
      </c>
      <c r="H83" s="73">
        <v>8</v>
      </c>
      <c r="I83" s="73">
        <v>9</v>
      </c>
      <c r="J83" s="73">
        <v>10</v>
      </c>
      <c r="K83" s="73">
        <v>11</v>
      </c>
      <c r="L83" s="73">
        <v>12</v>
      </c>
      <c r="M83" s="73">
        <v>13</v>
      </c>
      <c r="N83" s="73">
        <v>14</v>
      </c>
      <c r="O83" s="73">
        <v>15</v>
      </c>
      <c r="P83" s="73">
        <v>16</v>
      </c>
      <c r="Q83" s="73">
        <v>17</v>
      </c>
      <c r="S83" s="220">
        <v>1</v>
      </c>
      <c r="T83" s="220">
        <v>2</v>
      </c>
      <c r="U83" s="220">
        <v>3</v>
      </c>
      <c r="V83" s="220">
        <v>4</v>
      </c>
      <c r="W83" s="220">
        <v>5</v>
      </c>
      <c r="X83" s="220">
        <v>6</v>
      </c>
      <c r="Y83" s="220">
        <v>7</v>
      </c>
      <c r="Z83" s="220">
        <v>8</v>
      </c>
      <c r="AA83" s="220">
        <v>9</v>
      </c>
      <c r="AB83" s="220">
        <v>10</v>
      </c>
      <c r="AC83" s="220">
        <v>11</v>
      </c>
      <c r="AD83" s="220">
        <v>12</v>
      </c>
      <c r="AE83" s="220">
        <v>13</v>
      </c>
      <c r="AF83" s="220">
        <v>14</v>
      </c>
      <c r="AG83" s="220">
        <v>15</v>
      </c>
      <c r="AH83" s="220">
        <v>16</v>
      </c>
      <c r="AI83" s="220">
        <v>17</v>
      </c>
      <c r="AK83" s="220">
        <v>1</v>
      </c>
      <c r="AL83" s="220">
        <v>2</v>
      </c>
      <c r="AM83" s="220">
        <v>3</v>
      </c>
      <c r="AN83" s="220">
        <v>4</v>
      </c>
      <c r="AO83" s="220">
        <v>5</v>
      </c>
      <c r="AP83" s="220">
        <v>6</v>
      </c>
      <c r="AQ83" s="220">
        <v>7</v>
      </c>
      <c r="AR83" s="220">
        <v>8</v>
      </c>
      <c r="AS83" s="220">
        <v>9</v>
      </c>
      <c r="AT83" s="220">
        <v>10</v>
      </c>
      <c r="AU83" s="220">
        <v>11</v>
      </c>
      <c r="AV83" s="220">
        <v>12</v>
      </c>
      <c r="AW83" s="220">
        <v>13</v>
      </c>
      <c r="AX83" s="220">
        <v>14</v>
      </c>
      <c r="AY83" s="220">
        <v>15</v>
      </c>
      <c r="AZ83" s="220">
        <v>16</v>
      </c>
      <c r="BA83" s="220">
        <v>17</v>
      </c>
    </row>
    <row r="84" spans="1:53" ht="38.25" customHeight="1" x14ac:dyDescent="0.25">
      <c r="A84" s="7" t="s">
        <v>63</v>
      </c>
      <c r="B84" s="73">
        <v>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9"/>
      <c r="Q84" s="49"/>
      <c r="S84" s="95" t="s">
        <v>63</v>
      </c>
      <c r="T84" s="220">
        <v>1</v>
      </c>
      <c r="U84" s="110">
        <v>1</v>
      </c>
      <c r="V84" s="110"/>
      <c r="W84" s="110"/>
      <c r="X84" s="110">
        <v>1</v>
      </c>
      <c r="Y84" s="110"/>
      <c r="Z84" s="110"/>
      <c r="AA84" s="110"/>
      <c r="AB84" s="110"/>
      <c r="AC84" s="110">
        <v>1</v>
      </c>
      <c r="AD84" s="110">
        <v>1</v>
      </c>
      <c r="AE84" s="110">
        <v>1</v>
      </c>
      <c r="AF84" s="110">
        <v>1</v>
      </c>
      <c r="AG84" s="110"/>
      <c r="AH84" s="111">
        <v>799.7</v>
      </c>
      <c r="AI84" s="111">
        <v>799.7</v>
      </c>
      <c r="AK84" s="95" t="s">
        <v>63</v>
      </c>
      <c r="AL84" s="220">
        <v>1</v>
      </c>
      <c r="AM84" s="110">
        <f>C84-U84</f>
        <v>-1</v>
      </c>
      <c r="AN84" s="110">
        <f t="shared" ref="AN84:AN91" si="37">D84-V84</f>
        <v>0</v>
      </c>
      <c r="AO84" s="110">
        <f t="shared" ref="AO84:AO91" si="38">E84-W84</f>
        <v>0</v>
      </c>
      <c r="AP84" s="110">
        <f t="shared" ref="AP84:AP91" si="39">F84-X84</f>
        <v>-1</v>
      </c>
      <c r="AQ84" s="110">
        <f t="shared" ref="AQ84:AQ91" si="40">G84-Y84</f>
        <v>0</v>
      </c>
      <c r="AR84" s="110">
        <f t="shared" ref="AR84:AR91" si="41">H84-Z84</f>
        <v>0</v>
      </c>
      <c r="AS84" s="110">
        <f t="shared" ref="AS84:AS91" si="42">I84-AA84</f>
        <v>0</v>
      </c>
      <c r="AT84" s="110">
        <f t="shared" ref="AT84:AT91" si="43">J84-AB84</f>
        <v>0</v>
      </c>
      <c r="AU84" s="110">
        <f t="shared" ref="AU84:AU91" si="44">K84-AC84</f>
        <v>-1</v>
      </c>
      <c r="AV84" s="110">
        <f t="shared" ref="AV84:AV91" si="45">L84-AD84</f>
        <v>-1</v>
      </c>
      <c r="AW84" s="110">
        <f t="shared" ref="AW84:AW91" si="46">M84-AE84</f>
        <v>-1</v>
      </c>
      <c r="AX84" s="110">
        <f t="shared" ref="AX84:AX91" si="47">N84-AF84</f>
        <v>-1</v>
      </c>
      <c r="AY84" s="110">
        <f t="shared" ref="AY84:AY91" si="48">O84-AG84</f>
        <v>0</v>
      </c>
      <c r="AZ84" s="111">
        <f t="shared" ref="AZ84:AZ91" si="49">P84-AH84</f>
        <v>-799.7</v>
      </c>
      <c r="BA84" s="111">
        <f t="shared" ref="BA84:BA91" si="50">Q84-AI84</f>
        <v>-799.7</v>
      </c>
    </row>
    <row r="85" spans="1:53" ht="39" customHeight="1" x14ac:dyDescent="0.25">
      <c r="A85" s="7" t="s">
        <v>64</v>
      </c>
      <c r="B85" s="73">
        <v>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9"/>
      <c r="Q85" s="49"/>
      <c r="S85" s="95" t="s">
        <v>64</v>
      </c>
      <c r="T85" s="220">
        <v>2</v>
      </c>
      <c r="U85" s="110"/>
      <c r="V85" s="110"/>
      <c r="W85" s="110"/>
      <c r="X85" s="110"/>
      <c r="Y85" s="110"/>
      <c r="Z85" s="110"/>
      <c r="AA85" s="110"/>
      <c r="AB85" s="110"/>
      <c r="AC85" s="110"/>
      <c r="AD85" s="110"/>
      <c r="AE85" s="110"/>
      <c r="AF85" s="110"/>
      <c r="AG85" s="110"/>
      <c r="AH85" s="111"/>
      <c r="AI85" s="111"/>
      <c r="AK85" s="95" t="s">
        <v>64</v>
      </c>
      <c r="AL85" s="220">
        <v>2</v>
      </c>
      <c r="AM85" s="110">
        <f t="shared" ref="AM85:AM91" si="51">C85-U85</f>
        <v>0</v>
      </c>
      <c r="AN85" s="110">
        <f t="shared" si="37"/>
        <v>0</v>
      </c>
      <c r="AO85" s="110">
        <f t="shared" si="38"/>
        <v>0</v>
      </c>
      <c r="AP85" s="110">
        <f t="shared" si="39"/>
        <v>0</v>
      </c>
      <c r="AQ85" s="110">
        <f t="shared" si="40"/>
        <v>0</v>
      </c>
      <c r="AR85" s="110">
        <f t="shared" si="41"/>
        <v>0</v>
      </c>
      <c r="AS85" s="110">
        <f t="shared" si="42"/>
        <v>0</v>
      </c>
      <c r="AT85" s="110">
        <f t="shared" si="43"/>
        <v>0</v>
      </c>
      <c r="AU85" s="110">
        <f t="shared" si="44"/>
        <v>0</v>
      </c>
      <c r="AV85" s="110">
        <f t="shared" si="45"/>
        <v>0</v>
      </c>
      <c r="AW85" s="110">
        <f t="shared" si="46"/>
        <v>0</v>
      </c>
      <c r="AX85" s="110">
        <f t="shared" si="47"/>
        <v>0</v>
      </c>
      <c r="AY85" s="110">
        <f t="shared" si="48"/>
        <v>0</v>
      </c>
      <c r="AZ85" s="111">
        <f t="shared" si="49"/>
        <v>0</v>
      </c>
      <c r="BA85" s="111">
        <f t="shared" si="50"/>
        <v>0</v>
      </c>
    </row>
    <row r="86" spans="1:53" ht="52.5" customHeight="1" x14ac:dyDescent="0.25">
      <c r="A86" s="7" t="s">
        <v>65</v>
      </c>
      <c r="B86" s="73">
        <v>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9"/>
      <c r="Q86" s="49"/>
      <c r="S86" s="95" t="s">
        <v>65</v>
      </c>
      <c r="T86" s="220">
        <v>3</v>
      </c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1"/>
      <c r="AI86" s="111"/>
      <c r="AK86" s="95" t="s">
        <v>65</v>
      </c>
      <c r="AL86" s="220">
        <v>3</v>
      </c>
      <c r="AM86" s="110">
        <f t="shared" si="51"/>
        <v>0</v>
      </c>
      <c r="AN86" s="110">
        <f t="shared" si="37"/>
        <v>0</v>
      </c>
      <c r="AO86" s="110">
        <f t="shared" si="38"/>
        <v>0</v>
      </c>
      <c r="AP86" s="110">
        <f t="shared" si="39"/>
        <v>0</v>
      </c>
      <c r="AQ86" s="110">
        <f t="shared" si="40"/>
        <v>0</v>
      </c>
      <c r="AR86" s="110">
        <f t="shared" si="41"/>
        <v>0</v>
      </c>
      <c r="AS86" s="110">
        <f t="shared" si="42"/>
        <v>0</v>
      </c>
      <c r="AT86" s="110">
        <f t="shared" si="43"/>
        <v>0</v>
      </c>
      <c r="AU86" s="110">
        <f t="shared" si="44"/>
        <v>0</v>
      </c>
      <c r="AV86" s="110">
        <f t="shared" si="45"/>
        <v>0</v>
      </c>
      <c r="AW86" s="110">
        <f t="shared" si="46"/>
        <v>0</v>
      </c>
      <c r="AX86" s="110">
        <f t="shared" si="47"/>
        <v>0</v>
      </c>
      <c r="AY86" s="110">
        <f t="shared" si="48"/>
        <v>0</v>
      </c>
      <c r="AZ86" s="111">
        <f t="shared" si="49"/>
        <v>0</v>
      </c>
      <c r="BA86" s="111">
        <f t="shared" si="50"/>
        <v>0</v>
      </c>
    </row>
    <row r="87" spans="1:53" ht="12.75" customHeight="1" x14ac:dyDescent="0.25">
      <c r="A87" s="7" t="s">
        <v>66</v>
      </c>
      <c r="B87" s="73">
        <v>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9"/>
      <c r="Q87" s="49"/>
      <c r="S87" s="95" t="s">
        <v>66</v>
      </c>
      <c r="T87" s="220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20">
        <v>4</v>
      </c>
      <c r="AM87" s="110">
        <f t="shared" si="51"/>
        <v>0</v>
      </c>
      <c r="AN87" s="110">
        <f t="shared" si="37"/>
        <v>0</v>
      </c>
      <c r="AO87" s="110">
        <f t="shared" si="38"/>
        <v>0</v>
      </c>
      <c r="AP87" s="110">
        <f t="shared" si="39"/>
        <v>0</v>
      </c>
      <c r="AQ87" s="110">
        <f t="shared" si="40"/>
        <v>0</v>
      </c>
      <c r="AR87" s="110">
        <f t="shared" si="41"/>
        <v>0</v>
      </c>
      <c r="AS87" s="110">
        <f t="shared" si="42"/>
        <v>0</v>
      </c>
      <c r="AT87" s="110">
        <f t="shared" si="43"/>
        <v>0</v>
      </c>
      <c r="AU87" s="110">
        <f t="shared" si="44"/>
        <v>0</v>
      </c>
      <c r="AV87" s="110">
        <f t="shared" si="45"/>
        <v>0</v>
      </c>
      <c r="AW87" s="110">
        <f t="shared" si="46"/>
        <v>0</v>
      </c>
      <c r="AX87" s="110">
        <f t="shared" si="47"/>
        <v>0</v>
      </c>
      <c r="AY87" s="110">
        <f t="shared" si="48"/>
        <v>0</v>
      </c>
      <c r="AZ87" s="111">
        <f t="shared" si="49"/>
        <v>0</v>
      </c>
      <c r="BA87" s="111">
        <f t="shared" si="50"/>
        <v>0</v>
      </c>
    </row>
    <row r="88" spans="1:53" ht="12.75" customHeight="1" x14ac:dyDescent="0.25">
      <c r="A88" s="7" t="s">
        <v>67</v>
      </c>
      <c r="B88" s="72">
        <v>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9"/>
      <c r="Q88" s="49"/>
      <c r="S88" s="95" t="s">
        <v>67</v>
      </c>
      <c r="T88" s="218">
        <v>5</v>
      </c>
      <c r="U88" s="110">
        <v>8</v>
      </c>
      <c r="V88" s="110">
        <v>1</v>
      </c>
      <c r="W88" s="110"/>
      <c r="X88" s="110">
        <v>7</v>
      </c>
      <c r="Y88" s="110"/>
      <c r="Z88" s="110"/>
      <c r="AA88" s="110"/>
      <c r="AB88" s="110"/>
      <c r="AC88" s="110"/>
      <c r="AD88" s="110"/>
      <c r="AE88" s="110"/>
      <c r="AF88" s="110">
        <v>8</v>
      </c>
      <c r="AG88" s="110"/>
      <c r="AH88" s="111">
        <v>386.3</v>
      </c>
      <c r="AI88" s="111">
        <v>386.3</v>
      </c>
      <c r="AK88" s="95" t="s">
        <v>67</v>
      </c>
      <c r="AL88" s="218">
        <v>5</v>
      </c>
      <c r="AM88" s="110">
        <f t="shared" si="51"/>
        <v>-8</v>
      </c>
      <c r="AN88" s="110">
        <f t="shared" si="37"/>
        <v>-1</v>
      </c>
      <c r="AO88" s="110">
        <f t="shared" si="38"/>
        <v>0</v>
      </c>
      <c r="AP88" s="110">
        <f t="shared" si="39"/>
        <v>-7</v>
      </c>
      <c r="AQ88" s="110">
        <f t="shared" si="40"/>
        <v>0</v>
      </c>
      <c r="AR88" s="110">
        <f t="shared" si="41"/>
        <v>0</v>
      </c>
      <c r="AS88" s="110">
        <f t="shared" si="42"/>
        <v>0</v>
      </c>
      <c r="AT88" s="110">
        <f t="shared" si="43"/>
        <v>0</v>
      </c>
      <c r="AU88" s="110">
        <f t="shared" si="44"/>
        <v>0</v>
      </c>
      <c r="AV88" s="110">
        <f t="shared" si="45"/>
        <v>0</v>
      </c>
      <c r="AW88" s="110">
        <f t="shared" si="46"/>
        <v>0</v>
      </c>
      <c r="AX88" s="110">
        <f t="shared" si="47"/>
        <v>-8</v>
      </c>
      <c r="AY88" s="110">
        <f t="shared" si="48"/>
        <v>0</v>
      </c>
      <c r="AZ88" s="111">
        <f t="shared" si="49"/>
        <v>-386.3</v>
      </c>
      <c r="BA88" s="111">
        <f t="shared" si="50"/>
        <v>-386.3</v>
      </c>
    </row>
    <row r="89" spans="1:53" ht="12.75" customHeight="1" x14ac:dyDescent="0.25">
      <c r="A89" s="7" t="s">
        <v>68</v>
      </c>
      <c r="B89" s="72">
        <v>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9"/>
      <c r="Q89" s="49"/>
      <c r="S89" s="95" t="s">
        <v>68</v>
      </c>
      <c r="T89" s="218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18">
        <v>6</v>
      </c>
      <c r="AM89" s="110">
        <f t="shared" si="51"/>
        <v>0</v>
      </c>
      <c r="AN89" s="110">
        <f t="shared" si="37"/>
        <v>0</v>
      </c>
      <c r="AO89" s="110">
        <f t="shared" si="38"/>
        <v>0</v>
      </c>
      <c r="AP89" s="110">
        <f t="shared" si="39"/>
        <v>0</v>
      </c>
      <c r="AQ89" s="110">
        <f t="shared" si="40"/>
        <v>0</v>
      </c>
      <c r="AR89" s="110">
        <f t="shared" si="41"/>
        <v>0</v>
      </c>
      <c r="AS89" s="110">
        <f t="shared" si="42"/>
        <v>0</v>
      </c>
      <c r="AT89" s="110">
        <f t="shared" si="43"/>
        <v>0</v>
      </c>
      <c r="AU89" s="110">
        <f t="shared" si="44"/>
        <v>0</v>
      </c>
      <c r="AV89" s="110">
        <f t="shared" si="45"/>
        <v>0</v>
      </c>
      <c r="AW89" s="110">
        <f t="shared" si="46"/>
        <v>0</v>
      </c>
      <c r="AX89" s="110">
        <f t="shared" si="47"/>
        <v>0</v>
      </c>
      <c r="AY89" s="110">
        <f t="shared" si="48"/>
        <v>0</v>
      </c>
      <c r="AZ89" s="111">
        <f t="shared" si="49"/>
        <v>0</v>
      </c>
      <c r="BA89" s="111">
        <f t="shared" si="50"/>
        <v>0</v>
      </c>
    </row>
    <row r="90" spans="1:53" ht="12.75" customHeight="1" x14ac:dyDescent="0.25">
      <c r="A90" s="7" t="s">
        <v>69</v>
      </c>
      <c r="B90" s="72">
        <v>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9"/>
      <c r="Q90" s="49"/>
      <c r="S90" s="95" t="s">
        <v>69</v>
      </c>
      <c r="T90" s="218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18">
        <v>7</v>
      </c>
      <c r="AM90" s="110">
        <f t="shared" si="51"/>
        <v>0</v>
      </c>
      <c r="AN90" s="110">
        <f t="shared" si="37"/>
        <v>0</v>
      </c>
      <c r="AO90" s="110">
        <f t="shared" si="38"/>
        <v>0</v>
      </c>
      <c r="AP90" s="110">
        <f t="shared" si="39"/>
        <v>0</v>
      </c>
      <c r="AQ90" s="110">
        <f t="shared" si="40"/>
        <v>0</v>
      </c>
      <c r="AR90" s="110">
        <f t="shared" si="41"/>
        <v>0</v>
      </c>
      <c r="AS90" s="110">
        <f t="shared" si="42"/>
        <v>0</v>
      </c>
      <c r="AT90" s="110">
        <f t="shared" si="43"/>
        <v>0</v>
      </c>
      <c r="AU90" s="110">
        <f t="shared" si="44"/>
        <v>0</v>
      </c>
      <c r="AV90" s="110">
        <f t="shared" si="45"/>
        <v>0</v>
      </c>
      <c r="AW90" s="110">
        <f t="shared" si="46"/>
        <v>0</v>
      </c>
      <c r="AX90" s="110">
        <f t="shared" si="47"/>
        <v>0</v>
      </c>
      <c r="AY90" s="110">
        <f t="shared" si="48"/>
        <v>0</v>
      </c>
      <c r="AZ90" s="111">
        <f t="shared" si="49"/>
        <v>0</v>
      </c>
      <c r="BA90" s="111">
        <f t="shared" si="50"/>
        <v>0</v>
      </c>
    </row>
    <row r="91" spans="1:53" ht="12.75" customHeight="1" x14ac:dyDescent="0.25">
      <c r="A91" s="7" t="s">
        <v>70</v>
      </c>
      <c r="B91" s="72">
        <v>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9"/>
      <c r="Q91" s="49"/>
      <c r="S91" s="95" t="s">
        <v>70</v>
      </c>
      <c r="T91" s="218">
        <v>8</v>
      </c>
      <c r="U91" s="110"/>
      <c r="V91" s="110"/>
      <c r="W91" s="110"/>
      <c r="X91" s="110"/>
      <c r="Y91" s="110"/>
      <c r="Z91" s="110"/>
      <c r="AA91" s="110"/>
      <c r="AB91" s="110"/>
      <c r="AC91" s="110"/>
      <c r="AD91" s="110"/>
      <c r="AE91" s="110"/>
      <c r="AF91" s="110"/>
      <c r="AG91" s="110"/>
      <c r="AH91" s="111"/>
      <c r="AI91" s="111"/>
      <c r="AK91" s="95" t="s">
        <v>70</v>
      </c>
      <c r="AL91" s="218">
        <v>8</v>
      </c>
      <c r="AM91" s="110">
        <f t="shared" si="51"/>
        <v>0</v>
      </c>
      <c r="AN91" s="110">
        <f t="shared" si="37"/>
        <v>0</v>
      </c>
      <c r="AO91" s="110">
        <f t="shared" si="38"/>
        <v>0</v>
      </c>
      <c r="AP91" s="110">
        <f t="shared" si="39"/>
        <v>0</v>
      </c>
      <c r="AQ91" s="110">
        <f t="shared" si="40"/>
        <v>0</v>
      </c>
      <c r="AR91" s="110">
        <f t="shared" si="41"/>
        <v>0</v>
      </c>
      <c r="AS91" s="110">
        <f t="shared" si="42"/>
        <v>0</v>
      </c>
      <c r="AT91" s="110">
        <f t="shared" si="43"/>
        <v>0</v>
      </c>
      <c r="AU91" s="110">
        <f t="shared" si="44"/>
        <v>0</v>
      </c>
      <c r="AV91" s="110">
        <f t="shared" si="45"/>
        <v>0</v>
      </c>
      <c r="AW91" s="110">
        <f t="shared" si="46"/>
        <v>0</v>
      </c>
      <c r="AX91" s="110">
        <f t="shared" si="47"/>
        <v>0</v>
      </c>
      <c r="AY91" s="110">
        <f t="shared" si="48"/>
        <v>0</v>
      </c>
      <c r="AZ91" s="111">
        <f t="shared" si="49"/>
        <v>0</v>
      </c>
      <c r="BA91" s="111">
        <f t="shared" si="50"/>
        <v>0</v>
      </c>
    </row>
    <row r="92" spans="1:53" ht="12.75" customHeight="1" x14ac:dyDescent="0.25">
      <c r="A92" s="14" t="s">
        <v>457</v>
      </c>
      <c r="B92" s="15">
        <v>9</v>
      </c>
      <c r="C92" s="16">
        <f>SUM(C84:C91)</f>
        <v>0</v>
      </c>
      <c r="D92" s="16">
        <f t="shared" ref="D92:Q92" si="52">SUM(D84:D91)</f>
        <v>0</v>
      </c>
      <c r="E92" s="16">
        <f t="shared" si="52"/>
        <v>0</v>
      </c>
      <c r="F92" s="16">
        <f t="shared" si="52"/>
        <v>0</v>
      </c>
      <c r="G92" s="16">
        <f t="shared" si="52"/>
        <v>0</v>
      </c>
      <c r="H92" s="16">
        <f t="shared" si="52"/>
        <v>0</v>
      </c>
      <c r="I92" s="16">
        <f t="shared" si="52"/>
        <v>0</v>
      </c>
      <c r="J92" s="16">
        <f t="shared" si="52"/>
        <v>0</v>
      </c>
      <c r="K92" s="16">
        <f t="shared" si="52"/>
        <v>0</v>
      </c>
      <c r="L92" s="16">
        <f t="shared" si="52"/>
        <v>0</v>
      </c>
      <c r="M92" s="16">
        <f t="shared" si="52"/>
        <v>0</v>
      </c>
      <c r="N92" s="16">
        <f t="shared" si="52"/>
        <v>0</v>
      </c>
      <c r="O92" s="16">
        <f t="shared" si="52"/>
        <v>0</v>
      </c>
      <c r="P92" s="17">
        <f t="shared" si="52"/>
        <v>0</v>
      </c>
      <c r="Q92" s="17">
        <f t="shared" si="52"/>
        <v>0</v>
      </c>
      <c r="S92" s="102" t="s">
        <v>71</v>
      </c>
      <c r="T92" s="103">
        <v>9</v>
      </c>
      <c r="U92" s="104">
        <f>SUM(U84:U91)</f>
        <v>9</v>
      </c>
      <c r="V92" s="104">
        <f t="shared" ref="V92:AI92" si="53">SUM(V84:V91)</f>
        <v>1</v>
      </c>
      <c r="W92" s="104">
        <f t="shared" si="53"/>
        <v>0</v>
      </c>
      <c r="X92" s="104">
        <f t="shared" si="53"/>
        <v>8</v>
      </c>
      <c r="Y92" s="104">
        <f t="shared" si="53"/>
        <v>0</v>
      </c>
      <c r="Z92" s="104">
        <f t="shared" si="53"/>
        <v>0</v>
      </c>
      <c r="AA92" s="104">
        <f t="shared" si="53"/>
        <v>0</v>
      </c>
      <c r="AB92" s="104">
        <f t="shared" si="53"/>
        <v>0</v>
      </c>
      <c r="AC92" s="104">
        <f t="shared" si="53"/>
        <v>1</v>
      </c>
      <c r="AD92" s="104">
        <f t="shared" si="53"/>
        <v>1</v>
      </c>
      <c r="AE92" s="104">
        <f t="shared" si="53"/>
        <v>1</v>
      </c>
      <c r="AF92" s="104">
        <f t="shared" si="53"/>
        <v>9</v>
      </c>
      <c r="AG92" s="104">
        <f t="shared" si="53"/>
        <v>0</v>
      </c>
      <c r="AH92" s="105">
        <f t="shared" si="53"/>
        <v>1186</v>
      </c>
      <c r="AI92" s="105">
        <f t="shared" si="53"/>
        <v>1186</v>
      </c>
      <c r="AK92" s="102" t="s">
        <v>71</v>
      </c>
      <c r="AL92" s="103">
        <v>9</v>
      </c>
      <c r="AM92" s="104">
        <f>SUM(AM84:AM91)</f>
        <v>-9</v>
      </c>
      <c r="AN92" s="104">
        <f t="shared" ref="AN92:BA92" si="54">SUM(AN84:AN91)</f>
        <v>-1</v>
      </c>
      <c r="AO92" s="104">
        <f t="shared" si="54"/>
        <v>0</v>
      </c>
      <c r="AP92" s="104">
        <f t="shared" si="54"/>
        <v>-8</v>
      </c>
      <c r="AQ92" s="104">
        <f t="shared" si="54"/>
        <v>0</v>
      </c>
      <c r="AR92" s="104">
        <f t="shared" si="54"/>
        <v>0</v>
      </c>
      <c r="AS92" s="104">
        <f t="shared" si="54"/>
        <v>0</v>
      </c>
      <c r="AT92" s="104">
        <f t="shared" si="54"/>
        <v>0</v>
      </c>
      <c r="AU92" s="104">
        <f t="shared" si="54"/>
        <v>-1</v>
      </c>
      <c r="AV92" s="104">
        <f t="shared" si="54"/>
        <v>-1</v>
      </c>
      <c r="AW92" s="104">
        <f t="shared" si="54"/>
        <v>-1</v>
      </c>
      <c r="AX92" s="104">
        <f t="shared" si="54"/>
        <v>-9</v>
      </c>
      <c r="AY92" s="104">
        <f t="shared" si="54"/>
        <v>0</v>
      </c>
      <c r="AZ92" s="105">
        <f t="shared" si="54"/>
        <v>-1186</v>
      </c>
      <c r="BA92" s="105">
        <f t="shared" si="54"/>
        <v>-1186</v>
      </c>
    </row>
    <row r="94" spans="1:53" x14ac:dyDescent="0.25">
      <c r="A94" s="11" t="s">
        <v>83</v>
      </c>
      <c r="S94" s="99" t="s">
        <v>83</v>
      </c>
      <c r="AK94" s="99" t="s">
        <v>83</v>
      </c>
    </row>
    <row r="95" spans="1:53" ht="18.75" x14ac:dyDescent="0.3">
      <c r="A95" s="9" t="s">
        <v>72</v>
      </c>
      <c r="B95" s="9"/>
      <c r="C95" s="10"/>
      <c r="D95" s="10"/>
      <c r="E95" s="10"/>
      <c r="F95" s="10"/>
      <c r="G95" s="10"/>
      <c r="H95" s="9"/>
      <c r="I95" s="9"/>
      <c r="J95" s="9"/>
      <c r="K95" s="9"/>
      <c r="L95" s="50"/>
      <c r="M95" s="9" t="s">
        <v>73</v>
      </c>
      <c r="N95" s="50"/>
      <c r="O95" s="9" t="s">
        <v>74</v>
      </c>
      <c r="P95" s="9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50"/>
      <c r="D96" s="9" t="s">
        <v>76</v>
      </c>
      <c r="E96" s="10"/>
      <c r="F96" s="10"/>
      <c r="G96" s="13"/>
      <c r="H96" s="50"/>
      <c r="I96" s="9" t="s">
        <v>77</v>
      </c>
      <c r="J96" s="9"/>
      <c r="K96" s="9"/>
      <c r="L96" s="9"/>
      <c r="M96" s="50"/>
      <c r="N96" s="9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2" t="s">
        <v>78</v>
      </c>
      <c r="B97" s="12"/>
      <c r="C97" s="12"/>
      <c r="D97" s="12"/>
      <c r="E97" s="12"/>
      <c r="F97" s="12"/>
      <c r="G97" s="50"/>
      <c r="H97" s="9" t="s">
        <v>79</v>
      </c>
      <c r="J97" s="9"/>
      <c r="K97" s="9"/>
      <c r="L97" s="9"/>
      <c r="M97" s="9"/>
      <c r="N97" s="9"/>
      <c r="O97" s="9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11" t="s">
        <v>84</v>
      </c>
      <c r="S100" s="99" t="s">
        <v>84</v>
      </c>
      <c r="AK100" s="99" t="s">
        <v>84</v>
      </c>
    </row>
    <row r="101" spans="1:53" ht="18.75" x14ac:dyDescent="0.3">
      <c r="A101" s="9" t="s">
        <v>80</v>
      </c>
      <c r="B101" s="9"/>
      <c r="C101" s="10"/>
      <c r="D101" s="10"/>
      <c r="E101" s="10"/>
      <c r="F101" s="10"/>
      <c r="G101" s="10"/>
      <c r="H101" s="9"/>
      <c r="I101" s="9"/>
      <c r="J101" s="9"/>
      <c r="K101" s="9"/>
      <c r="L101" s="50"/>
      <c r="M101" s="9" t="s">
        <v>73</v>
      </c>
      <c r="N101" s="50"/>
      <c r="O101" s="9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50"/>
      <c r="D102" s="9" t="s">
        <v>76</v>
      </c>
      <c r="E102" s="10"/>
      <c r="F102" s="10"/>
      <c r="G102" s="13"/>
      <c r="H102" s="50"/>
      <c r="I102" s="9" t="s">
        <v>77</v>
      </c>
      <c r="J102" s="9"/>
      <c r="K102" s="9"/>
      <c r="L102" s="9"/>
      <c r="M102" s="50"/>
      <c r="N102" s="9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2" t="s">
        <v>78</v>
      </c>
      <c r="B103" s="12"/>
      <c r="C103" s="12"/>
      <c r="D103" s="12"/>
      <c r="E103" s="12"/>
      <c r="F103" s="12"/>
      <c r="G103" s="50"/>
      <c r="H103" s="9" t="s">
        <v>79</v>
      </c>
      <c r="J103" s="9"/>
      <c r="K103" s="9"/>
      <c r="L103" s="9"/>
      <c r="M103" s="9"/>
      <c r="N103" s="9"/>
      <c r="O103" s="9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11" t="s">
        <v>85</v>
      </c>
      <c r="S106" s="99" t="s">
        <v>85</v>
      </c>
      <c r="AK106" s="99" t="s">
        <v>85</v>
      </c>
    </row>
    <row r="107" spans="1:53" ht="18.75" x14ac:dyDescent="0.3">
      <c r="A107" s="9" t="s">
        <v>81</v>
      </c>
      <c r="B107" s="9"/>
      <c r="C107" s="10"/>
      <c r="D107" s="10"/>
      <c r="E107" s="10"/>
      <c r="F107" s="10"/>
      <c r="G107" s="10"/>
      <c r="H107" s="9"/>
      <c r="I107" s="9"/>
      <c r="J107" s="9"/>
      <c r="K107" s="9"/>
      <c r="L107" s="50"/>
      <c r="M107" s="9" t="s">
        <v>73</v>
      </c>
      <c r="N107" s="50"/>
      <c r="O107" s="9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50"/>
      <c r="D108" s="9" t="s">
        <v>76</v>
      </c>
      <c r="E108" s="10"/>
      <c r="F108" s="10"/>
      <c r="G108" s="13"/>
      <c r="H108" s="50"/>
      <c r="I108" s="9" t="s">
        <v>77</v>
      </c>
      <c r="J108" s="9"/>
      <c r="K108" s="9"/>
      <c r="L108" s="9"/>
      <c r="M108" s="50"/>
      <c r="N108" s="9" t="s">
        <v>74</v>
      </c>
      <c r="O108" s="9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2" t="s">
        <v>78</v>
      </c>
      <c r="B109" s="12"/>
      <c r="C109" s="12"/>
      <c r="D109" s="12"/>
      <c r="E109" s="12"/>
      <c r="F109" s="12"/>
      <c r="G109" s="50"/>
      <c r="H109" s="9" t="s">
        <v>79</v>
      </c>
      <c r="J109" s="9"/>
      <c r="K109" s="9"/>
      <c r="L109" s="9"/>
      <c r="M109" s="9"/>
      <c r="N109" s="9"/>
      <c r="O109" s="9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232</v>
      </c>
      <c r="B112" s="310"/>
      <c r="C112" s="310"/>
      <c r="D112" s="310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S112" s="310" t="s">
        <v>232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232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8" t="s">
        <v>82</v>
      </c>
      <c r="B113" s="75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S113" s="96" t="s">
        <v>82</v>
      </c>
      <c r="T113" s="221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21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5.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74" t="s">
        <v>50</v>
      </c>
      <c r="M118" s="5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19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19" t="s">
        <v>50</v>
      </c>
      <c r="AW118" s="93" t="s">
        <v>55</v>
      </c>
      <c r="AX118" s="314"/>
      <c r="AY118" s="314"/>
      <c r="AZ118" s="311"/>
      <c r="BA118" s="314"/>
    </row>
    <row r="119" spans="1:53" ht="12.75" customHeight="1" x14ac:dyDescent="0.25">
      <c r="A119" s="73">
        <v>1</v>
      </c>
      <c r="B119" s="73">
        <v>2</v>
      </c>
      <c r="C119" s="73">
        <v>3</v>
      </c>
      <c r="D119" s="73">
        <v>4</v>
      </c>
      <c r="E119" s="73">
        <v>5</v>
      </c>
      <c r="F119" s="73">
        <v>6</v>
      </c>
      <c r="G119" s="73">
        <v>7</v>
      </c>
      <c r="H119" s="73">
        <v>8</v>
      </c>
      <c r="I119" s="73">
        <v>9</v>
      </c>
      <c r="J119" s="73">
        <v>10</v>
      </c>
      <c r="K119" s="73">
        <v>11</v>
      </c>
      <c r="L119" s="73">
        <v>12</v>
      </c>
      <c r="M119" s="73">
        <v>13</v>
      </c>
      <c r="N119" s="73">
        <v>14</v>
      </c>
      <c r="O119" s="73">
        <v>15</v>
      </c>
      <c r="P119" s="73">
        <v>16</v>
      </c>
      <c r="Q119" s="73">
        <v>17</v>
      </c>
      <c r="S119" s="220">
        <v>1</v>
      </c>
      <c r="T119" s="220">
        <v>2</v>
      </c>
      <c r="U119" s="220">
        <v>3</v>
      </c>
      <c r="V119" s="220">
        <v>4</v>
      </c>
      <c r="W119" s="220">
        <v>5</v>
      </c>
      <c r="X119" s="220">
        <v>6</v>
      </c>
      <c r="Y119" s="220">
        <v>7</v>
      </c>
      <c r="Z119" s="220">
        <v>8</v>
      </c>
      <c r="AA119" s="220">
        <v>9</v>
      </c>
      <c r="AB119" s="220">
        <v>10</v>
      </c>
      <c r="AC119" s="220">
        <v>11</v>
      </c>
      <c r="AD119" s="220">
        <v>12</v>
      </c>
      <c r="AE119" s="220">
        <v>13</v>
      </c>
      <c r="AF119" s="220">
        <v>14</v>
      </c>
      <c r="AG119" s="220">
        <v>15</v>
      </c>
      <c r="AH119" s="220">
        <v>16</v>
      </c>
      <c r="AI119" s="220">
        <v>17</v>
      </c>
      <c r="AK119" s="220">
        <v>1</v>
      </c>
      <c r="AL119" s="220">
        <v>2</v>
      </c>
      <c r="AM119" s="220">
        <v>3</v>
      </c>
      <c r="AN119" s="220">
        <v>4</v>
      </c>
      <c r="AO119" s="220">
        <v>5</v>
      </c>
      <c r="AP119" s="220">
        <v>6</v>
      </c>
      <c r="AQ119" s="220">
        <v>7</v>
      </c>
      <c r="AR119" s="220">
        <v>8</v>
      </c>
      <c r="AS119" s="220">
        <v>9</v>
      </c>
      <c r="AT119" s="220">
        <v>10</v>
      </c>
      <c r="AU119" s="220">
        <v>11</v>
      </c>
      <c r="AV119" s="220">
        <v>12</v>
      </c>
      <c r="AW119" s="220">
        <v>13</v>
      </c>
      <c r="AX119" s="220">
        <v>14</v>
      </c>
      <c r="AY119" s="220">
        <v>15</v>
      </c>
      <c r="AZ119" s="220">
        <v>16</v>
      </c>
      <c r="BA119" s="220">
        <v>17</v>
      </c>
    </row>
    <row r="120" spans="1:53" ht="38.25" customHeight="1" x14ac:dyDescent="0.25">
      <c r="A120" s="7" t="s">
        <v>63</v>
      </c>
      <c r="B120" s="73">
        <v>1</v>
      </c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9"/>
      <c r="Q120" s="49"/>
      <c r="S120" s="95" t="s">
        <v>63</v>
      </c>
      <c r="T120" s="220">
        <v>1</v>
      </c>
      <c r="U120" s="110">
        <v>1</v>
      </c>
      <c r="V120" s="110"/>
      <c r="W120" s="110"/>
      <c r="X120" s="110">
        <v>1</v>
      </c>
      <c r="Y120" s="110"/>
      <c r="Z120" s="110"/>
      <c r="AA120" s="110"/>
      <c r="AB120" s="110"/>
      <c r="AC120" s="110">
        <v>1</v>
      </c>
      <c r="AD120" s="110">
        <v>1</v>
      </c>
      <c r="AE120" s="110">
        <v>1</v>
      </c>
      <c r="AF120" s="110">
        <v>1</v>
      </c>
      <c r="AG120" s="110"/>
      <c r="AH120" s="111">
        <v>764</v>
      </c>
      <c r="AI120" s="111">
        <v>764</v>
      </c>
      <c r="AK120" s="95" t="s">
        <v>63</v>
      </c>
      <c r="AL120" s="220">
        <v>1</v>
      </c>
      <c r="AM120" s="110">
        <f>C120-U120</f>
        <v>-1</v>
      </c>
      <c r="AN120" s="110">
        <f t="shared" ref="AN120:AN127" si="55">D120-V120</f>
        <v>0</v>
      </c>
      <c r="AO120" s="110">
        <f t="shared" ref="AO120:AO127" si="56">E120-W120</f>
        <v>0</v>
      </c>
      <c r="AP120" s="110">
        <f t="shared" ref="AP120:AP127" si="57">F120-X120</f>
        <v>-1</v>
      </c>
      <c r="AQ120" s="110">
        <f t="shared" ref="AQ120:AQ127" si="58">G120-Y120</f>
        <v>0</v>
      </c>
      <c r="AR120" s="110">
        <f t="shared" ref="AR120:AR127" si="59">H120-Z120</f>
        <v>0</v>
      </c>
      <c r="AS120" s="110">
        <f t="shared" ref="AS120:AS127" si="60">I120-AA120</f>
        <v>0</v>
      </c>
      <c r="AT120" s="110">
        <f t="shared" ref="AT120:AT127" si="61">J120-AB120</f>
        <v>0</v>
      </c>
      <c r="AU120" s="110">
        <f t="shared" ref="AU120:AU127" si="62">K120-AC120</f>
        <v>-1</v>
      </c>
      <c r="AV120" s="110">
        <f t="shared" ref="AV120:AV127" si="63">L120-AD120</f>
        <v>-1</v>
      </c>
      <c r="AW120" s="110">
        <f t="shared" ref="AW120:AW127" si="64">M120-AE120</f>
        <v>-1</v>
      </c>
      <c r="AX120" s="110">
        <f t="shared" ref="AX120:AX127" si="65">N120-AF120</f>
        <v>-1</v>
      </c>
      <c r="AY120" s="110">
        <f t="shared" ref="AY120:AY127" si="66">O120-AG120</f>
        <v>0</v>
      </c>
      <c r="AZ120" s="111">
        <f t="shared" ref="AZ120:AZ127" si="67">P120-AH120</f>
        <v>-764</v>
      </c>
      <c r="BA120" s="111">
        <f t="shared" ref="BA120:BA127" si="68">Q120-AI120</f>
        <v>-764</v>
      </c>
    </row>
    <row r="121" spans="1:53" ht="39" customHeight="1" x14ac:dyDescent="0.25">
      <c r="A121" s="7" t="s">
        <v>64</v>
      </c>
      <c r="B121" s="73">
        <v>2</v>
      </c>
      <c r="C121" s="48"/>
      <c r="D121" s="48"/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48"/>
      <c r="P121" s="49"/>
      <c r="Q121" s="49"/>
      <c r="S121" s="95" t="s">
        <v>64</v>
      </c>
      <c r="T121" s="220">
        <v>2</v>
      </c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/>
      <c r="AI121" s="111"/>
      <c r="AK121" s="95" t="s">
        <v>64</v>
      </c>
      <c r="AL121" s="220">
        <v>2</v>
      </c>
      <c r="AM121" s="110">
        <f t="shared" ref="AM121:AM127" si="69">C121-U121</f>
        <v>0</v>
      </c>
      <c r="AN121" s="110">
        <f t="shared" si="55"/>
        <v>0</v>
      </c>
      <c r="AO121" s="110">
        <f t="shared" si="56"/>
        <v>0</v>
      </c>
      <c r="AP121" s="110">
        <f t="shared" si="57"/>
        <v>0</v>
      </c>
      <c r="AQ121" s="110">
        <f t="shared" si="58"/>
        <v>0</v>
      </c>
      <c r="AR121" s="110">
        <f t="shared" si="59"/>
        <v>0</v>
      </c>
      <c r="AS121" s="110">
        <f t="shared" si="60"/>
        <v>0</v>
      </c>
      <c r="AT121" s="110">
        <f t="shared" si="61"/>
        <v>0</v>
      </c>
      <c r="AU121" s="110">
        <f t="shared" si="62"/>
        <v>0</v>
      </c>
      <c r="AV121" s="110">
        <f t="shared" si="63"/>
        <v>0</v>
      </c>
      <c r="AW121" s="110">
        <f t="shared" si="64"/>
        <v>0</v>
      </c>
      <c r="AX121" s="110">
        <f t="shared" si="65"/>
        <v>0</v>
      </c>
      <c r="AY121" s="110">
        <f t="shared" si="66"/>
        <v>0</v>
      </c>
      <c r="AZ121" s="111">
        <f t="shared" si="67"/>
        <v>0</v>
      </c>
      <c r="BA121" s="111">
        <f t="shared" si="68"/>
        <v>0</v>
      </c>
    </row>
    <row r="122" spans="1:53" ht="52.5" customHeight="1" x14ac:dyDescent="0.25">
      <c r="A122" s="7" t="s">
        <v>65</v>
      </c>
      <c r="B122" s="73">
        <v>3</v>
      </c>
      <c r="C122" s="48"/>
      <c r="D122" s="48"/>
      <c r="E122" s="48"/>
      <c r="F122" s="48"/>
      <c r="G122" s="48"/>
      <c r="H122" s="48"/>
      <c r="I122" s="48"/>
      <c r="J122" s="48"/>
      <c r="K122" s="48"/>
      <c r="L122" s="48"/>
      <c r="M122" s="48"/>
      <c r="N122" s="48"/>
      <c r="O122" s="48"/>
      <c r="P122" s="49"/>
      <c r="Q122" s="49"/>
      <c r="S122" s="95" t="s">
        <v>65</v>
      </c>
      <c r="T122" s="220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20">
        <v>3</v>
      </c>
      <c r="AM122" s="110">
        <f t="shared" si="69"/>
        <v>0</v>
      </c>
      <c r="AN122" s="110">
        <f t="shared" si="55"/>
        <v>0</v>
      </c>
      <c r="AO122" s="110">
        <f t="shared" si="56"/>
        <v>0</v>
      </c>
      <c r="AP122" s="110">
        <f t="shared" si="57"/>
        <v>0</v>
      </c>
      <c r="AQ122" s="110">
        <f t="shared" si="58"/>
        <v>0</v>
      </c>
      <c r="AR122" s="110">
        <f t="shared" si="59"/>
        <v>0</v>
      </c>
      <c r="AS122" s="110">
        <f t="shared" si="60"/>
        <v>0</v>
      </c>
      <c r="AT122" s="110">
        <f t="shared" si="61"/>
        <v>0</v>
      </c>
      <c r="AU122" s="110">
        <f t="shared" si="62"/>
        <v>0</v>
      </c>
      <c r="AV122" s="110">
        <f t="shared" si="63"/>
        <v>0</v>
      </c>
      <c r="AW122" s="110">
        <f t="shared" si="64"/>
        <v>0</v>
      </c>
      <c r="AX122" s="110">
        <f t="shared" si="65"/>
        <v>0</v>
      </c>
      <c r="AY122" s="110">
        <f t="shared" si="66"/>
        <v>0</v>
      </c>
      <c r="AZ122" s="111">
        <f t="shared" si="67"/>
        <v>0</v>
      </c>
      <c r="BA122" s="111">
        <f t="shared" si="68"/>
        <v>0</v>
      </c>
    </row>
    <row r="123" spans="1:53" ht="12.75" customHeight="1" x14ac:dyDescent="0.25">
      <c r="A123" s="7" t="s">
        <v>66</v>
      </c>
      <c r="B123" s="73">
        <v>4</v>
      </c>
      <c r="C123" s="48"/>
      <c r="D123" s="48"/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49"/>
      <c r="Q123" s="49"/>
      <c r="S123" s="95" t="s">
        <v>66</v>
      </c>
      <c r="T123" s="220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20">
        <v>4</v>
      </c>
      <c r="AM123" s="110">
        <f t="shared" si="69"/>
        <v>0</v>
      </c>
      <c r="AN123" s="110">
        <f t="shared" si="55"/>
        <v>0</v>
      </c>
      <c r="AO123" s="110">
        <f t="shared" si="56"/>
        <v>0</v>
      </c>
      <c r="AP123" s="110">
        <f t="shared" si="57"/>
        <v>0</v>
      </c>
      <c r="AQ123" s="110">
        <f t="shared" si="58"/>
        <v>0</v>
      </c>
      <c r="AR123" s="110">
        <f t="shared" si="59"/>
        <v>0</v>
      </c>
      <c r="AS123" s="110">
        <f t="shared" si="60"/>
        <v>0</v>
      </c>
      <c r="AT123" s="110">
        <f t="shared" si="61"/>
        <v>0</v>
      </c>
      <c r="AU123" s="110">
        <f t="shared" si="62"/>
        <v>0</v>
      </c>
      <c r="AV123" s="110">
        <f t="shared" si="63"/>
        <v>0</v>
      </c>
      <c r="AW123" s="110">
        <f t="shared" si="64"/>
        <v>0</v>
      </c>
      <c r="AX123" s="110">
        <f t="shared" si="65"/>
        <v>0</v>
      </c>
      <c r="AY123" s="110">
        <f t="shared" si="66"/>
        <v>0</v>
      </c>
      <c r="AZ123" s="111">
        <f t="shared" si="67"/>
        <v>0</v>
      </c>
      <c r="BA123" s="111">
        <f t="shared" si="68"/>
        <v>0</v>
      </c>
    </row>
    <row r="124" spans="1:53" ht="12.75" customHeight="1" x14ac:dyDescent="0.25">
      <c r="A124" s="7" t="s">
        <v>67</v>
      </c>
      <c r="B124" s="72">
        <v>5</v>
      </c>
      <c r="C124" s="48"/>
      <c r="D124" s="48"/>
      <c r="E124" s="48"/>
      <c r="F124" s="48"/>
      <c r="G124" s="48"/>
      <c r="H124" s="48"/>
      <c r="I124" s="48"/>
      <c r="J124" s="48"/>
      <c r="K124" s="48"/>
      <c r="L124" s="48"/>
      <c r="M124" s="48"/>
      <c r="N124" s="48"/>
      <c r="O124" s="48"/>
      <c r="P124" s="49"/>
      <c r="Q124" s="49"/>
      <c r="S124" s="95" t="s">
        <v>67</v>
      </c>
      <c r="T124" s="218">
        <v>5</v>
      </c>
      <c r="U124" s="110">
        <v>5</v>
      </c>
      <c r="V124" s="110">
        <v>1</v>
      </c>
      <c r="W124" s="110"/>
      <c r="X124" s="110">
        <v>4</v>
      </c>
      <c r="Y124" s="110"/>
      <c r="Z124" s="110"/>
      <c r="AA124" s="110"/>
      <c r="AB124" s="110"/>
      <c r="AC124" s="110"/>
      <c r="AD124" s="110"/>
      <c r="AE124" s="110"/>
      <c r="AF124" s="110">
        <v>5</v>
      </c>
      <c r="AG124" s="110"/>
      <c r="AH124" s="111">
        <v>251.5</v>
      </c>
      <c r="AI124" s="111">
        <v>251.5</v>
      </c>
      <c r="AK124" s="95" t="s">
        <v>67</v>
      </c>
      <c r="AL124" s="218">
        <v>5</v>
      </c>
      <c r="AM124" s="110">
        <f t="shared" si="69"/>
        <v>-5</v>
      </c>
      <c r="AN124" s="110">
        <f t="shared" si="55"/>
        <v>-1</v>
      </c>
      <c r="AO124" s="110">
        <f t="shared" si="56"/>
        <v>0</v>
      </c>
      <c r="AP124" s="110">
        <f t="shared" si="57"/>
        <v>-4</v>
      </c>
      <c r="AQ124" s="110">
        <f t="shared" si="58"/>
        <v>0</v>
      </c>
      <c r="AR124" s="110">
        <f t="shared" si="59"/>
        <v>0</v>
      </c>
      <c r="AS124" s="110">
        <f t="shared" si="60"/>
        <v>0</v>
      </c>
      <c r="AT124" s="110">
        <f t="shared" si="61"/>
        <v>0</v>
      </c>
      <c r="AU124" s="110">
        <f t="shared" si="62"/>
        <v>0</v>
      </c>
      <c r="AV124" s="110">
        <f t="shared" si="63"/>
        <v>0</v>
      </c>
      <c r="AW124" s="110">
        <f t="shared" si="64"/>
        <v>0</v>
      </c>
      <c r="AX124" s="110">
        <f t="shared" si="65"/>
        <v>-5</v>
      </c>
      <c r="AY124" s="110">
        <f t="shared" si="66"/>
        <v>0</v>
      </c>
      <c r="AZ124" s="111">
        <f t="shared" si="67"/>
        <v>-251.5</v>
      </c>
      <c r="BA124" s="111">
        <f t="shared" si="68"/>
        <v>-251.5</v>
      </c>
    </row>
    <row r="125" spans="1:53" ht="12.75" customHeight="1" x14ac:dyDescent="0.25">
      <c r="A125" s="7" t="s">
        <v>68</v>
      </c>
      <c r="B125" s="72">
        <v>6</v>
      </c>
      <c r="C125" s="48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9"/>
      <c r="Q125" s="49"/>
      <c r="S125" s="95" t="s">
        <v>68</v>
      </c>
      <c r="T125" s="218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18">
        <v>6</v>
      </c>
      <c r="AM125" s="110">
        <f t="shared" si="69"/>
        <v>0</v>
      </c>
      <c r="AN125" s="110">
        <f t="shared" si="55"/>
        <v>0</v>
      </c>
      <c r="AO125" s="110">
        <f t="shared" si="56"/>
        <v>0</v>
      </c>
      <c r="AP125" s="110">
        <f t="shared" si="57"/>
        <v>0</v>
      </c>
      <c r="AQ125" s="110">
        <f t="shared" si="58"/>
        <v>0</v>
      </c>
      <c r="AR125" s="110">
        <f t="shared" si="59"/>
        <v>0</v>
      </c>
      <c r="AS125" s="110">
        <f t="shared" si="60"/>
        <v>0</v>
      </c>
      <c r="AT125" s="110">
        <f t="shared" si="61"/>
        <v>0</v>
      </c>
      <c r="AU125" s="110">
        <f t="shared" si="62"/>
        <v>0</v>
      </c>
      <c r="AV125" s="110">
        <f t="shared" si="63"/>
        <v>0</v>
      </c>
      <c r="AW125" s="110">
        <f t="shared" si="64"/>
        <v>0</v>
      </c>
      <c r="AX125" s="110">
        <f t="shared" si="65"/>
        <v>0</v>
      </c>
      <c r="AY125" s="110">
        <f t="shared" si="66"/>
        <v>0</v>
      </c>
      <c r="AZ125" s="111">
        <f t="shared" si="67"/>
        <v>0</v>
      </c>
      <c r="BA125" s="111">
        <f t="shared" si="68"/>
        <v>0</v>
      </c>
    </row>
    <row r="126" spans="1:53" ht="12.75" customHeight="1" x14ac:dyDescent="0.25">
      <c r="A126" s="7" t="s">
        <v>69</v>
      </c>
      <c r="B126" s="72">
        <v>7</v>
      </c>
      <c r="C126" s="48"/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8"/>
      <c r="O126" s="48"/>
      <c r="P126" s="49"/>
      <c r="Q126" s="49"/>
      <c r="S126" s="95" t="s">
        <v>69</v>
      </c>
      <c r="T126" s="218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18">
        <v>7</v>
      </c>
      <c r="AM126" s="110">
        <f t="shared" si="69"/>
        <v>0</v>
      </c>
      <c r="AN126" s="110">
        <f t="shared" si="55"/>
        <v>0</v>
      </c>
      <c r="AO126" s="110">
        <f t="shared" si="56"/>
        <v>0</v>
      </c>
      <c r="AP126" s="110">
        <f t="shared" si="57"/>
        <v>0</v>
      </c>
      <c r="AQ126" s="110">
        <f t="shared" si="58"/>
        <v>0</v>
      </c>
      <c r="AR126" s="110">
        <f t="shared" si="59"/>
        <v>0</v>
      </c>
      <c r="AS126" s="110">
        <f t="shared" si="60"/>
        <v>0</v>
      </c>
      <c r="AT126" s="110">
        <f t="shared" si="61"/>
        <v>0</v>
      </c>
      <c r="AU126" s="110">
        <f t="shared" si="62"/>
        <v>0</v>
      </c>
      <c r="AV126" s="110">
        <f t="shared" si="63"/>
        <v>0</v>
      </c>
      <c r="AW126" s="110">
        <f t="shared" si="64"/>
        <v>0</v>
      </c>
      <c r="AX126" s="110">
        <f t="shared" si="65"/>
        <v>0</v>
      </c>
      <c r="AY126" s="110">
        <f t="shared" si="66"/>
        <v>0</v>
      </c>
      <c r="AZ126" s="111">
        <f t="shared" si="67"/>
        <v>0</v>
      </c>
      <c r="BA126" s="111">
        <f t="shared" si="68"/>
        <v>0</v>
      </c>
    </row>
    <row r="127" spans="1:53" ht="12.75" customHeight="1" x14ac:dyDescent="0.25">
      <c r="A127" s="7" t="s">
        <v>70</v>
      </c>
      <c r="B127" s="72">
        <v>8</v>
      </c>
      <c r="C127" s="48"/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49"/>
      <c r="Q127" s="49"/>
      <c r="S127" s="95" t="s">
        <v>70</v>
      </c>
      <c r="T127" s="218">
        <v>8</v>
      </c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1"/>
      <c r="AI127" s="111"/>
      <c r="AK127" s="95" t="s">
        <v>70</v>
      </c>
      <c r="AL127" s="218">
        <v>8</v>
      </c>
      <c r="AM127" s="110">
        <f t="shared" si="69"/>
        <v>0</v>
      </c>
      <c r="AN127" s="110">
        <f t="shared" si="55"/>
        <v>0</v>
      </c>
      <c r="AO127" s="110">
        <f t="shared" si="56"/>
        <v>0</v>
      </c>
      <c r="AP127" s="110">
        <f t="shared" si="57"/>
        <v>0</v>
      </c>
      <c r="AQ127" s="110">
        <f t="shared" si="58"/>
        <v>0</v>
      </c>
      <c r="AR127" s="110">
        <f t="shared" si="59"/>
        <v>0</v>
      </c>
      <c r="AS127" s="110">
        <f t="shared" si="60"/>
        <v>0</v>
      </c>
      <c r="AT127" s="110">
        <f t="shared" si="61"/>
        <v>0</v>
      </c>
      <c r="AU127" s="110">
        <f t="shared" si="62"/>
        <v>0</v>
      </c>
      <c r="AV127" s="110">
        <f t="shared" si="63"/>
        <v>0</v>
      </c>
      <c r="AW127" s="110">
        <f t="shared" si="64"/>
        <v>0</v>
      </c>
      <c r="AX127" s="110">
        <f t="shared" si="65"/>
        <v>0</v>
      </c>
      <c r="AY127" s="110">
        <f t="shared" si="66"/>
        <v>0</v>
      </c>
      <c r="AZ127" s="111">
        <f t="shared" si="67"/>
        <v>0</v>
      </c>
      <c r="BA127" s="111">
        <f t="shared" si="68"/>
        <v>0</v>
      </c>
    </row>
    <row r="128" spans="1:53" ht="12.75" customHeight="1" x14ac:dyDescent="0.25">
      <c r="A128" s="14" t="s">
        <v>457</v>
      </c>
      <c r="B128" s="15">
        <v>9</v>
      </c>
      <c r="C128" s="16">
        <f>SUM(C120:C127)</f>
        <v>0</v>
      </c>
      <c r="D128" s="16">
        <f t="shared" ref="D128:Q128" si="70">SUM(D120:D127)</f>
        <v>0</v>
      </c>
      <c r="E128" s="16">
        <f t="shared" si="70"/>
        <v>0</v>
      </c>
      <c r="F128" s="16">
        <f t="shared" si="70"/>
        <v>0</v>
      </c>
      <c r="G128" s="16">
        <f t="shared" si="70"/>
        <v>0</v>
      </c>
      <c r="H128" s="16">
        <f t="shared" si="70"/>
        <v>0</v>
      </c>
      <c r="I128" s="16">
        <f t="shared" si="70"/>
        <v>0</v>
      </c>
      <c r="J128" s="16">
        <f t="shared" si="70"/>
        <v>0</v>
      </c>
      <c r="K128" s="16">
        <f t="shared" si="70"/>
        <v>0</v>
      </c>
      <c r="L128" s="16">
        <f t="shared" si="70"/>
        <v>0</v>
      </c>
      <c r="M128" s="16">
        <f t="shared" si="70"/>
        <v>0</v>
      </c>
      <c r="N128" s="16">
        <f t="shared" si="70"/>
        <v>0</v>
      </c>
      <c r="O128" s="16">
        <f t="shared" si="70"/>
        <v>0</v>
      </c>
      <c r="P128" s="17">
        <f t="shared" si="70"/>
        <v>0</v>
      </c>
      <c r="Q128" s="17">
        <f t="shared" si="70"/>
        <v>0</v>
      </c>
      <c r="S128" s="102" t="s">
        <v>71</v>
      </c>
      <c r="T128" s="103">
        <v>9</v>
      </c>
      <c r="U128" s="104">
        <f>SUM(U120:U127)</f>
        <v>6</v>
      </c>
      <c r="V128" s="104">
        <f t="shared" ref="V128:AI128" si="71">SUM(V120:V127)</f>
        <v>1</v>
      </c>
      <c r="W128" s="104">
        <f t="shared" si="71"/>
        <v>0</v>
      </c>
      <c r="X128" s="104">
        <f t="shared" si="71"/>
        <v>5</v>
      </c>
      <c r="Y128" s="104">
        <f t="shared" si="71"/>
        <v>0</v>
      </c>
      <c r="Z128" s="104">
        <f t="shared" si="71"/>
        <v>0</v>
      </c>
      <c r="AA128" s="104">
        <f t="shared" si="71"/>
        <v>0</v>
      </c>
      <c r="AB128" s="104">
        <f t="shared" si="71"/>
        <v>0</v>
      </c>
      <c r="AC128" s="104">
        <f t="shared" si="71"/>
        <v>1</v>
      </c>
      <c r="AD128" s="104">
        <f t="shared" si="71"/>
        <v>1</v>
      </c>
      <c r="AE128" s="104">
        <f t="shared" si="71"/>
        <v>1</v>
      </c>
      <c r="AF128" s="104">
        <f t="shared" si="71"/>
        <v>6</v>
      </c>
      <c r="AG128" s="104">
        <f t="shared" si="71"/>
        <v>0</v>
      </c>
      <c r="AH128" s="105">
        <f t="shared" si="71"/>
        <v>1015.5</v>
      </c>
      <c r="AI128" s="105">
        <f t="shared" si="71"/>
        <v>1015.5</v>
      </c>
      <c r="AK128" s="102" t="s">
        <v>71</v>
      </c>
      <c r="AL128" s="103">
        <v>9</v>
      </c>
      <c r="AM128" s="104">
        <f>SUM(AM120:AM127)</f>
        <v>-6</v>
      </c>
      <c r="AN128" s="104">
        <f t="shared" ref="AN128:BA128" si="72">SUM(AN120:AN127)</f>
        <v>-1</v>
      </c>
      <c r="AO128" s="104">
        <f t="shared" si="72"/>
        <v>0</v>
      </c>
      <c r="AP128" s="104">
        <f t="shared" si="72"/>
        <v>-5</v>
      </c>
      <c r="AQ128" s="104">
        <f t="shared" si="72"/>
        <v>0</v>
      </c>
      <c r="AR128" s="104">
        <f t="shared" si="72"/>
        <v>0</v>
      </c>
      <c r="AS128" s="104">
        <f t="shared" si="72"/>
        <v>0</v>
      </c>
      <c r="AT128" s="104">
        <f t="shared" si="72"/>
        <v>0</v>
      </c>
      <c r="AU128" s="104">
        <f t="shared" si="72"/>
        <v>-1</v>
      </c>
      <c r="AV128" s="104">
        <f t="shared" si="72"/>
        <v>-1</v>
      </c>
      <c r="AW128" s="104">
        <f t="shared" si="72"/>
        <v>-1</v>
      </c>
      <c r="AX128" s="104">
        <f t="shared" si="72"/>
        <v>-6</v>
      </c>
      <c r="AY128" s="104">
        <f t="shared" si="72"/>
        <v>0</v>
      </c>
      <c r="AZ128" s="105">
        <f t="shared" si="72"/>
        <v>-1015.5</v>
      </c>
      <c r="BA128" s="105">
        <f t="shared" si="72"/>
        <v>-1015.5</v>
      </c>
    </row>
    <row r="130" spans="1:52" x14ac:dyDescent="0.25">
      <c r="A130" s="11" t="s">
        <v>83</v>
      </c>
      <c r="S130" s="99" t="s">
        <v>83</v>
      </c>
      <c r="AK130" s="99" t="s">
        <v>83</v>
      </c>
    </row>
    <row r="131" spans="1:52" ht="18.75" x14ac:dyDescent="0.3">
      <c r="A131" s="9" t="s">
        <v>72</v>
      </c>
      <c r="B131" s="9"/>
      <c r="C131" s="10"/>
      <c r="D131" s="10"/>
      <c r="E131" s="10"/>
      <c r="F131" s="10"/>
      <c r="G131" s="10"/>
      <c r="H131" s="9"/>
      <c r="I131" s="9"/>
      <c r="J131" s="9"/>
      <c r="K131" s="9"/>
      <c r="L131" s="50"/>
      <c r="M131" s="9" t="s">
        <v>73</v>
      </c>
      <c r="N131" s="50"/>
      <c r="O131" s="9" t="s">
        <v>74</v>
      </c>
      <c r="P131" s="9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50"/>
      <c r="D132" s="9" t="s">
        <v>76</v>
      </c>
      <c r="E132" s="10"/>
      <c r="F132" s="10"/>
      <c r="G132" s="13"/>
      <c r="H132" s="50"/>
      <c r="I132" s="9" t="s">
        <v>77</v>
      </c>
      <c r="J132" s="9"/>
      <c r="K132" s="9"/>
      <c r="L132" s="9"/>
      <c r="M132" s="50"/>
      <c r="N132" s="9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2" t="s">
        <v>78</v>
      </c>
      <c r="B133" s="12"/>
      <c r="C133" s="12"/>
      <c r="D133" s="12"/>
      <c r="E133" s="12"/>
      <c r="F133" s="12"/>
      <c r="G133" s="50"/>
      <c r="H133" s="9" t="s">
        <v>79</v>
      </c>
      <c r="J133" s="9"/>
      <c r="K133" s="9"/>
      <c r="L133" s="9"/>
      <c r="M133" s="9"/>
      <c r="N133" s="9"/>
      <c r="O133" s="9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11" t="s">
        <v>84</v>
      </c>
      <c r="S136" s="99" t="s">
        <v>84</v>
      </c>
      <c r="AK136" s="99" t="s">
        <v>84</v>
      </c>
    </row>
    <row r="137" spans="1:52" ht="18.75" x14ac:dyDescent="0.3">
      <c r="A137" s="9" t="s">
        <v>80</v>
      </c>
      <c r="B137" s="9"/>
      <c r="C137" s="10"/>
      <c r="D137" s="10"/>
      <c r="E137" s="10"/>
      <c r="F137" s="10"/>
      <c r="G137" s="10"/>
      <c r="H137" s="9"/>
      <c r="I137" s="9"/>
      <c r="J137" s="9"/>
      <c r="K137" s="9"/>
      <c r="L137" s="50"/>
      <c r="M137" s="9" t="s">
        <v>73</v>
      </c>
      <c r="N137" s="50"/>
      <c r="O137" s="9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50"/>
      <c r="D138" s="9" t="s">
        <v>76</v>
      </c>
      <c r="E138" s="10"/>
      <c r="F138" s="10"/>
      <c r="G138" s="13"/>
      <c r="H138" s="50"/>
      <c r="I138" s="9" t="s">
        <v>77</v>
      </c>
      <c r="J138" s="9"/>
      <c r="K138" s="9"/>
      <c r="L138" s="9"/>
      <c r="M138" s="50"/>
      <c r="N138" s="9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2" t="s">
        <v>78</v>
      </c>
      <c r="B139" s="12"/>
      <c r="C139" s="12"/>
      <c r="D139" s="12"/>
      <c r="E139" s="12"/>
      <c r="F139" s="12"/>
      <c r="G139" s="50"/>
      <c r="H139" s="9" t="s">
        <v>79</v>
      </c>
      <c r="J139" s="9"/>
      <c r="K139" s="9"/>
      <c r="L139" s="9"/>
      <c r="M139" s="9"/>
      <c r="N139" s="9"/>
      <c r="O139" s="9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11" t="s">
        <v>85</v>
      </c>
      <c r="S142" s="99" t="s">
        <v>85</v>
      </c>
      <c r="AK142" s="99" t="s">
        <v>85</v>
      </c>
    </row>
    <row r="143" spans="1:52" ht="18.75" x14ac:dyDescent="0.3">
      <c r="A143" s="9" t="s">
        <v>81</v>
      </c>
      <c r="B143" s="9"/>
      <c r="C143" s="10"/>
      <c r="D143" s="10"/>
      <c r="E143" s="10"/>
      <c r="F143" s="10"/>
      <c r="G143" s="10"/>
      <c r="H143" s="9"/>
      <c r="I143" s="9"/>
      <c r="J143" s="9"/>
      <c r="K143" s="9"/>
      <c r="L143" s="50"/>
      <c r="M143" s="9" t="s">
        <v>73</v>
      </c>
      <c r="N143" s="50"/>
      <c r="O143" s="9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50"/>
      <c r="D144" s="9" t="s">
        <v>76</v>
      </c>
      <c r="E144" s="10"/>
      <c r="F144" s="10"/>
      <c r="G144" s="13"/>
      <c r="H144" s="50"/>
      <c r="I144" s="9" t="s">
        <v>77</v>
      </c>
      <c r="J144" s="9"/>
      <c r="K144" s="9"/>
      <c r="L144" s="9"/>
      <c r="M144" s="50"/>
      <c r="N144" s="9" t="s">
        <v>74</v>
      </c>
      <c r="O144" s="9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2" t="s">
        <v>78</v>
      </c>
      <c r="B145" s="12"/>
      <c r="C145" s="12"/>
      <c r="D145" s="12"/>
      <c r="E145" s="12"/>
      <c r="F145" s="12"/>
      <c r="G145" s="50"/>
      <c r="H145" s="9" t="s">
        <v>79</v>
      </c>
      <c r="J145" s="9"/>
      <c r="K145" s="9"/>
      <c r="L145" s="9"/>
      <c r="M145" s="9"/>
      <c r="N145" s="9"/>
      <c r="O145" s="9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98</v>
      </c>
      <c r="B148" s="310"/>
      <c r="C148" s="310"/>
      <c r="D148" s="310"/>
      <c r="E148" s="24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S148" s="310" t="s">
        <v>98</v>
      </c>
      <c r="T148" s="310"/>
      <c r="U148" s="310"/>
      <c r="V148" s="310"/>
      <c r="W148" s="107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98</v>
      </c>
      <c r="AL148" s="310"/>
      <c r="AM148" s="310"/>
      <c r="AN148" s="310"/>
      <c r="AO148" s="107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8" t="s">
        <v>82</v>
      </c>
      <c r="B149" s="75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S149" s="96" t="s">
        <v>82</v>
      </c>
      <c r="T149" s="221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21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55.5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74" t="s">
        <v>50</v>
      </c>
      <c r="M154" s="5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19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19" t="s">
        <v>50</v>
      </c>
      <c r="AW154" s="93" t="s">
        <v>55</v>
      </c>
      <c r="AX154" s="314"/>
      <c r="AY154" s="314"/>
      <c r="AZ154" s="311"/>
      <c r="BA154" s="314"/>
    </row>
    <row r="155" spans="1:53" ht="12.75" customHeight="1" x14ac:dyDescent="0.25">
      <c r="A155" s="73">
        <v>1</v>
      </c>
      <c r="B155" s="73">
        <v>2</v>
      </c>
      <c r="C155" s="73">
        <v>3</v>
      </c>
      <c r="D155" s="73">
        <v>4</v>
      </c>
      <c r="E155" s="73">
        <v>5</v>
      </c>
      <c r="F155" s="73">
        <v>6</v>
      </c>
      <c r="G155" s="73">
        <v>7</v>
      </c>
      <c r="H155" s="73">
        <v>8</v>
      </c>
      <c r="I155" s="73">
        <v>9</v>
      </c>
      <c r="J155" s="73">
        <v>10</v>
      </c>
      <c r="K155" s="73">
        <v>11</v>
      </c>
      <c r="L155" s="73">
        <v>12</v>
      </c>
      <c r="M155" s="73">
        <v>13</v>
      </c>
      <c r="N155" s="73">
        <v>14</v>
      </c>
      <c r="O155" s="73">
        <v>15</v>
      </c>
      <c r="P155" s="73">
        <v>16</v>
      </c>
      <c r="Q155" s="73">
        <v>17</v>
      </c>
      <c r="S155" s="220">
        <v>1</v>
      </c>
      <c r="T155" s="220">
        <v>2</v>
      </c>
      <c r="U155" s="220">
        <v>3</v>
      </c>
      <c r="V155" s="220">
        <v>4</v>
      </c>
      <c r="W155" s="220">
        <v>5</v>
      </c>
      <c r="X155" s="220">
        <v>6</v>
      </c>
      <c r="Y155" s="220">
        <v>7</v>
      </c>
      <c r="Z155" s="220">
        <v>8</v>
      </c>
      <c r="AA155" s="220">
        <v>9</v>
      </c>
      <c r="AB155" s="220">
        <v>10</v>
      </c>
      <c r="AC155" s="220">
        <v>11</v>
      </c>
      <c r="AD155" s="220">
        <v>12</v>
      </c>
      <c r="AE155" s="220">
        <v>13</v>
      </c>
      <c r="AF155" s="220">
        <v>14</v>
      </c>
      <c r="AG155" s="220">
        <v>15</v>
      </c>
      <c r="AH155" s="220">
        <v>16</v>
      </c>
      <c r="AI155" s="220">
        <v>17</v>
      </c>
      <c r="AK155" s="220">
        <v>1</v>
      </c>
      <c r="AL155" s="220">
        <v>2</v>
      </c>
      <c r="AM155" s="220">
        <v>3</v>
      </c>
      <c r="AN155" s="220">
        <v>4</v>
      </c>
      <c r="AO155" s="220">
        <v>5</v>
      </c>
      <c r="AP155" s="220">
        <v>6</v>
      </c>
      <c r="AQ155" s="220">
        <v>7</v>
      </c>
      <c r="AR155" s="220">
        <v>8</v>
      </c>
      <c r="AS155" s="220">
        <v>9</v>
      </c>
      <c r="AT155" s="220">
        <v>10</v>
      </c>
      <c r="AU155" s="220">
        <v>11</v>
      </c>
      <c r="AV155" s="220">
        <v>12</v>
      </c>
      <c r="AW155" s="220">
        <v>13</v>
      </c>
      <c r="AX155" s="220">
        <v>14</v>
      </c>
      <c r="AY155" s="220">
        <v>15</v>
      </c>
      <c r="AZ155" s="220">
        <v>16</v>
      </c>
      <c r="BA155" s="220">
        <v>17</v>
      </c>
    </row>
    <row r="156" spans="1:53" ht="38.25" customHeight="1" x14ac:dyDescent="0.25">
      <c r="A156" s="7" t="s">
        <v>63</v>
      </c>
      <c r="B156" s="73">
        <v>1</v>
      </c>
      <c r="C156" s="46">
        <f>C12+C48+C84+C120</f>
        <v>0</v>
      </c>
      <c r="D156" s="108">
        <f t="shared" ref="D156:Q156" si="73">D12+D48+D84+D120</f>
        <v>0</v>
      </c>
      <c r="E156" s="108">
        <f t="shared" si="73"/>
        <v>0</v>
      </c>
      <c r="F156" s="108">
        <f t="shared" si="73"/>
        <v>0</v>
      </c>
      <c r="G156" s="108">
        <f t="shared" si="73"/>
        <v>0</v>
      </c>
      <c r="H156" s="108">
        <f t="shared" si="73"/>
        <v>0</v>
      </c>
      <c r="I156" s="108">
        <f t="shared" si="73"/>
        <v>0</v>
      </c>
      <c r="J156" s="108">
        <f t="shared" si="73"/>
        <v>0</v>
      </c>
      <c r="K156" s="108">
        <f t="shared" si="73"/>
        <v>0</v>
      </c>
      <c r="L156" s="108">
        <f t="shared" si="73"/>
        <v>0</v>
      </c>
      <c r="M156" s="108">
        <f t="shared" si="73"/>
        <v>0</v>
      </c>
      <c r="N156" s="108">
        <f t="shared" si="73"/>
        <v>0</v>
      </c>
      <c r="O156" s="108">
        <f t="shared" si="73"/>
        <v>0</v>
      </c>
      <c r="P156" s="67">
        <f t="shared" si="73"/>
        <v>0</v>
      </c>
      <c r="Q156" s="67">
        <f t="shared" si="73"/>
        <v>0</v>
      </c>
      <c r="S156" s="95" t="s">
        <v>63</v>
      </c>
      <c r="T156" s="220">
        <v>1</v>
      </c>
      <c r="U156" s="108">
        <f>U12+U48+U84+U120</f>
        <v>4</v>
      </c>
      <c r="V156" s="108">
        <f t="shared" ref="V156:AI156" si="74">V12+V48+V84+V120</f>
        <v>0</v>
      </c>
      <c r="W156" s="108">
        <f t="shared" si="74"/>
        <v>0</v>
      </c>
      <c r="X156" s="108">
        <f t="shared" si="74"/>
        <v>3</v>
      </c>
      <c r="Y156" s="108">
        <f t="shared" si="74"/>
        <v>0</v>
      </c>
      <c r="Z156" s="108">
        <f t="shared" si="74"/>
        <v>0</v>
      </c>
      <c r="AA156" s="108">
        <f t="shared" si="74"/>
        <v>1</v>
      </c>
      <c r="AB156" s="108">
        <f t="shared" si="74"/>
        <v>0</v>
      </c>
      <c r="AC156" s="108">
        <f t="shared" si="74"/>
        <v>4</v>
      </c>
      <c r="AD156" s="108">
        <f t="shared" si="74"/>
        <v>4</v>
      </c>
      <c r="AE156" s="108">
        <f t="shared" si="74"/>
        <v>4</v>
      </c>
      <c r="AF156" s="108">
        <f t="shared" si="74"/>
        <v>4</v>
      </c>
      <c r="AG156" s="108">
        <f t="shared" si="74"/>
        <v>0</v>
      </c>
      <c r="AH156" s="67">
        <f t="shared" si="74"/>
        <v>4501.8</v>
      </c>
      <c r="AI156" s="67">
        <f t="shared" si="74"/>
        <v>3607.5</v>
      </c>
      <c r="AK156" s="95" t="s">
        <v>63</v>
      </c>
      <c r="AL156" s="220">
        <v>1</v>
      </c>
      <c r="AM156" s="108">
        <f>C156-U156</f>
        <v>-4</v>
      </c>
      <c r="AN156" s="108">
        <f t="shared" ref="AN156:AN163" si="75">D156-V156</f>
        <v>0</v>
      </c>
      <c r="AO156" s="108">
        <f t="shared" ref="AO156:AO163" si="76">E156-W156</f>
        <v>0</v>
      </c>
      <c r="AP156" s="108">
        <f t="shared" ref="AP156:AP163" si="77">F156-X156</f>
        <v>-3</v>
      </c>
      <c r="AQ156" s="108">
        <f t="shared" ref="AQ156:AQ163" si="78">G156-Y156</f>
        <v>0</v>
      </c>
      <c r="AR156" s="108">
        <f t="shared" ref="AR156:AR163" si="79">H156-Z156</f>
        <v>0</v>
      </c>
      <c r="AS156" s="108">
        <f t="shared" ref="AS156:AS163" si="80">I156-AA156</f>
        <v>-1</v>
      </c>
      <c r="AT156" s="108">
        <f t="shared" ref="AT156:AT163" si="81">J156-AB156</f>
        <v>0</v>
      </c>
      <c r="AU156" s="108">
        <f t="shared" ref="AU156:AU163" si="82">K156-AC156</f>
        <v>-4</v>
      </c>
      <c r="AV156" s="108">
        <f t="shared" ref="AV156:AV163" si="83">L156-AD156</f>
        <v>-4</v>
      </c>
      <c r="AW156" s="108">
        <f t="shared" ref="AW156:AW163" si="84">M156-AE156</f>
        <v>-4</v>
      </c>
      <c r="AX156" s="108">
        <f t="shared" ref="AX156:AX163" si="85">N156-AF156</f>
        <v>-4</v>
      </c>
      <c r="AY156" s="108">
        <f t="shared" ref="AY156:AY163" si="86">O156-AG156</f>
        <v>0</v>
      </c>
      <c r="AZ156" s="67">
        <f t="shared" ref="AZ156:AZ163" si="87">P156-AH156</f>
        <v>-4501.8</v>
      </c>
      <c r="BA156" s="67">
        <f t="shared" ref="BA156:BA163" si="88">Q156-AI156</f>
        <v>-3607.5</v>
      </c>
    </row>
    <row r="157" spans="1:53" ht="39" customHeight="1" x14ac:dyDescent="0.25">
      <c r="A157" s="7" t="s">
        <v>64</v>
      </c>
      <c r="B157" s="73">
        <v>2</v>
      </c>
      <c r="C157" s="108">
        <f t="shared" ref="C157:Q157" si="89">C13+C49+C85+C121</f>
        <v>0</v>
      </c>
      <c r="D157" s="108">
        <f t="shared" si="89"/>
        <v>0</v>
      </c>
      <c r="E157" s="108">
        <f t="shared" si="89"/>
        <v>0</v>
      </c>
      <c r="F157" s="108">
        <f t="shared" si="89"/>
        <v>0</v>
      </c>
      <c r="G157" s="108">
        <f t="shared" si="89"/>
        <v>0</v>
      </c>
      <c r="H157" s="108">
        <f t="shared" si="89"/>
        <v>0</v>
      </c>
      <c r="I157" s="108">
        <f t="shared" si="89"/>
        <v>0</v>
      </c>
      <c r="J157" s="108">
        <f t="shared" si="89"/>
        <v>0</v>
      </c>
      <c r="K157" s="108">
        <f t="shared" si="89"/>
        <v>0</v>
      </c>
      <c r="L157" s="108">
        <f t="shared" si="89"/>
        <v>0</v>
      </c>
      <c r="M157" s="108">
        <f t="shared" si="89"/>
        <v>0</v>
      </c>
      <c r="N157" s="108">
        <f t="shared" si="89"/>
        <v>0</v>
      </c>
      <c r="O157" s="108">
        <f t="shared" si="89"/>
        <v>0</v>
      </c>
      <c r="P157" s="67">
        <f t="shared" si="89"/>
        <v>0</v>
      </c>
      <c r="Q157" s="67">
        <f t="shared" si="89"/>
        <v>0</v>
      </c>
      <c r="S157" s="95" t="s">
        <v>64</v>
      </c>
      <c r="T157" s="220">
        <v>2</v>
      </c>
      <c r="U157" s="108">
        <f t="shared" ref="U157:AI157" si="90">U13+U49+U85+U121</f>
        <v>3</v>
      </c>
      <c r="V157" s="108">
        <f t="shared" si="90"/>
        <v>0</v>
      </c>
      <c r="W157" s="108">
        <f t="shared" si="90"/>
        <v>0</v>
      </c>
      <c r="X157" s="108">
        <f t="shared" si="90"/>
        <v>3</v>
      </c>
      <c r="Y157" s="108">
        <f t="shared" si="90"/>
        <v>0</v>
      </c>
      <c r="Z157" s="108">
        <f t="shared" si="90"/>
        <v>0</v>
      </c>
      <c r="AA157" s="108">
        <f t="shared" si="90"/>
        <v>3</v>
      </c>
      <c r="AB157" s="108">
        <f t="shared" si="90"/>
        <v>0</v>
      </c>
      <c r="AC157" s="108">
        <f t="shared" si="90"/>
        <v>3</v>
      </c>
      <c r="AD157" s="108">
        <f t="shared" si="90"/>
        <v>3</v>
      </c>
      <c r="AE157" s="108">
        <f t="shared" si="90"/>
        <v>3</v>
      </c>
      <c r="AF157" s="108">
        <f t="shared" si="90"/>
        <v>3</v>
      </c>
      <c r="AG157" s="108">
        <f t="shared" si="90"/>
        <v>0</v>
      </c>
      <c r="AH157" s="67">
        <f t="shared" si="90"/>
        <v>4612.2</v>
      </c>
      <c r="AI157" s="67">
        <f t="shared" si="90"/>
        <v>4612.2</v>
      </c>
      <c r="AK157" s="95" t="s">
        <v>64</v>
      </c>
      <c r="AL157" s="220">
        <v>2</v>
      </c>
      <c r="AM157" s="108">
        <f t="shared" ref="AM157:AM163" si="91">C157-U157</f>
        <v>-3</v>
      </c>
      <c r="AN157" s="108">
        <f t="shared" si="75"/>
        <v>0</v>
      </c>
      <c r="AO157" s="108">
        <f t="shared" si="76"/>
        <v>0</v>
      </c>
      <c r="AP157" s="108">
        <f t="shared" si="77"/>
        <v>-3</v>
      </c>
      <c r="AQ157" s="108">
        <f t="shared" si="78"/>
        <v>0</v>
      </c>
      <c r="AR157" s="108">
        <f t="shared" si="79"/>
        <v>0</v>
      </c>
      <c r="AS157" s="108">
        <f t="shared" si="80"/>
        <v>-3</v>
      </c>
      <c r="AT157" s="108">
        <f t="shared" si="81"/>
        <v>0</v>
      </c>
      <c r="AU157" s="108">
        <f t="shared" si="82"/>
        <v>-3</v>
      </c>
      <c r="AV157" s="108">
        <f t="shared" si="83"/>
        <v>-3</v>
      </c>
      <c r="AW157" s="108">
        <f t="shared" si="84"/>
        <v>-3</v>
      </c>
      <c r="AX157" s="108">
        <f t="shared" si="85"/>
        <v>-3</v>
      </c>
      <c r="AY157" s="108">
        <f t="shared" si="86"/>
        <v>0</v>
      </c>
      <c r="AZ157" s="67">
        <f t="shared" si="87"/>
        <v>-4612.2</v>
      </c>
      <c r="BA157" s="67">
        <f t="shared" si="88"/>
        <v>-4612.2</v>
      </c>
    </row>
    <row r="158" spans="1:53" ht="52.5" customHeight="1" x14ac:dyDescent="0.25">
      <c r="A158" s="7" t="s">
        <v>65</v>
      </c>
      <c r="B158" s="73">
        <v>3</v>
      </c>
      <c r="C158" s="108">
        <f t="shared" ref="C158:Q158" si="92">C14+C50+C86+C122</f>
        <v>0</v>
      </c>
      <c r="D158" s="108">
        <f t="shared" si="92"/>
        <v>0</v>
      </c>
      <c r="E158" s="108">
        <f t="shared" si="92"/>
        <v>0</v>
      </c>
      <c r="F158" s="108">
        <f t="shared" si="92"/>
        <v>0</v>
      </c>
      <c r="G158" s="108">
        <f t="shared" si="92"/>
        <v>0</v>
      </c>
      <c r="H158" s="108">
        <f t="shared" si="92"/>
        <v>0</v>
      </c>
      <c r="I158" s="108">
        <f t="shared" si="92"/>
        <v>0</v>
      </c>
      <c r="J158" s="108">
        <f t="shared" si="92"/>
        <v>0</v>
      </c>
      <c r="K158" s="108">
        <f t="shared" si="92"/>
        <v>0</v>
      </c>
      <c r="L158" s="108">
        <f t="shared" si="92"/>
        <v>0</v>
      </c>
      <c r="M158" s="108">
        <f t="shared" si="92"/>
        <v>0</v>
      </c>
      <c r="N158" s="108">
        <f t="shared" si="92"/>
        <v>0</v>
      </c>
      <c r="O158" s="108">
        <f t="shared" si="92"/>
        <v>0</v>
      </c>
      <c r="P158" s="67">
        <f t="shared" si="92"/>
        <v>0</v>
      </c>
      <c r="Q158" s="67">
        <f t="shared" si="92"/>
        <v>0</v>
      </c>
      <c r="S158" s="95" t="s">
        <v>65</v>
      </c>
      <c r="T158" s="220">
        <v>3</v>
      </c>
      <c r="U158" s="108">
        <f t="shared" ref="U158:AI158" si="93">U14+U50+U86+U122</f>
        <v>0</v>
      </c>
      <c r="V158" s="108">
        <f t="shared" si="93"/>
        <v>0</v>
      </c>
      <c r="W158" s="108">
        <f t="shared" si="93"/>
        <v>0</v>
      </c>
      <c r="X158" s="108">
        <f t="shared" si="93"/>
        <v>0</v>
      </c>
      <c r="Y158" s="108">
        <f t="shared" si="93"/>
        <v>0</v>
      </c>
      <c r="Z158" s="108">
        <f t="shared" si="93"/>
        <v>0</v>
      </c>
      <c r="AA158" s="108">
        <f t="shared" si="93"/>
        <v>0</v>
      </c>
      <c r="AB158" s="108">
        <f t="shared" si="93"/>
        <v>0</v>
      </c>
      <c r="AC158" s="108">
        <f t="shared" si="93"/>
        <v>0</v>
      </c>
      <c r="AD158" s="108">
        <f t="shared" si="93"/>
        <v>0</v>
      </c>
      <c r="AE158" s="108">
        <f t="shared" si="93"/>
        <v>0</v>
      </c>
      <c r="AF158" s="108">
        <f t="shared" si="93"/>
        <v>0</v>
      </c>
      <c r="AG158" s="108">
        <f t="shared" si="93"/>
        <v>0</v>
      </c>
      <c r="AH158" s="67">
        <f t="shared" si="93"/>
        <v>0</v>
      </c>
      <c r="AI158" s="67">
        <f t="shared" si="93"/>
        <v>0</v>
      </c>
      <c r="AK158" s="95" t="s">
        <v>65</v>
      </c>
      <c r="AL158" s="220">
        <v>3</v>
      </c>
      <c r="AM158" s="108">
        <f t="shared" si="91"/>
        <v>0</v>
      </c>
      <c r="AN158" s="108">
        <f t="shared" si="75"/>
        <v>0</v>
      </c>
      <c r="AO158" s="108">
        <f t="shared" si="76"/>
        <v>0</v>
      </c>
      <c r="AP158" s="108">
        <f t="shared" si="77"/>
        <v>0</v>
      </c>
      <c r="AQ158" s="108">
        <f t="shared" si="78"/>
        <v>0</v>
      </c>
      <c r="AR158" s="108">
        <f t="shared" si="79"/>
        <v>0</v>
      </c>
      <c r="AS158" s="108">
        <f t="shared" si="80"/>
        <v>0</v>
      </c>
      <c r="AT158" s="108">
        <f t="shared" si="81"/>
        <v>0</v>
      </c>
      <c r="AU158" s="108">
        <f t="shared" si="82"/>
        <v>0</v>
      </c>
      <c r="AV158" s="108">
        <f t="shared" si="83"/>
        <v>0</v>
      </c>
      <c r="AW158" s="108">
        <f t="shared" si="84"/>
        <v>0</v>
      </c>
      <c r="AX158" s="108">
        <f t="shared" si="85"/>
        <v>0</v>
      </c>
      <c r="AY158" s="108">
        <f t="shared" si="86"/>
        <v>0</v>
      </c>
      <c r="AZ158" s="67">
        <f t="shared" si="87"/>
        <v>0</v>
      </c>
      <c r="BA158" s="67">
        <f t="shared" si="88"/>
        <v>0</v>
      </c>
    </row>
    <row r="159" spans="1:53" ht="12.75" customHeight="1" x14ac:dyDescent="0.25">
      <c r="A159" s="7" t="s">
        <v>66</v>
      </c>
      <c r="B159" s="73">
        <v>4</v>
      </c>
      <c r="C159" s="108">
        <f t="shared" ref="C159:Q159" si="94">C15+C51+C87+C123</f>
        <v>0</v>
      </c>
      <c r="D159" s="108">
        <f t="shared" si="94"/>
        <v>0</v>
      </c>
      <c r="E159" s="108">
        <f t="shared" si="94"/>
        <v>0</v>
      </c>
      <c r="F159" s="108">
        <f t="shared" si="94"/>
        <v>0</v>
      </c>
      <c r="G159" s="108">
        <f t="shared" si="94"/>
        <v>0</v>
      </c>
      <c r="H159" s="108">
        <f t="shared" si="94"/>
        <v>0</v>
      </c>
      <c r="I159" s="108">
        <f t="shared" si="94"/>
        <v>0</v>
      </c>
      <c r="J159" s="108">
        <f t="shared" si="94"/>
        <v>0</v>
      </c>
      <c r="K159" s="108">
        <f t="shared" si="94"/>
        <v>0</v>
      </c>
      <c r="L159" s="108">
        <f t="shared" si="94"/>
        <v>0</v>
      </c>
      <c r="M159" s="108">
        <f t="shared" si="94"/>
        <v>0</v>
      </c>
      <c r="N159" s="108">
        <f t="shared" si="94"/>
        <v>0</v>
      </c>
      <c r="O159" s="108">
        <f t="shared" si="94"/>
        <v>0</v>
      </c>
      <c r="P159" s="67">
        <f t="shared" si="94"/>
        <v>0</v>
      </c>
      <c r="Q159" s="67">
        <f t="shared" si="94"/>
        <v>0</v>
      </c>
      <c r="S159" s="95" t="s">
        <v>66</v>
      </c>
      <c r="T159" s="220">
        <v>4</v>
      </c>
      <c r="U159" s="108">
        <f t="shared" ref="U159:AI159" si="95">U15+U51+U87+U123</f>
        <v>0</v>
      </c>
      <c r="V159" s="108">
        <f t="shared" si="95"/>
        <v>0</v>
      </c>
      <c r="W159" s="108">
        <f t="shared" si="95"/>
        <v>0</v>
      </c>
      <c r="X159" s="108">
        <f t="shared" si="95"/>
        <v>0</v>
      </c>
      <c r="Y159" s="108">
        <f t="shared" si="95"/>
        <v>0</v>
      </c>
      <c r="Z159" s="108">
        <f t="shared" si="95"/>
        <v>0</v>
      </c>
      <c r="AA159" s="108">
        <f t="shared" si="95"/>
        <v>0</v>
      </c>
      <c r="AB159" s="108">
        <f t="shared" si="95"/>
        <v>0</v>
      </c>
      <c r="AC159" s="108">
        <f t="shared" si="95"/>
        <v>0</v>
      </c>
      <c r="AD159" s="108">
        <f t="shared" si="95"/>
        <v>0</v>
      </c>
      <c r="AE159" s="108">
        <f t="shared" si="95"/>
        <v>0</v>
      </c>
      <c r="AF159" s="108">
        <f t="shared" si="95"/>
        <v>0</v>
      </c>
      <c r="AG159" s="108">
        <f t="shared" si="95"/>
        <v>0</v>
      </c>
      <c r="AH159" s="67">
        <f t="shared" si="95"/>
        <v>0</v>
      </c>
      <c r="AI159" s="67">
        <f t="shared" si="95"/>
        <v>0</v>
      </c>
      <c r="AK159" s="95" t="s">
        <v>66</v>
      </c>
      <c r="AL159" s="220">
        <v>4</v>
      </c>
      <c r="AM159" s="108">
        <f t="shared" si="91"/>
        <v>0</v>
      </c>
      <c r="AN159" s="108">
        <f t="shared" si="75"/>
        <v>0</v>
      </c>
      <c r="AO159" s="108">
        <f t="shared" si="76"/>
        <v>0</v>
      </c>
      <c r="AP159" s="108">
        <f t="shared" si="77"/>
        <v>0</v>
      </c>
      <c r="AQ159" s="108">
        <f t="shared" si="78"/>
        <v>0</v>
      </c>
      <c r="AR159" s="108">
        <f t="shared" si="79"/>
        <v>0</v>
      </c>
      <c r="AS159" s="108">
        <f t="shared" si="80"/>
        <v>0</v>
      </c>
      <c r="AT159" s="108">
        <f t="shared" si="81"/>
        <v>0</v>
      </c>
      <c r="AU159" s="108">
        <f t="shared" si="82"/>
        <v>0</v>
      </c>
      <c r="AV159" s="108">
        <f t="shared" si="83"/>
        <v>0</v>
      </c>
      <c r="AW159" s="108">
        <f t="shared" si="84"/>
        <v>0</v>
      </c>
      <c r="AX159" s="108">
        <f t="shared" si="85"/>
        <v>0</v>
      </c>
      <c r="AY159" s="108">
        <f t="shared" si="86"/>
        <v>0</v>
      </c>
      <c r="AZ159" s="67">
        <f t="shared" si="87"/>
        <v>0</v>
      </c>
      <c r="BA159" s="67">
        <f t="shared" si="88"/>
        <v>0</v>
      </c>
    </row>
    <row r="160" spans="1:53" ht="12.75" customHeight="1" x14ac:dyDescent="0.25">
      <c r="A160" s="7" t="s">
        <v>67</v>
      </c>
      <c r="B160" s="72">
        <v>5</v>
      </c>
      <c r="C160" s="108">
        <f t="shared" ref="C160:Q160" si="96">C16+C52+C88+C124</f>
        <v>0</v>
      </c>
      <c r="D160" s="108">
        <f t="shared" si="96"/>
        <v>0</v>
      </c>
      <c r="E160" s="108">
        <f t="shared" si="96"/>
        <v>0</v>
      </c>
      <c r="F160" s="108">
        <f t="shared" si="96"/>
        <v>0</v>
      </c>
      <c r="G160" s="108">
        <f t="shared" si="96"/>
        <v>0</v>
      </c>
      <c r="H160" s="108">
        <f t="shared" si="96"/>
        <v>0</v>
      </c>
      <c r="I160" s="108">
        <f t="shared" si="96"/>
        <v>0</v>
      </c>
      <c r="J160" s="108">
        <f t="shared" si="96"/>
        <v>0</v>
      </c>
      <c r="K160" s="108">
        <f t="shared" si="96"/>
        <v>0</v>
      </c>
      <c r="L160" s="108">
        <f t="shared" si="96"/>
        <v>0</v>
      </c>
      <c r="M160" s="108">
        <f t="shared" si="96"/>
        <v>0</v>
      </c>
      <c r="N160" s="108">
        <f t="shared" si="96"/>
        <v>0</v>
      </c>
      <c r="O160" s="108">
        <f t="shared" si="96"/>
        <v>0</v>
      </c>
      <c r="P160" s="67">
        <f t="shared" si="96"/>
        <v>0</v>
      </c>
      <c r="Q160" s="67">
        <f t="shared" si="96"/>
        <v>0</v>
      </c>
      <c r="S160" s="95" t="s">
        <v>67</v>
      </c>
      <c r="T160" s="218">
        <v>5</v>
      </c>
      <c r="U160" s="108">
        <f t="shared" ref="U160:AI160" si="97">U16+U52+U88+U124</f>
        <v>22</v>
      </c>
      <c r="V160" s="108">
        <f t="shared" si="97"/>
        <v>2</v>
      </c>
      <c r="W160" s="108">
        <f t="shared" si="97"/>
        <v>0</v>
      </c>
      <c r="X160" s="108">
        <f t="shared" si="97"/>
        <v>20</v>
      </c>
      <c r="Y160" s="108">
        <f t="shared" si="97"/>
        <v>0</v>
      </c>
      <c r="Z160" s="108">
        <f t="shared" si="97"/>
        <v>0</v>
      </c>
      <c r="AA160" s="108">
        <f t="shared" si="97"/>
        <v>0</v>
      </c>
      <c r="AB160" s="108">
        <f t="shared" si="97"/>
        <v>0</v>
      </c>
      <c r="AC160" s="108">
        <f t="shared" si="97"/>
        <v>0</v>
      </c>
      <c r="AD160" s="108">
        <f t="shared" si="97"/>
        <v>0</v>
      </c>
      <c r="AE160" s="108">
        <f t="shared" si="97"/>
        <v>0</v>
      </c>
      <c r="AF160" s="108">
        <f t="shared" si="97"/>
        <v>22</v>
      </c>
      <c r="AG160" s="108">
        <f t="shared" si="97"/>
        <v>0</v>
      </c>
      <c r="AH160" s="67">
        <f t="shared" si="97"/>
        <v>1077.03</v>
      </c>
      <c r="AI160" s="67">
        <f t="shared" si="97"/>
        <v>1077.03</v>
      </c>
      <c r="AK160" s="95" t="s">
        <v>67</v>
      </c>
      <c r="AL160" s="218">
        <v>5</v>
      </c>
      <c r="AM160" s="108">
        <f t="shared" si="91"/>
        <v>-22</v>
      </c>
      <c r="AN160" s="108">
        <f t="shared" si="75"/>
        <v>-2</v>
      </c>
      <c r="AO160" s="108">
        <f t="shared" si="76"/>
        <v>0</v>
      </c>
      <c r="AP160" s="108">
        <f t="shared" si="77"/>
        <v>-20</v>
      </c>
      <c r="AQ160" s="108">
        <f t="shared" si="78"/>
        <v>0</v>
      </c>
      <c r="AR160" s="108">
        <f t="shared" si="79"/>
        <v>0</v>
      </c>
      <c r="AS160" s="108">
        <f t="shared" si="80"/>
        <v>0</v>
      </c>
      <c r="AT160" s="108">
        <f t="shared" si="81"/>
        <v>0</v>
      </c>
      <c r="AU160" s="108">
        <f t="shared" si="82"/>
        <v>0</v>
      </c>
      <c r="AV160" s="108">
        <f t="shared" si="83"/>
        <v>0</v>
      </c>
      <c r="AW160" s="108">
        <f t="shared" si="84"/>
        <v>0</v>
      </c>
      <c r="AX160" s="108">
        <f t="shared" si="85"/>
        <v>-22</v>
      </c>
      <c r="AY160" s="108">
        <f t="shared" si="86"/>
        <v>0</v>
      </c>
      <c r="AZ160" s="67">
        <f t="shared" si="87"/>
        <v>-1077.03</v>
      </c>
      <c r="BA160" s="67">
        <f t="shared" si="88"/>
        <v>-1077.03</v>
      </c>
    </row>
    <row r="161" spans="1:53" ht="12.75" customHeight="1" x14ac:dyDescent="0.25">
      <c r="A161" s="7" t="s">
        <v>68</v>
      </c>
      <c r="B161" s="72">
        <v>6</v>
      </c>
      <c r="C161" s="108">
        <f t="shared" ref="C161:Q161" si="98">C17+C53+C89+C125</f>
        <v>0</v>
      </c>
      <c r="D161" s="108">
        <f t="shared" si="98"/>
        <v>0</v>
      </c>
      <c r="E161" s="108">
        <f t="shared" si="98"/>
        <v>0</v>
      </c>
      <c r="F161" s="108">
        <f t="shared" si="98"/>
        <v>0</v>
      </c>
      <c r="G161" s="108">
        <f t="shared" si="98"/>
        <v>0</v>
      </c>
      <c r="H161" s="108">
        <f t="shared" si="98"/>
        <v>0</v>
      </c>
      <c r="I161" s="108">
        <f t="shared" si="98"/>
        <v>0</v>
      </c>
      <c r="J161" s="108">
        <f t="shared" si="98"/>
        <v>0</v>
      </c>
      <c r="K161" s="108">
        <f t="shared" si="98"/>
        <v>0</v>
      </c>
      <c r="L161" s="108">
        <f t="shared" si="98"/>
        <v>0</v>
      </c>
      <c r="M161" s="108">
        <f t="shared" si="98"/>
        <v>0</v>
      </c>
      <c r="N161" s="108">
        <f t="shared" si="98"/>
        <v>0</v>
      </c>
      <c r="O161" s="108">
        <f t="shared" si="98"/>
        <v>0</v>
      </c>
      <c r="P161" s="67">
        <f t="shared" si="98"/>
        <v>0</v>
      </c>
      <c r="Q161" s="67">
        <f t="shared" si="98"/>
        <v>0</v>
      </c>
      <c r="S161" s="95" t="s">
        <v>68</v>
      </c>
      <c r="T161" s="218">
        <v>6</v>
      </c>
      <c r="U161" s="108">
        <f t="shared" ref="U161:AI161" si="99">U17+U53+U89+U125</f>
        <v>0</v>
      </c>
      <c r="V161" s="108">
        <f t="shared" si="99"/>
        <v>0</v>
      </c>
      <c r="W161" s="108">
        <f t="shared" si="99"/>
        <v>0</v>
      </c>
      <c r="X161" s="108">
        <f t="shared" si="99"/>
        <v>0</v>
      </c>
      <c r="Y161" s="108">
        <f t="shared" si="99"/>
        <v>0</v>
      </c>
      <c r="Z161" s="108">
        <f t="shared" si="99"/>
        <v>0</v>
      </c>
      <c r="AA161" s="108">
        <f t="shared" si="99"/>
        <v>0</v>
      </c>
      <c r="AB161" s="108">
        <f t="shared" si="99"/>
        <v>0</v>
      </c>
      <c r="AC161" s="108">
        <f t="shared" si="99"/>
        <v>0</v>
      </c>
      <c r="AD161" s="108">
        <f t="shared" si="99"/>
        <v>0</v>
      </c>
      <c r="AE161" s="108">
        <f t="shared" si="99"/>
        <v>0</v>
      </c>
      <c r="AF161" s="108">
        <f t="shared" si="99"/>
        <v>0</v>
      </c>
      <c r="AG161" s="108">
        <f t="shared" si="99"/>
        <v>0</v>
      </c>
      <c r="AH161" s="67">
        <f t="shared" si="99"/>
        <v>0</v>
      </c>
      <c r="AI161" s="67">
        <f t="shared" si="99"/>
        <v>0</v>
      </c>
      <c r="AK161" s="95" t="s">
        <v>68</v>
      </c>
      <c r="AL161" s="218">
        <v>6</v>
      </c>
      <c r="AM161" s="108">
        <f t="shared" si="91"/>
        <v>0</v>
      </c>
      <c r="AN161" s="108">
        <f t="shared" si="75"/>
        <v>0</v>
      </c>
      <c r="AO161" s="108">
        <f t="shared" si="76"/>
        <v>0</v>
      </c>
      <c r="AP161" s="108">
        <f t="shared" si="77"/>
        <v>0</v>
      </c>
      <c r="AQ161" s="108">
        <f t="shared" si="78"/>
        <v>0</v>
      </c>
      <c r="AR161" s="108">
        <f t="shared" si="79"/>
        <v>0</v>
      </c>
      <c r="AS161" s="108">
        <f t="shared" si="80"/>
        <v>0</v>
      </c>
      <c r="AT161" s="108">
        <f t="shared" si="81"/>
        <v>0</v>
      </c>
      <c r="AU161" s="108">
        <f t="shared" si="82"/>
        <v>0</v>
      </c>
      <c r="AV161" s="108">
        <f t="shared" si="83"/>
        <v>0</v>
      </c>
      <c r="AW161" s="108">
        <f t="shared" si="84"/>
        <v>0</v>
      </c>
      <c r="AX161" s="108">
        <f t="shared" si="85"/>
        <v>0</v>
      </c>
      <c r="AY161" s="108">
        <f t="shared" si="86"/>
        <v>0</v>
      </c>
      <c r="AZ161" s="67">
        <f t="shared" si="87"/>
        <v>0</v>
      </c>
      <c r="BA161" s="67">
        <f t="shared" si="88"/>
        <v>0</v>
      </c>
    </row>
    <row r="162" spans="1:53" ht="12.75" customHeight="1" x14ac:dyDescent="0.25">
      <c r="A162" s="7" t="s">
        <v>69</v>
      </c>
      <c r="B162" s="72">
        <v>7</v>
      </c>
      <c r="C162" s="108">
        <f t="shared" ref="C162:Q162" si="100">C18+C54+C90+C126</f>
        <v>0</v>
      </c>
      <c r="D162" s="108">
        <f t="shared" si="100"/>
        <v>0</v>
      </c>
      <c r="E162" s="108">
        <f t="shared" si="100"/>
        <v>0</v>
      </c>
      <c r="F162" s="108">
        <f t="shared" si="100"/>
        <v>0</v>
      </c>
      <c r="G162" s="108">
        <f t="shared" si="100"/>
        <v>0</v>
      </c>
      <c r="H162" s="108">
        <f t="shared" si="100"/>
        <v>0</v>
      </c>
      <c r="I162" s="108">
        <f t="shared" si="100"/>
        <v>0</v>
      </c>
      <c r="J162" s="108">
        <f t="shared" si="100"/>
        <v>0</v>
      </c>
      <c r="K162" s="108">
        <f t="shared" si="100"/>
        <v>0</v>
      </c>
      <c r="L162" s="108">
        <f t="shared" si="100"/>
        <v>0</v>
      </c>
      <c r="M162" s="108">
        <f t="shared" si="100"/>
        <v>0</v>
      </c>
      <c r="N162" s="108">
        <f t="shared" si="100"/>
        <v>0</v>
      </c>
      <c r="O162" s="108">
        <f t="shared" si="100"/>
        <v>0</v>
      </c>
      <c r="P162" s="67">
        <f t="shared" si="100"/>
        <v>0</v>
      </c>
      <c r="Q162" s="67">
        <f t="shared" si="100"/>
        <v>0</v>
      </c>
      <c r="S162" s="95" t="s">
        <v>69</v>
      </c>
      <c r="T162" s="218">
        <v>7</v>
      </c>
      <c r="U162" s="108">
        <f t="shared" ref="U162:AI162" si="101">U18+U54+U90+U126</f>
        <v>1</v>
      </c>
      <c r="V162" s="108">
        <f t="shared" si="101"/>
        <v>0</v>
      </c>
      <c r="W162" s="108">
        <f t="shared" si="101"/>
        <v>0</v>
      </c>
      <c r="X162" s="108">
        <f t="shared" si="101"/>
        <v>1</v>
      </c>
      <c r="Y162" s="108">
        <f t="shared" si="101"/>
        <v>0</v>
      </c>
      <c r="Z162" s="108">
        <f t="shared" si="101"/>
        <v>0</v>
      </c>
      <c r="AA162" s="108">
        <f t="shared" si="101"/>
        <v>1</v>
      </c>
      <c r="AB162" s="108">
        <f t="shared" si="101"/>
        <v>0</v>
      </c>
      <c r="AC162" s="108">
        <f t="shared" si="101"/>
        <v>1</v>
      </c>
      <c r="AD162" s="108">
        <f t="shared" si="101"/>
        <v>1</v>
      </c>
      <c r="AE162" s="108">
        <f t="shared" si="101"/>
        <v>1</v>
      </c>
      <c r="AF162" s="108">
        <f t="shared" si="101"/>
        <v>1</v>
      </c>
      <c r="AG162" s="108">
        <f t="shared" si="101"/>
        <v>0</v>
      </c>
      <c r="AH162" s="67">
        <f t="shared" si="101"/>
        <v>85.2</v>
      </c>
      <c r="AI162" s="67">
        <f t="shared" si="101"/>
        <v>85.2</v>
      </c>
      <c r="AK162" s="95" t="s">
        <v>69</v>
      </c>
      <c r="AL162" s="218">
        <v>7</v>
      </c>
      <c r="AM162" s="108">
        <f t="shared" si="91"/>
        <v>-1</v>
      </c>
      <c r="AN162" s="108">
        <f t="shared" si="75"/>
        <v>0</v>
      </c>
      <c r="AO162" s="108">
        <f t="shared" si="76"/>
        <v>0</v>
      </c>
      <c r="AP162" s="108">
        <f t="shared" si="77"/>
        <v>-1</v>
      </c>
      <c r="AQ162" s="108">
        <f t="shared" si="78"/>
        <v>0</v>
      </c>
      <c r="AR162" s="108">
        <f t="shared" si="79"/>
        <v>0</v>
      </c>
      <c r="AS162" s="108">
        <f t="shared" si="80"/>
        <v>-1</v>
      </c>
      <c r="AT162" s="108">
        <f t="shared" si="81"/>
        <v>0</v>
      </c>
      <c r="AU162" s="108">
        <f t="shared" si="82"/>
        <v>-1</v>
      </c>
      <c r="AV162" s="108">
        <f t="shared" si="83"/>
        <v>-1</v>
      </c>
      <c r="AW162" s="108">
        <f t="shared" si="84"/>
        <v>-1</v>
      </c>
      <c r="AX162" s="108">
        <f t="shared" si="85"/>
        <v>-1</v>
      </c>
      <c r="AY162" s="108">
        <f t="shared" si="86"/>
        <v>0</v>
      </c>
      <c r="AZ162" s="67">
        <f t="shared" si="87"/>
        <v>-85.2</v>
      </c>
      <c r="BA162" s="67">
        <f t="shared" si="88"/>
        <v>-85.2</v>
      </c>
    </row>
    <row r="163" spans="1:53" ht="12.75" customHeight="1" x14ac:dyDescent="0.25">
      <c r="A163" s="7" t="s">
        <v>70</v>
      </c>
      <c r="B163" s="72">
        <v>8</v>
      </c>
      <c r="C163" s="108">
        <f t="shared" ref="C163:Q163" si="102">C19+C55+C91+C127</f>
        <v>0</v>
      </c>
      <c r="D163" s="108">
        <f t="shared" si="102"/>
        <v>0</v>
      </c>
      <c r="E163" s="108">
        <f t="shared" si="102"/>
        <v>0</v>
      </c>
      <c r="F163" s="108">
        <f t="shared" si="102"/>
        <v>0</v>
      </c>
      <c r="G163" s="108">
        <f t="shared" si="102"/>
        <v>0</v>
      </c>
      <c r="H163" s="108">
        <f t="shared" si="102"/>
        <v>0</v>
      </c>
      <c r="I163" s="108">
        <f t="shared" si="102"/>
        <v>0</v>
      </c>
      <c r="J163" s="108">
        <f t="shared" si="102"/>
        <v>0</v>
      </c>
      <c r="K163" s="108">
        <f t="shared" si="102"/>
        <v>0</v>
      </c>
      <c r="L163" s="108">
        <f t="shared" si="102"/>
        <v>0</v>
      </c>
      <c r="M163" s="108">
        <f t="shared" si="102"/>
        <v>0</v>
      </c>
      <c r="N163" s="108">
        <f t="shared" si="102"/>
        <v>0</v>
      </c>
      <c r="O163" s="108">
        <f t="shared" si="102"/>
        <v>0</v>
      </c>
      <c r="P163" s="67">
        <f t="shared" si="102"/>
        <v>0</v>
      </c>
      <c r="Q163" s="67">
        <f t="shared" si="102"/>
        <v>0</v>
      </c>
      <c r="S163" s="95" t="s">
        <v>70</v>
      </c>
      <c r="T163" s="218">
        <v>8</v>
      </c>
      <c r="U163" s="108">
        <f t="shared" ref="U163:AI163" si="103">U19+U55+U91+U127</f>
        <v>14</v>
      </c>
      <c r="V163" s="108">
        <f t="shared" si="103"/>
        <v>0</v>
      </c>
      <c r="W163" s="108">
        <f t="shared" si="103"/>
        <v>0</v>
      </c>
      <c r="X163" s="108">
        <f t="shared" si="103"/>
        <v>14</v>
      </c>
      <c r="Y163" s="108">
        <f t="shared" si="103"/>
        <v>0</v>
      </c>
      <c r="Z163" s="108">
        <f t="shared" si="103"/>
        <v>0</v>
      </c>
      <c r="AA163" s="108">
        <f t="shared" si="103"/>
        <v>9</v>
      </c>
      <c r="AB163" s="108">
        <f t="shared" si="103"/>
        <v>0</v>
      </c>
      <c r="AC163" s="108">
        <f t="shared" si="103"/>
        <v>14</v>
      </c>
      <c r="AD163" s="108">
        <f t="shared" si="103"/>
        <v>9</v>
      </c>
      <c r="AE163" s="108">
        <f t="shared" si="103"/>
        <v>9</v>
      </c>
      <c r="AF163" s="108">
        <f t="shared" si="103"/>
        <v>6</v>
      </c>
      <c r="AG163" s="108">
        <f t="shared" si="103"/>
        <v>0</v>
      </c>
      <c r="AH163" s="67">
        <f t="shared" si="103"/>
        <v>5400.6</v>
      </c>
      <c r="AI163" s="67">
        <f t="shared" si="103"/>
        <v>5400.6</v>
      </c>
      <c r="AK163" s="95" t="s">
        <v>70</v>
      </c>
      <c r="AL163" s="218">
        <v>8</v>
      </c>
      <c r="AM163" s="108">
        <f t="shared" si="91"/>
        <v>-14</v>
      </c>
      <c r="AN163" s="108">
        <f t="shared" si="75"/>
        <v>0</v>
      </c>
      <c r="AO163" s="108">
        <f t="shared" si="76"/>
        <v>0</v>
      </c>
      <c r="AP163" s="108">
        <f t="shared" si="77"/>
        <v>-14</v>
      </c>
      <c r="AQ163" s="108">
        <f t="shared" si="78"/>
        <v>0</v>
      </c>
      <c r="AR163" s="108">
        <f t="shared" si="79"/>
        <v>0</v>
      </c>
      <c r="AS163" s="108">
        <f t="shared" si="80"/>
        <v>-9</v>
      </c>
      <c r="AT163" s="108">
        <f t="shared" si="81"/>
        <v>0</v>
      </c>
      <c r="AU163" s="108">
        <f t="shared" si="82"/>
        <v>-14</v>
      </c>
      <c r="AV163" s="108">
        <f t="shared" si="83"/>
        <v>-9</v>
      </c>
      <c r="AW163" s="108">
        <f t="shared" si="84"/>
        <v>-9</v>
      </c>
      <c r="AX163" s="108">
        <f t="shared" si="85"/>
        <v>-6</v>
      </c>
      <c r="AY163" s="108">
        <f t="shared" si="86"/>
        <v>0</v>
      </c>
      <c r="AZ163" s="67">
        <f t="shared" si="87"/>
        <v>-5400.6</v>
      </c>
      <c r="BA163" s="67">
        <f t="shared" si="88"/>
        <v>-5400.6</v>
      </c>
    </row>
    <row r="164" spans="1:53" ht="12.75" customHeight="1" x14ac:dyDescent="0.25">
      <c r="A164" s="14" t="s">
        <v>71</v>
      </c>
      <c r="B164" s="15">
        <v>9</v>
      </c>
      <c r="C164" s="16">
        <f>SUM(C156:C163)</f>
        <v>0</v>
      </c>
      <c r="D164" s="16">
        <f t="shared" ref="D164:Q164" si="104">SUM(D156:D163)</f>
        <v>0</v>
      </c>
      <c r="E164" s="16">
        <f t="shared" si="104"/>
        <v>0</v>
      </c>
      <c r="F164" s="16">
        <f t="shared" si="104"/>
        <v>0</v>
      </c>
      <c r="G164" s="16">
        <f t="shared" si="104"/>
        <v>0</v>
      </c>
      <c r="H164" s="16">
        <f t="shared" si="104"/>
        <v>0</v>
      </c>
      <c r="I164" s="16">
        <f t="shared" si="104"/>
        <v>0</v>
      </c>
      <c r="J164" s="16">
        <f t="shared" si="104"/>
        <v>0</v>
      </c>
      <c r="K164" s="16">
        <f t="shared" si="104"/>
        <v>0</v>
      </c>
      <c r="L164" s="16">
        <f t="shared" si="104"/>
        <v>0</v>
      </c>
      <c r="M164" s="16">
        <f t="shared" si="104"/>
        <v>0</v>
      </c>
      <c r="N164" s="16">
        <f t="shared" si="104"/>
        <v>0</v>
      </c>
      <c r="O164" s="16">
        <f t="shared" si="104"/>
        <v>0</v>
      </c>
      <c r="P164" s="17">
        <f t="shared" si="104"/>
        <v>0</v>
      </c>
      <c r="Q164" s="17">
        <f t="shared" si="104"/>
        <v>0</v>
      </c>
      <c r="S164" s="102" t="s">
        <v>71</v>
      </c>
      <c r="T164" s="103">
        <v>9</v>
      </c>
      <c r="U164" s="104">
        <f>SUM(U156:U163)</f>
        <v>44</v>
      </c>
      <c r="V164" s="104">
        <f t="shared" ref="V164:AI164" si="105">SUM(V156:V163)</f>
        <v>2</v>
      </c>
      <c r="W164" s="104">
        <f t="shared" si="105"/>
        <v>0</v>
      </c>
      <c r="X164" s="104">
        <f t="shared" si="105"/>
        <v>41</v>
      </c>
      <c r="Y164" s="104">
        <f t="shared" si="105"/>
        <v>0</v>
      </c>
      <c r="Z164" s="104">
        <f t="shared" si="105"/>
        <v>0</v>
      </c>
      <c r="AA164" s="104">
        <f t="shared" si="105"/>
        <v>14</v>
      </c>
      <c r="AB164" s="104">
        <f t="shared" si="105"/>
        <v>0</v>
      </c>
      <c r="AC164" s="104">
        <f t="shared" si="105"/>
        <v>22</v>
      </c>
      <c r="AD164" s="104">
        <f t="shared" si="105"/>
        <v>17</v>
      </c>
      <c r="AE164" s="104">
        <f t="shared" si="105"/>
        <v>17</v>
      </c>
      <c r="AF164" s="104">
        <f t="shared" si="105"/>
        <v>36</v>
      </c>
      <c r="AG164" s="104">
        <f t="shared" si="105"/>
        <v>0</v>
      </c>
      <c r="AH164" s="105">
        <f t="shared" si="105"/>
        <v>15676.830000000002</v>
      </c>
      <c r="AI164" s="105">
        <f t="shared" si="105"/>
        <v>14782.530000000002</v>
      </c>
      <c r="AK164" s="102" t="s">
        <v>71</v>
      </c>
      <c r="AL164" s="103">
        <v>9</v>
      </c>
      <c r="AM164" s="104">
        <f>SUM(AM156:AM163)</f>
        <v>-44</v>
      </c>
      <c r="AN164" s="104">
        <f t="shared" ref="AN164:BA164" si="106">SUM(AN156:AN163)</f>
        <v>-2</v>
      </c>
      <c r="AO164" s="104">
        <f t="shared" si="106"/>
        <v>0</v>
      </c>
      <c r="AP164" s="104">
        <f t="shared" si="106"/>
        <v>-41</v>
      </c>
      <c r="AQ164" s="104">
        <f t="shared" si="106"/>
        <v>0</v>
      </c>
      <c r="AR164" s="104">
        <f t="shared" si="106"/>
        <v>0</v>
      </c>
      <c r="AS164" s="104">
        <f t="shared" si="106"/>
        <v>-14</v>
      </c>
      <c r="AT164" s="104">
        <f t="shared" si="106"/>
        <v>0</v>
      </c>
      <c r="AU164" s="104">
        <f t="shared" si="106"/>
        <v>-22</v>
      </c>
      <c r="AV164" s="104">
        <f t="shared" si="106"/>
        <v>-17</v>
      </c>
      <c r="AW164" s="104">
        <f t="shared" si="106"/>
        <v>-17</v>
      </c>
      <c r="AX164" s="104">
        <f t="shared" si="106"/>
        <v>-36</v>
      </c>
      <c r="AY164" s="104">
        <f t="shared" si="106"/>
        <v>0</v>
      </c>
      <c r="AZ164" s="105">
        <f t="shared" si="106"/>
        <v>-15676.830000000002</v>
      </c>
      <c r="BA164" s="105">
        <f t="shared" si="106"/>
        <v>-14782.530000000002</v>
      </c>
    </row>
    <row r="166" spans="1:53" x14ac:dyDescent="0.25">
      <c r="A166" s="11" t="s">
        <v>83</v>
      </c>
      <c r="S166" s="99" t="s">
        <v>83</v>
      </c>
      <c r="AK166" s="99" t="s">
        <v>83</v>
      </c>
    </row>
    <row r="167" spans="1:53" ht="18.75" x14ac:dyDescent="0.3">
      <c r="A167" s="9" t="s">
        <v>72</v>
      </c>
      <c r="B167" s="9"/>
      <c r="C167" s="10"/>
      <c r="D167" s="10"/>
      <c r="E167" s="10"/>
      <c r="F167" s="10"/>
      <c r="G167" s="10"/>
      <c r="H167" s="9"/>
      <c r="I167" s="9"/>
      <c r="J167" s="9"/>
      <c r="K167" s="9"/>
      <c r="L167" s="47">
        <f>L23+L59+L95+L131</f>
        <v>0</v>
      </c>
      <c r="M167" s="9" t="s">
        <v>73</v>
      </c>
      <c r="N167" s="47">
        <f>N23+N59+N95+N131</f>
        <v>0</v>
      </c>
      <c r="O167" s="9" t="s">
        <v>74</v>
      </c>
      <c r="P167" s="9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09">
        <f>AD23+AD59+AD95+AD131</f>
        <v>1</v>
      </c>
      <c r="AE167" s="97" t="s">
        <v>73</v>
      </c>
      <c r="AF167" s="109">
        <f>AF23+AF59+AF95+AF131</f>
        <v>0</v>
      </c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09">
        <f>L167-AD167</f>
        <v>-1</v>
      </c>
      <c r="AW167" s="97" t="s">
        <v>73</v>
      </c>
      <c r="AX167" s="109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47">
        <f>C24+C60+C96+C132</f>
        <v>0</v>
      </c>
      <c r="D168" s="9" t="s">
        <v>76</v>
      </c>
      <c r="E168" s="10"/>
      <c r="F168" s="10"/>
      <c r="G168" s="13"/>
      <c r="H168" s="47">
        <f>H24+H60+H96+H132</f>
        <v>0</v>
      </c>
      <c r="I168" s="9" t="s">
        <v>77</v>
      </c>
      <c r="J168" s="9"/>
      <c r="K168" s="9"/>
      <c r="L168" s="9"/>
      <c r="M168" s="47">
        <f>M24+M60+M96+M132</f>
        <v>0</v>
      </c>
      <c r="N168" s="9" t="s">
        <v>74</v>
      </c>
      <c r="S168" s="309" t="s">
        <v>75</v>
      </c>
      <c r="T168" s="309"/>
      <c r="U168" s="109">
        <f>U24+U60+U96+U132</f>
        <v>0</v>
      </c>
      <c r="V168" s="97" t="s">
        <v>76</v>
      </c>
      <c r="W168" s="98"/>
      <c r="X168" s="98"/>
      <c r="Y168" s="101"/>
      <c r="Z168" s="109">
        <f>Z24+Z60+Z96+Z132</f>
        <v>1</v>
      </c>
      <c r="AA168" s="97" t="s">
        <v>77</v>
      </c>
      <c r="AB168" s="97"/>
      <c r="AC168" s="97"/>
      <c r="AD168" s="97"/>
      <c r="AE168" s="109">
        <f>AE24+AE60+AE96+AE132</f>
        <v>0</v>
      </c>
      <c r="AF168" s="97" t="s">
        <v>74</v>
      </c>
      <c r="AK168" s="309" t="s">
        <v>75</v>
      </c>
      <c r="AL168" s="309"/>
      <c r="AM168" s="109">
        <f>C168-U168</f>
        <v>0</v>
      </c>
      <c r="AN168" s="97" t="s">
        <v>76</v>
      </c>
      <c r="AO168" s="98"/>
      <c r="AP168" s="98"/>
      <c r="AQ168" s="101"/>
      <c r="AR168" s="109">
        <f>H168-Z168</f>
        <v>-1</v>
      </c>
      <c r="AS168" s="97" t="s">
        <v>77</v>
      </c>
      <c r="AT168" s="97"/>
      <c r="AU168" s="97"/>
      <c r="AV168" s="97"/>
      <c r="AW168" s="109">
        <f>M168-AE168</f>
        <v>0</v>
      </c>
      <c r="AX168" s="97" t="s">
        <v>74</v>
      </c>
    </row>
    <row r="169" spans="1:53" ht="21" customHeight="1" x14ac:dyDescent="0.3">
      <c r="A169" s="12" t="s">
        <v>78</v>
      </c>
      <c r="B169" s="12"/>
      <c r="C169" s="12"/>
      <c r="D169" s="12"/>
      <c r="E169" s="12"/>
      <c r="F169" s="12"/>
      <c r="G169" s="47">
        <f>G25+G61+G97+G133</f>
        <v>0</v>
      </c>
      <c r="H169" s="9" t="s">
        <v>79</v>
      </c>
      <c r="J169" s="9"/>
      <c r="K169" s="9"/>
      <c r="L169" s="9"/>
      <c r="M169" s="9"/>
      <c r="N169" s="9"/>
      <c r="O169" s="9"/>
      <c r="S169" s="100" t="s">
        <v>78</v>
      </c>
      <c r="T169" s="100"/>
      <c r="U169" s="100"/>
      <c r="V169" s="100"/>
      <c r="W169" s="100"/>
      <c r="X169" s="100"/>
      <c r="Y169" s="109">
        <f>Y25+Y61+Y97+Y133</f>
        <v>1</v>
      </c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09">
        <f>G169-Y169</f>
        <v>-1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11" t="s">
        <v>84</v>
      </c>
      <c r="S172" s="99" t="s">
        <v>84</v>
      </c>
      <c r="AK172" s="99" t="s">
        <v>84</v>
      </c>
    </row>
    <row r="173" spans="1:53" ht="18.75" x14ac:dyDescent="0.3">
      <c r="A173" s="9" t="s">
        <v>80</v>
      </c>
      <c r="B173" s="9"/>
      <c r="C173" s="10"/>
      <c r="D173" s="10"/>
      <c r="E173" s="10"/>
      <c r="F173" s="10"/>
      <c r="G173" s="10"/>
      <c r="H173" s="9"/>
      <c r="I173" s="9"/>
      <c r="J173" s="9"/>
      <c r="K173" s="9"/>
      <c r="L173" s="47">
        <f>L29+L65+L101+L137</f>
        <v>0</v>
      </c>
      <c r="M173" s="9" t="s">
        <v>73</v>
      </c>
      <c r="N173" s="47">
        <f>N29+N65+N101+N137</f>
        <v>0</v>
      </c>
      <c r="O173" s="9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09">
        <f>AD29+AD65+AD101+AD137</f>
        <v>1</v>
      </c>
      <c r="AE173" s="97" t="s">
        <v>73</v>
      </c>
      <c r="AF173" s="109">
        <f>AF29+AF65+AF101+AF137</f>
        <v>0</v>
      </c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09">
        <f>L173-AD173</f>
        <v>-1</v>
      </c>
      <c r="AW173" s="97" t="s">
        <v>73</v>
      </c>
      <c r="AX173" s="109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47">
        <f>C30+C66+C102+C138</f>
        <v>0</v>
      </c>
      <c r="D174" s="9" t="s">
        <v>76</v>
      </c>
      <c r="E174" s="10"/>
      <c r="F174" s="10"/>
      <c r="G174" s="13"/>
      <c r="H174" s="47">
        <f>H30+H66+H102+H138</f>
        <v>0</v>
      </c>
      <c r="I174" s="9" t="s">
        <v>77</v>
      </c>
      <c r="J174" s="9"/>
      <c r="K174" s="9"/>
      <c r="L174" s="9"/>
      <c r="M174" s="47">
        <f>M30+M66+M102+M138</f>
        <v>0</v>
      </c>
      <c r="N174" s="9" t="s">
        <v>74</v>
      </c>
      <c r="S174" s="309" t="s">
        <v>75</v>
      </c>
      <c r="T174" s="309"/>
      <c r="U174" s="109">
        <f>U30+U66+U102+U138</f>
        <v>0</v>
      </c>
      <c r="V174" s="97" t="s">
        <v>76</v>
      </c>
      <c r="W174" s="98"/>
      <c r="X174" s="98"/>
      <c r="Y174" s="101"/>
      <c r="Z174" s="109">
        <f>Z30+Z66+Z102+Z138</f>
        <v>0</v>
      </c>
      <c r="AA174" s="97" t="s">
        <v>77</v>
      </c>
      <c r="AB174" s="97"/>
      <c r="AC174" s="97"/>
      <c r="AD174" s="97"/>
      <c r="AE174" s="109">
        <f>AE30+AE66+AE102+AE138</f>
        <v>0</v>
      </c>
      <c r="AF174" s="97" t="s">
        <v>74</v>
      </c>
      <c r="AK174" s="309" t="s">
        <v>75</v>
      </c>
      <c r="AL174" s="309"/>
      <c r="AM174" s="109">
        <f>C174-U174</f>
        <v>0</v>
      </c>
      <c r="AN174" s="97" t="s">
        <v>76</v>
      </c>
      <c r="AO174" s="98"/>
      <c r="AP174" s="98"/>
      <c r="AQ174" s="101"/>
      <c r="AR174" s="109">
        <f>H174-Z174</f>
        <v>0</v>
      </c>
      <c r="AS174" s="97" t="s">
        <v>77</v>
      </c>
      <c r="AT174" s="97"/>
      <c r="AU174" s="97"/>
      <c r="AV174" s="97"/>
      <c r="AW174" s="109">
        <f>M174-AE174</f>
        <v>0</v>
      </c>
      <c r="AX174" s="97" t="s">
        <v>74</v>
      </c>
    </row>
    <row r="175" spans="1:53" ht="21" customHeight="1" x14ac:dyDescent="0.3">
      <c r="A175" s="12" t="s">
        <v>78</v>
      </c>
      <c r="B175" s="12"/>
      <c r="C175" s="12"/>
      <c r="D175" s="12"/>
      <c r="E175" s="12"/>
      <c r="F175" s="12"/>
      <c r="G175" s="47">
        <f>G31+G67+G103+G139</f>
        <v>0</v>
      </c>
      <c r="H175" s="9" t="s">
        <v>79</v>
      </c>
      <c r="J175" s="9"/>
      <c r="K175" s="9"/>
      <c r="L175" s="9"/>
      <c r="M175" s="9"/>
      <c r="N175" s="9"/>
      <c r="O175" s="9"/>
      <c r="S175" s="100" t="s">
        <v>78</v>
      </c>
      <c r="T175" s="100"/>
      <c r="U175" s="100"/>
      <c r="V175" s="100"/>
      <c r="W175" s="100"/>
      <c r="X175" s="100"/>
      <c r="Y175" s="109">
        <f>Y31+Y67+Y103+Y139</f>
        <v>0</v>
      </c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09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11" t="s">
        <v>85</v>
      </c>
      <c r="S178" s="99" t="s">
        <v>85</v>
      </c>
      <c r="AK178" s="99" t="s">
        <v>85</v>
      </c>
    </row>
    <row r="179" spans="1:53" ht="18.75" x14ac:dyDescent="0.3">
      <c r="A179" s="9" t="s">
        <v>81</v>
      </c>
      <c r="B179" s="9"/>
      <c r="C179" s="10"/>
      <c r="D179" s="10"/>
      <c r="E179" s="10"/>
      <c r="F179" s="10"/>
      <c r="G179" s="10"/>
      <c r="H179" s="9"/>
      <c r="I179" s="9"/>
      <c r="J179" s="9"/>
      <c r="K179" s="9"/>
      <c r="L179" s="47">
        <f>L35+L71+L107+L143</f>
        <v>0</v>
      </c>
      <c r="M179" s="9" t="s">
        <v>73</v>
      </c>
      <c r="N179" s="47">
        <f>N35+N71+N107+N143</f>
        <v>0</v>
      </c>
      <c r="O179" s="9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09">
        <f>AD35+AD71+AD107+AD143</f>
        <v>0</v>
      </c>
      <c r="AE179" s="97" t="s">
        <v>73</v>
      </c>
      <c r="AF179" s="109">
        <f>AF35+AF71+AF107+AF143</f>
        <v>0</v>
      </c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09">
        <f>L179-AD179</f>
        <v>0</v>
      </c>
      <c r="AW179" s="97" t="s">
        <v>73</v>
      </c>
      <c r="AX179" s="109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47">
        <f>C36+C72+C108+C144</f>
        <v>0</v>
      </c>
      <c r="D180" s="9" t="s">
        <v>76</v>
      </c>
      <c r="E180" s="10"/>
      <c r="F180" s="10"/>
      <c r="G180" s="13"/>
      <c r="H180" s="47">
        <f>H36+H72+H108+H144</f>
        <v>0</v>
      </c>
      <c r="I180" s="9" t="s">
        <v>77</v>
      </c>
      <c r="J180" s="9"/>
      <c r="K180" s="9"/>
      <c r="L180" s="9"/>
      <c r="M180" s="47">
        <f>M36+M72+M108+M144</f>
        <v>0</v>
      </c>
      <c r="N180" s="9" t="s">
        <v>74</v>
      </c>
      <c r="O180" s="9"/>
      <c r="S180" s="309" t="s">
        <v>75</v>
      </c>
      <c r="T180" s="309"/>
      <c r="U180" s="109">
        <f>U36+U72+U108+U144</f>
        <v>0</v>
      </c>
      <c r="V180" s="97" t="s">
        <v>76</v>
      </c>
      <c r="W180" s="98"/>
      <c r="X180" s="98"/>
      <c r="Y180" s="101"/>
      <c r="Z180" s="109">
        <f>Z36+Z72+Z108+Z144</f>
        <v>0</v>
      </c>
      <c r="AA180" s="97" t="s">
        <v>77</v>
      </c>
      <c r="AB180" s="97"/>
      <c r="AC180" s="97"/>
      <c r="AD180" s="97"/>
      <c r="AE180" s="109">
        <f>AE36+AE72+AE108+AE144</f>
        <v>0</v>
      </c>
      <c r="AF180" s="97" t="s">
        <v>74</v>
      </c>
      <c r="AG180" s="97"/>
      <c r="AK180" s="309" t="s">
        <v>75</v>
      </c>
      <c r="AL180" s="309"/>
      <c r="AM180" s="109">
        <f>C180-U180</f>
        <v>0</v>
      </c>
      <c r="AN180" s="97" t="s">
        <v>76</v>
      </c>
      <c r="AO180" s="98"/>
      <c r="AP180" s="98"/>
      <c r="AQ180" s="101"/>
      <c r="AR180" s="109">
        <f>H180-Z180</f>
        <v>0</v>
      </c>
      <c r="AS180" s="97" t="s">
        <v>77</v>
      </c>
      <c r="AT180" s="97"/>
      <c r="AU180" s="97"/>
      <c r="AV180" s="97"/>
      <c r="AW180" s="109">
        <f>M180-AE180</f>
        <v>0</v>
      </c>
      <c r="AX180" s="97" t="s">
        <v>74</v>
      </c>
      <c r="AY180" s="97"/>
    </row>
    <row r="181" spans="1:53" ht="21" customHeight="1" x14ac:dyDescent="0.3">
      <c r="A181" s="12" t="s">
        <v>78</v>
      </c>
      <c r="B181" s="12"/>
      <c r="C181" s="12"/>
      <c r="D181" s="12"/>
      <c r="E181" s="12"/>
      <c r="F181" s="12"/>
      <c r="G181" s="47">
        <f>G37+G73+G109+G145</f>
        <v>0</v>
      </c>
      <c r="H181" s="9" t="s">
        <v>79</v>
      </c>
      <c r="J181" s="9"/>
      <c r="K181" s="9"/>
      <c r="L181" s="9"/>
      <c r="M181" s="9"/>
      <c r="N181" s="9"/>
      <c r="O181" s="9"/>
      <c r="S181" s="100" t="s">
        <v>78</v>
      </c>
      <c r="T181" s="100"/>
      <c r="U181" s="100"/>
      <c r="V181" s="100"/>
      <c r="W181" s="100"/>
      <c r="X181" s="100"/>
      <c r="Y181" s="109">
        <f>Y37+Y73+Y109+Y145</f>
        <v>0</v>
      </c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09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20.25" x14ac:dyDescent="0.25">
      <c r="A184" s="24" t="s">
        <v>195</v>
      </c>
      <c r="B184" s="24"/>
      <c r="C184" s="24"/>
      <c r="D184" s="24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S184" s="107" t="s">
        <v>195</v>
      </c>
      <c r="T184" s="107"/>
      <c r="U184" s="107"/>
      <c r="V184" s="107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107" t="s">
        <v>195</v>
      </c>
      <c r="AL184" s="107"/>
      <c r="AM184" s="107"/>
      <c r="AN184" s="107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6.5" x14ac:dyDescent="0.25">
      <c r="A185" s="8" t="s">
        <v>348</v>
      </c>
      <c r="B185" s="75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S185" s="96" t="s">
        <v>348</v>
      </c>
      <c r="T185" s="221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348</v>
      </c>
      <c r="AL185" s="221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4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15.75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5.75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73.5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74" t="s">
        <v>50</v>
      </c>
      <c r="M190" s="5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19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19" t="s">
        <v>50</v>
      </c>
      <c r="AW190" s="93" t="s">
        <v>55</v>
      </c>
      <c r="AX190" s="314"/>
      <c r="AY190" s="314"/>
      <c r="AZ190" s="311"/>
      <c r="BA190" s="314"/>
    </row>
    <row r="191" spans="1:53" ht="15.75" x14ac:dyDescent="0.25">
      <c r="A191" s="73">
        <v>1</v>
      </c>
      <c r="B191" s="73">
        <v>2</v>
      </c>
      <c r="C191" s="73">
        <v>3</v>
      </c>
      <c r="D191" s="73">
        <v>4</v>
      </c>
      <c r="E191" s="73">
        <v>5</v>
      </c>
      <c r="F191" s="73">
        <v>6</v>
      </c>
      <c r="G191" s="73">
        <v>7</v>
      </c>
      <c r="H191" s="73">
        <v>8</v>
      </c>
      <c r="I191" s="73">
        <v>9</v>
      </c>
      <c r="J191" s="73">
        <v>10</v>
      </c>
      <c r="K191" s="73">
        <v>11</v>
      </c>
      <c r="L191" s="73">
        <v>12</v>
      </c>
      <c r="M191" s="73">
        <v>13</v>
      </c>
      <c r="N191" s="73">
        <v>14</v>
      </c>
      <c r="O191" s="73">
        <v>15</v>
      </c>
      <c r="P191" s="73">
        <v>16</v>
      </c>
      <c r="Q191" s="73">
        <v>17</v>
      </c>
      <c r="S191" s="220">
        <v>1</v>
      </c>
      <c r="T191" s="220">
        <v>2</v>
      </c>
      <c r="U191" s="220">
        <v>3</v>
      </c>
      <c r="V191" s="220">
        <v>4</v>
      </c>
      <c r="W191" s="220">
        <v>5</v>
      </c>
      <c r="X191" s="220">
        <v>6</v>
      </c>
      <c r="Y191" s="220">
        <v>7</v>
      </c>
      <c r="Z191" s="220">
        <v>8</v>
      </c>
      <c r="AA191" s="220">
        <v>9</v>
      </c>
      <c r="AB191" s="220">
        <v>10</v>
      </c>
      <c r="AC191" s="220">
        <v>11</v>
      </c>
      <c r="AD191" s="220">
        <v>12</v>
      </c>
      <c r="AE191" s="220">
        <v>13</v>
      </c>
      <c r="AF191" s="220">
        <v>14</v>
      </c>
      <c r="AG191" s="220">
        <v>15</v>
      </c>
      <c r="AH191" s="220">
        <v>16</v>
      </c>
      <c r="AI191" s="220">
        <v>17</v>
      </c>
      <c r="AK191" s="220">
        <v>1</v>
      </c>
      <c r="AL191" s="220">
        <v>2</v>
      </c>
      <c r="AM191" s="220">
        <v>3</v>
      </c>
      <c r="AN191" s="220">
        <v>4</v>
      </c>
      <c r="AO191" s="220">
        <v>5</v>
      </c>
      <c r="AP191" s="220">
        <v>6</v>
      </c>
      <c r="AQ191" s="220">
        <v>7</v>
      </c>
      <c r="AR191" s="220">
        <v>8</v>
      </c>
      <c r="AS191" s="220">
        <v>9</v>
      </c>
      <c r="AT191" s="220">
        <v>10</v>
      </c>
      <c r="AU191" s="220">
        <v>11</v>
      </c>
      <c r="AV191" s="220">
        <v>12</v>
      </c>
      <c r="AW191" s="220">
        <v>13</v>
      </c>
      <c r="AX191" s="220">
        <v>14</v>
      </c>
      <c r="AY191" s="220">
        <v>15</v>
      </c>
      <c r="AZ191" s="220">
        <v>16</v>
      </c>
      <c r="BA191" s="220">
        <v>17</v>
      </c>
    </row>
    <row r="192" spans="1:53" ht="36" x14ac:dyDescent="0.25">
      <c r="A192" s="7" t="s">
        <v>63</v>
      </c>
      <c r="B192" s="73">
        <v>1</v>
      </c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9"/>
      <c r="Q192" s="49"/>
      <c r="S192" s="95" t="s">
        <v>63</v>
      </c>
      <c r="T192" s="220">
        <v>1</v>
      </c>
      <c r="U192" s="110">
        <v>3</v>
      </c>
      <c r="V192" s="110"/>
      <c r="W192" s="110"/>
      <c r="X192" s="110">
        <v>2</v>
      </c>
      <c r="Y192" s="110"/>
      <c r="Z192" s="110"/>
      <c r="AA192" s="110"/>
      <c r="AB192" s="110">
        <v>3</v>
      </c>
      <c r="AC192" s="110">
        <v>3</v>
      </c>
      <c r="AD192" s="110">
        <v>3</v>
      </c>
      <c r="AE192" s="110">
        <v>3</v>
      </c>
      <c r="AF192" s="110">
        <v>3</v>
      </c>
      <c r="AG192" s="110"/>
      <c r="AH192" s="111">
        <v>2458</v>
      </c>
      <c r="AI192" s="111">
        <v>1563.7</v>
      </c>
      <c r="AK192" s="95" t="s">
        <v>63</v>
      </c>
      <c r="AL192" s="220">
        <v>1</v>
      </c>
      <c r="AM192" s="110">
        <f>C192-U192</f>
        <v>-3</v>
      </c>
      <c r="AN192" s="110">
        <f t="shared" ref="AN192:AN199" si="107">D192-V192</f>
        <v>0</v>
      </c>
      <c r="AO192" s="110">
        <f t="shared" ref="AO192:AO199" si="108">E192-W192</f>
        <v>0</v>
      </c>
      <c r="AP192" s="110">
        <f t="shared" ref="AP192:AP199" si="109">F192-X192</f>
        <v>-2</v>
      </c>
      <c r="AQ192" s="110">
        <f t="shared" ref="AQ192:AQ199" si="110">G192-Y192</f>
        <v>0</v>
      </c>
      <c r="AR192" s="110">
        <f t="shared" ref="AR192:AR199" si="111">H192-Z192</f>
        <v>0</v>
      </c>
      <c r="AS192" s="110">
        <f t="shared" ref="AS192:AS199" si="112">I192-AA192</f>
        <v>0</v>
      </c>
      <c r="AT192" s="110">
        <f t="shared" ref="AT192:AT199" si="113">J192-AB192</f>
        <v>-3</v>
      </c>
      <c r="AU192" s="110">
        <f t="shared" ref="AU192:AU199" si="114">K192-AC192</f>
        <v>-3</v>
      </c>
      <c r="AV192" s="110">
        <f t="shared" ref="AV192:AV199" si="115">L192-AD192</f>
        <v>-3</v>
      </c>
      <c r="AW192" s="110">
        <f t="shared" ref="AW192:AW199" si="116">M192-AE192</f>
        <v>-3</v>
      </c>
      <c r="AX192" s="110">
        <f t="shared" ref="AX192:AX199" si="117">N192-AF192</f>
        <v>-3</v>
      </c>
      <c r="AY192" s="110">
        <f t="shared" ref="AY192:AY199" si="118">O192-AG192</f>
        <v>0</v>
      </c>
      <c r="AZ192" s="111">
        <f t="shared" ref="AZ192:AZ199" si="119">P192-AH192</f>
        <v>-2458</v>
      </c>
      <c r="BA192" s="111">
        <f t="shared" ref="BA192:BA199" si="120">Q192-AI192</f>
        <v>-1563.7</v>
      </c>
    </row>
    <row r="193" spans="1:53" ht="36" x14ac:dyDescent="0.25">
      <c r="A193" s="7" t="s">
        <v>64</v>
      </c>
      <c r="B193" s="73">
        <v>2</v>
      </c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9"/>
      <c r="Q193" s="49"/>
      <c r="S193" s="95" t="s">
        <v>64</v>
      </c>
      <c r="T193" s="220">
        <v>2</v>
      </c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1"/>
      <c r="AI193" s="111"/>
      <c r="AK193" s="95" t="s">
        <v>64</v>
      </c>
      <c r="AL193" s="220">
        <v>2</v>
      </c>
      <c r="AM193" s="110">
        <f t="shared" ref="AM193:AM199" si="121">C193-U193</f>
        <v>0</v>
      </c>
      <c r="AN193" s="110">
        <f t="shared" si="107"/>
        <v>0</v>
      </c>
      <c r="AO193" s="110">
        <f t="shared" si="108"/>
        <v>0</v>
      </c>
      <c r="AP193" s="110">
        <f t="shared" si="109"/>
        <v>0</v>
      </c>
      <c r="AQ193" s="110">
        <f t="shared" si="110"/>
        <v>0</v>
      </c>
      <c r="AR193" s="110">
        <f t="shared" si="111"/>
        <v>0</v>
      </c>
      <c r="AS193" s="110">
        <f t="shared" si="112"/>
        <v>0</v>
      </c>
      <c r="AT193" s="110">
        <f t="shared" si="113"/>
        <v>0</v>
      </c>
      <c r="AU193" s="110">
        <f t="shared" si="114"/>
        <v>0</v>
      </c>
      <c r="AV193" s="110">
        <f t="shared" si="115"/>
        <v>0</v>
      </c>
      <c r="AW193" s="110">
        <f t="shared" si="116"/>
        <v>0</v>
      </c>
      <c r="AX193" s="110">
        <f t="shared" si="117"/>
        <v>0</v>
      </c>
      <c r="AY193" s="110">
        <f t="shared" si="118"/>
        <v>0</v>
      </c>
      <c r="AZ193" s="111">
        <f t="shared" si="119"/>
        <v>0</v>
      </c>
      <c r="BA193" s="111">
        <f t="shared" si="120"/>
        <v>0</v>
      </c>
    </row>
    <row r="194" spans="1:53" ht="48" x14ac:dyDescent="0.25">
      <c r="A194" s="7" t="s">
        <v>65</v>
      </c>
      <c r="B194" s="73">
        <v>3</v>
      </c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9"/>
      <c r="Q194" s="49"/>
      <c r="S194" s="95" t="s">
        <v>65</v>
      </c>
      <c r="T194" s="220">
        <v>3</v>
      </c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1"/>
      <c r="AI194" s="111"/>
      <c r="AK194" s="95" t="s">
        <v>65</v>
      </c>
      <c r="AL194" s="220">
        <v>3</v>
      </c>
      <c r="AM194" s="110">
        <f t="shared" si="121"/>
        <v>0</v>
      </c>
      <c r="AN194" s="110">
        <f t="shared" si="107"/>
        <v>0</v>
      </c>
      <c r="AO194" s="110">
        <f t="shared" si="108"/>
        <v>0</v>
      </c>
      <c r="AP194" s="110">
        <f t="shared" si="109"/>
        <v>0</v>
      </c>
      <c r="AQ194" s="110">
        <f t="shared" si="110"/>
        <v>0</v>
      </c>
      <c r="AR194" s="110">
        <f t="shared" si="111"/>
        <v>0</v>
      </c>
      <c r="AS194" s="110">
        <f t="shared" si="112"/>
        <v>0</v>
      </c>
      <c r="AT194" s="110">
        <f t="shared" si="113"/>
        <v>0</v>
      </c>
      <c r="AU194" s="110">
        <f t="shared" si="114"/>
        <v>0</v>
      </c>
      <c r="AV194" s="110">
        <f t="shared" si="115"/>
        <v>0</v>
      </c>
      <c r="AW194" s="110">
        <f t="shared" si="116"/>
        <v>0</v>
      </c>
      <c r="AX194" s="110">
        <f t="shared" si="117"/>
        <v>0</v>
      </c>
      <c r="AY194" s="110">
        <f t="shared" si="118"/>
        <v>0</v>
      </c>
      <c r="AZ194" s="111">
        <f t="shared" si="119"/>
        <v>0</v>
      </c>
      <c r="BA194" s="111">
        <f t="shared" si="120"/>
        <v>0</v>
      </c>
    </row>
    <row r="195" spans="1:53" ht="15.75" x14ac:dyDescent="0.25">
      <c r="A195" s="7" t="s">
        <v>66</v>
      </c>
      <c r="B195" s="73">
        <v>4</v>
      </c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9"/>
      <c r="Q195" s="49"/>
      <c r="S195" s="95" t="s">
        <v>66</v>
      </c>
      <c r="T195" s="220">
        <v>4</v>
      </c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1"/>
      <c r="AI195" s="111"/>
      <c r="AK195" s="95" t="s">
        <v>66</v>
      </c>
      <c r="AL195" s="220">
        <v>4</v>
      </c>
      <c r="AM195" s="110">
        <f t="shared" si="121"/>
        <v>0</v>
      </c>
      <c r="AN195" s="110">
        <f t="shared" si="107"/>
        <v>0</v>
      </c>
      <c r="AO195" s="110">
        <f t="shared" si="108"/>
        <v>0</v>
      </c>
      <c r="AP195" s="110">
        <f t="shared" si="109"/>
        <v>0</v>
      </c>
      <c r="AQ195" s="110">
        <f t="shared" si="110"/>
        <v>0</v>
      </c>
      <c r="AR195" s="110">
        <f t="shared" si="111"/>
        <v>0</v>
      </c>
      <c r="AS195" s="110">
        <f t="shared" si="112"/>
        <v>0</v>
      </c>
      <c r="AT195" s="110">
        <f t="shared" si="113"/>
        <v>0</v>
      </c>
      <c r="AU195" s="110">
        <f t="shared" si="114"/>
        <v>0</v>
      </c>
      <c r="AV195" s="110">
        <f t="shared" si="115"/>
        <v>0</v>
      </c>
      <c r="AW195" s="110">
        <f t="shared" si="116"/>
        <v>0</v>
      </c>
      <c r="AX195" s="110">
        <f t="shared" si="117"/>
        <v>0</v>
      </c>
      <c r="AY195" s="110">
        <f t="shared" si="118"/>
        <v>0</v>
      </c>
      <c r="AZ195" s="111">
        <f t="shared" si="119"/>
        <v>0</v>
      </c>
      <c r="BA195" s="111">
        <f t="shared" si="120"/>
        <v>0</v>
      </c>
    </row>
    <row r="196" spans="1:53" ht="15.75" x14ac:dyDescent="0.25">
      <c r="A196" s="7" t="s">
        <v>67</v>
      </c>
      <c r="B196" s="72">
        <v>5</v>
      </c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9"/>
      <c r="Q196" s="49"/>
      <c r="S196" s="95" t="s">
        <v>67</v>
      </c>
      <c r="T196" s="218">
        <v>5</v>
      </c>
      <c r="U196" s="110">
        <v>20</v>
      </c>
      <c r="V196" s="110">
        <v>2</v>
      </c>
      <c r="W196" s="110"/>
      <c r="X196" s="110">
        <v>20</v>
      </c>
      <c r="Y196" s="110"/>
      <c r="Z196" s="110"/>
      <c r="AA196" s="110"/>
      <c r="AB196" s="110"/>
      <c r="AC196" s="110"/>
      <c r="AD196" s="110"/>
      <c r="AE196" s="110"/>
      <c r="AF196" s="110">
        <v>20</v>
      </c>
      <c r="AG196" s="110"/>
      <c r="AH196" s="111">
        <v>970.4</v>
      </c>
      <c r="AI196" s="111">
        <v>970.4</v>
      </c>
      <c r="AK196" s="95" t="s">
        <v>67</v>
      </c>
      <c r="AL196" s="218">
        <v>5</v>
      </c>
      <c r="AM196" s="110">
        <f t="shared" si="121"/>
        <v>-20</v>
      </c>
      <c r="AN196" s="110">
        <f t="shared" si="107"/>
        <v>-2</v>
      </c>
      <c r="AO196" s="110">
        <f t="shared" si="108"/>
        <v>0</v>
      </c>
      <c r="AP196" s="110">
        <f t="shared" si="109"/>
        <v>-20</v>
      </c>
      <c r="AQ196" s="110">
        <f t="shared" si="110"/>
        <v>0</v>
      </c>
      <c r="AR196" s="110">
        <f t="shared" si="111"/>
        <v>0</v>
      </c>
      <c r="AS196" s="110">
        <f t="shared" si="112"/>
        <v>0</v>
      </c>
      <c r="AT196" s="110">
        <f t="shared" si="113"/>
        <v>0</v>
      </c>
      <c r="AU196" s="110">
        <f t="shared" si="114"/>
        <v>0</v>
      </c>
      <c r="AV196" s="110">
        <f t="shared" si="115"/>
        <v>0</v>
      </c>
      <c r="AW196" s="110">
        <f t="shared" si="116"/>
        <v>0</v>
      </c>
      <c r="AX196" s="110">
        <f t="shared" si="117"/>
        <v>-20</v>
      </c>
      <c r="AY196" s="110">
        <f t="shared" si="118"/>
        <v>0</v>
      </c>
      <c r="AZ196" s="111">
        <f t="shared" si="119"/>
        <v>-970.4</v>
      </c>
      <c r="BA196" s="111">
        <f t="shared" si="120"/>
        <v>-970.4</v>
      </c>
    </row>
    <row r="197" spans="1:53" ht="15.75" x14ac:dyDescent="0.25">
      <c r="A197" s="7" t="s">
        <v>68</v>
      </c>
      <c r="B197" s="72">
        <v>6</v>
      </c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9"/>
      <c r="Q197" s="49"/>
      <c r="S197" s="95" t="s">
        <v>68</v>
      </c>
      <c r="T197" s="218">
        <v>6</v>
      </c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1"/>
      <c r="AI197" s="111"/>
      <c r="AK197" s="95" t="s">
        <v>68</v>
      </c>
      <c r="AL197" s="218">
        <v>6</v>
      </c>
      <c r="AM197" s="110">
        <f t="shared" si="121"/>
        <v>0</v>
      </c>
      <c r="AN197" s="110">
        <f t="shared" si="107"/>
        <v>0</v>
      </c>
      <c r="AO197" s="110">
        <f t="shared" si="108"/>
        <v>0</v>
      </c>
      <c r="AP197" s="110">
        <f t="shared" si="109"/>
        <v>0</v>
      </c>
      <c r="AQ197" s="110">
        <f t="shared" si="110"/>
        <v>0</v>
      </c>
      <c r="AR197" s="110">
        <f t="shared" si="111"/>
        <v>0</v>
      </c>
      <c r="AS197" s="110">
        <f t="shared" si="112"/>
        <v>0</v>
      </c>
      <c r="AT197" s="110">
        <f t="shared" si="113"/>
        <v>0</v>
      </c>
      <c r="AU197" s="110">
        <f t="shared" si="114"/>
        <v>0</v>
      </c>
      <c r="AV197" s="110">
        <f t="shared" si="115"/>
        <v>0</v>
      </c>
      <c r="AW197" s="110">
        <f t="shared" si="116"/>
        <v>0</v>
      </c>
      <c r="AX197" s="110">
        <f t="shared" si="117"/>
        <v>0</v>
      </c>
      <c r="AY197" s="110">
        <f t="shared" si="118"/>
        <v>0</v>
      </c>
      <c r="AZ197" s="111">
        <f t="shared" si="119"/>
        <v>0</v>
      </c>
      <c r="BA197" s="111">
        <f t="shared" si="120"/>
        <v>0</v>
      </c>
    </row>
    <row r="198" spans="1:53" ht="15.75" x14ac:dyDescent="0.25">
      <c r="A198" s="7" t="s">
        <v>69</v>
      </c>
      <c r="B198" s="72">
        <v>7</v>
      </c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9"/>
      <c r="Q198" s="49"/>
      <c r="S198" s="95" t="s">
        <v>69</v>
      </c>
      <c r="T198" s="218">
        <v>7</v>
      </c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1"/>
      <c r="AI198" s="111"/>
      <c r="AK198" s="95" t="s">
        <v>69</v>
      </c>
      <c r="AL198" s="218">
        <v>7</v>
      </c>
      <c r="AM198" s="110">
        <f t="shared" si="121"/>
        <v>0</v>
      </c>
      <c r="AN198" s="110">
        <f t="shared" si="107"/>
        <v>0</v>
      </c>
      <c r="AO198" s="110">
        <f t="shared" si="108"/>
        <v>0</v>
      </c>
      <c r="AP198" s="110">
        <f t="shared" si="109"/>
        <v>0</v>
      </c>
      <c r="AQ198" s="110">
        <f t="shared" si="110"/>
        <v>0</v>
      </c>
      <c r="AR198" s="110">
        <f t="shared" si="111"/>
        <v>0</v>
      </c>
      <c r="AS198" s="110">
        <f t="shared" si="112"/>
        <v>0</v>
      </c>
      <c r="AT198" s="110">
        <f t="shared" si="113"/>
        <v>0</v>
      </c>
      <c r="AU198" s="110">
        <f t="shared" si="114"/>
        <v>0</v>
      </c>
      <c r="AV198" s="110">
        <f t="shared" si="115"/>
        <v>0</v>
      </c>
      <c r="AW198" s="110">
        <f t="shared" si="116"/>
        <v>0</v>
      </c>
      <c r="AX198" s="110">
        <f t="shared" si="117"/>
        <v>0</v>
      </c>
      <c r="AY198" s="110">
        <f t="shared" si="118"/>
        <v>0</v>
      </c>
      <c r="AZ198" s="111">
        <f t="shared" si="119"/>
        <v>0</v>
      </c>
      <c r="BA198" s="111">
        <f t="shared" si="120"/>
        <v>0</v>
      </c>
    </row>
    <row r="199" spans="1:53" ht="15.75" x14ac:dyDescent="0.25">
      <c r="A199" s="7" t="s">
        <v>70</v>
      </c>
      <c r="B199" s="72">
        <v>8</v>
      </c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9"/>
      <c r="Q199" s="49"/>
      <c r="S199" s="95" t="s">
        <v>70</v>
      </c>
      <c r="T199" s="218">
        <v>8</v>
      </c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1"/>
      <c r="AI199" s="111"/>
      <c r="AK199" s="95" t="s">
        <v>70</v>
      </c>
      <c r="AL199" s="218">
        <v>8</v>
      </c>
      <c r="AM199" s="110">
        <f t="shared" si="121"/>
        <v>0</v>
      </c>
      <c r="AN199" s="110">
        <f t="shared" si="107"/>
        <v>0</v>
      </c>
      <c r="AO199" s="110">
        <f t="shared" si="108"/>
        <v>0</v>
      </c>
      <c r="AP199" s="110">
        <f t="shared" si="109"/>
        <v>0</v>
      </c>
      <c r="AQ199" s="110">
        <f t="shared" si="110"/>
        <v>0</v>
      </c>
      <c r="AR199" s="110">
        <f t="shared" si="111"/>
        <v>0</v>
      </c>
      <c r="AS199" s="110">
        <f t="shared" si="112"/>
        <v>0</v>
      </c>
      <c r="AT199" s="110">
        <f t="shared" si="113"/>
        <v>0</v>
      </c>
      <c r="AU199" s="110">
        <f t="shared" si="114"/>
        <v>0</v>
      </c>
      <c r="AV199" s="110">
        <f t="shared" si="115"/>
        <v>0</v>
      </c>
      <c r="AW199" s="110">
        <f t="shared" si="116"/>
        <v>0</v>
      </c>
      <c r="AX199" s="110">
        <f t="shared" si="117"/>
        <v>0</v>
      </c>
      <c r="AY199" s="110">
        <f t="shared" si="118"/>
        <v>0</v>
      </c>
      <c r="AZ199" s="111">
        <f t="shared" si="119"/>
        <v>0</v>
      </c>
      <c r="BA199" s="111">
        <f t="shared" si="120"/>
        <v>0</v>
      </c>
    </row>
    <row r="200" spans="1:53" ht="15.75" x14ac:dyDescent="0.25">
      <c r="A200" s="14" t="s">
        <v>71</v>
      </c>
      <c r="B200" s="15">
        <v>9</v>
      </c>
      <c r="C200" s="16">
        <f>SUM(C192:C199)</f>
        <v>0</v>
      </c>
      <c r="D200" s="16">
        <f t="shared" ref="D200:Q200" si="122">SUM(D192:D199)</f>
        <v>0</v>
      </c>
      <c r="E200" s="16">
        <f t="shared" si="122"/>
        <v>0</v>
      </c>
      <c r="F200" s="16">
        <f t="shared" si="122"/>
        <v>0</v>
      </c>
      <c r="G200" s="16">
        <f t="shared" si="122"/>
        <v>0</v>
      </c>
      <c r="H200" s="16">
        <f t="shared" si="122"/>
        <v>0</v>
      </c>
      <c r="I200" s="16">
        <f t="shared" si="122"/>
        <v>0</v>
      </c>
      <c r="J200" s="16">
        <f t="shared" si="122"/>
        <v>0</v>
      </c>
      <c r="K200" s="16">
        <f t="shared" si="122"/>
        <v>0</v>
      </c>
      <c r="L200" s="16">
        <f t="shared" si="122"/>
        <v>0</v>
      </c>
      <c r="M200" s="16">
        <f t="shared" si="122"/>
        <v>0</v>
      </c>
      <c r="N200" s="16">
        <f t="shared" si="122"/>
        <v>0</v>
      </c>
      <c r="O200" s="16">
        <f t="shared" si="122"/>
        <v>0</v>
      </c>
      <c r="P200" s="17">
        <f t="shared" si="122"/>
        <v>0</v>
      </c>
      <c r="Q200" s="17">
        <f t="shared" si="122"/>
        <v>0</v>
      </c>
      <c r="S200" s="102" t="s">
        <v>71</v>
      </c>
      <c r="T200" s="103">
        <v>9</v>
      </c>
      <c r="U200" s="104">
        <f>SUM(U192:U199)</f>
        <v>23</v>
      </c>
      <c r="V200" s="104">
        <f t="shared" ref="V200:AI200" si="123">SUM(V192:V199)</f>
        <v>2</v>
      </c>
      <c r="W200" s="104">
        <f t="shared" si="123"/>
        <v>0</v>
      </c>
      <c r="X200" s="104">
        <f t="shared" si="123"/>
        <v>22</v>
      </c>
      <c r="Y200" s="104">
        <f t="shared" si="123"/>
        <v>0</v>
      </c>
      <c r="Z200" s="104">
        <f t="shared" si="123"/>
        <v>0</v>
      </c>
      <c r="AA200" s="104">
        <f t="shared" si="123"/>
        <v>0</v>
      </c>
      <c r="AB200" s="104">
        <f t="shared" si="123"/>
        <v>3</v>
      </c>
      <c r="AC200" s="104">
        <f t="shared" si="123"/>
        <v>3</v>
      </c>
      <c r="AD200" s="104">
        <f t="shared" si="123"/>
        <v>3</v>
      </c>
      <c r="AE200" s="104">
        <f t="shared" si="123"/>
        <v>3</v>
      </c>
      <c r="AF200" s="104">
        <f t="shared" si="123"/>
        <v>23</v>
      </c>
      <c r="AG200" s="104">
        <f t="shared" si="123"/>
        <v>0</v>
      </c>
      <c r="AH200" s="105">
        <f t="shared" si="123"/>
        <v>3428.4</v>
      </c>
      <c r="AI200" s="105">
        <f t="shared" si="123"/>
        <v>2534.1</v>
      </c>
      <c r="AK200" s="102" t="s">
        <v>71</v>
      </c>
      <c r="AL200" s="103">
        <v>9</v>
      </c>
      <c r="AM200" s="104">
        <f>SUM(AM192:AM199)</f>
        <v>-23</v>
      </c>
      <c r="AN200" s="104">
        <f t="shared" ref="AN200:BA200" si="124">SUM(AN192:AN199)</f>
        <v>-2</v>
      </c>
      <c r="AO200" s="104">
        <f t="shared" si="124"/>
        <v>0</v>
      </c>
      <c r="AP200" s="104">
        <f t="shared" si="124"/>
        <v>-22</v>
      </c>
      <c r="AQ200" s="104">
        <f t="shared" si="124"/>
        <v>0</v>
      </c>
      <c r="AR200" s="104">
        <f t="shared" si="124"/>
        <v>0</v>
      </c>
      <c r="AS200" s="104">
        <f t="shared" si="124"/>
        <v>0</v>
      </c>
      <c r="AT200" s="104">
        <f t="shared" si="124"/>
        <v>-3</v>
      </c>
      <c r="AU200" s="104">
        <f t="shared" si="124"/>
        <v>-3</v>
      </c>
      <c r="AV200" s="104">
        <f t="shared" si="124"/>
        <v>-3</v>
      </c>
      <c r="AW200" s="104">
        <f t="shared" si="124"/>
        <v>-3</v>
      </c>
      <c r="AX200" s="104">
        <f t="shared" si="124"/>
        <v>-23</v>
      </c>
      <c r="AY200" s="104">
        <f t="shared" si="124"/>
        <v>0</v>
      </c>
      <c r="AZ200" s="105">
        <f t="shared" si="124"/>
        <v>-3428.4</v>
      </c>
      <c r="BA200" s="105">
        <f t="shared" si="124"/>
        <v>-2534.1</v>
      </c>
    </row>
    <row r="202" spans="1:53" x14ac:dyDescent="0.25">
      <c r="A202" s="11" t="s">
        <v>349</v>
      </c>
      <c r="S202" s="99" t="s">
        <v>349</v>
      </c>
      <c r="AK202" s="99" t="s">
        <v>349</v>
      </c>
    </row>
    <row r="203" spans="1:53" ht="18.75" x14ac:dyDescent="0.3">
      <c r="A203" s="9" t="s">
        <v>72</v>
      </c>
      <c r="B203" s="9"/>
      <c r="C203" s="10"/>
      <c r="D203" s="10"/>
      <c r="E203" s="10"/>
      <c r="F203" s="10"/>
      <c r="G203" s="10"/>
      <c r="H203" s="9"/>
      <c r="I203" s="9"/>
      <c r="J203" s="9"/>
      <c r="K203" s="9"/>
      <c r="L203" s="50"/>
      <c r="M203" s="9" t="s">
        <v>73</v>
      </c>
      <c r="N203" s="50"/>
      <c r="O203" s="9" t="s">
        <v>74</v>
      </c>
      <c r="P203" s="9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12"/>
      <c r="AE203" s="97" t="s">
        <v>73</v>
      </c>
      <c r="AF203" s="112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12">
        <f>L203-AD203</f>
        <v>0</v>
      </c>
      <c r="AW203" s="97" t="s">
        <v>73</v>
      </c>
      <c r="AX203" s="112">
        <f>N203-AF203</f>
        <v>0</v>
      </c>
      <c r="AY203" s="97" t="s">
        <v>74</v>
      </c>
      <c r="AZ203" s="97"/>
    </row>
    <row r="204" spans="1:53" ht="18.75" x14ac:dyDescent="0.3">
      <c r="A204" s="309" t="s">
        <v>75</v>
      </c>
      <c r="B204" s="309"/>
      <c r="C204" s="50"/>
      <c r="D204" s="9" t="s">
        <v>76</v>
      </c>
      <c r="E204" s="10"/>
      <c r="F204" s="10"/>
      <c r="G204" s="13"/>
      <c r="H204" s="50"/>
      <c r="I204" s="9" t="s">
        <v>77</v>
      </c>
      <c r="J204" s="9"/>
      <c r="K204" s="9"/>
      <c r="L204" s="9"/>
      <c r="M204" s="50"/>
      <c r="N204" s="9" t="s">
        <v>74</v>
      </c>
      <c r="S204" s="309" t="s">
        <v>75</v>
      </c>
      <c r="T204" s="309"/>
      <c r="U204" s="112"/>
      <c r="V204" s="97" t="s">
        <v>76</v>
      </c>
      <c r="W204" s="98"/>
      <c r="X204" s="98"/>
      <c r="Y204" s="101"/>
      <c r="Z204" s="112"/>
      <c r="AA204" s="97" t="s">
        <v>77</v>
      </c>
      <c r="AB204" s="97"/>
      <c r="AC204" s="97"/>
      <c r="AD204" s="97"/>
      <c r="AE204" s="112"/>
      <c r="AF204" s="97" t="s">
        <v>74</v>
      </c>
      <c r="AK204" s="309" t="s">
        <v>75</v>
      </c>
      <c r="AL204" s="309"/>
      <c r="AM204" s="112">
        <f>C204-U204</f>
        <v>0</v>
      </c>
      <c r="AN204" s="97" t="s">
        <v>76</v>
      </c>
      <c r="AO204" s="98"/>
      <c r="AP204" s="98"/>
      <c r="AQ204" s="101"/>
      <c r="AR204" s="112">
        <f>H204-Z204</f>
        <v>0</v>
      </c>
      <c r="AS204" s="97" t="s">
        <v>77</v>
      </c>
      <c r="AT204" s="97"/>
      <c r="AU204" s="97"/>
      <c r="AV204" s="97"/>
      <c r="AW204" s="112">
        <f>M204-AE204</f>
        <v>0</v>
      </c>
      <c r="AX204" s="97" t="s">
        <v>74</v>
      </c>
    </row>
    <row r="205" spans="1:53" ht="18.75" x14ac:dyDescent="0.3">
      <c r="A205" s="12" t="s">
        <v>78</v>
      </c>
      <c r="B205" s="12"/>
      <c r="C205" s="12"/>
      <c r="D205" s="12"/>
      <c r="E205" s="12"/>
      <c r="F205" s="12"/>
      <c r="G205" s="50"/>
      <c r="H205" s="9" t="s">
        <v>79</v>
      </c>
      <c r="J205" s="9"/>
      <c r="K205" s="9"/>
      <c r="L205" s="9"/>
      <c r="M205" s="9"/>
      <c r="N205" s="9"/>
      <c r="O205" s="9"/>
      <c r="S205" s="100" t="s">
        <v>78</v>
      </c>
      <c r="T205" s="100"/>
      <c r="U205" s="100"/>
      <c r="V205" s="100"/>
      <c r="W205" s="100"/>
      <c r="X205" s="100"/>
      <c r="Y205" s="112"/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12">
        <f>G205-Y205</f>
        <v>0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11" t="s">
        <v>350</v>
      </c>
      <c r="S208" s="99" t="s">
        <v>350</v>
      </c>
      <c r="AK208" s="99" t="s">
        <v>350</v>
      </c>
    </row>
    <row r="209" spans="1:53" ht="18.75" x14ac:dyDescent="0.3">
      <c r="A209" s="9" t="s">
        <v>80</v>
      </c>
      <c r="B209" s="9"/>
      <c r="C209" s="10"/>
      <c r="D209" s="10"/>
      <c r="E209" s="10"/>
      <c r="F209" s="10"/>
      <c r="G209" s="10"/>
      <c r="H209" s="9"/>
      <c r="I209" s="9"/>
      <c r="J209" s="9"/>
      <c r="K209" s="9"/>
      <c r="L209" s="50"/>
      <c r="M209" s="9" t="s">
        <v>73</v>
      </c>
      <c r="N209" s="50"/>
      <c r="O209" s="9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12"/>
      <c r="AE209" s="97" t="s">
        <v>73</v>
      </c>
      <c r="AF209" s="112"/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12">
        <f>L209-AD209</f>
        <v>0</v>
      </c>
      <c r="AW209" s="97" t="s">
        <v>73</v>
      </c>
      <c r="AX209" s="112">
        <f>N209-AF209</f>
        <v>0</v>
      </c>
      <c r="AY209" s="97" t="s">
        <v>74</v>
      </c>
    </row>
    <row r="210" spans="1:53" ht="18.75" x14ac:dyDescent="0.3">
      <c r="A210" s="309" t="s">
        <v>75</v>
      </c>
      <c r="B210" s="309"/>
      <c r="C210" s="50"/>
      <c r="D210" s="9" t="s">
        <v>76</v>
      </c>
      <c r="E210" s="10"/>
      <c r="F210" s="10"/>
      <c r="G210" s="13"/>
      <c r="H210" s="50"/>
      <c r="I210" s="9" t="s">
        <v>77</v>
      </c>
      <c r="J210" s="9"/>
      <c r="K210" s="9"/>
      <c r="L210" s="9"/>
      <c r="M210" s="50"/>
      <c r="N210" s="9" t="s">
        <v>74</v>
      </c>
      <c r="S210" s="309" t="s">
        <v>75</v>
      </c>
      <c r="T210" s="309"/>
      <c r="U210" s="112"/>
      <c r="V210" s="97" t="s">
        <v>76</v>
      </c>
      <c r="W210" s="98"/>
      <c r="X210" s="98"/>
      <c r="Y210" s="101"/>
      <c r="Z210" s="112"/>
      <c r="AA210" s="97" t="s">
        <v>77</v>
      </c>
      <c r="AB210" s="97"/>
      <c r="AC210" s="97"/>
      <c r="AD210" s="97"/>
      <c r="AE210" s="112"/>
      <c r="AF210" s="97" t="s">
        <v>74</v>
      </c>
      <c r="AK210" s="309" t="s">
        <v>75</v>
      </c>
      <c r="AL210" s="309"/>
      <c r="AM210" s="112">
        <f>C210-U210</f>
        <v>0</v>
      </c>
      <c r="AN210" s="97" t="s">
        <v>76</v>
      </c>
      <c r="AO210" s="98"/>
      <c r="AP210" s="98"/>
      <c r="AQ210" s="101"/>
      <c r="AR210" s="112">
        <f>H210-Z210</f>
        <v>0</v>
      </c>
      <c r="AS210" s="97" t="s">
        <v>77</v>
      </c>
      <c r="AT210" s="97"/>
      <c r="AU210" s="97"/>
      <c r="AV210" s="97"/>
      <c r="AW210" s="112">
        <f>M210-AE210</f>
        <v>0</v>
      </c>
      <c r="AX210" s="97" t="s">
        <v>74</v>
      </c>
    </row>
    <row r="211" spans="1:53" ht="18.75" x14ac:dyDescent="0.3">
      <c r="A211" s="12" t="s">
        <v>78</v>
      </c>
      <c r="B211" s="12"/>
      <c r="C211" s="12"/>
      <c r="D211" s="12"/>
      <c r="E211" s="12"/>
      <c r="F211" s="12"/>
      <c r="G211" s="50"/>
      <c r="H211" s="9" t="s">
        <v>79</v>
      </c>
      <c r="J211" s="9"/>
      <c r="K211" s="9"/>
      <c r="L211" s="9"/>
      <c r="M211" s="9"/>
      <c r="N211" s="9"/>
      <c r="O211" s="9"/>
      <c r="S211" s="100" t="s">
        <v>78</v>
      </c>
      <c r="T211" s="100"/>
      <c r="U211" s="100"/>
      <c r="V211" s="100"/>
      <c r="W211" s="100"/>
      <c r="X211" s="100"/>
      <c r="Y211" s="112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12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11" t="s">
        <v>351</v>
      </c>
      <c r="S214" s="99" t="s">
        <v>351</v>
      </c>
      <c r="AK214" s="99" t="s">
        <v>351</v>
      </c>
    </row>
    <row r="215" spans="1:53" ht="18.75" x14ac:dyDescent="0.3">
      <c r="A215" s="9" t="s">
        <v>81</v>
      </c>
      <c r="B215" s="9"/>
      <c r="C215" s="10"/>
      <c r="D215" s="10"/>
      <c r="E215" s="10"/>
      <c r="F215" s="10"/>
      <c r="G215" s="10"/>
      <c r="H215" s="9"/>
      <c r="I215" s="9"/>
      <c r="J215" s="9"/>
      <c r="K215" s="9"/>
      <c r="L215" s="50"/>
      <c r="M215" s="9" t="s">
        <v>73</v>
      </c>
      <c r="N215" s="50"/>
      <c r="O215" s="9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12"/>
      <c r="AE215" s="97" t="s">
        <v>73</v>
      </c>
      <c r="AF215" s="112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12">
        <f>L215-AD215</f>
        <v>0</v>
      </c>
      <c r="AW215" s="97" t="s">
        <v>73</v>
      </c>
      <c r="AX215" s="112">
        <f>N215-AF215</f>
        <v>0</v>
      </c>
      <c r="AY215" s="97" t="s">
        <v>74</v>
      </c>
    </row>
    <row r="216" spans="1:53" ht="18.75" x14ac:dyDescent="0.3">
      <c r="A216" s="309" t="s">
        <v>75</v>
      </c>
      <c r="B216" s="309"/>
      <c r="C216" s="50"/>
      <c r="D216" s="9" t="s">
        <v>76</v>
      </c>
      <c r="E216" s="10"/>
      <c r="F216" s="10"/>
      <c r="G216" s="13"/>
      <c r="H216" s="50"/>
      <c r="I216" s="9" t="s">
        <v>77</v>
      </c>
      <c r="J216" s="9"/>
      <c r="K216" s="9"/>
      <c r="L216" s="9"/>
      <c r="M216" s="50"/>
      <c r="N216" s="9" t="s">
        <v>74</v>
      </c>
      <c r="O216" s="9"/>
      <c r="S216" s="309" t="s">
        <v>75</v>
      </c>
      <c r="T216" s="309"/>
      <c r="U216" s="112"/>
      <c r="V216" s="97" t="s">
        <v>76</v>
      </c>
      <c r="W216" s="98"/>
      <c r="X216" s="98"/>
      <c r="Y216" s="101"/>
      <c r="Z216" s="112"/>
      <c r="AA216" s="97" t="s">
        <v>77</v>
      </c>
      <c r="AB216" s="97"/>
      <c r="AC216" s="97"/>
      <c r="AD216" s="97"/>
      <c r="AE216" s="112"/>
      <c r="AF216" s="97" t="s">
        <v>74</v>
      </c>
      <c r="AG216" s="97"/>
      <c r="AK216" s="309" t="s">
        <v>75</v>
      </c>
      <c r="AL216" s="309"/>
      <c r="AM216" s="112">
        <f>C216-U216</f>
        <v>0</v>
      </c>
      <c r="AN216" s="97" t="s">
        <v>76</v>
      </c>
      <c r="AO216" s="98"/>
      <c r="AP216" s="98"/>
      <c r="AQ216" s="101"/>
      <c r="AR216" s="112">
        <f>H216-Z216</f>
        <v>0</v>
      </c>
      <c r="AS216" s="97" t="s">
        <v>77</v>
      </c>
      <c r="AT216" s="97"/>
      <c r="AU216" s="97"/>
      <c r="AV216" s="97"/>
      <c r="AW216" s="112">
        <f>M216-AE216</f>
        <v>0</v>
      </c>
      <c r="AX216" s="97" t="s">
        <v>74</v>
      </c>
      <c r="AY216" s="97"/>
    </row>
    <row r="217" spans="1:53" ht="18.75" x14ac:dyDescent="0.3">
      <c r="A217" s="12" t="s">
        <v>78</v>
      </c>
      <c r="B217" s="12"/>
      <c r="C217" s="12"/>
      <c r="D217" s="12"/>
      <c r="E217" s="12"/>
      <c r="F217" s="12"/>
      <c r="G217" s="50"/>
      <c r="H217" s="9" t="s">
        <v>79</v>
      </c>
      <c r="J217" s="9"/>
      <c r="K217" s="9"/>
      <c r="L217" s="9"/>
      <c r="M217" s="9"/>
      <c r="N217" s="9"/>
      <c r="O217" s="9"/>
      <c r="S217" s="100" t="s">
        <v>78</v>
      </c>
      <c r="T217" s="100"/>
      <c r="U217" s="100"/>
      <c r="V217" s="100"/>
      <c r="W217" s="100"/>
      <c r="X217" s="100"/>
      <c r="Y217" s="112"/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112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19" spans="1:53" ht="17.25" customHeight="1" x14ac:dyDescent="0.25">
      <c r="A219" s="310" t="s">
        <v>325</v>
      </c>
      <c r="B219" s="310"/>
      <c r="C219" s="310"/>
      <c r="D219" s="310"/>
      <c r="E219" s="310"/>
      <c r="F219" s="310"/>
      <c r="G219" s="310"/>
      <c r="H219" s="310"/>
      <c r="I219" s="106" t="s">
        <v>408</v>
      </c>
      <c r="J219" s="106"/>
      <c r="K219" s="106"/>
      <c r="L219" s="106"/>
      <c r="M219" s="106"/>
      <c r="N219" s="106"/>
      <c r="O219" s="106"/>
      <c r="P219" s="106"/>
      <c r="Q219" s="106"/>
      <c r="S219" s="310" t="s">
        <v>325</v>
      </c>
      <c r="T219" s="310"/>
      <c r="U219" s="310"/>
      <c r="V219" s="310"/>
      <c r="W219" s="310"/>
      <c r="X219" s="310"/>
      <c r="Y219" s="310"/>
      <c r="Z219" s="310"/>
      <c r="AA219" s="106" t="s">
        <v>408</v>
      </c>
      <c r="AB219" s="106"/>
      <c r="AC219" s="106"/>
      <c r="AD219" s="106"/>
      <c r="AE219" s="106"/>
      <c r="AF219" s="106"/>
      <c r="AG219" s="106"/>
      <c r="AH219" s="106"/>
      <c r="AI219" s="106"/>
      <c r="AK219" s="310" t="s">
        <v>325</v>
      </c>
      <c r="AL219" s="310"/>
      <c r="AM219" s="310"/>
      <c r="AN219" s="310"/>
      <c r="AO219" s="310"/>
      <c r="AP219" s="310"/>
      <c r="AQ219" s="310"/>
      <c r="AR219" s="310"/>
      <c r="AS219" s="106" t="s">
        <v>408</v>
      </c>
      <c r="AT219" s="106"/>
      <c r="AU219" s="106"/>
      <c r="AV219" s="106"/>
      <c r="AW219" s="106"/>
      <c r="AX219" s="106"/>
      <c r="AY219" s="106"/>
      <c r="AZ219" s="106"/>
      <c r="BA219" s="106"/>
    </row>
    <row r="220" spans="1:53" ht="17.25" customHeight="1" x14ac:dyDescent="0.25">
      <c r="A220" s="96" t="s">
        <v>320</v>
      </c>
      <c r="B220" s="221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S220" s="96" t="s">
        <v>320</v>
      </c>
      <c r="T220" s="221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K220" s="96" t="s">
        <v>320</v>
      </c>
      <c r="AL220" s="221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</row>
    <row r="221" spans="1:53" ht="27" customHeight="1" x14ac:dyDescent="0.25">
      <c r="A221" s="296" t="s">
        <v>61</v>
      </c>
      <c r="B221" s="296" t="s">
        <v>62</v>
      </c>
      <c r="C221" s="299" t="s">
        <v>87</v>
      </c>
      <c r="D221" s="300"/>
      <c r="E221" s="300"/>
      <c r="F221" s="300"/>
      <c r="G221" s="300"/>
      <c r="H221" s="300"/>
      <c r="I221" s="300"/>
      <c r="J221" s="300"/>
      <c r="K221" s="300"/>
      <c r="L221" s="300"/>
      <c r="M221" s="300"/>
      <c r="N221" s="300"/>
      <c r="O221" s="301"/>
      <c r="P221" s="294" t="s">
        <v>86</v>
      </c>
      <c r="Q221" s="295"/>
      <c r="S221" s="296" t="s">
        <v>61</v>
      </c>
      <c r="T221" s="296" t="s">
        <v>62</v>
      </c>
      <c r="U221" s="299" t="s">
        <v>87</v>
      </c>
      <c r="V221" s="300"/>
      <c r="W221" s="300"/>
      <c r="X221" s="300"/>
      <c r="Y221" s="300"/>
      <c r="Z221" s="300"/>
      <c r="AA221" s="300"/>
      <c r="AB221" s="300"/>
      <c r="AC221" s="300"/>
      <c r="AD221" s="300"/>
      <c r="AE221" s="300"/>
      <c r="AF221" s="300"/>
      <c r="AG221" s="301"/>
      <c r="AH221" s="294" t="s">
        <v>86</v>
      </c>
      <c r="AI221" s="295"/>
      <c r="AK221" s="296" t="s">
        <v>61</v>
      </c>
      <c r="AL221" s="296" t="s">
        <v>62</v>
      </c>
      <c r="AM221" s="299" t="s">
        <v>87</v>
      </c>
      <c r="AN221" s="300"/>
      <c r="AO221" s="300"/>
      <c r="AP221" s="300"/>
      <c r="AQ221" s="300"/>
      <c r="AR221" s="300"/>
      <c r="AS221" s="300"/>
      <c r="AT221" s="300"/>
      <c r="AU221" s="300"/>
      <c r="AV221" s="300"/>
      <c r="AW221" s="300"/>
      <c r="AX221" s="300"/>
      <c r="AY221" s="301"/>
      <c r="AZ221" s="294" t="s">
        <v>86</v>
      </c>
      <c r="BA221" s="295"/>
    </row>
    <row r="222" spans="1:53" ht="21" customHeight="1" x14ac:dyDescent="0.25">
      <c r="A222" s="297"/>
      <c r="B222" s="297"/>
      <c r="C222" s="296" t="s">
        <v>41</v>
      </c>
      <c r="D222" s="299" t="s">
        <v>53</v>
      </c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6" t="s">
        <v>50</v>
      </c>
      <c r="Q222" s="302" t="s">
        <v>54</v>
      </c>
      <c r="S222" s="297"/>
      <c r="T222" s="297"/>
      <c r="U222" s="296" t="s">
        <v>41</v>
      </c>
      <c r="V222" s="299" t="s">
        <v>53</v>
      </c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6" t="s">
        <v>50</v>
      </c>
      <c r="AI222" s="302" t="s">
        <v>54</v>
      </c>
      <c r="AK222" s="297"/>
      <c r="AL222" s="297"/>
      <c r="AM222" s="296" t="s">
        <v>41</v>
      </c>
      <c r="AN222" s="299" t="s">
        <v>53</v>
      </c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6" t="s">
        <v>50</v>
      </c>
      <c r="BA222" s="302" t="s">
        <v>54</v>
      </c>
    </row>
    <row r="223" spans="1:53" ht="18.75" customHeight="1" x14ac:dyDescent="0.25">
      <c r="A223" s="297"/>
      <c r="B223" s="297"/>
      <c r="C223" s="297"/>
      <c r="D223" s="302" t="s">
        <v>44</v>
      </c>
      <c r="E223" s="302" t="s">
        <v>43</v>
      </c>
      <c r="F223" s="302" t="s">
        <v>59</v>
      </c>
      <c r="G223" s="299" t="s">
        <v>45</v>
      </c>
      <c r="H223" s="301"/>
      <c r="I223" s="299" t="s">
        <v>52</v>
      </c>
      <c r="J223" s="300"/>
      <c r="K223" s="300"/>
      <c r="L223" s="300"/>
      <c r="M223" s="300"/>
      <c r="N223" s="300"/>
      <c r="O223" s="301"/>
      <c r="P223" s="297"/>
      <c r="Q223" s="303"/>
      <c r="S223" s="297"/>
      <c r="T223" s="297"/>
      <c r="U223" s="297"/>
      <c r="V223" s="302" t="s">
        <v>44</v>
      </c>
      <c r="W223" s="302" t="s">
        <v>43</v>
      </c>
      <c r="X223" s="302" t="s">
        <v>59</v>
      </c>
      <c r="Y223" s="299" t="s">
        <v>45</v>
      </c>
      <c r="Z223" s="301"/>
      <c r="AA223" s="299" t="s">
        <v>52</v>
      </c>
      <c r="AB223" s="300"/>
      <c r="AC223" s="300"/>
      <c r="AD223" s="300"/>
      <c r="AE223" s="300"/>
      <c r="AF223" s="300"/>
      <c r="AG223" s="301"/>
      <c r="AH223" s="297"/>
      <c r="AI223" s="303"/>
      <c r="AK223" s="297"/>
      <c r="AL223" s="297"/>
      <c r="AM223" s="297"/>
      <c r="AN223" s="302" t="s">
        <v>44</v>
      </c>
      <c r="AO223" s="302" t="s">
        <v>43</v>
      </c>
      <c r="AP223" s="302" t="s">
        <v>59</v>
      </c>
      <c r="AQ223" s="299" t="s">
        <v>45</v>
      </c>
      <c r="AR223" s="301"/>
      <c r="AS223" s="299" t="s">
        <v>52</v>
      </c>
      <c r="AT223" s="300"/>
      <c r="AU223" s="300"/>
      <c r="AV223" s="300"/>
      <c r="AW223" s="300"/>
      <c r="AX223" s="300"/>
      <c r="AY223" s="301"/>
      <c r="AZ223" s="297"/>
      <c r="BA223" s="303"/>
    </row>
    <row r="224" spans="1:53" ht="20.25" customHeight="1" x14ac:dyDescent="0.25">
      <c r="A224" s="297"/>
      <c r="B224" s="297"/>
      <c r="C224" s="297"/>
      <c r="D224" s="303"/>
      <c r="E224" s="303"/>
      <c r="F224" s="303"/>
      <c r="G224" s="305" t="s">
        <v>46</v>
      </c>
      <c r="H224" s="305" t="s">
        <v>47</v>
      </c>
      <c r="I224" s="302" t="s">
        <v>48</v>
      </c>
      <c r="J224" s="302" t="s">
        <v>58</v>
      </c>
      <c r="K224" s="302" t="s">
        <v>57</v>
      </c>
      <c r="L224" s="307" t="s">
        <v>49</v>
      </c>
      <c r="M224" s="308"/>
      <c r="N224" s="302" t="s">
        <v>51</v>
      </c>
      <c r="O224" s="302" t="s">
        <v>56</v>
      </c>
      <c r="P224" s="297"/>
      <c r="Q224" s="303"/>
      <c r="S224" s="297"/>
      <c r="T224" s="297"/>
      <c r="U224" s="297"/>
      <c r="V224" s="303"/>
      <c r="W224" s="303"/>
      <c r="X224" s="303"/>
      <c r="Y224" s="305" t="s">
        <v>46</v>
      </c>
      <c r="Z224" s="305" t="s">
        <v>47</v>
      </c>
      <c r="AA224" s="302" t="s">
        <v>48</v>
      </c>
      <c r="AB224" s="302" t="s">
        <v>58</v>
      </c>
      <c r="AC224" s="302" t="s">
        <v>57</v>
      </c>
      <c r="AD224" s="307" t="s">
        <v>49</v>
      </c>
      <c r="AE224" s="308"/>
      <c r="AF224" s="302" t="s">
        <v>51</v>
      </c>
      <c r="AG224" s="302" t="s">
        <v>56</v>
      </c>
      <c r="AH224" s="297"/>
      <c r="AI224" s="303"/>
      <c r="AK224" s="297"/>
      <c r="AL224" s="297"/>
      <c r="AM224" s="297"/>
      <c r="AN224" s="303"/>
      <c r="AO224" s="303"/>
      <c r="AP224" s="303"/>
      <c r="AQ224" s="305" t="s">
        <v>46</v>
      </c>
      <c r="AR224" s="305" t="s">
        <v>47</v>
      </c>
      <c r="AS224" s="302" t="s">
        <v>48</v>
      </c>
      <c r="AT224" s="302" t="s">
        <v>58</v>
      </c>
      <c r="AU224" s="302" t="s">
        <v>57</v>
      </c>
      <c r="AV224" s="307" t="s">
        <v>49</v>
      </c>
      <c r="AW224" s="308"/>
      <c r="AX224" s="302" t="s">
        <v>51</v>
      </c>
      <c r="AY224" s="302" t="s">
        <v>56</v>
      </c>
      <c r="AZ224" s="297"/>
      <c r="BA224" s="303"/>
    </row>
    <row r="225" spans="1:53" ht="57" customHeight="1" x14ac:dyDescent="0.25">
      <c r="A225" s="298"/>
      <c r="B225" s="298"/>
      <c r="C225" s="298"/>
      <c r="D225" s="304"/>
      <c r="E225" s="304"/>
      <c r="F225" s="304"/>
      <c r="G225" s="306"/>
      <c r="H225" s="306"/>
      <c r="I225" s="304"/>
      <c r="J225" s="304"/>
      <c r="K225" s="304"/>
      <c r="L225" s="219" t="s">
        <v>50</v>
      </c>
      <c r="M225" s="93" t="s">
        <v>55</v>
      </c>
      <c r="N225" s="304"/>
      <c r="O225" s="304"/>
      <c r="P225" s="298"/>
      <c r="Q225" s="304"/>
      <c r="S225" s="298"/>
      <c r="T225" s="298"/>
      <c r="U225" s="298"/>
      <c r="V225" s="304"/>
      <c r="W225" s="304"/>
      <c r="X225" s="304"/>
      <c r="Y225" s="306"/>
      <c r="Z225" s="306"/>
      <c r="AA225" s="304"/>
      <c r="AB225" s="304"/>
      <c r="AC225" s="304"/>
      <c r="AD225" s="219" t="s">
        <v>50</v>
      </c>
      <c r="AE225" s="93" t="s">
        <v>55</v>
      </c>
      <c r="AF225" s="304"/>
      <c r="AG225" s="304"/>
      <c r="AH225" s="298"/>
      <c r="AI225" s="304"/>
      <c r="AK225" s="298"/>
      <c r="AL225" s="298"/>
      <c r="AM225" s="298"/>
      <c r="AN225" s="304"/>
      <c r="AO225" s="304"/>
      <c r="AP225" s="304"/>
      <c r="AQ225" s="306"/>
      <c r="AR225" s="306"/>
      <c r="AS225" s="304"/>
      <c r="AT225" s="304"/>
      <c r="AU225" s="304"/>
      <c r="AV225" s="219" t="s">
        <v>50</v>
      </c>
      <c r="AW225" s="93" t="s">
        <v>55</v>
      </c>
      <c r="AX225" s="304"/>
      <c r="AY225" s="304"/>
      <c r="AZ225" s="298"/>
      <c r="BA225" s="304"/>
    </row>
    <row r="226" spans="1:53" ht="18.75" customHeight="1" x14ac:dyDescent="0.25">
      <c r="A226" s="220">
        <v>1</v>
      </c>
      <c r="B226" s="220">
        <v>2</v>
      </c>
      <c r="C226" s="220">
        <v>3</v>
      </c>
      <c r="D226" s="220">
        <v>4</v>
      </c>
      <c r="E226" s="220">
        <v>5</v>
      </c>
      <c r="F226" s="220">
        <v>6</v>
      </c>
      <c r="G226" s="220">
        <v>7</v>
      </c>
      <c r="H226" s="220">
        <v>8</v>
      </c>
      <c r="I226" s="220">
        <v>9</v>
      </c>
      <c r="J226" s="220">
        <v>10</v>
      </c>
      <c r="K226" s="220">
        <v>11</v>
      </c>
      <c r="L226" s="220">
        <v>12</v>
      </c>
      <c r="M226" s="220">
        <v>13</v>
      </c>
      <c r="N226" s="220">
        <v>14</v>
      </c>
      <c r="O226" s="220">
        <v>15</v>
      </c>
      <c r="P226" s="220">
        <v>16</v>
      </c>
      <c r="Q226" s="220">
        <v>17</v>
      </c>
      <c r="S226" s="220">
        <v>1</v>
      </c>
      <c r="T226" s="220">
        <v>2</v>
      </c>
      <c r="U226" s="220">
        <v>3</v>
      </c>
      <c r="V226" s="220">
        <v>4</v>
      </c>
      <c r="W226" s="220">
        <v>5</v>
      </c>
      <c r="X226" s="220">
        <v>6</v>
      </c>
      <c r="Y226" s="220">
        <v>7</v>
      </c>
      <c r="Z226" s="220">
        <v>8</v>
      </c>
      <c r="AA226" s="220">
        <v>9</v>
      </c>
      <c r="AB226" s="220">
        <v>10</v>
      </c>
      <c r="AC226" s="220">
        <v>11</v>
      </c>
      <c r="AD226" s="220">
        <v>12</v>
      </c>
      <c r="AE226" s="220">
        <v>13</v>
      </c>
      <c r="AF226" s="220">
        <v>14</v>
      </c>
      <c r="AG226" s="220">
        <v>15</v>
      </c>
      <c r="AH226" s="220">
        <v>16</v>
      </c>
      <c r="AI226" s="220">
        <v>17</v>
      </c>
      <c r="AK226" s="220">
        <v>1</v>
      </c>
      <c r="AL226" s="220">
        <v>2</v>
      </c>
      <c r="AM226" s="220">
        <v>3</v>
      </c>
      <c r="AN226" s="220">
        <v>4</v>
      </c>
      <c r="AO226" s="220">
        <v>5</v>
      </c>
      <c r="AP226" s="220">
        <v>6</v>
      </c>
      <c r="AQ226" s="220">
        <v>7</v>
      </c>
      <c r="AR226" s="220">
        <v>8</v>
      </c>
      <c r="AS226" s="220">
        <v>9</v>
      </c>
      <c r="AT226" s="220">
        <v>10</v>
      </c>
      <c r="AU226" s="220">
        <v>11</v>
      </c>
      <c r="AV226" s="220">
        <v>12</v>
      </c>
      <c r="AW226" s="220">
        <v>13</v>
      </c>
      <c r="AX226" s="220">
        <v>14</v>
      </c>
      <c r="AY226" s="220">
        <v>15</v>
      </c>
      <c r="AZ226" s="220">
        <v>16</v>
      </c>
      <c r="BA226" s="220">
        <v>17</v>
      </c>
    </row>
    <row r="227" spans="1:53" ht="12.75" customHeight="1" x14ac:dyDescent="0.25">
      <c r="A227" s="150" t="s">
        <v>321</v>
      </c>
      <c r="B227" s="151">
        <v>1</v>
      </c>
      <c r="C227" s="152">
        <f t="shared" ref="C227:Q227" si="125">SUM(C228:C249)</f>
        <v>22</v>
      </c>
      <c r="D227" s="152">
        <f t="shared" si="125"/>
        <v>0</v>
      </c>
      <c r="E227" s="152">
        <f t="shared" si="125"/>
        <v>0</v>
      </c>
      <c r="F227" s="152">
        <f t="shared" si="125"/>
        <v>0</v>
      </c>
      <c r="G227" s="152">
        <f t="shared" si="125"/>
        <v>0</v>
      </c>
      <c r="H227" s="152">
        <f t="shared" si="125"/>
        <v>0</v>
      </c>
      <c r="I227" s="152">
        <f t="shared" si="125"/>
        <v>0</v>
      </c>
      <c r="J227" s="152">
        <f t="shared" si="125"/>
        <v>0</v>
      </c>
      <c r="K227" s="152">
        <f t="shared" si="125"/>
        <v>0</v>
      </c>
      <c r="L227" s="152">
        <f t="shared" si="125"/>
        <v>0</v>
      </c>
      <c r="M227" s="152">
        <f t="shared" si="125"/>
        <v>0</v>
      </c>
      <c r="N227" s="152">
        <f t="shared" si="125"/>
        <v>0</v>
      </c>
      <c r="O227" s="152">
        <f t="shared" si="125"/>
        <v>0</v>
      </c>
      <c r="P227" s="153">
        <f t="shared" si="125"/>
        <v>0</v>
      </c>
      <c r="Q227" s="153">
        <f t="shared" si="125"/>
        <v>0</v>
      </c>
      <c r="S227" s="150" t="s">
        <v>67</v>
      </c>
      <c r="T227" s="151">
        <v>1</v>
      </c>
      <c r="U227" s="152">
        <f t="shared" ref="U227:AI227" si="126">SUM(U228:U249)</f>
        <v>22</v>
      </c>
      <c r="V227" s="152">
        <f t="shared" si="126"/>
        <v>0</v>
      </c>
      <c r="W227" s="152">
        <f t="shared" si="126"/>
        <v>0</v>
      </c>
      <c r="X227" s="152">
        <f t="shared" si="126"/>
        <v>0</v>
      </c>
      <c r="Y227" s="152">
        <f t="shared" si="126"/>
        <v>0</v>
      </c>
      <c r="Z227" s="152">
        <f t="shared" si="126"/>
        <v>0</v>
      </c>
      <c r="AA227" s="152">
        <f t="shared" si="126"/>
        <v>0</v>
      </c>
      <c r="AB227" s="152">
        <f t="shared" si="126"/>
        <v>0</v>
      </c>
      <c r="AC227" s="152">
        <f t="shared" si="126"/>
        <v>0</v>
      </c>
      <c r="AD227" s="152">
        <f t="shared" si="126"/>
        <v>0</v>
      </c>
      <c r="AE227" s="152">
        <f t="shared" si="126"/>
        <v>0</v>
      </c>
      <c r="AF227" s="152">
        <f t="shared" si="126"/>
        <v>0</v>
      </c>
      <c r="AG227" s="152">
        <f t="shared" si="126"/>
        <v>0</v>
      </c>
      <c r="AH227" s="153">
        <f t="shared" si="126"/>
        <v>0</v>
      </c>
      <c r="AI227" s="153">
        <f t="shared" si="126"/>
        <v>0</v>
      </c>
      <c r="AK227" s="150" t="s">
        <v>67</v>
      </c>
      <c r="AL227" s="151">
        <v>1</v>
      </c>
      <c r="AM227" s="152">
        <f t="shared" ref="AM227:BA227" si="127">SUM(AM228:AM249)</f>
        <v>0</v>
      </c>
      <c r="AN227" s="152">
        <f t="shared" si="127"/>
        <v>0</v>
      </c>
      <c r="AO227" s="152">
        <f t="shared" si="127"/>
        <v>0</v>
      </c>
      <c r="AP227" s="152">
        <f t="shared" si="127"/>
        <v>0</v>
      </c>
      <c r="AQ227" s="152">
        <f t="shared" si="127"/>
        <v>0</v>
      </c>
      <c r="AR227" s="152">
        <f t="shared" si="127"/>
        <v>0</v>
      </c>
      <c r="AS227" s="152">
        <f t="shared" si="127"/>
        <v>0</v>
      </c>
      <c r="AT227" s="152">
        <f t="shared" si="127"/>
        <v>0</v>
      </c>
      <c r="AU227" s="152">
        <f t="shared" si="127"/>
        <v>0</v>
      </c>
      <c r="AV227" s="152">
        <f t="shared" si="127"/>
        <v>0</v>
      </c>
      <c r="AW227" s="152">
        <f t="shared" si="127"/>
        <v>0</v>
      </c>
      <c r="AX227" s="152">
        <f t="shared" si="127"/>
        <v>0</v>
      </c>
      <c r="AY227" s="152">
        <f t="shared" si="127"/>
        <v>0</v>
      </c>
      <c r="AZ227" s="153">
        <f t="shared" si="127"/>
        <v>0</v>
      </c>
      <c r="BA227" s="153">
        <f t="shared" si="127"/>
        <v>0</v>
      </c>
    </row>
    <row r="228" spans="1:53" ht="12.75" customHeight="1" x14ac:dyDescent="0.25">
      <c r="A228" s="227" t="s">
        <v>345</v>
      </c>
      <c r="B228" s="218" t="s">
        <v>353</v>
      </c>
      <c r="C228" s="4">
        <v>1</v>
      </c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3"/>
      <c r="Q228" s="3"/>
      <c r="S228" s="154" t="s">
        <v>345</v>
      </c>
      <c r="T228" s="218"/>
      <c r="U228" s="4">
        <v>1</v>
      </c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3"/>
      <c r="AI228" s="3"/>
      <c r="AK228" s="154" t="s">
        <v>345</v>
      </c>
      <c r="AL228" s="218"/>
      <c r="AM228" s="4">
        <f t="shared" ref="AM228:AM250" si="128">C228-U228</f>
        <v>0</v>
      </c>
      <c r="AN228" s="4">
        <f t="shared" ref="AN228:BA244" si="129">D228-V228</f>
        <v>0</v>
      </c>
      <c r="AO228" s="4">
        <f t="shared" si="129"/>
        <v>0</v>
      </c>
      <c r="AP228" s="4">
        <f t="shared" si="129"/>
        <v>0</v>
      </c>
      <c r="AQ228" s="4">
        <f t="shared" si="129"/>
        <v>0</v>
      </c>
      <c r="AR228" s="4">
        <f t="shared" si="129"/>
        <v>0</v>
      </c>
      <c r="AS228" s="4">
        <f t="shared" si="129"/>
        <v>0</v>
      </c>
      <c r="AT228" s="4">
        <f t="shared" si="129"/>
        <v>0</v>
      </c>
      <c r="AU228" s="4">
        <f t="shared" si="129"/>
        <v>0</v>
      </c>
      <c r="AV228" s="4">
        <f t="shared" si="129"/>
        <v>0</v>
      </c>
      <c r="AW228" s="4">
        <f t="shared" si="129"/>
        <v>0</v>
      </c>
      <c r="AX228" s="4">
        <f t="shared" si="129"/>
        <v>0</v>
      </c>
      <c r="AY228" s="4">
        <f t="shared" si="129"/>
        <v>0</v>
      </c>
      <c r="AZ228" s="3">
        <f t="shared" si="129"/>
        <v>0</v>
      </c>
      <c r="BA228" s="3">
        <f t="shared" si="129"/>
        <v>0</v>
      </c>
    </row>
    <row r="229" spans="1:53" ht="12.75" customHeight="1" x14ac:dyDescent="0.25">
      <c r="A229" s="227" t="s">
        <v>327</v>
      </c>
      <c r="B229" s="223" t="s">
        <v>353</v>
      </c>
      <c r="C229" s="4">
        <v>1</v>
      </c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3"/>
      <c r="Q229" s="3"/>
      <c r="S229" s="154" t="s">
        <v>327</v>
      </c>
      <c r="T229" s="218"/>
      <c r="U229" s="4">
        <v>1</v>
      </c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3"/>
      <c r="AI229" s="3"/>
      <c r="AK229" s="154" t="s">
        <v>327</v>
      </c>
      <c r="AL229" s="218"/>
      <c r="AM229" s="4">
        <f t="shared" si="128"/>
        <v>0</v>
      </c>
      <c r="AN229" s="4">
        <f t="shared" ref="AN229:BA229" si="130">D229-V229</f>
        <v>0</v>
      </c>
      <c r="AO229" s="4">
        <f t="shared" si="130"/>
        <v>0</v>
      </c>
      <c r="AP229" s="4">
        <f t="shared" si="130"/>
        <v>0</v>
      </c>
      <c r="AQ229" s="4">
        <f t="shared" si="130"/>
        <v>0</v>
      </c>
      <c r="AR229" s="4">
        <f t="shared" si="130"/>
        <v>0</v>
      </c>
      <c r="AS229" s="4">
        <f t="shared" si="130"/>
        <v>0</v>
      </c>
      <c r="AT229" s="4">
        <f t="shared" si="130"/>
        <v>0</v>
      </c>
      <c r="AU229" s="4">
        <f t="shared" si="130"/>
        <v>0</v>
      </c>
      <c r="AV229" s="4">
        <f t="shared" si="130"/>
        <v>0</v>
      </c>
      <c r="AW229" s="4">
        <f t="shared" si="130"/>
        <v>0</v>
      </c>
      <c r="AX229" s="4">
        <f t="shared" si="130"/>
        <v>0</v>
      </c>
      <c r="AY229" s="4">
        <f t="shared" si="130"/>
        <v>0</v>
      </c>
      <c r="AZ229" s="3">
        <f t="shared" si="130"/>
        <v>0</v>
      </c>
      <c r="BA229" s="3">
        <f t="shared" si="130"/>
        <v>0</v>
      </c>
    </row>
    <row r="230" spans="1:53" ht="12.75" customHeight="1" x14ac:dyDescent="0.25">
      <c r="A230" s="227" t="s">
        <v>326</v>
      </c>
      <c r="B230" s="223" t="s">
        <v>353</v>
      </c>
      <c r="C230" s="4">
        <v>1</v>
      </c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3"/>
      <c r="Q230" s="3"/>
      <c r="S230" s="154" t="s">
        <v>326</v>
      </c>
      <c r="T230" s="218"/>
      <c r="U230" s="4">
        <v>1</v>
      </c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3"/>
      <c r="AI230" s="3"/>
      <c r="AK230" s="154" t="s">
        <v>326</v>
      </c>
      <c r="AL230" s="218"/>
      <c r="AM230" s="4">
        <f t="shared" si="128"/>
        <v>0</v>
      </c>
      <c r="AN230" s="4">
        <f t="shared" si="129"/>
        <v>0</v>
      </c>
      <c r="AO230" s="4">
        <f t="shared" si="129"/>
        <v>0</v>
      </c>
      <c r="AP230" s="4">
        <f t="shared" si="129"/>
        <v>0</v>
      </c>
      <c r="AQ230" s="4">
        <f t="shared" si="129"/>
        <v>0</v>
      </c>
      <c r="AR230" s="4">
        <f t="shared" si="129"/>
        <v>0</v>
      </c>
      <c r="AS230" s="4">
        <f t="shared" si="129"/>
        <v>0</v>
      </c>
      <c r="AT230" s="4">
        <f t="shared" si="129"/>
        <v>0</v>
      </c>
      <c r="AU230" s="4">
        <f t="shared" si="129"/>
        <v>0</v>
      </c>
      <c r="AV230" s="4">
        <f t="shared" si="129"/>
        <v>0</v>
      </c>
      <c r="AW230" s="4">
        <f t="shared" si="129"/>
        <v>0</v>
      </c>
      <c r="AX230" s="4">
        <f t="shared" si="129"/>
        <v>0</v>
      </c>
      <c r="AY230" s="4">
        <f t="shared" si="129"/>
        <v>0</v>
      </c>
      <c r="AZ230" s="3">
        <f t="shared" si="129"/>
        <v>0</v>
      </c>
      <c r="BA230" s="3">
        <f t="shared" si="129"/>
        <v>0</v>
      </c>
    </row>
    <row r="231" spans="1:53" ht="12.75" customHeight="1" x14ac:dyDescent="0.25">
      <c r="A231" s="227" t="s">
        <v>328</v>
      </c>
      <c r="B231" s="223" t="s">
        <v>353</v>
      </c>
      <c r="C231" s="4">
        <v>1</v>
      </c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3"/>
      <c r="Q231" s="3"/>
      <c r="S231" s="154" t="s">
        <v>328</v>
      </c>
      <c r="T231" s="218"/>
      <c r="U231" s="4">
        <v>1</v>
      </c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3"/>
      <c r="AI231" s="3"/>
      <c r="AK231" s="154" t="s">
        <v>328</v>
      </c>
      <c r="AL231" s="218"/>
      <c r="AM231" s="4">
        <f t="shared" si="128"/>
        <v>0</v>
      </c>
      <c r="AN231" s="4">
        <f t="shared" ref="AN231:BA231" si="131">D231-V231</f>
        <v>0</v>
      </c>
      <c r="AO231" s="4">
        <f t="shared" si="131"/>
        <v>0</v>
      </c>
      <c r="AP231" s="4">
        <f t="shared" si="131"/>
        <v>0</v>
      </c>
      <c r="AQ231" s="4">
        <f t="shared" si="131"/>
        <v>0</v>
      </c>
      <c r="AR231" s="4">
        <f t="shared" si="131"/>
        <v>0</v>
      </c>
      <c r="AS231" s="4">
        <f t="shared" si="131"/>
        <v>0</v>
      </c>
      <c r="AT231" s="4">
        <f t="shared" si="131"/>
        <v>0</v>
      </c>
      <c r="AU231" s="4">
        <f t="shared" si="131"/>
        <v>0</v>
      </c>
      <c r="AV231" s="4">
        <f t="shared" si="131"/>
        <v>0</v>
      </c>
      <c r="AW231" s="4">
        <f t="shared" si="131"/>
        <v>0</v>
      </c>
      <c r="AX231" s="4">
        <f t="shared" si="131"/>
        <v>0</v>
      </c>
      <c r="AY231" s="4">
        <f t="shared" si="131"/>
        <v>0</v>
      </c>
      <c r="AZ231" s="3">
        <f t="shared" si="131"/>
        <v>0</v>
      </c>
      <c r="BA231" s="3">
        <f t="shared" si="131"/>
        <v>0</v>
      </c>
    </row>
    <row r="232" spans="1:53" ht="12.75" customHeight="1" x14ac:dyDescent="0.25">
      <c r="A232" s="227" t="s">
        <v>329</v>
      </c>
      <c r="B232" s="223" t="s">
        <v>353</v>
      </c>
      <c r="C232" s="4">
        <v>1</v>
      </c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3"/>
      <c r="Q232" s="3"/>
      <c r="S232" s="154" t="s">
        <v>329</v>
      </c>
      <c r="T232" s="218"/>
      <c r="U232" s="4">
        <v>1</v>
      </c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3"/>
      <c r="AI232" s="3"/>
      <c r="AK232" s="154" t="s">
        <v>329</v>
      </c>
      <c r="AL232" s="218"/>
      <c r="AM232" s="4">
        <f t="shared" si="128"/>
        <v>0</v>
      </c>
      <c r="AN232" s="4">
        <f t="shared" si="129"/>
        <v>0</v>
      </c>
      <c r="AO232" s="4">
        <f t="shared" si="129"/>
        <v>0</v>
      </c>
      <c r="AP232" s="4">
        <f t="shared" si="129"/>
        <v>0</v>
      </c>
      <c r="AQ232" s="4">
        <f t="shared" si="129"/>
        <v>0</v>
      </c>
      <c r="AR232" s="4">
        <f t="shared" si="129"/>
        <v>0</v>
      </c>
      <c r="AS232" s="4">
        <f t="shared" si="129"/>
        <v>0</v>
      </c>
      <c r="AT232" s="4">
        <f t="shared" si="129"/>
        <v>0</v>
      </c>
      <c r="AU232" s="4">
        <f t="shared" si="129"/>
        <v>0</v>
      </c>
      <c r="AV232" s="4">
        <f t="shared" si="129"/>
        <v>0</v>
      </c>
      <c r="AW232" s="4">
        <f t="shared" si="129"/>
        <v>0</v>
      </c>
      <c r="AX232" s="4">
        <f t="shared" si="129"/>
        <v>0</v>
      </c>
      <c r="AY232" s="4">
        <f t="shared" si="129"/>
        <v>0</v>
      </c>
      <c r="AZ232" s="3">
        <f t="shared" si="129"/>
        <v>0</v>
      </c>
      <c r="BA232" s="3">
        <f t="shared" si="129"/>
        <v>0</v>
      </c>
    </row>
    <row r="233" spans="1:53" ht="12.75" customHeight="1" x14ac:dyDescent="0.25">
      <c r="A233" s="227" t="s">
        <v>330</v>
      </c>
      <c r="B233" s="223" t="s">
        <v>353</v>
      </c>
      <c r="C233" s="4">
        <v>1</v>
      </c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3"/>
      <c r="Q233" s="3"/>
      <c r="S233" s="154" t="s">
        <v>330</v>
      </c>
      <c r="T233" s="218"/>
      <c r="U233" s="4">
        <v>1</v>
      </c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3"/>
      <c r="AI233" s="3"/>
      <c r="AK233" s="154" t="s">
        <v>330</v>
      </c>
      <c r="AL233" s="218"/>
      <c r="AM233" s="4">
        <f t="shared" si="128"/>
        <v>0</v>
      </c>
      <c r="AN233" s="4">
        <f t="shared" si="129"/>
        <v>0</v>
      </c>
      <c r="AO233" s="4">
        <f t="shared" si="129"/>
        <v>0</v>
      </c>
      <c r="AP233" s="4">
        <f t="shared" si="129"/>
        <v>0</v>
      </c>
      <c r="AQ233" s="4">
        <f t="shared" si="129"/>
        <v>0</v>
      </c>
      <c r="AR233" s="4">
        <f t="shared" si="129"/>
        <v>0</v>
      </c>
      <c r="AS233" s="4">
        <f t="shared" si="129"/>
        <v>0</v>
      </c>
      <c r="AT233" s="4">
        <f t="shared" si="129"/>
        <v>0</v>
      </c>
      <c r="AU233" s="4">
        <f t="shared" si="129"/>
        <v>0</v>
      </c>
      <c r="AV233" s="4">
        <f t="shared" si="129"/>
        <v>0</v>
      </c>
      <c r="AW233" s="4">
        <f t="shared" si="129"/>
        <v>0</v>
      </c>
      <c r="AX233" s="4">
        <f t="shared" si="129"/>
        <v>0</v>
      </c>
      <c r="AY233" s="4">
        <f t="shared" si="129"/>
        <v>0</v>
      </c>
      <c r="AZ233" s="3">
        <f t="shared" si="129"/>
        <v>0</v>
      </c>
      <c r="BA233" s="3">
        <f t="shared" si="129"/>
        <v>0</v>
      </c>
    </row>
    <row r="234" spans="1:53" ht="12.75" customHeight="1" x14ac:dyDescent="0.25">
      <c r="A234" s="227" t="s">
        <v>331</v>
      </c>
      <c r="B234" s="223" t="s">
        <v>353</v>
      </c>
      <c r="C234" s="4">
        <v>1</v>
      </c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3"/>
      <c r="Q234" s="3"/>
      <c r="S234" s="154" t="s">
        <v>331</v>
      </c>
      <c r="T234" s="218"/>
      <c r="U234" s="4">
        <v>1</v>
      </c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3"/>
      <c r="AI234" s="3"/>
      <c r="AK234" s="154" t="s">
        <v>331</v>
      </c>
      <c r="AL234" s="218"/>
      <c r="AM234" s="4">
        <f t="shared" si="128"/>
        <v>0</v>
      </c>
      <c r="AN234" s="4">
        <f t="shared" si="129"/>
        <v>0</v>
      </c>
      <c r="AO234" s="4">
        <f t="shared" si="129"/>
        <v>0</v>
      </c>
      <c r="AP234" s="4">
        <f t="shared" si="129"/>
        <v>0</v>
      </c>
      <c r="AQ234" s="4">
        <f t="shared" si="129"/>
        <v>0</v>
      </c>
      <c r="AR234" s="4">
        <f t="shared" si="129"/>
        <v>0</v>
      </c>
      <c r="AS234" s="4">
        <f t="shared" si="129"/>
        <v>0</v>
      </c>
      <c r="AT234" s="4">
        <f t="shared" si="129"/>
        <v>0</v>
      </c>
      <c r="AU234" s="4">
        <f t="shared" si="129"/>
        <v>0</v>
      </c>
      <c r="AV234" s="4">
        <f t="shared" si="129"/>
        <v>0</v>
      </c>
      <c r="AW234" s="4">
        <f t="shared" si="129"/>
        <v>0</v>
      </c>
      <c r="AX234" s="4">
        <f t="shared" si="129"/>
        <v>0</v>
      </c>
      <c r="AY234" s="4">
        <f t="shared" si="129"/>
        <v>0</v>
      </c>
      <c r="AZ234" s="3">
        <f t="shared" si="129"/>
        <v>0</v>
      </c>
      <c r="BA234" s="3">
        <f t="shared" si="129"/>
        <v>0</v>
      </c>
    </row>
    <row r="235" spans="1:53" ht="12.75" customHeight="1" x14ac:dyDescent="0.25">
      <c r="A235" s="227" t="s">
        <v>332</v>
      </c>
      <c r="B235" s="223" t="s">
        <v>353</v>
      </c>
      <c r="C235" s="4">
        <v>1</v>
      </c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3"/>
      <c r="Q235" s="3"/>
      <c r="S235" s="154" t="s">
        <v>332</v>
      </c>
      <c r="T235" s="218"/>
      <c r="U235" s="4">
        <v>1</v>
      </c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3"/>
      <c r="AI235" s="3"/>
      <c r="AK235" s="154" t="s">
        <v>332</v>
      </c>
      <c r="AL235" s="218"/>
      <c r="AM235" s="4">
        <f t="shared" si="128"/>
        <v>0</v>
      </c>
      <c r="AN235" s="4">
        <f t="shared" si="129"/>
        <v>0</v>
      </c>
      <c r="AO235" s="4">
        <f t="shared" si="129"/>
        <v>0</v>
      </c>
      <c r="AP235" s="4">
        <f t="shared" si="129"/>
        <v>0</v>
      </c>
      <c r="AQ235" s="4">
        <f t="shared" si="129"/>
        <v>0</v>
      </c>
      <c r="AR235" s="4">
        <f t="shared" si="129"/>
        <v>0</v>
      </c>
      <c r="AS235" s="4">
        <f t="shared" si="129"/>
        <v>0</v>
      </c>
      <c r="AT235" s="4">
        <f t="shared" si="129"/>
        <v>0</v>
      </c>
      <c r="AU235" s="4">
        <f t="shared" si="129"/>
        <v>0</v>
      </c>
      <c r="AV235" s="4">
        <f t="shared" si="129"/>
        <v>0</v>
      </c>
      <c r="AW235" s="4">
        <f t="shared" si="129"/>
        <v>0</v>
      </c>
      <c r="AX235" s="4">
        <f t="shared" si="129"/>
        <v>0</v>
      </c>
      <c r="AY235" s="4">
        <f t="shared" si="129"/>
        <v>0</v>
      </c>
      <c r="AZ235" s="3">
        <f t="shared" si="129"/>
        <v>0</v>
      </c>
      <c r="BA235" s="3">
        <f t="shared" si="129"/>
        <v>0</v>
      </c>
    </row>
    <row r="236" spans="1:53" ht="12.75" customHeight="1" x14ac:dyDescent="0.25">
      <c r="A236" s="227" t="s">
        <v>333</v>
      </c>
      <c r="B236" s="223" t="s">
        <v>353</v>
      </c>
      <c r="C236" s="4">
        <v>1</v>
      </c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3"/>
      <c r="Q236" s="3"/>
      <c r="S236" s="154" t="s">
        <v>333</v>
      </c>
      <c r="T236" s="218"/>
      <c r="U236" s="4">
        <v>1</v>
      </c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3"/>
      <c r="AI236" s="3"/>
      <c r="AK236" s="154" t="s">
        <v>333</v>
      </c>
      <c r="AL236" s="218"/>
      <c r="AM236" s="4">
        <f t="shared" si="128"/>
        <v>0</v>
      </c>
      <c r="AN236" s="4">
        <f t="shared" si="129"/>
        <v>0</v>
      </c>
      <c r="AO236" s="4">
        <f t="shared" si="129"/>
        <v>0</v>
      </c>
      <c r="AP236" s="4">
        <f t="shared" si="129"/>
        <v>0</v>
      </c>
      <c r="AQ236" s="4">
        <f t="shared" si="129"/>
        <v>0</v>
      </c>
      <c r="AR236" s="4">
        <f t="shared" si="129"/>
        <v>0</v>
      </c>
      <c r="AS236" s="4">
        <f t="shared" si="129"/>
        <v>0</v>
      </c>
      <c r="AT236" s="4">
        <f t="shared" si="129"/>
        <v>0</v>
      </c>
      <c r="AU236" s="4">
        <f t="shared" si="129"/>
        <v>0</v>
      </c>
      <c r="AV236" s="4">
        <f t="shared" si="129"/>
        <v>0</v>
      </c>
      <c r="AW236" s="4">
        <f t="shared" si="129"/>
        <v>0</v>
      </c>
      <c r="AX236" s="4">
        <f t="shared" si="129"/>
        <v>0</v>
      </c>
      <c r="AY236" s="4">
        <f t="shared" si="129"/>
        <v>0</v>
      </c>
      <c r="AZ236" s="3">
        <f t="shared" si="129"/>
        <v>0</v>
      </c>
      <c r="BA236" s="3">
        <f t="shared" si="129"/>
        <v>0</v>
      </c>
    </row>
    <row r="237" spans="1:53" ht="12.75" customHeight="1" x14ac:dyDescent="0.25">
      <c r="A237" s="227" t="s">
        <v>334</v>
      </c>
      <c r="B237" s="223" t="s">
        <v>353</v>
      </c>
      <c r="C237" s="4">
        <v>1</v>
      </c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3"/>
      <c r="Q237" s="3"/>
      <c r="S237" s="154" t="s">
        <v>334</v>
      </c>
      <c r="T237" s="218"/>
      <c r="U237" s="4">
        <v>1</v>
      </c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3"/>
      <c r="AI237" s="3"/>
      <c r="AK237" s="154" t="s">
        <v>334</v>
      </c>
      <c r="AL237" s="218"/>
      <c r="AM237" s="4">
        <f t="shared" si="128"/>
        <v>0</v>
      </c>
      <c r="AN237" s="4">
        <f t="shared" si="129"/>
        <v>0</v>
      </c>
      <c r="AO237" s="4">
        <f t="shared" si="129"/>
        <v>0</v>
      </c>
      <c r="AP237" s="4">
        <f t="shared" si="129"/>
        <v>0</v>
      </c>
      <c r="AQ237" s="4">
        <f t="shared" si="129"/>
        <v>0</v>
      </c>
      <c r="AR237" s="4">
        <f t="shared" si="129"/>
        <v>0</v>
      </c>
      <c r="AS237" s="4">
        <f t="shared" si="129"/>
        <v>0</v>
      </c>
      <c r="AT237" s="4">
        <f t="shared" si="129"/>
        <v>0</v>
      </c>
      <c r="AU237" s="4">
        <f t="shared" si="129"/>
        <v>0</v>
      </c>
      <c r="AV237" s="4">
        <f t="shared" si="129"/>
        <v>0</v>
      </c>
      <c r="AW237" s="4">
        <f t="shared" si="129"/>
        <v>0</v>
      </c>
      <c r="AX237" s="4">
        <f t="shared" si="129"/>
        <v>0</v>
      </c>
      <c r="AY237" s="4">
        <f t="shared" si="129"/>
        <v>0</v>
      </c>
      <c r="AZ237" s="3">
        <f t="shared" si="129"/>
        <v>0</v>
      </c>
      <c r="BA237" s="3">
        <f t="shared" si="129"/>
        <v>0</v>
      </c>
    </row>
    <row r="238" spans="1:53" ht="12.75" customHeight="1" x14ac:dyDescent="0.25">
      <c r="A238" s="227" t="s">
        <v>335</v>
      </c>
      <c r="B238" s="223" t="s">
        <v>353</v>
      </c>
      <c r="C238" s="4">
        <v>1</v>
      </c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3"/>
      <c r="Q238" s="3"/>
      <c r="S238" s="154" t="s">
        <v>335</v>
      </c>
      <c r="T238" s="218"/>
      <c r="U238" s="4">
        <v>1</v>
      </c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3"/>
      <c r="AI238" s="3"/>
      <c r="AK238" s="154" t="s">
        <v>335</v>
      </c>
      <c r="AL238" s="218"/>
      <c r="AM238" s="4">
        <f t="shared" si="128"/>
        <v>0</v>
      </c>
      <c r="AN238" s="4">
        <f t="shared" si="129"/>
        <v>0</v>
      </c>
      <c r="AO238" s="4">
        <f t="shared" si="129"/>
        <v>0</v>
      </c>
      <c r="AP238" s="4">
        <f t="shared" si="129"/>
        <v>0</v>
      </c>
      <c r="AQ238" s="4">
        <f t="shared" si="129"/>
        <v>0</v>
      </c>
      <c r="AR238" s="4">
        <f t="shared" si="129"/>
        <v>0</v>
      </c>
      <c r="AS238" s="4">
        <f t="shared" si="129"/>
        <v>0</v>
      </c>
      <c r="AT238" s="4">
        <f t="shared" si="129"/>
        <v>0</v>
      </c>
      <c r="AU238" s="4">
        <f t="shared" si="129"/>
        <v>0</v>
      </c>
      <c r="AV238" s="4">
        <f t="shared" si="129"/>
        <v>0</v>
      </c>
      <c r="AW238" s="4">
        <f t="shared" si="129"/>
        <v>0</v>
      </c>
      <c r="AX238" s="4">
        <f t="shared" si="129"/>
        <v>0</v>
      </c>
      <c r="AY238" s="4">
        <f t="shared" si="129"/>
        <v>0</v>
      </c>
      <c r="AZ238" s="3">
        <f t="shared" si="129"/>
        <v>0</v>
      </c>
      <c r="BA238" s="3">
        <f t="shared" si="129"/>
        <v>0</v>
      </c>
    </row>
    <row r="239" spans="1:53" ht="12.75" customHeight="1" x14ac:dyDescent="0.25">
      <c r="A239" s="227" t="s">
        <v>336</v>
      </c>
      <c r="B239" s="223" t="s">
        <v>353</v>
      </c>
      <c r="C239" s="4">
        <v>1</v>
      </c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3"/>
      <c r="Q239" s="3"/>
      <c r="S239" s="154" t="s">
        <v>336</v>
      </c>
      <c r="T239" s="218"/>
      <c r="U239" s="4">
        <v>1</v>
      </c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3"/>
      <c r="AI239" s="3"/>
      <c r="AK239" s="154" t="s">
        <v>336</v>
      </c>
      <c r="AL239" s="218"/>
      <c r="AM239" s="4">
        <f t="shared" si="128"/>
        <v>0</v>
      </c>
      <c r="AN239" s="4">
        <f t="shared" si="129"/>
        <v>0</v>
      </c>
      <c r="AO239" s="4">
        <f t="shared" si="129"/>
        <v>0</v>
      </c>
      <c r="AP239" s="4">
        <f t="shared" si="129"/>
        <v>0</v>
      </c>
      <c r="AQ239" s="4">
        <f t="shared" si="129"/>
        <v>0</v>
      </c>
      <c r="AR239" s="4">
        <f t="shared" si="129"/>
        <v>0</v>
      </c>
      <c r="AS239" s="4">
        <f t="shared" si="129"/>
        <v>0</v>
      </c>
      <c r="AT239" s="4">
        <f t="shared" si="129"/>
        <v>0</v>
      </c>
      <c r="AU239" s="4">
        <f t="shared" si="129"/>
        <v>0</v>
      </c>
      <c r="AV239" s="4">
        <f t="shared" si="129"/>
        <v>0</v>
      </c>
      <c r="AW239" s="4">
        <f t="shared" si="129"/>
        <v>0</v>
      </c>
      <c r="AX239" s="4">
        <f t="shared" si="129"/>
        <v>0</v>
      </c>
      <c r="AY239" s="4">
        <f t="shared" si="129"/>
        <v>0</v>
      </c>
      <c r="AZ239" s="3">
        <f t="shared" si="129"/>
        <v>0</v>
      </c>
      <c r="BA239" s="3">
        <f t="shared" si="129"/>
        <v>0</v>
      </c>
    </row>
    <row r="240" spans="1:53" ht="12.75" customHeight="1" x14ac:dyDescent="0.25">
      <c r="A240" s="227" t="s">
        <v>337</v>
      </c>
      <c r="B240" s="223" t="s">
        <v>353</v>
      </c>
      <c r="C240" s="4">
        <v>1</v>
      </c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3"/>
      <c r="Q240" s="3"/>
      <c r="S240" s="154" t="s">
        <v>337</v>
      </c>
      <c r="T240" s="218"/>
      <c r="U240" s="4">
        <v>1</v>
      </c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3"/>
      <c r="AI240" s="3"/>
      <c r="AK240" s="154" t="s">
        <v>337</v>
      </c>
      <c r="AL240" s="218"/>
      <c r="AM240" s="4">
        <f t="shared" si="128"/>
        <v>0</v>
      </c>
      <c r="AN240" s="4">
        <f t="shared" si="129"/>
        <v>0</v>
      </c>
      <c r="AO240" s="4">
        <f t="shared" si="129"/>
        <v>0</v>
      </c>
      <c r="AP240" s="4">
        <f t="shared" si="129"/>
        <v>0</v>
      </c>
      <c r="AQ240" s="4">
        <f t="shared" si="129"/>
        <v>0</v>
      </c>
      <c r="AR240" s="4">
        <f t="shared" si="129"/>
        <v>0</v>
      </c>
      <c r="AS240" s="4">
        <f t="shared" si="129"/>
        <v>0</v>
      </c>
      <c r="AT240" s="4">
        <f t="shared" si="129"/>
        <v>0</v>
      </c>
      <c r="AU240" s="4">
        <f t="shared" si="129"/>
        <v>0</v>
      </c>
      <c r="AV240" s="4">
        <f t="shared" si="129"/>
        <v>0</v>
      </c>
      <c r="AW240" s="4">
        <f t="shared" si="129"/>
        <v>0</v>
      </c>
      <c r="AX240" s="4">
        <f t="shared" si="129"/>
        <v>0</v>
      </c>
      <c r="AY240" s="4">
        <f t="shared" si="129"/>
        <v>0</v>
      </c>
      <c r="AZ240" s="3">
        <f t="shared" si="129"/>
        <v>0</v>
      </c>
      <c r="BA240" s="3">
        <f t="shared" si="129"/>
        <v>0</v>
      </c>
    </row>
    <row r="241" spans="1:53" ht="12.75" customHeight="1" x14ac:dyDescent="0.25">
      <c r="A241" s="227" t="s">
        <v>338</v>
      </c>
      <c r="B241" s="223" t="s">
        <v>353</v>
      </c>
      <c r="C241" s="4">
        <v>1</v>
      </c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3"/>
      <c r="Q241" s="3"/>
      <c r="S241" s="154" t="s">
        <v>338</v>
      </c>
      <c r="T241" s="218"/>
      <c r="U241" s="4">
        <v>1</v>
      </c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3"/>
      <c r="AI241" s="3"/>
      <c r="AK241" s="154" t="s">
        <v>338</v>
      </c>
      <c r="AL241" s="218"/>
      <c r="AM241" s="4">
        <f t="shared" si="128"/>
        <v>0</v>
      </c>
      <c r="AN241" s="4">
        <f t="shared" si="129"/>
        <v>0</v>
      </c>
      <c r="AO241" s="4">
        <f t="shared" si="129"/>
        <v>0</v>
      </c>
      <c r="AP241" s="4">
        <f t="shared" si="129"/>
        <v>0</v>
      </c>
      <c r="AQ241" s="4">
        <f t="shared" si="129"/>
        <v>0</v>
      </c>
      <c r="AR241" s="4">
        <f t="shared" si="129"/>
        <v>0</v>
      </c>
      <c r="AS241" s="4">
        <f t="shared" si="129"/>
        <v>0</v>
      </c>
      <c r="AT241" s="4">
        <f t="shared" si="129"/>
        <v>0</v>
      </c>
      <c r="AU241" s="4">
        <f t="shared" si="129"/>
        <v>0</v>
      </c>
      <c r="AV241" s="4">
        <f t="shared" si="129"/>
        <v>0</v>
      </c>
      <c r="AW241" s="4">
        <f t="shared" si="129"/>
        <v>0</v>
      </c>
      <c r="AX241" s="4">
        <f t="shared" si="129"/>
        <v>0</v>
      </c>
      <c r="AY241" s="4">
        <f t="shared" si="129"/>
        <v>0</v>
      </c>
      <c r="AZ241" s="3">
        <f t="shared" si="129"/>
        <v>0</v>
      </c>
      <c r="BA241" s="3">
        <f t="shared" si="129"/>
        <v>0</v>
      </c>
    </row>
    <row r="242" spans="1:53" ht="12.75" customHeight="1" x14ac:dyDescent="0.25">
      <c r="A242" s="227" t="s">
        <v>339</v>
      </c>
      <c r="B242" s="223" t="s">
        <v>353</v>
      </c>
      <c r="C242" s="4">
        <v>1</v>
      </c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3"/>
      <c r="Q242" s="3"/>
      <c r="S242" s="154" t="s">
        <v>339</v>
      </c>
      <c r="T242" s="218"/>
      <c r="U242" s="4">
        <v>1</v>
      </c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3"/>
      <c r="AI242" s="3"/>
      <c r="AK242" s="154" t="s">
        <v>339</v>
      </c>
      <c r="AL242" s="218"/>
      <c r="AM242" s="4">
        <f t="shared" si="128"/>
        <v>0</v>
      </c>
      <c r="AN242" s="4">
        <f t="shared" ref="AN242:BA242" si="132">D242-V242</f>
        <v>0</v>
      </c>
      <c r="AO242" s="4">
        <f t="shared" si="132"/>
        <v>0</v>
      </c>
      <c r="AP242" s="4">
        <f t="shared" si="132"/>
        <v>0</v>
      </c>
      <c r="AQ242" s="4">
        <f t="shared" si="132"/>
        <v>0</v>
      </c>
      <c r="AR242" s="4">
        <f t="shared" si="132"/>
        <v>0</v>
      </c>
      <c r="AS242" s="4">
        <f t="shared" si="132"/>
        <v>0</v>
      </c>
      <c r="AT242" s="4">
        <f t="shared" si="132"/>
        <v>0</v>
      </c>
      <c r="AU242" s="4">
        <f t="shared" si="132"/>
        <v>0</v>
      </c>
      <c r="AV242" s="4">
        <f t="shared" si="132"/>
        <v>0</v>
      </c>
      <c r="AW242" s="4">
        <f t="shared" si="132"/>
        <v>0</v>
      </c>
      <c r="AX242" s="4">
        <f t="shared" si="132"/>
        <v>0</v>
      </c>
      <c r="AY242" s="4">
        <f t="shared" si="132"/>
        <v>0</v>
      </c>
      <c r="AZ242" s="3">
        <f t="shared" si="132"/>
        <v>0</v>
      </c>
      <c r="BA242" s="3">
        <f t="shared" si="132"/>
        <v>0</v>
      </c>
    </row>
    <row r="243" spans="1:53" ht="12.75" customHeight="1" x14ac:dyDescent="0.25">
      <c r="A243" s="227" t="s">
        <v>340</v>
      </c>
      <c r="B243" s="223" t="s">
        <v>353</v>
      </c>
      <c r="C243" s="4">
        <v>1</v>
      </c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3"/>
      <c r="Q243" s="3"/>
      <c r="S243" s="154" t="s">
        <v>340</v>
      </c>
      <c r="T243" s="218"/>
      <c r="U243" s="4">
        <v>1</v>
      </c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3"/>
      <c r="AI243" s="3"/>
      <c r="AK243" s="154" t="s">
        <v>340</v>
      </c>
      <c r="AL243" s="218"/>
      <c r="AM243" s="4">
        <f t="shared" si="128"/>
        <v>0</v>
      </c>
      <c r="AN243" s="4">
        <f t="shared" si="129"/>
        <v>0</v>
      </c>
      <c r="AO243" s="4">
        <f t="shared" si="129"/>
        <v>0</v>
      </c>
      <c r="AP243" s="4">
        <f t="shared" si="129"/>
        <v>0</v>
      </c>
      <c r="AQ243" s="4">
        <f t="shared" si="129"/>
        <v>0</v>
      </c>
      <c r="AR243" s="4">
        <f t="shared" si="129"/>
        <v>0</v>
      </c>
      <c r="AS243" s="4">
        <f t="shared" si="129"/>
        <v>0</v>
      </c>
      <c r="AT243" s="4">
        <f t="shared" si="129"/>
        <v>0</v>
      </c>
      <c r="AU243" s="4">
        <f t="shared" si="129"/>
        <v>0</v>
      </c>
      <c r="AV243" s="4">
        <f t="shared" si="129"/>
        <v>0</v>
      </c>
      <c r="AW243" s="4">
        <f t="shared" si="129"/>
        <v>0</v>
      </c>
      <c r="AX243" s="4">
        <f t="shared" si="129"/>
        <v>0</v>
      </c>
      <c r="AY243" s="4">
        <f t="shared" si="129"/>
        <v>0</v>
      </c>
      <c r="AZ243" s="3">
        <f t="shared" si="129"/>
        <v>0</v>
      </c>
      <c r="BA243" s="3">
        <f t="shared" si="129"/>
        <v>0</v>
      </c>
    </row>
    <row r="244" spans="1:53" ht="12.75" customHeight="1" x14ac:dyDescent="0.25">
      <c r="A244" s="227" t="s">
        <v>341</v>
      </c>
      <c r="B244" s="223" t="s">
        <v>353</v>
      </c>
      <c r="C244" s="4">
        <v>1</v>
      </c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3"/>
      <c r="Q244" s="3"/>
      <c r="S244" s="154" t="s">
        <v>341</v>
      </c>
      <c r="T244" s="218"/>
      <c r="U244" s="4">
        <v>1</v>
      </c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3"/>
      <c r="AI244" s="3"/>
      <c r="AK244" s="154" t="s">
        <v>341</v>
      </c>
      <c r="AL244" s="218"/>
      <c r="AM244" s="4">
        <f t="shared" si="128"/>
        <v>0</v>
      </c>
      <c r="AN244" s="4">
        <f t="shared" si="129"/>
        <v>0</v>
      </c>
      <c r="AO244" s="4">
        <f t="shared" si="129"/>
        <v>0</v>
      </c>
      <c r="AP244" s="4">
        <f t="shared" si="129"/>
        <v>0</v>
      </c>
      <c r="AQ244" s="4">
        <f t="shared" si="129"/>
        <v>0</v>
      </c>
      <c r="AR244" s="4">
        <f t="shared" si="129"/>
        <v>0</v>
      </c>
      <c r="AS244" s="4">
        <f t="shared" si="129"/>
        <v>0</v>
      </c>
      <c r="AT244" s="4">
        <f t="shared" si="129"/>
        <v>0</v>
      </c>
      <c r="AU244" s="4">
        <f t="shared" si="129"/>
        <v>0</v>
      </c>
      <c r="AV244" s="4">
        <f t="shared" si="129"/>
        <v>0</v>
      </c>
      <c r="AW244" s="4">
        <f t="shared" si="129"/>
        <v>0</v>
      </c>
      <c r="AX244" s="4">
        <f t="shared" si="129"/>
        <v>0</v>
      </c>
      <c r="AY244" s="4">
        <f t="shared" si="129"/>
        <v>0</v>
      </c>
      <c r="AZ244" s="3">
        <f t="shared" si="129"/>
        <v>0</v>
      </c>
      <c r="BA244" s="3">
        <f t="shared" si="129"/>
        <v>0</v>
      </c>
    </row>
    <row r="245" spans="1:53" ht="12.75" customHeight="1" x14ac:dyDescent="0.25">
      <c r="A245" s="227" t="s">
        <v>343</v>
      </c>
      <c r="B245" s="223" t="s">
        <v>353</v>
      </c>
      <c r="C245" s="4">
        <v>1</v>
      </c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3"/>
      <c r="Q245" s="3"/>
      <c r="S245" s="154" t="s">
        <v>343</v>
      </c>
      <c r="T245" s="218"/>
      <c r="U245" s="4">
        <v>1</v>
      </c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3"/>
      <c r="AI245" s="3"/>
      <c r="AK245" s="154" t="s">
        <v>343</v>
      </c>
      <c r="AL245" s="218"/>
      <c r="AM245" s="4">
        <f t="shared" si="128"/>
        <v>0</v>
      </c>
      <c r="AN245" s="4">
        <f t="shared" ref="AN245:BA250" si="133">D245-V245</f>
        <v>0</v>
      </c>
      <c r="AO245" s="4">
        <f t="shared" si="133"/>
        <v>0</v>
      </c>
      <c r="AP245" s="4">
        <f t="shared" si="133"/>
        <v>0</v>
      </c>
      <c r="AQ245" s="4">
        <f t="shared" si="133"/>
        <v>0</v>
      </c>
      <c r="AR245" s="4">
        <f t="shared" si="133"/>
        <v>0</v>
      </c>
      <c r="AS245" s="4">
        <f t="shared" si="133"/>
        <v>0</v>
      </c>
      <c r="AT245" s="4">
        <f t="shared" si="133"/>
        <v>0</v>
      </c>
      <c r="AU245" s="4">
        <f t="shared" si="133"/>
        <v>0</v>
      </c>
      <c r="AV245" s="4">
        <f t="shared" si="133"/>
        <v>0</v>
      </c>
      <c r="AW245" s="4">
        <f t="shared" si="133"/>
        <v>0</v>
      </c>
      <c r="AX245" s="4">
        <f t="shared" si="133"/>
        <v>0</v>
      </c>
      <c r="AY245" s="4">
        <f t="shared" si="133"/>
        <v>0</v>
      </c>
      <c r="AZ245" s="3">
        <f t="shared" si="133"/>
        <v>0</v>
      </c>
      <c r="BA245" s="3">
        <f t="shared" si="133"/>
        <v>0</v>
      </c>
    </row>
    <row r="246" spans="1:53" ht="12.75" customHeight="1" x14ac:dyDescent="0.25">
      <c r="A246" s="227" t="s">
        <v>344</v>
      </c>
      <c r="B246" s="223" t="s">
        <v>353</v>
      </c>
      <c r="C246" s="4">
        <v>1</v>
      </c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3"/>
      <c r="Q246" s="3"/>
      <c r="S246" s="154" t="s">
        <v>344</v>
      </c>
      <c r="T246" s="218"/>
      <c r="U246" s="4">
        <v>1</v>
      </c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3"/>
      <c r="AI246" s="3"/>
      <c r="AK246" s="154" t="s">
        <v>344</v>
      </c>
      <c r="AL246" s="218"/>
      <c r="AM246" s="4">
        <f t="shared" si="128"/>
        <v>0</v>
      </c>
      <c r="AN246" s="4">
        <f t="shared" si="133"/>
        <v>0</v>
      </c>
      <c r="AO246" s="4">
        <f t="shared" si="133"/>
        <v>0</v>
      </c>
      <c r="AP246" s="4">
        <f t="shared" si="133"/>
        <v>0</v>
      </c>
      <c r="AQ246" s="4">
        <f t="shared" si="133"/>
        <v>0</v>
      </c>
      <c r="AR246" s="4">
        <f t="shared" si="133"/>
        <v>0</v>
      </c>
      <c r="AS246" s="4">
        <f t="shared" si="133"/>
        <v>0</v>
      </c>
      <c r="AT246" s="4">
        <f t="shared" si="133"/>
        <v>0</v>
      </c>
      <c r="AU246" s="4">
        <f t="shared" si="133"/>
        <v>0</v>
      </c>
      <c r="AV246" s="4">
        <f t="shared" si="133"/>
        <v>0</v>
      </c>
      <c r="AW246" s="4">
        <f t="shared" si="133"/>
        <v>0</v>
      </c>
      <c r="AX246" s="4">
        <f t="shared" si="133"/>
        <v>0</v>
      </c>
      <c r="AY246" s="4">
        <f t="shared" si="133"/>
        <v>0</v>
      </c>
      <c r="AZ246" s="3">
        <f t="shared" si="133"/>
        <v>0</v>
      </c>
      <c r="BA246" s="3">
        <f t="shared" si="133"/>
        <v>0</v>
      </c>
    </row>
    <row r="247" spans="1:53" ht="12.75" customHeight="1" x14ac:dyDescent="0.25">
      <c r="A247" s="227" t="s">
        <v>342</v>
      </c>
      <c r="B247" s="218" t="s">
        <v>353</v>
      </c>
      <c r="C247" s="4">
        <v>1</v>
      </c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3"/>
      <c r="Q247" s="3"/>
      <c r="S247" s="154" t="s">
        <v>342</v>
      </c>
      <c r="T247" s="218"/>
      <c r="U247" s="4">
        <v>1</v>
      </c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3"/>
      <c r="AI247" s="3"/>
      <c r="AK247" s="154" t="s">
        <v>342</v>
      </c>
      <c r="AL247" s="218"/>
      <c r="AM247" s="4">
        <f t="shared" ref="AM247:BA247" si="134">C247-U247</f>
        <v>0</v>
      </c>
      <c r="AN247" s="4">
        <f t="shared" si="134"/>
        <v>0</v>
      </c>
      <c r="AO247" s="4">
        <f t="shared" si="134"/>
        <v>0</v>
      </c>
      <c r="AP247" s="4">
        <f t="shared" si="134"/>
        <v>0</v>
      </c>
      <c r="AQ247" s="4">
        <f t="shared" si="134"/>
        <v>0</v>
      </c>
      <c r="AR247" s="4">
        <f t="shared" si="134"/>
        <v>0</v>
      </c>
      <c r="AS247" s="4">
        <f t="shared" si="134"/>
        <v>0</v>
      </c>
      <c r="AT247" s="4">
        <f t="shared" si="134"/>
        <v>0</v>
      </c>
      <c r="AU247" s="4">
        <f t="shared" si="134"/>
        <v>0</v>
      </c>
      <c r="AV247" s="4">
        <f t="shared" si="134"/>
        <v>0</v>
      </c>
      <c r="AW247" s="4">
        <f t="shared" si="134"/>
        <v>0</v>
      </c>
      <c r="AX247" s="4">
        <f t="shared" si="134"/>
        <v>0</v>
      </c>
      <c r="AY247" s="4">
        <f t="shared" si="134"/>
        <v>0</v>
      </c>
      <c r="AZ247" s="3">
        <f t="shared" si="134"/>
        <v>0</v>
      </c>
      <c r="BA247" s="3">
        <f t="shared" si="134"/>
        <v>0</v>
      </c>
    </row>
    <row r="248" spans="1:53" ht="12.75" customHeight="1" x14ac:dyDescent="0.25">
      <c r="A248" s="227" t="s">
        <v>346</v>
      </c>
      <c r="B248" s="228" t="s">
        <v>354</v>
      </c>
      <c r="C248" s="4">
        <v>1</v>
      </c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3"/>
      <c r="Q248" s="3"/>
      <c r="S248" s="154" t="s">
        <v>346</v>
      </c>
      <c r="T248" s="218"/>
      <c r="U248" s="4">
        <v>1</v>
      </c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3"/>
      <c r="AI248" s="3"/>
      <c r="AK248" s="154" t="s">
        <v>346</v>
      </c>
      <c r="AL248" s="218"/>
      <c r="AM248" s="4">
        <f t="shared" si="128"/>
        <v>0</v>
      </c>
      <c r="AN248" s="4">
        <f t="shared" si="133"/>
        <v>0</v>
      </c>
      <c r="AO248" s="4">
        <f t="shared" si="133"/>
        <v>0</v>
      </c>
      <c r="AP248" s="4">
        <f t="shared" si="133"/>
        <v>0</v>
      </c>
      <c r="AQ248" s="4">
        <f t="shared" si="133"/>
        <v>0</v>
      </c>
      <c r="AR248" s="4">
        <f t="shared" si="133"/>
        <v>0</v>
      </c>
      <c r="AS248" s="4">
        <f t="shared" si="133"/>
        <v>0</v>
      </c>
      <c r="AT248" s="4">
        <f t="shared" si="133"/>
        <v>0</v>
      </c>
      <c r="AU248" s="4">
        <f t="shared" si="133"/>
        <v>0</v>
      </c>
      <c r="AV248" s="4">
        <f t="shared" si="133"/>
        <v>0</v>
      </c>
      <c r="AW248" s="4">
        <f t="shared" si="133"/>
        <v>0</v>
      </c>
      <c r="AX248" s="4">
        <f t="shared" si="133"/>
        <v>0</v>
      </c>
      <c r="AY248" s="4">
        <f t="shared" si="133"/>
        <v>0</v>
      </c>
      <c r="AZ248" s="3">
        <f t="shared" si="133"/>
        <v>0</v>
      </c>
      <c r="BA248" s="3">
        <f t="shared" si="133"/>
        <v>0</v>
      </c>
    </row>
    <row r="249" spans="1:53" ht="12.75" customHeight="1" x14ac:dyDescent="0.25">
      <c r="A249" s="227" t="s">
        <v>347</v>
      </c>
      <c r="B249" s="228" t="s">
        <v>354</v>
      </c>
      <c r="C249" s="4">
        <v>1</v>
      </c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3"/>
      <c r="Q249" s="3"/>
      <c r="S249" s="154" t="s">
        <v>347</v>
      </c>
      <c r="T249" s="218"/>
      <c r="U249" s="4">
        <v>1</v>
      </c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3"/>
      <c r="AI249" s="3"/>
      <c r="AK249" s="154" t="s">
        <v>347</v>
      </c>
      <c r="AL249" s="218"/>
      <c r="AM249" s="4">
        <f t="shared" si="128"/>
        <v>0</v>
      </c>
      <c r="AN249" s="4">
        <f t="shared" si="133"/>
        <v>0</v>
      </c>
      <c r="AO249" s="4">
        <f t="shared" si="133"/>
        <v>0</v>
      </c>
      <c r="AP249" s="4">
        <f t="shared" si="133"/>
        <v>0</v>
      </c>
      <c r="AQ249" s="4">
        <f t="shared" si="133"/>
        <v>0</v>
      </c>
      <c r="AR249" s="4">
        <f t="shared" si="133"/>
        <v>0</v>
      </c>
      <c r="AS249" s="4">
        <f t="shared" si="133"/>
        <v>0</v>
      </c>
      <c r="AT249" s="4">
        <f t="shared" si="133"/>
        <v>0</v>
      </c>
      <c r="AU249" s="4">
        <f t="shared" si="133"/>
        <v>0</v>
      </c>
      <c r="AV249" s="4">
        <f t="shared" si="133"/>
        <v>0</v>
      </c>
      <c r="AW249" s="4">
        <f t="shared" si="133"/>
        <v>0</v>
      </c>
      <c r="AX249" s="4">
        <f t="shared" si="133"/>
        <v>0</v>
      </c>
      <c r="AY249" s="4">
        <f t="shared" si="133"/>
        <v>0</v>
      </c>
      <c r="AZ249" s="3">
        <f t="shared" si="133"/>
        <v>0</v>
      </c>
      <c r="BA249" s="3">
        <f t="shared" si="133"/>
        <v>0</v>
      </c>
    </row>
    <row r="250" spans="1:53" ht="30.75" customHeight="1" x14ac:dyDescent="0.25">
      <c r="A250" s="95" t="s">
        <v>315</v>
      </c>
      <c r="B250" s="218">
        <v>2</v>
      </c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3"/>
      <c r="Q250" s="3"/>
      <c r="S250" s="95" t="s">
        <v>315</v>
      </c>
      <c r="T250" s="218">
        <v>2</v>
      </c>
      <c r="U250" s="4"/>
      <c r="V250" s="4">
        <v>11</v>
      </c>
      <c r="W250" s="4">
        <v>0</v>
      </c>
      <c r="X250" s="4">
        <v>2</v>
      </c>
      <c r="Y250" s="4">
        <v>14</v>
      </c>
      <c r="Z250" s="4"/>
      <c r="AA250" s="4">
        <v>2</v>
      </c>
      <c r="AB250" s="4">
        <v>2</v>
      </c>
      <c r="AC250" s="4">
        <v>3</v>
      </c>
      <c r="AD250" s="4">
        <v>2</v>
      </c>
      <c r="AE250" s="4">
        <v>2</v>
      </c>
      <c r="AF250" s="4">
        <v>6</v>
      </c>
      <c r="AG250" s="4">
        <v>2</v>
      </c>
      <c r="AH250" s="3">
        <v>1982.4</v>
      </c>
      <c r="AI250" s="3">
        <v>1383.5</v>
      </c>
      <c r="AK250" s="95" t="s">
        <v>315</v>
      </c>
      <c r="AL250" s="218">
        <v>2</v>
      </c>
      <c r="AM250" s="4">
        <f t="shared" si="128"/>
        <v>0</v>
      </c>
      <c r="AN250" s="4">
        <f t="shared" si="133"/>
        <v>-11</v>
      </c>
      <c r="AO250" s="4">
        <f t="shared" si="133"/>
        <v>0</v>
      </c>
      <c r="AP250" s="4">
        <f t="shared" si="133"/>
        <v>-2</v>
      </c>
      <c r="AQ250" s="4">
        <f t="shared" si="133"/>
        <v>-14</v>
      </c>
      <c r="AR250" s="4">
        <f t="shared" si="133"/>
        <v>0</v>
      </c>
      <c r="AS250" s="4">
        <f t="shared" si="133"/>
        <v>-2</v>
      </c>
      <c r="AT250" s="4">
        <f t="shared" si="133"/>
        <v>-2</v>
      </c>
      <c r="AU250" s="4">
        <f t="shared" si="133"/>
        <v>-3</v>
      </c>
      <c r="AV250" s="4">
        <f t="shared" si="133"/>
        <v>-2</v>
      </c>
      <c r="AW250" s="4">
        <f t="shared" si="133"/>
        <v>-2</v>
      </c>
      <c r="AX250" s="4">
        <f t="shared" si="133"/>
        <v>-6</v>
      </c>
      <c r="AY250" s="4">
        <f t="shared" si="133"/>
        <v>-2</v>
      </c>
      <c r="AZ250" s="3">
        <f t="shared" si="133"/>
        <v>-1982.4</v>
      </c>
      <c r="BA250" s="3">
        <f t="shared" si="133"/>
        <v>-1383.5</v>
      </c>
    </row>
    <row r="251" spans="1:53" ht="18.75" customHeight="1" x14ac:dyDescent="0.25">
      <c r="A251" s="102" t="s">
        <v>456</v>
      </c>
      <c r="B251" s="103">
        <v>3</v>
      </c>
      <c r="C251" s="104">
        <f t="shared" ref="C251:Q251" si="135">SUM(C227,C250)</f>
        <v>22</v>
      </c>
      <c r="D251" s="104">
        <f t="shared" si="135"/>
        <v>0</v>
      </c>
      <c r="E251" s="104">
        <f t="shared" si="135"/>
        <v>0</v>
      </c>
      <c r="F251" s="104">
        <f t="shared" si="135"/>
        <v>0</v>
      </c>
      <c r="G251" s="104">
        <f t="shared" si="135"/>
        <v>0</v>
      </c>
      <c r="H251" s="104">
        <f t="shared" si="135"/>
        <v>0</v>
      </c>
      <c r="I251" s="104">
        <f t="shared" si="135"/>
        <v>0</v>
      </c>
      <c r="J251" s="104">
        <f t="shared" si="135"/>
        <v>0</v>
      </c>
      <c r="K251" s="104">
        <f t="shared" si="135"/>
        <v>0</v>
      </c>
      <c r="L251" s="104">
        <f t="shared" si="135"/>
        <v>0</v>
      </c>
      <c r="M251" s="104">
        <f t="shared" si="135"/>
        <v>0</v>
      </c>
      <c r="N251" s="104">
        <f t="shared" si="135"/>
        <v>0</v>
      </c>
      <c r="O251" s="104">
        <f t="shared" si="135"/>
        <v>0</v>
      </c>
      <c r="P251" s="105">
        <f t="shared" si="135"/>
        <v>0</v>
      </c>
      <c r="Q251" s="105">
        <f t="shared" si="135"/>
        <v>0</v>
      </c>
      <c r="S251" s="102" t="s">
        <v>456</v>
      </c>
      <c r="T251" s="103">
        <v>3</v>
      </c>
      <c r="U251" s="104">
        <f t="shared" ref="U251:AI251" si="136">SUM(U227,U250)</f>
        <v>22</v>
      </c>
      <c r="V251" s="104">
        <f t="shared" si="136"/>
        <v>11</v>
      </c>
      <c r="W251" s="104">
        <f t="shared" si="136"/>
        <v>0</v>
      </c>
      <c r="X251" s="104">
        <f t="shared" si="136"/>
        <v>2</v>
      </c>
      <c r="Y251" s="104">
        <f t="shared" si="136"/>
        <v>14</v>
      </c>
      <c r="Z251" s="104">
        <f t="shared" si="136"/>
        <v>0</v>
      </c>
      <c r="AA251" s="104">
        <f t="shared" si="136"/>
        <v>2</v>
      </c>
      <c r="AB251" s="104">
        <f t="shared" si="136"/>
        <v>2</v>
      </c>
      <c r="AC251" s="104">
        <f t="shared" si="136"/>
        <v>3</v>
      </c>
      <c r="AD251" s="104">
        <f t="shared" si="136"/>
        <v>2</v>
      </c>
      <c r="AE251" s="104">
        <f t="shared" si="136"/>
        <v>2</v>
      </c>
      <c r="AF251" s="104">
        <f t="shared" si="136"/>
        <v>6</v>
      </c>
      <c r="AG251" s="104">
        <f t="shared" si="136"/>
        <v>2</v>
      </c>
      <c r="AH251" s="105">
        <f t="shared" si="136"/>
        <v>1982.4</v>
      </c>
      <c r="AI251" s="105">
        <f t="shared" si="136"/>
        <v>1383.5</v>
      </c>
      <c r="AK251" s="102" t="s">
        <v>456</v>
      </c>
      <c r="AL251" s="103">
        <v>3</v>
      </c>
      <c r="AM251" s="104">
        <f t="shared" ref="AM251:BA251" si="137">SUM(AM227,AM250)</f>
        <v>0</v>
      </c>
      <c r="AN251" s="104">
        <f t="shared" si="137"/>
        <v>-11</v>
      </c>
      <c r="AO251" s="104">
        <f t="shared" si="137"/>
        <v>0</v>
      </c>
      <c r="AP251" s="104">
        <f t="shared" si="137"/>
        <v>-2</v>
      </c>
      <c r="AQ251" s="104">
        <f t="shared" si="137"/>
        <v>-14</v>
      </c>
      <c r="AR251" s="104">
        <f t="shared" si="137"/>
        <v>0</v>
      </c>
      <c r="AS251" s="104">
        <f t="shared" si="137"/>
        <v>-2</v>
      </c>
      <c r="AT251" s="104">
        <f t="shared" si="137"/>
        <v>-2</v>
      </c>
      <c r="AU251" s="104">
        <f t="shared" si="137"/>
        <v>-3</v>
      </c>
      <c r="AV251" s="104">
        <f t="shared" si="137"/>
        <v>-2</v>
      </c>
      <c r="AW251" s="104">
        <f t="shared" si="137"/>
        <v>-2</v>
      </c>
      <c r="AX251" s="104">
        <f t="shared" si="137"/>
        <v>-6</v>
      </c>
      <c r="AY251" s="104">
        <f t="shared" si="137"/>
        <v>-2</v>
      </c>
      <c r="AZ251" s="105">
        <f t="shared" si="137"/>
        <v>-1982.4</v>
      </c>
      <c r="BA251" s="105">
        <f t="shared" si="137"/>
        <v>-1383.5</v>
      </c>
    </row>
    <row r="253" spans="1:53" ht="15.75" x14ac:dyDescent="0.25">
      <c r="A253" s="154" t="s">
        <v>352</v>
      </c>
      <c r="B253" s="218">
        <v>5</v>
      </c>
      <c r="C253" s="4">
        <f>C160</f>
        <v>0</v>
      </c>
      <c r="D253" s="4">
        <f t="shared" ref="D253:Q253" si="138">D160</f>
        <v>0</v>
      </c>
      <c r="E253" s="4">
        <f t="shared" si="138"/>
        <v>0</v>
      </c>
      <c r="F253" s="4">
        <f t="shared" si="138"/>
        <v>0</v>
      </c>
      <c r="G253" s="4">
        <f t="shared" si="138"/>
        <v>0</v>
      </c>
      <c r="H253" s="4">
        <f t="shared" si="138"/>
        <v>0</v>
      </c>
      <c r="I253" s="4">
        <f t="shared" si="138"/>
        <v>0</v>
      </c>
      <c r="J253" s="4">
        <f t="shared" si="138"/>
        <v>0</v>
      </c>
      <c r="K253" s="4">
        <f t="shared" si="138"/>
        <v>0</v>
      </c>
      <c r="L253" s="4">
        <f t="shared" si="138"/>
        <v>0</v>
      </c>
      <c r="M253" s="4">
        <f t="shared" si="138"/>
        <v>0</v>
      </c>
      <c r="N253" s="4">
        <f t="shared" si="138"/>
        <v>0</v>
      </c>
      <c r="O253" s="4">
        <f t="shared" si="138"/>
        <v>0</v>
      </c>
      <c r="P253" s="3">
        <f t="shared" si="138"/>
        <v>0</v>
      </c>
      <c r="Q253" s="3">
        <f t="shared" si="138"/>
        <v>0</v>
      </c>
    </row>
  </sheetData>
  <sortState ref="A228:A249">
    <sortCondition ref="A228"/>
  </sortState>
  <customSheetViews>
    <customSheetView guid="{064C8CAE-9F0B-453E-B52B-79DEE1D9870A}" scale="80" showPageBreaks="1" zeroValues="0" view="pageBreakPreview" topLeftCell="A144">
      <selection activeCell="L166" sqref="L166"/>
      <rowBreaks count="5" manualBreakCount="5">
        <brk id="37" max="16" man="1"/>
        <brk id="73" max="16" man="1"/>
        <brk id="109" max="16" man="1"/>
        <brk id="145" max="16" man="1"/>
        <brk id="181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522">
    <mergeCell ref="AZ221:BA221"/>
    <mergeCell ref="U222:U225"/>
    <mergeCell ref="V222:AG222"/>
    <mergeCell ref="AH222:AH225"/>
    <mergeCell ref="AI222:AI225"/>
    <mergeCell ref="AM222:AM225"/>
    <mergeCell ref="AN222:AY222"/>
    <mergeCell ref="AZ222:AZ225"/>
    <mergeCell ref="BA222:BA225"/>
    <mergeCell ref="V223:V225"/>
    <mergeCell ref="W223:W225"/>
    <mergeCell ref="X223:X225"/>
    <mergeCell ref="Y223:Z223"/>
    <mergeCell ref="AA223:AG223"/>
    <mergeCell ref="AN223:AN225"/>
    <mergeCell ref="AO223:AO225"/>
    <mergeCell ref="AP223:AP225"/>
    <mergeCell ref="AQ223:AR223"/>
    <mergeCell ref="AS223:AY223"/>
    <mergeCell ref="Y224:Y225"/>
    <mergeCell ref="Z224:Z225"/>
    <mergeCell ref="AA224:AA225"/>
    <mergeCell ref="AB224:AB225"/>
    <mergeCell ref="AC224:AC225"/>
    <mergeCell ref="A219:H219"/>
    <mergeCell ref="S219:Z219"/>
    <mergeCell ref="AK219:AR219"/>
    <mergeCell ref="S221:S225"/>
    <mergeCell ref="T221:T225"/>
    <mergeCell ref="U221:AG221"/>
    <mergeCell ref="AH221:AI221"/>
    <mergeCell ref="AK221:AK225"/>
    <mergeCell ref="AL221:AL225"/>
    <mergeCell ref="AM221:AY221"/>
    <mergeCell ref="AD224:AE224"/>
    <mergeCell ref="AF224:AF225"/>
    <mergeCell ref="AG224:AG225"/>
    <mergeCell ref="AQ224:AQ225"/>
    <mergeCell ref="AR224:AR225"/>
    <mergeCell ref="AS224:AS225"/>
    <mergeCell ref="AT224:AT225"/>
    <mergeCell ref="AU224:AU225"/>
    <mergeCell ref="AV224:AW224"/>
    <mergeCell ref="AX224:AX225"/>
    <mergeCell ref="AY224:AY225"/>
    <mergeCell ref="A221:A225"/>
    <mergeCell ref="B221:B225"/>
    <mergeCell ref="C221:O221"/>
    <mergeCell ref="AK204:AL204"/>
    <mergeCell ref="AK210:AL210"/>
    <mergeCell ref="AK216:AL216"/>
    <mergeCell ref="AK168:AL168"/>
    <mergeCell ref="AK174:AL174"/>
    <mergeCell ref="AK180:AL180"/>
    <mergeCell ref="AK186:AK190"/>
    <mergeCell ref="AL186:AL190"/>
    <mergeCell ref="AM186:AY186"/>
    <mergeCell ref="AY153:AY154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X189:AX190"/>
    <mergeCell ref="AY189:AY190"/>
    <mergeCell ref="AK132:AL132"/>
    <mergeCell ref="AK138:AL138"/>
    <mergeCell ref="AK144:AL144"/>
    <mergeCell ref="AK148:AN148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S204:T204"/>
    <mergeCell ref="S210:T210"/>
    <mergeCell ref="S216:T216"/>
    <mergeCell ref="S168:T168"/>
    <mergeCell ref="S174:T174"/>
    <mergeCell ref="S180:T180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AF189:AF190"/>
    <mergeCell ref="AG189:AG19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G153:AG154"/>
    <mergeCell ref="AF117:AF118"/>
    <mergeCell ref="AG117:AG118"/>
    <mergeCell ref="S132:T132"/>
    <mergeCell ref="S138:T138"/>
    <mergeCell ref="S144:T144"/>
    <mergeCell ref="S148:V148"/>
    <mergeCell ref="S150:S154"/>
    <mergeCell ref="T150:T154"/>
    <mergeCell ref="U150:AG150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AG45:AG46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1:Q1"/>
    <mergeCell ref="S1:AI1"/>
    <mergeCell ref="AK1:BA1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P221:Q221"/>
    <mergeCell ref="C222:C225"/>
    <mergeCell ref="D222:O222"/>
    <mergeCell ref="P222:P225"/>
    <mergeCell ref="Q222:Q225"/>
    <mergeCell ref="D223:D225"/>
    <mergeCell ref="E223:E225"/>
    <mergeCell ref="F223:F225"/>
    <mergeCell ref="G223:H223"/>
    <mergeCell ref="I223:O223"/>
    <mergeCell ref="G224:G225"/>
    <mergeCell ref="H224:H225"/>
    <mergeCell ref="I224:I225"/>
    <mergeCell ref="J224:J225"/>
    <mergeCell ref="K224:K225"/>
    <mergeCell ref="L224:M224"/>
    <mergeCell ref="N224:N225"/>
    <mergeCell ref="O224:O225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4:B24"/>
    <mergeCell ref="A30:B30"/>
    <mergeCell ref="L45:M45"/>
    <mergeCell ref="N45:N46"/>
    <mergeCell ref="O45:O46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A60:B60"/>
    <mergeCell ref="A66:B66"/>
    <mergeCell ref="A72:B72"/>
    <mergeCell ref="P42:Q42"/>
    <mergeCell ref="C43:C46"/>
    <mergeCell ref="D43:O43"/>
    <mergeCell ref="P43:P46"/>
    <mergeCell ref="Q43:Q46"/>
    <mergeCell ref="P114:Q114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P115:P118"/>
    <mergeCell ref="Q115:Q118"/>
    <mergeCell ref="D116:D118"/>
    <mergeCell ref="E116:E118"/>
    <mergeCell ref="N81:N82"/>
    <mergeCell ref="O81:O82"/>
    <mergeCell ref="O117:O11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96:B96"/>
    <mergeCell ref="A102:B102"/>
    <mergeCell ref="A108:B108"/>
    <mergeCell ref="A148:D148"/>
    <mergeCell ref="A150:A154"/>
    <mergeCell ref="B150:B154"/>
    <mergeCell ref="C150:O150"/>
    <mergeCell ref="G153:G154"/>
    <mergeCell ref="H153:H154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A132:B132"/>
    <mergeCell ref="A138:B138"/>
    <mergeCell ref="A144:B144"/>
    <mergeCell ref="C115:C118"/>
    <mergeCell ref="D115:O115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68:B168"/>
    <mergeCell ref="A174:B174"/>
    <mergeCell ref="A180:B180"/>
    <mergeCell ref="I153:I154"/>
    <mergeCell ref="J153:J154"/>
    <mergeCell ref="K153:K154"/>
    <mergeCell ref="L153:M153"/>
    <mergeCell ref="N153:N154"/>
    <mergeCell ref="O153:O154"/>
    <mergeCell ref="A204:B204"/>
    <mergeCell ref="A210:B210"/>
    <mergeCell ref="A216:B216"/>
    <mergeCell ref="A186:A190"/>
    <mergeCell ref="B186:B190"/>
    <mergeCell ref="C186:O186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G189:G190"/>
    <mergeCell ref="H189:H190"/>
    <mergeCell ref="I189:I190"/>
    <mergeCell ref="J189:J190"/>
    <mergeCell ref="K189:K190"/>
    <mergeCell ref="L189:M189"/>
    <mergeCell ref="N189:N190"/>
    <mergeCell ref="O189:O190"/>
  </mergeCells>
  <pageMargins left="0.39370078740157483" right="0" top="0" bottom="0" header="0" footer="0"/>
  <pageSetup paperSize="9" scale="70" orientation="landscape" r:id="rId2"/>
  <headerFooter scaleWithDoc="0" alignWithMargins="0"/>
  <rowBreaks count="6" manualBreakCount="6">
    <brk id="38" max="16" man="1"/>
    <brk id="74" max="16" man="1"/>
    <brk id="110" max="16" man="1"/>
    <brk id="146" max="16" man="1"/>
    <brk id="182" max="16" man="1"/>
    <brk id="218" max="16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13"/>
  <sheetViews>
    <sheetView showZeros="0" view="pageBreakPreview" topLeftCell="A194" zoomScaleSheetLayoutView="100" workbookViewId="0">
      <selection activeCell="D226" sqref="D226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6.7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91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91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91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22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26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26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49.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20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24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24" t="s">
        <v>50</v>
      </c>
      <c r="AW10" s="93" t="s">
        <v>55</v>
      </c>
      <c r="AX10" s="314"/>
      <c r="AY10" s="314"/>
      <c r="AZ10" s="311"/>
      <c r="BA10" s="314"/>
    </row>
    <row r="11" spans="1:53" ht="12.75" customHeight="1" x14ac:dyDescent="0.25">
      <c r="A11" s="119">
        <v>1</v>
      </c>
      <c r="B11" s="119">
        <v>2</v>
      </c>
      <c r="C11" s="119">
        <v>3</v>
      </c>
      <c r="D11" s="119">
        <v>4</v>
      </c>
      <c r="E11" s="119">
        <v>5</v>
      </c>
      <c r="F11" s="119">
        <v>6</v>
      </c>
      <c r="G11" s="119">
        <v>7</v>
      </c>
      <c r="H11" s="119">
        <v>8</v>
      </c>
      <c r="I11" s="119">
        <v>9</v>
      </c>
      <c r="J11" s="119">
        <v>10</v>
      </c>
      <c r="K11" s="119">
        <v>11</v>
      </c>
      <c r="L11" s="119">
        <v>12</v>
      </c>
      <c r="M11" s="119">
        <v>13</v>
      </c>
      <c r="N11" s="119">
        <v>14</v>
      </c>
      <c r="O11" s="119">
        <v>15</v>
      </c>
      <c r="P11" s="119">
        <v>16</v>
      </c>
      <c r="Q11" s="119">
        <v>17</v>
      </c>
      <c r="S11" s="225">
        <v>1</v>
      </c>
      <c r="T11" s="225">
        <v>2</v>
      </c>
      <c r="U11" s="225">
        <v>3</v>
      </c>
      <c r="V11" s="225">
        <v>4</v>
      </c>
      <c r="W11" s="225">
        <v>5</v>
      </c>
      <c r="X11" s="225">
        <v>6</v>
      </c>
      <c r="Y11" s="225">
        <v>7</v>
      </c>
      <c r="Z11" s="225">
        <v>8</v>
      </c>
      <c r="AA11" s="225">
        <v>9</v>
      </c>
      <c r="AB11" s="225">
        <v>10</v>
      </c>
      <c r="AC11" s="225">
        <v>11</v>
      </c>
      <c r="AD11" s="225">
        <v>12</v>
      </c>
      <c r="AE11" s="225">
        <v>13</v>
      </c>
      <c r="AF11" s="225">
        <v>14</v>
      </c>
      <c r="AG11" s="225">
        <v>15</v>
      </c>
      <c r="AH11" s="225">
        <v>16</v>
      </c>
      <c r="AI11" s="225">
        <v>17</v>
      </c>
      <c r="AK11" s="225">
        <v>1</v>
      </c>
      <c r="AL11" s="225">
        <v>2</v>
      </c>
      <c r="AM11" s="225">
        <v>3</v>
      </c>
      <c r="AN11" s="225">
        <v>4</v>
      </c>
      <c r="AO11" s="225">
        <v>5</v>
      </c>
      <c r="AP11" s="225">
        <v>6</v>
      </c>
      <c r="AQ11" s="225">
        <v>7</v>
      </c>
      <c r="AR11" s="225">
        <v>8</v>
      </c>
      <c r="AS11" s="225">
        <v>9</v>
      </c>
      <c r="AT11" s="225">
        <v>10</v>
      </c>
      <c r="AU11" s="225">
        <v>11</v>
      </c>
      <c r="AV11" s="225">
        <v>12</v>
      </c>
      <c r="AW11" s="225">
        <v>13</v>
      </c>
      <c r="AX11" s="225">
        <v>14</v>
      </c>
      <c r="AY11" s="225">
        <v>15</v>
      </c>
      <c r="AZ11" s="225">
        <v>16</v>
      </c>
      <c r="BA11" s="225">
        <v>17</v>
      </c>
    </row>
    <row r="12" spans="1:53" ht="38.25" customHeight="1" x14ac:dyDescent="0.25">
      <c r="A12" s="95" t="s">
        <v>63</v>
      </c>
      <c r="B12" s="119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25">
        <v>1</v>
      </c>
      <c r="U12" s="110">
        <v>4</v>
      </c>
      <c r="V12" s="110">
        <v>0</v>
      </c>
      <c r="W12" s="110">
        <v>0</v>
      </c>
      <c r="X12" s="110">
        <v>2</v>
      </c>
      <c r="Y12" s="110">
        <v>1</v>
      </c>
      <c r="Z12" s="110">
        <v>0</v>
      </c>
      <c r="AA12" s="110">
        <v>4</v>
      </c>
      <c r="AB12" s="110">
        <v>0</v>
      </c>
      <c r="AC12" s="110">
        <v>3</v>
      </c>
      <c r="AD12" s="110">
        <v>4</v>
      </c>
      <c r="AE12" s="110">
        <v>4</v>
      </c>
      <c r="AF12" s="110">
        <v>4</v>
      </c>
      <c r="AG12" s="110">
        <v>0</v>
      </c>
      <c r="AH12" s="111">
        <v>2446.4</v>
      </c>
      <c r="AI12" s="111">
        <v>2110.3000000000002</v>
      </c>
      <c r="AK12" s="95" t="s">
        <v>63</v>
      </c>
      <c r="AL12" s="225">
        <v>1</v>
      </c>
      <c r="AM12" s="110">
        <f>C12-U12</f>
        <v>-4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-2</v>
      </c>
      <c r="AQ12" s="110">
        <f t="shared" si="0"/>
        <v>-1</v>
      </c>
      <c r="AR12" s="110">
        <f t="shared" si="0"/>
        <v>0</v>
      </c>
      <c r="AS12" s="110">
        <f t="shared" si="0"/>
        <v>-4</v>
      </c>
      <c r="AT12" s="110">
        <f t="shared" si="0"/>
        <v>0</v>
      </c>
      <c r="AU12" s="110">
        <f t="shared" si="0"/>
        <v>-3</v>
      </c>
      <c r="AV12" s="110">
        <f t="shared" si="0"/>
        <v>-4</v>
      </c>
      <c r="AW12" s="110">
        <f t="shared" si="0"/>
        <v>-4</v>
      </c>
      <c r="AX12" s="110">
        <f t="shared" si="0"/>
        <v>-4</v>
      </c>
      <c r="AY12" s="110">
        <f t="shared" si="0"/>
        <v>0</v>
      </c>
      <c r="AZ12" s="111">
        <f t="shared" si="0"/>
        <v>-2446.4</v>
      </c>
      <c r="BA12" s="111">
        <f t="shared" si="0"/>
        <v>-2110.3000000000002</v>
      </c>
    </row>
    <row r="13" spans="1:53" ht="39" customHeight="1" x14ac:dyDescent="0.25">
      <c r="A13" s="95" t="s">
        <v>64</v>
      </c>
      <c r="B13" s="119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25">
        <v>2</v>
      </c>
      <c r="U13" s="110">
        <v>2</v>
      </c>
      <c r="V13" s="110">
        <v>0</v>
      </c>
      <c r="W13" s="110">
        <v>0</v>
      </c>
      <c r="X13" s="110">
        <v>2</v>
      </c>
      <c r="Y13" s="110">
        <v>0</v>
      </c>
      <c r="Z13" s="110">
        <v>0</v>
      </c>
      <c r="AA13" s="110">
        <v>2</v>
      </c>
      <c r="AB13" s="110">
        <v>0</v>
      </c>
      <c r="AC13" s="110">
        <v>2</v>
      </c>
      <c r="AD13" s="110">
        <v>2</v>
      </c>
      <c r="AE13" s="110">
        <v>2</v>
      </c>
      <c r="AF13" s="110">
        <v>2</v>
      </c>
      <c r="AG13" s="110">
        <v>1</v>
      </c>
      <c r="AH13" s="111">
        <v>3494</v>
      </c>
      <c r="AI13" s="111">
        <v>3494</v>
      </c>
      <c r="AK13" s="95" t="s">
        <v>64</v>
      </c>
      <c r="AL13" s="225">
        <v>2</v>
      </c>
      <c r="AM13" s="110">
        <f t="shared" ref="AM13:AM19" si="1">C13-U13</f>
        <v>-2</v>
      </c>
      <c r="AN13" s="110">
        <f t="shared" si="0"/>
        <v>0</v>
      </c>
      <c r="AO13" s="110">
        <f t="shared" si="0"/>
        <v>0</v>
      </c>
      <c r="AP13" s="110">
        <f t="shared" si="0"/>
        <v>-2</v>
      </c>
      <c r="AQ13" s="110">
        <f t="shared" si="0"/>
        <v>0</v>
      </c>
      <c r="AR13" s="110">
        <f t="shared" si="0"/>
        <v>0</v>
      </c>
      <c r="AS13" s="110">
        <f t="shared" si="0"/>
        <v>-2</v>
      </c>
      <c r="AT13" s="110">
        <f t="shared" si="0"/>
        <v>0</v>
      </c>
      <c r="AU13" s="110">
        <f t="shared" si="0"/>
        <v>-2</v>
      </c>
      <c r="AV13" s="110">
        <f t="shared" si="0"/>
        <v>-2</v>
      </c>
      <c r="AW13" s="110">
        <f t="shared" si="0"/>
        <v>-2</v>
      </c>
      <c r="AX13" s="110">
        <f t="shared" si="0"/>
        <v>-2</v>
      </c>
      <c r="AY13" s="110">
        <f t="shared" si="0"/>
        <v>-1</v>
      </c>
      <c r="AZ13" s="111">
        <f t="shared" si="0"/>
        <v>-3494</v>
      </c>
      <c r="BA13" s="111">
        <f t="shared" si="0"/>
        <v>-3494</v>
      </c>
    </row>
    <row r="14" spans="1:53" ht="52.5" customHeight="1" x14ac:dyDescent="0.25">
      <c r="A14" s="95" t="s">
        <v>65</v>
      </c>
      <c r="B14" s="119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25">
        <v>3</v>
      </c>
      <c r="U14" s="110">
        <v>2</v>
      </c>
      <c r="V14" s="110">
        <v>0</v>
      </c>
      <c r="W14" s="110">
        <v>0</v>
      </c>
      <c r="X14" s="110">
        <v>2</v>
      </c>
      <c r="Y14" s="110">
        <v>0</v>
      </c>
      <c r="Z14" s="110">
        <v>0</v>
      </c>
      <c r="AA14" s="110">
        <v>2</v>
      </c>
      <c r="AB14" s="110"/>
      <c r="AC14" s="110">
        <v>2</v>
      </c>
      <c r="AD14" s="110">
        <v>2</v>
      </c>
      <c r="AE14" s="110">
        <v>2</v>
      </c>
      <c r="AF14" s="110">
        <v>2</v>
      </c>
      <c r="AG14" s="110">
        <v>0</v>
      </c>
      <c r="AH14" s="111">
        <v>1214.2</v>
      </c>
      <c r="AI14" s="111">
        <v>1214.2</v>
      </c>
      <c r="AK14" s="95" t="s">
        <v>65</v>
      </c>
      <c r="AL14" s="225">
        <v>3</v>
      </c>
      <c r="AM14" s="110">
        <f t="shared" si="1"/>
        <v>-2</v>
      </c>
      <c r="AN14" s="110">
        <f t="shared" si="0"/>
        <v>0</v>
      </c>
      <c r="AO14" s="110">
        <f t="shared" si="0"/>
        <v>0</v>
      </c>
      <c r="AP14" s="110">
        <f t="shared" si="0"/>
        <v>-2</v>
      </c>
      <c r="AQ14" s="110">
        <f t="shared" si="0"/>
        <v>0</v>
      </c>
      <c r="AR14" s="110">
        <f t="shared" si="0"/>
        <v>0</v>
      </c>
      <c r="AS14" s="110">
        <f t="shared" si="0"/>
        <v>-2</v>
      </c>
      <c r="AT14" s="110">
        <f t="shared" si="0"/>
        <v>0</v>
      </c>
      <c r="AU14" s="110">
        <f t="shared" si="0"/>
        <v>-2</v>
      </c>
      <c r="AV14" s="110">
        <f t="shared" si="0"/>
        <v>-2</v>
      </c>
      <c r="AW14" s="110">
        <f t="shared" si="0"/>
        <v>-2</v>
      </c>
      <c r="AX14" s="110">
        <f t="shared" si="0"/>
        <v>-2</v>
      </c>
      <c r="AY14" s="110">
        <f t="shared" si="0"/>
        <v>0</v>
      </c>
      <c r="AZ14" s="111">
        <f t="shared" si="0"/>
        <v>-1214.2</v>
      </c>
      <c r="BA14" s="111">
        <f t="shared" si="0"/>
        <v>-1214.2</v>
      </c>
    </row>
    <row r="15" spans="1:53" ht="12.75" customHeight="1" x14ac:dyDescent="0.25">
      <c r="A15" s="95" t="s">
        <v>66</v>
      </c>
      <c r="B15" s="119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25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25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21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23">
        <v>5</v>
      </c>
      <c r="U16" s="110">
        <v>15</v>
      </c>
      <c r="V16" s="110">
        <v>2</v>
      </c>
      <c r="W16" s="110">
        <v>0</v>
      </c>
      <c r="X16" s="110">
        <v>4</v>
      </c>
      <c r="Y16" s="110">
        <v>0</v>
      </c>
      <c r="Z16" s="110">
        <v>4</v>
      </c>
      <c r="AA16" s="110">
        <v>7</v>
      </c>
      <c r="AB16" s="110">
        <v>6</v>
      </c>
      <c r="AC16" s="110">
        <v>3</v>
      </c>
      <c r="AD16" s="110">
        <v>7</v>
      </c>
      <c r="AE16" s="110">
        <v>7</v>
      </c>
      <c r="AF16" s="110">
        <v>0</v>
      </c>
      <c r="AG16" s="110">
        <v>6</v>
      </c>
      <c r="AH16" s="111">
        <v>1435.92</v>
      </c>
      <c r="AI16" s="111">
        <v>403.68</v>
      </c>
      <c r="AK16" s="95" t="s">
        <v>67</v>
      </c>
      <c r="AL16" s="223">
        <v>5</v>
      </c>
      <c r="AM16" s="110">
        <f t="shared" si="1"/>
        <v>-15</v>
      </c>
      <c r="AN16" s="110">
        <f t="shared" si="0"/>
        <v>-2</v>
      </c>
      <c r="AO16" s="110">
        <f t="shared" si="0"/>
        <v>0</v>
      </c>
      <c r="AP16" s="110">
        <f t="shared" si="0"/>
        <v>-4</v>
      </c>
      <c r="AQ16" s="110">
        <f t="shared" si="0"/>
        <v>0</v>
      </c>
      <c r="AR16" s="110">
        <f t="shared" si="0"/>
        <v>-4</v>
      </c>
      <c r="AS16" s="110">
        <f t="shared" si="0"/>
        <v>-7</v>
      </c>
      <c r="AT16" s="110">
        <f t="shared" si="0"/>
        <v>-6</v>
      </c>
      <c r="AU16" s="110">
        <f t="shared" si="0"/>
        <v>-3</v>
      </c>
      <c r="AV16" s="110">
        <f t="shared" si="0"/>
        <v>-7</v>
      </c>
      <c r="AW16" s="110">
        <f t="shared" si="0"/>
        <v>-7</v>
      </c>
      <c r="AX16" s="110">
        <f t="shared" si="0"/>
        <v>0</v>
      </c>
      <c r="AY16" s="110">
        <f t="shared" si="0"/>
        <v>-6</v>
      </c>
      <c r="AZ16" s="111">
        <f t="shared" si="0"/>
        <v>-1435.92</v>
      </c>
      <c r="BA16" s="111">
        <f t="shared" si="0"/>
        <v>-403.68</v>
      </c>
    </row>
    <row r="17" spans="1:53" ht="12.75" customHeight="1" x14ac:dyDescent="0.25">
      <c r="A17" s="95" t="s">
        <v>68</v>
      </c>
      <c r="B17" s="121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23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23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21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23">
        <v>7</v>
      </c>
      <c r="U18" s="110">
        <v>1</v>
      </c>
      <c r="V18" s="110"/>
      <c r="W18" s="110"/>
      <c r="X18" s="110">
        <v>0</v>
      </c>
      <c r="Y18" s="110"/>
      <c r="Z18" s="110"/>
      <c r="AA18" s="110">
        <v>1</v>
      </c>
      <c r="AB18" s="110">
        <v>1</v>
      </c>
      <c r="AC18" s="110">
        <v>1</v>
      </c>
      <c r="AD18" s="110">
        <v>1</v>
      </c>
      <c r="AE18" s="110">
        <v>1</v>
      </c>
      <c r="AF18" s="110">
        <v>1</v>
      </c>
      <c r="AG18" s="110"/>
      <c r="AH18" s="111">
        <v>182.1</v>
      </c>
      <c r="AI18" s="111">
        <v>0</v>
      </c>
      <c r="AK18" s="95" t="s">
        <v>69</v>
      </c>
      <c r="AL18" s="223">
        <v>7</v>
      </c>
      <c r="AM18" s="110">
        <f t="shared" si="1"/>
        <v>-1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-1</v>
      </c>
      <c r="AT18" s="110">
        <f t="shared" si="0"/>
        <v>-1</v>
      </c>
      <c r="AU18" s="110">
        <f t="shared" si="0"/>
        <v>-1</v>
      </c>
      <c r="AV18" s="110">
        <f t="shared" si="0"/>
        <v>-1</v>
      </c>
      <c r="AW18" s="110">
        <f t="shared" si="0"/>
        <v>-1</v>
      </c>
      <c r="AX18" s="110">
        <f t="shared" si="0"/>
        <v>-1</v>
      </c>
      <c r="AY18" s="110">
        <f t="shared" si="0"/>
        <v>0</v>
      </c>
      <c r="AZ18" s="111">
        <f t="shared" si="0"/>
        <v>-182.1</v>
      </c>
      <c r="BA18" s="111">
        <f t="shared" si="0"/>
        <v>0</v>
      </c>
    </row>
    <row r="19" spans="1:53" ht="12.75" customHeight="1" x14ac:dyDescent="0.25">
      <c r="A19" s="95" t="s">
        <v>70</v>
      </c>
      <c r="B19" s="121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23">
        <v>8</v>
      </c>
      <c r="U19" s="110">
        <v>22</v>
      </c>
      <c r="V19" s="110">
        <v>8</v>
      </c>
      <c r="W19" s="110"/>
      <c r="X19" s="110">
        <v>4</v>
      </c>
      <c r="Y19" s="110"/>
      <c r="Z19" s="110"/>
      <c r="AA19" s="110">
        <v>8</v>
      </c>
      <c r="AB19" s="110">
        <v>3</v>
      </c>
      <c r="AC19" s="110">
        <v>8</v>
      </c>
      <c r="AD19" s="110">
        <v>7</v>
      </c>
      <c r="AE19" s="110">
        <v>7</v>
      </c>
      <c r="AF19" s="110">
        <v>2</v>
      </c>
      <c r="AG19" s="110">
        <v>3</v>
      </c>
      <c r="AH19" s="111">
        <v>4725.8999999999996</v>
      </c>
      <c r="AI19" s="111">
        <v>2866</v>
      </c>
      <c r="AK19" s="95" t="s">
        <v>70</v>
      </c>
      <c r="AL19" s="223">
        <v>8</v>
      </c>
      <c r="AM19" s="110">
        <f t="shared" si="1"/>
        <v>-22</v>
      </c>
      <c r="AN19" s="110">
        <f t="shared" si="0"/>
        <v>-8</v>
      </c>
      <c r="AO19" s="110">
        <f t="shared" si="0"/>
        <v>0</v>
      </c>
      <c r="AP19" s="110">
        <f t="shared" si="0"/>
        <v>-4</v>
      </c>
      <c r="AQ19" s="110">
        <f t="shared" si="0"/>
        <v>0</v>
      </c>
      <c r="AR19" s="110">
        <f t="shared" si="0"/>
        <v>0</v>
      </c>
      <c r="AS19" s="110">
        <f t="shared" si="0"/>
        <v>-8</v>
      </c>
      <c r="AT19" s="110">
        <f t="shared" si="0"/>
        <v>-3</v>
      </c>
      <c r="AU19" s="110">
        <f t="shared" si="0"/>
        <v>-8</v>
      </c>
      <c r="AV19" s="110">
        <f t="shared" si="0"/>
        <v>-7</v>
      </c>
      <c r="AW19" s="110">
        <f t="shared" si="0"/>
        <v>-7</v>
      </c>
      <c r="AX19" s="110">
        <f t="shared" si="0"/>
        <v>-2</v>
      </c>
      <c r="AY19" s="110">
        <f t="shared" si="0"/>
        <v>-3</v>
      </c>
      <c r="AZ19" s="111">
        <f t="shared" si="0"/>
        <v>-4725.8999999999996</v>
      </c>
      <c r="BA19" s="111">
        <f t="shared" si="0"/>
        <v>-2866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46</v>
      </c>
      <c r="V20" s="104">
        <f t="shared" ref="V20:AI20" si="3">SUM(V12:V19)</f>
        <v>10</v>
      </c>
      <c r="W20" s="104">
        <f t="shared" si="3"/>
        <v>0</v>
      </c>
      <c r="X20" s="104">
        <f t="shared" si="3"/>
        <v>14</v>
      </c>
      <c r="Y20" s="104">
        <f t="shared" si="3"/>
        <v>1</v>
      </c>
      <c r="Z20" s="104">
        <f t="shared" si="3"/>
        <v>4</v>
      </c>
      <c r="AA20" s="104">
        <f t="shared" si="3"/>
        <v>24</v>
      </c>
      <c r="AB20" s="104">
        <f t="shared" si="3"/>
        <v>10</v>
      </c>
      <c r="AC20" s="104">
        <f t="shared" si="3"/>
        <v>19</v>
      </c>
      <c r="AD20" s="104">
        <f t="shared" si="3"/>
        <v>23</v>
      </c>
      <c r="AE20" s="104">
        <f t="shared" si="3"/>
        <v>23</v>
      </c>
      <c r="AF20" s="104">
        <f t="shared" si="3"/>
        <v>11</v>
      </c>
      <c r="AG20" s="104">
        <f t="shared" si="3"/>
        <v>10</v>
      </c>
      <c r="AH20" s="105">
        <f t="shared" si="3"/>
        <v>13498.52</v>
      </c>
      <c r="AI20" s="105">
        <f t="shared" si="3"/>
        <v>10088.18</v>
      </c>
      <c r="AK20" s="102" t="s">
        <v>71</v>
      </c>
      <c r="AL20" s="103">
        <v>9</v>
      </c>
      <c r="AM20" s="104">
        <f>SUM(AM12:AM19)</f>
        <v>-46</v>
      </c>
      <c r="AN20" s="104">
        <f t="shared" ref="AN20:BA20" si="4">SUM(AN12:AN19)</f>
        <v>-10</v>
      </c>
      <c r="AO20" s="104">
        <f t="shared" si="4"/>
        <v>0</v>
      </c>
      <c r="AP20" s="104">
        <f t="shared" si="4"/>
        <v>-14</v>
      </c>
      <c r="AQ20" s="104">
        <f t="shared" si="4"/>
        <v>-1</v>
      </c>
      <c r="AR20" s="104">
        <f t="shared" si="4"/>
        <v>-4</v>
      </c>
      <c r="AS20" s="104">
        <f t="shared" si="4"/>
        <v>-24</v>
      </c>
      <c r="AT20" s="104">
        <f t="shared" si="4"/>
        <v>-10</v>
      </c>
      <c r="AU20" s="104">
        <f t="shared" si="4"/>
        <v>-19</v>
      </c>
      <c r="AV20" s="104">
        <f t="shared" si="4"/>
        <v>-23</v>
      </c>
      <c r="AW20" s="104">
        <f t="shared" si="4"/>
        <v>-23</v>
      </c>
      <c r="AX20" s="104">
        <f t="shared" si="4"/>
        <v>-11</v>
      </c>
      <c r="AY20" s="104">
        <f t="shared" si="4"/>
        <v>-10</v>
      </c>
      <c r="AZ20" s="105">
        <f t="shared" si="4"/>
        <v>-13498.52</v>
      </c>
      <c r="BA20" s="105">
        <f t="shared" si="4"/>
        <v>-10088.18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>
        <v>0</v>
      </c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3</v>
      </c>
      <c r="AE23" s="97" t="s">
        <v>73</v>
      </c>
      <c r="AF23" s="112">
        <v>0</v>
      </c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-3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>
        <v>0</v>
      </c>
      <c r="D24" s="97" t="s">
        <v>76</v>
      </c>
      <c r="E24" s="98"/>
      <c r="F24" s="98"/>
      <c r="G24" s="101"/>
      <c r="H24" s="112">
        <v>0</v>
      </c>
      <c r="I24" s="97" t="s">
        <v>77</v>
      </c>
      <c r="J24" s="97"/>
      <c r="K24" s="97"/>
      <c r="L24" s="97"/>
      <c r="M24" s="112">
        <v>0</v>
      </c>
      <c r="N24" s="97" t="s">
        <v>74</v>
      </c>
      <c r="S24" s="309" t="s">
        <v>75</v>
      </c>
      <c r="T24" s="309"/>
      <c r="U24" s="112">
        <v>0</v>
      </c>
      <c r="V24" s="97" t="s">
        <v>76</v>
      </c>
      <c r="W24" s="98"/>
      <c r="X24" s="98"/>
      <c r="Y24" s="101"/>
      <c r="Z24" s="112">
        <v>0</v>
      </c>
      <c r="AA24" s="97" t="s">
        <v>77</v>
      </c>
      <c r="AB24" s="97"/>
      <c r="AC24" s="97"/>
      <c r="AD24" s="97"/>
      <c r="AE24" s="112">
        <v>0</v>
      </c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>
        <v>1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-1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1</v>
      </c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-1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>
        <v>2</v>
      </c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-2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92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92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92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22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26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26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2.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20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24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24" t="s">
        <v>50</v>
      </c>
      <c r="AW46" s="93" t="s">
        <v>55</v>
      </c>
      <c r="AX46" s="314"/>
      <c r="AY46" s="314"/>
      <c r="AZ46" s="311"/>
      <c r="BA46" s="314"/>
    </row>
    <row r="47" spans="1:53" ht="15.75" customHeight="1" x14ac:dyDescent="0.25">
      <c r="A47" s="119">
        <v>1</v>
      </c>
      <c r="B47" s="119">
        <v>2</v>
      </c>
      <c r="C47" s="119">
        <v>3</v>
      </c>
      <c r="D47" s="119">
        <v>4</v>
      </c>
      <c r="E47" s="119">
        <v>5</v>
      </c>
      <c r="F47" s="119">
        <v>6</v>
      </c>
      <c r="G47" s="119">
        <v>7</v>
      </c>
      <c r="H47" s="119">
        <v>8</v>
      </c>
      <c r="I47" s="119">
        <v>9</v>
      </c>
      <c r="J47" s="119">
        <v>10</v>
      </c>
      <c r="K47" s="119">
        <v>11</v>
      </c>
      <c r="L47" s="119">
        <v>12</v>
      </c>
      <c r="M47" s="119">
        <v>13</v>
      </c>
      <c r="N47" s="119">
        <v>14</v>
      </c>
      <c r="O47" s="119">
        <v>15</v>
      </c>
      <c r="P47" s="119">
        <v>16</v>
      </c>
      <c r="Q47" s="119">
        <v>17</v>
      </c>
      <c r="S47" s="225">
        <v>1</v>
      </c>
      <c r="T47" s="225">
        <v>2</v>
      </c>
      <c r="U47" s="225">
        <v>3</v>
      </c>
      <c r="V47" s="225">
        <v>4</v>
      </c>
      <c r="W47" s="225">
        <v>5</v>
      </c>
      <c r="X47" s="225">
        <v>6</v>
      </c>
      <c r="Y47" s="225">
        <v>7</v>
      </c>
      <c r="Z47" s="225">
        <v>8</v>
      </c>
      <c r="AA47" s="225">
        <v>9</v>
      </c>
      <c r="AB47" s="225">
        <v>10</v>
      </c>
      <c r="AC47" s="225">
        <v>11</v>
      </c>
      <c r="AD47" s="225">
        <v>12</v>
      </c>
      <c r="AE47" s="225">
        <v>13</v>
      </c>
      <c r="AF47" s="225">
        <v>14</v>
      </c>
      <c r="AG47" s="225">
        <v>15</v>
      </c>
      <c r="AH47" s="225">
        <v>16</v>
      </c>
      <c r="AI47" s="225">
        <v>17</v>
      </c>
      <c r="AK47" s="225">
        <v>1</v>
      </c>
      <c r="AL47" s="225">
        <v>2</v>
      </c>
      <c r="AM47" s="225">
        <v>3</v>
      </c>
      <c r="AN47" s="225">
        <v>4</v>
      </c>
      <c r="AO47" s="225">
        <v>5</v>
      </c>
      <c r="AP47" s="225">
        <v>6</v>
      </c>
      <c r="AQ47" s="225">
        <v>7</v>
      </c>
      <c r="AR47" s="225">
        <v>8</v>
      </c>
      <c r="AS47" s="225">
        <v>9</v>
      </c>
      <c r="AT47" s="225">
        <v>10</v>
      </c>
      <c r="AU47" s="225">
        <v>11</v>
      </c>
      <c r="AV47" s="225">
        <v>12</v>
      </c>
      <c r="AW47" s="225">
        <v>13</v>
      </c>
      <c r="AX47" s="225">
        <v>14</v>
      </c>
      <c r="AY47" s="225">
        <v>15</v>
      </c>
      <c r="AZ47" s="225">
        <v>16</v>
      </c>
      <c r="BA47" s="225">
        <v>17</v>
      </c>
    </row>
    <row r="48" spans="1:53" ht="38.25" customHeight="1" x14ac:dyDescent="0.25">
      <c r="A48" s="95" t="s">
        <v>63</v>
      </c>
      <c r="B48" s="119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25">
        <v>1</v>
      </c>
      <c r="U48" s="110">
        <v>0</v>
      </c>
      <c r="V48" s="110"/>
      <c r="W48" s="110"/>
      <c r="X48" s="110"/>
      <c r="Y48" s="110"/>
      <c r="Z48" s="110"/>
      <c r="AA48" s="110"/>
      <c r="AB48" s="110"/>
      <c r="AC48" s="110"/>
      <c r="AD48" s="110"/>
      <c r="AE48" s="110"/>
      <c r="AF48" s="110"/>
      <c r="AG48" s="110"/>
      <c r="AH48" s="111"/>
      <c r="AI48" s="111"/>
      <c r="AK48" s="95" t="s">
        <v>63</v>
      </c>
      <c r="AL48" s="225">
        <v>1</v>
      </c>
      <c r="AM48" s="110">
        <f>C48-U48</f>
        <v>0</v>
      </c>
      <c r="AN48" s="110">
        <f t="shared" ref="AN48:AN55" si="5">D48-V48</f>
        <v>0</v>
      </c>
      <c r="AO48" s="110">
        <f t="shared" ref="AO48:AO55" si="6">E48-W48</f>
        <v>0</v>
      </c>
      <c r="AP48" s="110">
        <f t="shared" ref="AP48:AP55" si="7">F48-X48</f>
        <v>0</v>
      </c>
      <c r="AQ48" s="110">
        <f t="shared" ref="AQ48:AQ55" si="8">G48-Y48</f>
        <v>0</v>
      </c>
      <c r="AR48" s="110">
        <f t="shared" ref="AR48:AR55" si="9">H48-Z48</f>
        <v>0</v>
      </c>
      <c r="AS48" s="110">
        <f t="shared" ref="AS48:AS55" si="10">I48-AA48</f>
        <v>0</v>
      </c>
      <c r="AT48" s="110">
        <f t="shared" ref="AT48:AT55" si="11">J48-AB48</f>
        <v>0</v>
      </c>
      <c r="AU48" s="110">
        <f t="shared" ref="AU48:AU55" si="12">K48-AC48</f>
        <v>0</v>
      </c>
      <c r="AV48" s="110">
        <f t="shared" ref="AV48:AV55" si="13">L48-AD48</f>
        <v>0</v>
      </c>
      <c r="AW48" s="110">
        <f t="shared" ref="AW48:AW55" si="14">M48-AE48</f>
        <v>0</v>
      </c>
      <c r="AX48" s="110">
        <f t="shared" ref="AX48:AX55" si="15">N48-AF48</f>
        <v>0</v>
      </c>
      <c r="AY48" s="110">
        <f t="shared" ref="AY48:AY55" si="16">O48-AG48</f>
        <v>0</v>
      </c>
      <c r="AZ48" s="111">
        <f t="shared" ref="AZ48:AZ55" si="17">P48-AH48</f>
        <v>0</v>
      </c>
      <c r="BA48" s="111">
        <f t="shared" ref="BA48:BA55" si="18">Q48-AI48</f>
        <v>0</v>
      </c>
    </row>
    <row r="49" spans="1:53" ht="39" customHeight="1" x14ac:dyDescent="0.25">
      <c r="A49" s="95" t="s">
        <v>64</v>
      </c>
      <c r="B49" s="119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25">
        <v>2</v>
      </c>
      <c r="U49" s="110">
        <v>1</v>
      </c>
      <c r="V49" s="110">
        <v>0</v>
      </c>
      <c r="W49" s="110">
        <v>0</v>
      </c>
      <c r="X49" s="110">
        <v>1</v>
      </c>
      <c r="Y49" s="110">
        <v>0</v>
      </c>
      <c r="Z49" s="110">
        <v>0</v>
      </c>
      <c r="AA49" s="110">
        <v>1</v>
      </c>
      <c r="AB49" s="110">
        <v>0</v>
      </c>
      <c r="AC49" s="110">
        <v>1</v>
      </c>
      <c r="AD49" s="110">
        <v>1</v>
      </c>
      <c r="AE49" s="110">
        <v>1</v>
      </c>
      <c r="AF49" s="110">
        <v>1</v>
      </c>
      <c r="AG49" s="110">
        <v>0</v>
      </c>
      <c r="AH49" s="111">
        <v>342</v>
      </c>
      <c r="AI49" s="111">
        <v>342</v>
      </c>
      <c r="AK49" s="95" t="s">
        <v>64</v>
      </c>
      <c r="AL49" s="225">
        <v>2</v>
      </c>
      <c r="AM49" s="110">
        <f t="shared" ref="AM49:AM55" si="19">C49-U49</f>
        <v>-1</v>
      </c>
      <c r="AN49" s="110">
        <f t="shared" si="5"/>
        <v>0</v>
      </c>
      <c r="AO49" s="110">
        <f t="shared" si="6"/>
        <v>0</v>
      </c>
      <c r="AP49" s="110">
        <f t="shared" si="7"/>
        <v>-1</v>
      </c>
      <c r="AQ49" s="110">
        <f t="shared" si="8"/>
        <v>0</v>
      </c>
      <c r="AR49" s="110">
        <f t="shared" si="9"/>
        <v>0</v>
      </c>
      <c r="AS49" s="110">
        <f t="shared" si="10"/>
        <v>-1</v>
      </c>
      <c r="AT49" s="110">
        <f t="shared" si="11"/>
        <v>0</v>
      </c>
      <c r="AU49" s="110">
        <f t="shared" si="12"/>
        <v>-1</v>
      </c>
      <c r="AV49" s="110">
        <f t="shared" si="13"/>
        <v>-1</v>
      </c>
      <c r="AW49" s="110">
        <f t="shared" si="14"/>
        <v>-1</v>
      </c>
      <c r="AX49" s="110">
        <f t="shared" si="15"/>
        <v>-1</v>
      </c>
      <c r="AY49" s="110">
        <f t="shared" si="16"/>
        <v>0</v>
      </c>
      <c r="AZ49" s="111">
        <f t="shared" si="17"/>
        <v>-342</v>
      </c>
      <c r="BA49" s="111">
        <f t="shared" si="18"/>
        <v>-342</v>
      </c>
    </row>
    <row r="50" spans="1:53" ht="52.5" customHeight="1" x14ac:dyDescent="0.25">
      <c r="A50" s="95" t="s">
        <v>65</v>
      </c>
      <c r="B50" s="119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25">
        <v>3</v>
      </c>
      <c r="U50" s="110">
        <v>1</v>
      </c>
      <c r="V50" s="110"/>
      <c r="W50" s="110"/>
      <c r="X50" s="110">
        <v>1</v>
      </c>
      <c r="Y50" s="110"/>
      <c r="Z50" s="110"/>
      <c r="AA50" s="110">
        <v>1</v>
      </c>
      <c r="AB50" s="110"/>
      <c r="AC50" s="110">
        <v>1</v>
      </c>
      <c r="AD50" s="110">
        <v>1</v>
      </c>
      <c r="AE50" s="110">
        <v>1</v>
      </c>
      <c r="AF50" s="110">
        <v>1</v>
      </c>
      <c r="AG50" s="110"/>
      <c r="AH50" s="111">
        <v>1419.6</v>
      </c>
      <c r="AI50" s="111">
        <v>1419.6</v>
      </c>
      <c r="AK50" s="95" t="s">
        <v>65</v>
      </c>
      <c r="AL50" s="225">
        <v>3</v>
      </c>
      <c r="AM50" s="110">
        <f t="shared" si="19"/>
        <v>-1</v>
      </c>
      <c r="AN50" s="110">
        <f t="shared" si="5"/>
        <v>0</v>
      </c>
      <c r="AO50" s="110">
        <f t="shared" si="6"/>
        <v>0</v>
      </c>
      <c r="AP50" s="110">
        <f t="shared" si="7"/>
        <v>-1</v>
      </c>
      <c r="AQ50" s="110">
        <f t="shared" si="8"/>
        <v>0</v>
      </c>
      <c r="AR50" s="110">
        <f t="shared" si="9"/>
        <v>0</v>
      </c>
      <c r="AS50" s="110">
        <f t="shared" si="10"/>
        <v>-1</v>
      </c>
      <c r="AT50" s="110">
        <f t="shared" si="11"/>
        <v>0</v>
      </c>
      <c r="AU50" s="110">
        <f t="shared" si="12"/>
        <v>-1</v>
      </c>
      <c r="AV50" s="110">
        <f t="shared" si="13"/>
        <v>-1</v>
      </c>
      <c r="AW50" s="110">
        <f t="shared" si="14"/>
        <v>-1</v>
      </c>
      <c r="AX50" s="110">
        <f t="shared" si="15"/>
        <v>-1</v>
      </c>
      <c r="AY50" s="110">
        <f t="shared" si="16"/>
        <v>0</v>
      </c>
      <c r="AZ50" s="111">
        <f t="shared" si="17"/>
        <v>-1419.6</v>
      </c>
      <c r="BA50" s="111">
        <f t="shared" si="18"/>
        <v>-1419.6</v>
      </c>
    </row>
    <row r="51" spans="1:53" ht="12.75" customHeight="1" x14ac:dyDescent="0.25">
      <c r="A51" s="95" t="s">
        <v>66</v>
      </c>
      <c r="B51" s="119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25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25">
        <v>4</v>
      </c>
      <c r="AM51" s="110">
        <f t="shared" si="19"/>
        <v>0</v>
      </c>
      <c r="AN51" s="110">
        <f t="shared" si="5"/>
        <v>0</v>
      </c>
      <c r="AO51" s="110">
        <f t="shared" si="6"/>
        <v>0</v>
      </c>
      <c r="AP51" s="110">
        <f t="shared" si="7"/>
        <v>0</v>
      </c>
      <c r="AQ51" s="110">
        <f t="shared" si="8"/>
        <v>0</v>
      </c>
      <c r="AR51" s="110">
        <f t="shared" si="9"/>
        <v>0</v>
      </c>
      <c r="AS51" s="110">
        <f t="shared" si="10"/>
        <v>0</v>
      </c>
      <c r="AT51" s="110">
        <f t="shared" si="11"/>
        <v>0</v>
      </c>
      <c r="AU51" s="110">
        <f t="shared" si="12"/>
        <v>0</v>
      </c>
      <c r="AV51" s="110">
        <f t="shared" si="13"/>
        <v>0</v>
      </c>
      <c r="AW51" s="110">
        <f t="shared" si="14"/>
        <v>0</v>
      </c>
      <c r="AX51" s="110">
        <f t="shared" si="15"/>
        <v>0</v>
      </c>
      <c r="AY51" s="110">
        <f t="shared" si="16"/>
        <v>0</v>
      </c>
      <c r="AZ51" s="111">
        <f t="shared" si="17"/>
        <v>0</v>
      </c>
      <c r="BA51" s="111">
        <f t="shared" si="18"/>
        <v>0</v>
      </c>
    </row>
    <row r="52" spans="1:53" ht="12.75" customHeight="1" x14ac:dyDescent="0.25">
      <c r="A52" s="95" t="s">
        <v>67</v>
      </c>
      <c r="B52" s="121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23">
        <v>5</v>
      </c>
      <c r="U52" s="110">
        <v>1</v>
      </c>
      <c r="V52" s="110"/>
      <c r="W52" s="110"/>
      <c r="X52" s="110"/>
      <c r="Y52" s="110"/>
      <c r="Z52" s="110"/>
      <c r="AA52" s="110">
        <v>1</v>
      </c>
      <c r="AB52" s="110">
        <v>1</v>
      </c>
      <c r="AC52" s="110"/>
      <c r="AD52" s="110">
        <v>1</v>
      </c>
      <c r="AE52" s="110">
        <v>1</v>
      </c>
      <c r="AF52" s="110"/>
      <c r="AG52" s="110">
        <v>1</v>
      </c>
      <c r="AH52" s="111">
        <v>160</v>
      </c>
      <c r="AI52" s="111"/>
      <c r="AK52" s="95" t="s">
        <v>67</v>
      </c>
      <c r="AL52" s="223">
        <v>5</v>
      </c>
      <c r="AM52" s="110">
        <f t="shared" si="19"/>
        <v>-1</v>
      </c>
      <c r="AN52" s="110">
        <f t="shared" si="5"/>
        <v>0</v>
      </c>
      <c r="AO52" s="110">
        <f t="shared" si="6"/>
        <v>0</v>
      </c>
      <c r="AP52" s="110">
        <f t="shared" si="7"/>
        <v>0</v>
      </c>
      <c r="AQ52" s="110">
        <f t="shared" si="8"/>
        <v>0</v>
      </c>
      <c r="AR52" s="110">
        <f t="shared" si="9"/>
        <v>0</v>
      </c>
      <c r="AS52" s="110">
        <f t="shared" si="10"/>
        <v>-1</v>
      </c>
      <c r="AT52" s="110">
        <f t="shared" si="11"/>
        <v>-1</v>
      </c>
      <c r="AU52" s="110">
        <f t="shared" si="12"/>
        <v>0</v>
      </c>
      <c r="AV52" s="110">
        <f t="shared" si="13"/>
        <v>-1</v>
      </c>
      <c r="AW52" s="110">
        <f t="shared" si="14"/>
        <v>-1</v>
      </c>
      <c r="AX52" s="110">
        <f t="shared" si="15"/>
        <v>0</v>
      </c>
      <c r="AY52" s="110">
        <f t="shared" si="16"/>
        <v>-1</v>
      </c>
      <c r="AZ52" s="111">
        <f t="shared" si="17"/>
        <v>-160</v>
      </c>
      <c r="BA52" s="111">
        <f t="shared" si="18"/>
        <v>0</v>
      </c>
    </row>
    <row r="53" spans="1:53" ht="12.75" customHeight="1" x14ac:dyDescent="0.25">
      <c r="A53" s="95" t="s">
        <v>68</v>
      </c>
      <c r="B53" s="121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23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23">
        <v>6</v>
      </c>
      <c r="AM53" s="110">
        <f t="shared" si="19"/>
        <v>0</v>
      </c>
      <c r="AN53" s="110">
        <f t="shared" si="5"/>
        <v>0</v>
      </c>
      <c r="AO53" s="110">
        <f t="shared" si="6"/>
        <v>0</v>
      </c>
      <c r="AP53" s="110">
        <f t="shared" si="7"/>
        <v>0</v>
      </c>
      <c r="AQ53" s="110">
        <f t="shared" si="8"/>
        <v>0</v>
      </c>
      <c r="AR53" s="110">
        <f t="shared" si="9"/>
        <v>0</v>
      </c>
      <c r="AS53" s="110">
        <f t="shared" si="10"/>
        <v>0</v>
      </c>
      <c r="AT53" s="110">
        <f t="shared" si="11"/>
        <v>0</v>
      </c>
      <c r="AU53" s="110">
        <f t="shared" si="12"/>
        <v>0</v>
      </c>
      <c r="AV53" s="110">
        <f t="shared" si="13"/>
        <v>0</v>
      </c>
      <c r="AW53" s="110">
        <f t="shared" si="14"/>
        <v>0</v>
      </c>
      <c r="AX53" s="110">
        <f t="shared" si="15"/>
        <v>0</v>
      </c>
      <c r="AY53" s="110">
        <f t="shared" si="16"/>
        <v>0</v>
      </c>
      <c r="AZ53" s="111">
        <f t="shared" si="17"/>
        <v>0</v>
      </c>
      <c r="BA53" s="111">
        <f t="shared" si="18"/>
        <v>0</v>
      </c>
    </row>
    <row r="54" spans="1:53" ht="12.75" customHeight="1" x14ac:dyDescent="0.25">
      <c r="A54" s="95" t="s">
        <v>69</v>
      </c>
      <c r="B54" s="121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23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23">
        <v>7</v>
      </c>
      <c r="AM54" s="110">
        <f t="shared" si="19"/>
        <v>0</v>
      </c>
      <c r="AN54" s="110">
        <f t="shared" si="5"/>
        <v>0</v>
      </c>
      <c r="AO54" s="110">
        <f t="shared" si="6"/>
        <v>0</v>
      </c>
      <c r="AP54" s="110">
        <f t="shared" si="7"/>
        <v>0</v>
      </c>
      <c r="AQ54" s="110">
        <f t="shared" si="8"/>
        <v>0</v>
      </c>
      <c r="AR54" s="110">
        <f t="shared" si="9"/>
        <v>0</v>
      </c>
      <c r="AS54" s="110">
        <f t="shared" si="10"/>
        <v>0</v>
      </c>
      <c r="AT54" s="110">
        <f t="shared" si="11"/>
        <v>0</v>
      </c>
      <c r="AU54" s="110">
        <f t="shared" si="12"/>
        <v>0</v>
      </c>
      <c r="AV54" s="110">
        <f t="shared" si="13"/>
        <v>0</v>
      </c>
      <c r="AW54" s="110">
        <f t="shared" si="14"/>
        <v>0</v>
      </c>
      <c r="AX54" s="110">
        <f t="shared" si="15"/>
        <v>0</v>
      </c>
      <c r="AY54" s="110">
        <f t="shared" si="16"/>
        <v>0</v>
      </c>
      <c r="AZ54" s="111">
        <f t="shared" si="17"/>
        <v>0</v>
      </c>
      <c r="BA54" s="111">
        <f t="shared" si="18"/>
        <v>0</v>
      </c>
    </row>
    <row r="55" spans="1:53" ht="12.75" customHeight="1" x14ac:dyDescent="0.25">
      <c r="A55" s="95" t="s">
        <v>70</v>
      </c>
      <c r="B55" s="121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23">
        <v>8</v>
      </c>
      <c r="U55" s="110">
        <v>4</v>
      </c>
      <c r="V55" s="110">
        <v>2</v>
      </c>
      <c r="W55" s="110">
        <v>0</v>
      </c>
      <c r="X55" s="110">
        <v>1</v>
      </c>
      <c r="Y55" s="110"/>
      <c r="Z55" s="110"/>
      <c r="AA55" s="110">
        <v>2</v>
      </c>
      <c r="AB55" s="110"/>
      <c r="AC55" s="110">
        <v>2</v>
      </c>
      <c r="AD55" s="110">
        <v>2</v>
      </c>
      <c r="AE55" s="110">
        <v>2</v>
      </c>
      <c r="AF55" s="110">
        <v>1</v>
      </c>
      <c r="AG55" s="110">
        <v>0</v>
      </c>
      <c r="AH55" s="111">
        <v>604.4</v>
      </c>
      <c r="AI55" s="111">
        <v>523.79999999999995</v>
      </c>
      <c r="AK55" s="95" t="s">
        <v>70</v>
      </c>
      <c r="AL55" s="223">
        <v>8</v>
      </c>
      <c r="AM55" s="110">
        <f t="shared" si="19"/>
        <v>-4</v>
      </c>
      <c r="AN55" s="110">
        <f t="shared" si="5"/>
        <v>-2</v>
      </c>
      <c r="AO55" s="110">
        <f t="shared" si="6"/>
        <v>0</v>
      </c>
      <c r="AP55" s="110">
        <f t="shared" si="7"/>
        <v>-1</v>
      </c>
      <c r="AQ55" s="110">
        <f t="shared" si="8"/>
        <v>0</v>
      </c>
      <c r="AR55" s="110">
        <f t="shared" si="9"/>
        <v>0</v>
      </c>
      <c r="AS55" s="110">
        <f t="shared" si="10"/>
        <v>-2</v>
      </c>
      <c r="AT55" s="110">
        <f t="shared" si="11"/>
        <v>0</v>
      </c>
      <c r="AU55" s="110">
        <f t="shared" si="12"/>
        <v>-2</v>
      </c>
      <c r="AV55" s="110">
        <f t="shared" si="13"/>
        <v>-2</v>
      </c>
      <c r="AW55" s="110">
        <f t="shared" si="14"/>
        <v>-2</v>
      </c>
      <c r="AX55" s="110">
        <f t="shared" si="15"/>
        <v>-1</v>
      </c>
      <c r="AY55" s="110">
        <f t="shared" si="16"/>
        <v>0</v>
      </c>
      <c r="AZ55" s="111">
        <f t="shared" si="17"/>
        <v>-604.4</v>
      </c>
      <c r="BA55" s="111">
        <f t="shared" si="18"/>
        <v>-523.79999999999995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20">SUM(D48:D55)</f>
        <v>0</v>
      </c>
      <c r="E56" s="104">
        <f t="shared" si="20"/>
        <v>0</v>
      </c>
      <c r="F56" s="104">
        <f t="shared" si="20"/>
        <v>0</v>
      </c>
      <c r="G56" s="104">
        <f t="shared" si="20"/>
        <v>0</v>
      </c>
      <c r="H56" s="104">
        <f t="shared" si="20"/>
        <v>0</v>
      </c>
      <c r="I56" s="104">
        <f t="shared" si="20"/>
        <v>0</v>
      </c>
      <c r="J56" s="104">
        <f t="shared" si="20"/>
        <v>0</v>
      </c>
      <c r="K56" s="104">
        <f t="shared" si="20"/>
        <v>0</v>
      </c>
      <c r="L56" s="104">
        <f t="shared" si="20"/>
        <v>0</v>
      </c>
      <c r="M56" s="104">
        <f t="shared" si="20"/>
        <v>0</v>
      </c>
      <c r="N56" s="104">
        <f t="shared" si="20"/>
        <v>0</v>
      </c>
      <c r="O56" s="104">
        <f t="shared" si="20"/>
        <v>0</v>
      </c>
      <c r="P56" s="105">
        <f t="shared" si="20"/>
        <v>0</v>
      </c>
      <c r="Q56" s="105">
        <f t="shared" si="20"/>
        <v>0</v>
      </c>
      <c r="S56" s="102" t="s">
        <v>71</v>
      </c>
      <c r="T56" s="103">
        <v>9</v>
      </c>
      <c r="U56" s="104">
        <f>SUM(U48:U55)</f>
        <v>7</v>
      </c>
      <c r="V56" s="104">
        <f t="shared" ref="V56:AI56" si="21">SUM(V48:V55)</f>
        <v>2</v>
      </c>
      <c r="W56" s="104">
        <f t="shared" si="21"/>
        <v>0</v>
      </c>
      <c r="X56" s="104">
        <f t="shared" si="21"/>
        <v>3</v>
      </c>
      <c r="Y56" s="104">
        <f t="shared" si="21"/>
        <v>0</v>
      </c>
      <c r="Z56" s="104">
        <f t="shared" si="21"/>
        <v>0</v>
      </c>
      <c r="AA56" s="104">
        <f t="shared" si="21"/>
        <v>5</v>
      </c>
      <c r="AB56" s="104">
        <f t="shared" si="21"/>
        <v>1</v>
      </c>
      <c r="AC56" s="104">
        <f t="shared" si="21"/>
        <v>4</v>
      </c>
      <c r="AD56" s="104">
        <f t="shared" si="21"/>
        <v>5</v>
      </c>
      <c r="AE56" s="104">
        <f t="shared" si="21"/>
        <v>5</v>
      </c>
      <c r="AF56" s="104">
        <f t="shared" si="21"/>
        <v>3</v>
      </c>
      <c r="AG56" s="104">
        <f t="shared" si="21"/>
        <v>1</v>
      </c>
      <c r="AH56" s="105">
        <f t="shared" si="21"/>
        <v>2526</v>
      </c>
      <c r="AI56" s="105">
        <f t="shared" si="21"/>
        <v>2285.3999999999996</v>
      </c>
      <c r="AK56" s="102" t="s">
        <v>71</v>
      </c>
      <c r="AL56" s="103">
        <v>9</v>
      </c>
      <c r="AM56" s="104">
        <f>SUM(AM48:AM55)</f>
        <v>-7</v>
      </c>
      <c r="AN56" s="104">
        <f t="shared" ref="AN56:BA56" si="22">SUM(AN48:AN55)</f>
        <v>-2</v>
      </c>
      <c r="AO56" s="104">
        <f t="shared" si="22"/>
        <v>0</v>
      </c>
      <c r="AP56" s="104">
        <f t="shared" si="22"/>
        <v>-3</v>
      </c>
      <c r="AQ56" s="104">
        <f t="shared" si="22"/>
        <v>0</v>
      </c>
      <c r="AR56" s="104">
        <f t="shared" si="22"/>
        <v>0</v>
      </c>
      <c r="AS56" s="104">
        <f t="shared" si="22"/>
        <v>-5</v>
      </c>
      <c r="AT56" s="104">
        <f t="shared" si="22"/>
        <v>-1</v>
      </c>
      <c r="AU56" s="104">
        <f t="shared" si="22"/>
        <v>-4</v>
      </c>
      <c r="AV56" s="104">
        <f t="shared" si="22"/>
        <v>-5</v>
      </c>
      <c r="AW56" s="104">
        <f t="shared" si="22"/>
        <v>-5</v>
      </c>
      <c r="AX56" s="104">
        <f t="shared" si="22"/>
        <v>-3</v>
      </c>
      <c r="AY56" s="104">
        <f t="shared" si="22"/>
        <v>-1</v>
      </c>
      <c r="AZ56" s="105">
        <f t="shared" si="22"/>
        <v>-2526</v>
      </c>
      <c r="BA56" s="105">
        <f t="shared" si="22"/>
        <v>-2285.3999999999996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>
        <v>0</v>
      </c>
      <c r="M59" s="97" t="s">
        <v>73</v>
      </c>
      <c r="N59" s="112">
        <v>0</v>
      </c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>
        <v>0</v>
      </c>
      <c r="AE59" s="97" t="s">
        <v>73</v>
      </c>
      <c r="AF59" s="112">
        <v>0</v>
      </c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>
        <v>0</v>
      </c>
      <c r="D60" s="97" t="s">
        <v>76</v>
      </c>
      <c r="E60" s="98"/>
      <c r="F60" s="98"/>
      <c r="G60" s="101"/>
      <c r="H60" s="112">
        <v>0</v>
      </c>
      <c r="I60" s="97" t="s">
        <v>77</v>
      </c>
      <c r="J60" s="97"/>
      <c r="K60" s="97"/>
      <c r="L60" s="97"/>
      <c r="M60" s="112">
        <v>0</v>
      </c>
      <c r="N60" s="97" t="s">
        <v>74</v>
      </c>
      <c r="S60" s="309" t="s">
        <v>75</v>
      </c>
      <c r="T60" s="309"/>
      <c r="U60" s="112">
        <v>0</v>
      </c>
      <c r="V60" s="97" t="s">
        <v>76</v>
      </c>
      <c r="W60" s="98"/>
      <c r="X60" s="98"/>
      <c r="Y60" s="101"/>
      <c r="Z60" s="112">
        <v>0</v>
      </c>
      <c r="AA60" s="97" t="s">
        <v>77</v>
      </c>
      <c r="AB60" s="97"/>
      <c r="AC60" s="97"/>
      <c r="AD60" s="97"/>
      <c r="AE60" s="112">
        <v>0</v>
      </c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>
        <v>0</v>
      </c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>
        <v>0</v>
      </c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>
        <v>0</v>
      </c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>
        <v>1</v>
      </c>
      <c r="AE65" s="97" t="s">
        <v>73</v>
      </c>
      <c r="AF65" s="112">
        <v>0</v>
      </c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-1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>
        <v>0</v>
      </c>
      <c r="D66" s="97" t="s">
        <v>76</v>
      </c>
      <c r="E66" s="98"/>
      <c r="F66" s="98"/>
      <c r="G66" s="101"/>
      <c r="H66" s="112">
        <v>0</v>
      </c>
      <c r="I66" s="97" t="s">
        <v>77</v>
      </c>
      <c r="J66" s="97"/>
      <c r="K66" s="97"/>
      <c r="L66" s="97"/>
      <c r="M66" s="112">
        <v>0</v>
      </c>
      <c r="N66" s="97" t="s">
        <v>74</v>
      </c>
      <c r="S66" s="309" t="s">
        <v>75</v>
      </c>
      <c r="T66" s="309"/>
      <c r="U66" s="112">
        <v>0</v>
      </c>
      <c r="V66" s="97" t="s">
        <v>76</v>
      </c>
      <c r="W66" s="98"/>
      <c r="X66" s="98"/>
      <c r="Y66" s="101"/>
      <c r="Z66" s="112">
        <v>0</v>
      </c>
      <c r="AA66" s="97" t="s">
        <v>77</v>
      </c>
      <c r="AB66" s="97"/>
      <c r="AC66" s="97"/>
      <c r="AD66" s="97"/>
      <c r="AE66" s="112">
        <v>0</v>
      </c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>
        <v>0</v>
      </c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>
        <v>0</v>
      </c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>
        <v>0</v>
      </c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>
        <v>1</v>
      </c>
      <c r="AE71" s="97" t="s">
        <v>73</v>
      </c>
      <c r="AF71" s="112">
        <v>0</v>
      </c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-1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>
        <v>0</v>
      </c>
      <c r="D72" s="97" t="s">
        <v>76</v>
      </c>
      <c r="E72" s="98"/>
      <c r="F72" s="98"/>
      <c r="G72" s="101"/>
      <c r="H72" s="112">
        <v>0</v>
      </c>
      <c r="I72" s="97" t="s">
        <v>77</v>
      </c>
      <c r="J72" s="97"/>
      <c r="K72" s="97"/>
      <c r="L72" s="97"/>
      <c r="M72" s="112">
        <v>0</v>
      </c>
      <c r="N72" s="97" t="s">
        <v>74</v>
      </c>
      <c r="O72" s="97"/>
      <c r="S72" s="309" t="s">
        <v>75</v>
      </c>
      <c r="T72" s="309"/>
      <c r="U72" s="112">
        <v>0</v>
      </c>
      <c r="V72" s="97" t="s">
        <v>76</v>
      </c>
      <c r="W72" s="98"/>
      <c r="X72" s="98"/>
      <c r="Y72" s="101"/>
      <c r="Z72" s="112">
        <v>0</v>
      </c>
      <c r="AA72" s="97" t="s">
        <v>77</v>
      </c>
      <c r="AB72" s="97"/>
      <c r="AC72" s="97"/>
      <c r="AD72" s="97"/>
      <c r="AE72" s="112">
        <v>0</v>
      </c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>
        <v>0</v>
      </c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>
        <v>0</v>
      </c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93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93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93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22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26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26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5.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20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24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24" t="s">
        <v>50</v>
      </c>
      <c r="AW82" s="93" t="s">
        <v>55</v>
      </c>
      <c r="AX82" s="314"/>
      <c r="AY82" s="314"/>
      <c r="AZ82" s="311"/>
      <c r="BA82" s="314"/>
    </row>
    <row r="83" spans="1:53" ht="16.5" customHeight="1" x14ac:dyDescent="0.25">
      <c r="A83" s="119">
        <v>1</v>
      </c>
      <c r="B83" s="119">
        <v>2</v>
      </c>
      <c r="C83" s="119">
        <v>3</v>
      </c>
      <c r="D83" s="119">
        <v>4</v>
      </c>
      <c r="E83" s="119">
        <v>5</v>
      </c>
      <c r="F83" s="119">
        <v>6</v>
      </c>
      <c r="G83" s="119">
        <v>7</v>
      </c>
      <c r="H83" s="119">
        <v>8</v>
      </c>
      <c r="I83" s="119">
        <v>9</v>
      </c>
      <c r="J83" s="119">
        <v>10</v>
      </c>
      <c r="K83" s="119">
        <v>11</v>
      </c>
      <c r="L83" s="119">
        <v>12</v>
      </c>
      <c r="M83" s="119">
        <v>13</v>
      </c>
      <c r="N83" s="119">
        <v>14</v>
      </c>
      <c r="O83" s="119">
        <v>15</v>
      </c>
      <c r="P83" s="119">
        <v>16</v>
      </c>
      <c r="Q83" s="119">
        <v>17</v>
      </c>
      <c r="S83" s="225">
        <v>1</v>
      </c>
      <c r="T83" s="225">
        <v>2</v>
      </c>
      <c r="U83" s="225">
        <v>3</v>
      </c>
      <c r="V83" s="225">
        <v>4</v>
      </c>
      <c r="W83" s="225">
        <v>5</v>
      </c>
      <c r="X83" s="225">
        <v>6</v>
      </c>
      <c r="Y83" s="225">
        <v>7</v>
      </c>
      <c r="Z83" s="225">
        <v>8</v>
      </c>
      <c r="AA83" s="225">
        <v>9</v>
      </c>
      <c r="AB83" s="225">
        <v>10</v>
      </c>
      <c r="AC83" s="225">
        <v>11</v>
      </c>
      <c r="AD83" s="225">
        <v>12</v>
      </c>
      <c r="AE83" s="225">
        <v>13</v>
      </c>
      <c r="AF83" s="225">
        <v>14</v>
      </c>
      <c r="AG83" s="225">
        <v>15</v>
      </c>
      <c r="AH83" s="225">
        <v>16</v>
      </c>
      <c r="AI83" s="225">
        <v>17</v>
      </c>
      <c r="AK83" s="225">
        <v>1</v>
      </c>
      <c r="AL83" s="225">
        <v>2</v>
      </c>
      <c r="AM83" s="225">
        <v>3</v>
      </c>
      <c r="AN83" s="225">
        <v>4</v>
      </c>
      <c r="AO83" s="225">
        <v>5</v>
      </c>
      <c r="AP83" s="225">
        <v>6</v>
      </c>
      <c r="AQ83" s="225">
        <v>7</v>
      </c>
      <c r="AR83" s="225">
        <v>8</v>
      </c>
      <c r="AS83" s="225">
        <v>9</v>
      </c>
      <c r="AT83" s="225">
        <v>10</v>
      </c>
      <c r="AU83" s="225">
        <v>11</v>
      </c>
      <c r="AV83" s="225">
        <v>12</v>
      </c>
      <c r="AW83" s="225">
        <v>13</v>
      </c>
      <c r="AX83" s="225">
        <v>14</v>
      </c>
      <c r="AY83" s="225">
        <v>15</v>
      </c>
      <c r="AZ83" s="225">
        <v>16</v>
      </c>
      <c r="BA83" s="225">
        <v>17</v>
      </c>
    </row>
    <row r="84" spans="1:53" ht="38.25" customHeight="1" x14ac:dyDescent="0.25">
      <c r="A84" s="95" t="s">
        <v>63</v>
      </c>
      <c r="B84" s="119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25">
        <v>1</v>
      </c>
      <c r="U84" s="110">
        <v>1</v>
      </c>
      <c r="V84" s="110"/>
      <c r="W84" s="110"/>
      <c r="X84" s="110">
        <v>1</v>
      </c>
      <c r="Y84" s="110">
        <v>1</v>
      </c>
      <c r="Z84" s="110"/>
      <c r="AA84" s="110">
        <v>1</v>
      </c>
      <c r="AB84" s="110">
        <v>0</v>
      </c>
      <c r="AC84" s="110">
        <v>1</v>
      </c>
      <c r="AD84" s="110">
        <v>1</v>
      </c>
      <c r="AE84" s="110">
        <v>1</v>
      </c>
      <c r="AF84" s="110">
        <v>1</v>
      </c>
      <c r="AG84" s="110">
        <v>0</v>
      </c>
      <c r="AH84" s="111">
        <v>502.1</v>
      </c>
      <c r="AI84" s="111">
        <v>502.1</v>
      </c>
      <c r="AK84" s="95" t="s">
        <v>63</v>
      </c>
      <c r="AL84" s="225">
        <v>1</v>
      </c>
      <c r="AM84" s="110">
        <f>C84-U84</f>
        <v>-1</v>
      </c>
      <c r="AN84" s="110">
        <f t="shared" ref="AN84:AN91" si="23">D84-V84</f>
        <v>0</v>
      </c>
      <c r="AO84" s="110">
        <f t="shared" ref="AO84:AO91" si="24">E84-W84</f>
        <v>0</v>
      </c>
      <c r="AP84" s="110">
        <f t="shared" ref="AP84:AP91" si="25">F84-X84</f>
        <v>-1</v>
      </c>
      <c r="AQ84" s="110">
        <f t="shared" ref="AQ84:AQ91" si="26">G84-Y84</f>
        <v>-1</v>
      </c>
      <c r="AR84" s="110">
        <f t="shared" ref="AR84:AR91" si="27">H84-Z84</f>
        <v>0</v>
      </c>
      <c r="AS84" s="110">
        <f t="shared" ref="AS84:AS91" si="28">I84-AA84</f>
        <v>-1</v>
      </c>
      <c r="AT84" s="110">
        <f t="shared" ref="AT84:AT91" si="29">J84-AB84</f>
        <v>0</v>
      </c>
      <c r="AU84" s="110">
        <f t="shared" ref="AU84:AU91" si="30">K84-AC84</f>
        <v>-1</v>
      </c>
      <c r="AV84" s="110">
        <f t="shared" ref="AV84:AV91" si="31">L84-AD84</f>
        <v>-1</v>
      </c>
      <c r="AW84" s="110">
        <f t="shared" ref="AW84:AW91" si="32">M84-AE84</f>
        <v>-1</v>
      </c>
      <c r="AX84" s="110">
        <f t="shared" ref="AX84:AX91" si="33">N84-AF84</f>
        <v>-1</v>
      </c>
      <c r="AY84" s="110">
        <f t="shared" ref="AY84:AY91" si="34">O84-AG84</f>
        <v>0</v>
      </c>
      <c r="AZ84" s="111">
        <f t="shared" ref="AZ84:AZ91" si="35">P84-AH84</f>
        <v>-502.1</v>
      </c>
      <c r="BA84" s="111">
        <f t="shared" ref="BA84:BA91" si="36">Q84-AI84</f>
        <v>-502.1</v>
      </c>
    </row>
    <row r="85" spans="1:53" ht="39" customHeight="1" x14ac:dyDescent="0.25">
      <c r="A85" s="95" t="s">
        <v>64</v>
      </c>
      <c r="B85" s="119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25">
        <v>2</v>
      </c>
      <c r="U85" s="110">
        <v>1</v>
      </c>
      <c r="V85" s="110"/>
      <c r="W85" s="110"/>
      <c r="X85" s="110">
        <v>1</v>
      </c>
      <c r="Y85" s="110"/>
      <c r="Z85" s="110"/>
      <c r="AA85" s="110">
        <v>1</v>
      </c>
      <c r="AB85" s="110"/>
      <c r="AC85" s="110">
        <v>1</v>
      </c>
      <c r="AD85" s="110">
        <v>1</v>
      </c>
      <c r="AE85" s="110">
        <v>1</v>
      </c>
      <c r="AF85" s="110">
        <v>1</v>
      </c>
      <c r="AG85" s="110"/>
      <c r="AH85" s="111">
        <v>313</v>
      </c>
      <c r="AI85" s="111">
        <v>313</v>
      </c>
      <c r="AK85" s="95" t="s">
        <v>64</v>
      </c>
      <c r="AL85" s="225">
        <v>2</v>
      </c>
      <c r="AM85" s="110">
        <f t="shared" ref="AM85:AM91" si="37">C85-U85</f>
        <v>-1</v>
      </c>
      <c r="AN85" s="110">
        <f t="shared" si="23"/>
        <v>0</v>
      </c>
      <c r="AO85" s="110">
        <f t="shared" si="24"/>
        <v>0</v>
      </c>
      <c r="AP85" s="110">
        <f t="shared" si="25"/>
        <v>-1</v>
      </c>
      <c r="AQ85" s="110">
        <f t="shared" si="26"/>
        <v>0</v>
      </c>
      <c r="AR85" s="110">
        <f t="shared" si="27"/>
        <v>0</v>
      </c>
      <c r="AS85" s="110">
        <f t="shared" si="28"/>
        <v>-1</v>
      </c>
      <c r="AT85" s="110">
        <f t="shared" si="29"/>
        <v>0</v>
      </c>
      <c r="AU85" s="110">
        <f t="shared" si="30"/>
        <v>-1</v>
      </c>
      <c r="AV85" s="110">
        <f t="shared" si="31"/>
        <v>-1</v>
      </c>
      <c r="AW85" s="110">
        <f t="shared" si="32"/>
        <v>-1</v>
      </c>
      <c r="AX85" s="110">
        <f t="shared" si="33"/>
        <v>-1</v>
      </c>
      <c r="AY85" s="110">
        <f t="shared" si="34"/>
        <v>0</v>
      </c>
      <c r="AZ85" s="111">
        <f t="shared" si="35"/>
        <v>-313</v>
      </c>
      <c r="BA85" s="111">
        <f t="shared" si="36"/>
        <v>-313</v>
      </c>
    </row>
    <row r="86" spans="1:53" ht="52.5" customHeight="1" x14ac:dyDescent="0.25">
      <c r="A86" s="95" t="s">
        <v>65</v>
      </c>
      <c r="B86" s="119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25">
        <v>3</v>
      </c>
      <c r="U86" s="110">
        <v>1</v>
      </c>
      <c r="V86" s="110"/>
      <c r="W86" s="110"/>
      <c r="X86" s="110">
        <v>1</v>
      </c>
      <c r="Y86" s="110"/>
      <c r="Z86" s="110"/>
      <c r="AA86" s="110">
        <v>1</v>
      </c>
      <c r="AB86" s="110"/>
      <c r="AC86" s="110">
        <v>1</v>
      </c>
      <c r="AD86" s="110">
        <v>1</v>
      </c>
      <c r="AE86" s="110">
        <v>1</v>
      </c>
      <c r="AF86" s="110">
        <v>1</v>
      </c>
      <c r="AG86" s="110"/>
      <c r="AH86" s="111">
        <v>1291.3</v>
      </c>
      <c r="AI86" s="111">
        <v>1291.3</v>
      </c>
      <c r="AK86" s="95" t="s">
        <v>65</v>
      </c>
      <c r="AL86" s="225">
        <v>3</v>
      </c>
      <c r="AM86" s="110">
        <f t="shared" si="37"/>
        <v>-1</v>
      </c>
      <c r="AN86" s="110">
        <f t="shared" si="23"/>
        <v>0</v>
      </c>
      <c r="AO86" s="110">
        <f t="shared" si="24"/>
        <v>0</v>
      </c>
      <c r="AP86" s="110">
        <f t="shared" si="25"/>
        <v>-1</v>
      </c>
      <c r="AQ86" s="110">
        <f t="shared" si="26"/>
        <v>0</v>
      </c>
      <c r="AR86" s="110">
        <f t="shared" si="27"/>
        <v>0</v>
      </c>
      <c r="AS86" s="110">
        <f t="shared" si="28"/>
        <v>-1</v>
      </c>
      <c r="AT86" s="110">
        <f t="shared" si="29"/>
        <v>0</v>
      </c>
      <c r="AU86" s="110">
        <f t="shared" si="30"/>
        <v>-1</v>
      </c>
      <c r="AV86" s="110">
        <f t="shared" si="31"/>
        <v>-1</v>
      </c>
      <c r="AW86" s="110">
        <f t="shared" si="32"/>
        <v>-1</v>
      </c>
      <c r="AX86" s="110">
        <f t="shared" si="33"/>
        <v>-1</v>
      </c>
      <c r="AY86" s="110">
        <f t="shared" si="34"/>
        <v>0</v>
      </c>
      <c r="AZ86" s="111">
        <f t="shared" si="35"/>
        <v>-1291.3</v>
      </c>
      <c r="BA86" s="111">
        <f t="shared" si="36"/>
        <v>-1291.3</v>
      </c>
    </row>
    <row r="87" spans="1:53" ht="12.75" customHeight="1" x14ac:dyDescent="0.25">
      <c r="A87" s="95" t="s">
        <v>66</v>
      </c>
      <c r="B87" s="119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25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25">
        <v>4</v>
      </c>
      <c r="AM87" s="110">
        <f t="shared" si="37"/>
        <v>0</v>
      </c>
      <c r="AN87" s="110">
        <f t="shared" si="23"/>
        <v>0</v>
      </c>
      <c r="AO87" s="110">
        <f t="shared" si="24"/>
        <v>0</v>
      </c>
      <c r="AP87" s="110">
        <f t="shared" si="25"/>
        <v>0</v>
      </c>
      <c r="AQ87" s="110">
        <f t="shared" si="26"/>
        <v>0</v>
      </c>
      <c r="AR87" s="110">
        <f t="shared" si="27"/>
        <v>0</v>
      </c>
      <c r="AS87" s="110">
        <f t="shared" si="28"/>
        <v>0</v>
      </c>
      <c r="AT87" s="110">
        <f t="shared" si="29"/>
        <v>0</v>
      </c>
      <c r="AU87" s="110">
        <f t="shared" si="30"/>
        <v>0</v>
      </c>
      <c r="AV87" s="110">
        <f t="shared" si="31"/>
        <v>0</v>
      </c>
      <c r="AW87" s="110">
        <f t="shared" si="32"/>
        <v>0</v>
      </c>
      <c r="AX87" s="110">
        <f t="shared" si="33"/>
        <v>0</v>
      </c>
      <c r="AY87" s="110">
        <f t="shared" si="34"/>
        <v>0</v>
      </c>
      <c r="AZ87" s="111">
        <f t="shared" si="35"/>
        <v>0</v>
      </c>
      <c r="BA87" s="111">
        <f t="shared" si="36"/>
        <v>0</v>
      </c>
    </row>
    <row r="88" spans="1:53" ht="12.75" customHeight="1" x14ac:dyDescent="0.25">
      <c r="A88" s="95" t="s">
        <v>67</v>
      </c>
      <c r="B88" s="121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23">
        <v>5</v>
      </c>
      <c r="U88" s="110">
        <v>2</v>
      </c>
      <c r="V88" s="110"/>
      <c r="W88" s="110"/>
      <c r="X88" s="110">
        <v>1</v>
      </c>
      <c r="Y88" s="110">
        <v>1</v>
      </c>
      <c r="Z88" s="110">
        <v>1</v>
      </c>
      <c r="AA88" s="110">
        <v>0</v>
      </c>
      <c r="AB88" s="110"/>
      <c r="AC88" s="110"/>
      <c r="AD88" s="110"/>
      <c r="AE88" s="110"/>
      <c r="AF88" s="110"/>
      <c r="AG88" s="110"/>
      <c r="AH88" s="111">
        <v>71.900000000000006</v>
      </c>
      <c r="AI88" s="111">
        <v>52</v>
      </c>
      <c r="AK88" s="95" t="s">
        <v>67</v>
      </c>
      <c r="AL88" s="223">
        <v>5</v>
      </c>
      <c r="AM88" s="110">
        <f t="shared" si="37"/>
        <v>-2</v>
      </c>
      <c r="AN88" s="110">
        <f t="shared" si="23"/>
        <v>0</v>
      </c>
      <c r="AO88" s="110">
        <f t="shared" si="24"/>
        <v>0</v>
      </c>
      <c r="AP88" s="110">
        <f t="shared" si="25"/>
        <v>-1</v>
      </c>
      <c r="AQ88" s="110">
        <f t="shared" si="26"/>
        <v>-1</v>
      </c>
      <c r="AR88" s="110">
        <f t="shared" si="27"/>
        <v>-1</v>
      </c>
      <c r="AS88" s="110">
        <f t="shared" si="28"/>
        <v>0</v>
      </c>
      <c r="AT88" s="110">
        <f t="shared" si="29"/>
        <v>0</v>
      </c>
      <c r="AU88" s="110">
        <f t="shared" si="30"/>
        <v>0</v>
      </c>
      <c r="AV88" s="110">
        <f t="shared" si="31"/>
        <v>0</v>
      </c>
      <c r="AW88" s="110">
        <f t="shared" si="32"/>
        <v>0</v>
      </c>
      <c r="AX88" s="110">
        <f t="shared" si="33"/>
        <v>0</v>
      </c>
      <c r="AY88" s="110">
        <f t="shared" si="34"/>
        <v>0</v>
      </c>
      <c r="AZ88" s="111">
        <f t="shared" si="35"/>
        <v>-71.900000000000006</v>
      </c>
      <c r="BA88" s="111">
        <f t="shared" si="36"/>
        <v>-52</v>
      </c>
    </row>
    <row r="89" spans="1:53" ht="12.75" customHeight="1" x14ac:dyDescent="0.25">
      <c r="A89" s="95" t="s">
        <v>68</v>
      </c>
      <c r="B89" s="121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23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23">
        <v>6</v>
      </c>
      <c r="AM89" s="110">
        <f t="shared" si="37"/>
        <v>0</v>
      </c>
      <c r="AN89" s="110">
        <f t="shared" si="23"/>
        <v>0</v>
      </c>
      <c r="AO89" s="110">
        <f t="shared" si="24"/>
        <v>0</v>
      </c>
      <c r="AP89" s="110">
        <f t="shared" si="25"/>
        <v>0</v>
      </c>
      <c r="AQ89" s="110">
        <f t="shared" si="26"/>
        <v>0</v>
      </c>
      <c r="AR89" s="110">
        <f t="shared" si="27"/>
        <v>0</v>
      </c>
      <c r="AS89" s="110">
        <f t="shared" si="28"/>
        <v>0</v>
      </c>
      <c r="AT89" s="110">
        <f t="shared" si="29"/>
        <v>0</v>
      </c>
      <c r="AU89" s="110">
        <f t="shared" si="30"/>
        <v>0</v>
      </c>
      <c r="AV89" s="110">
        <f t="shared" si="31"/>
        <v>0</v>
      </c>
      <c r="AW89" s="110">
        <f t="shared" si="32"/>
        <v>0</v>
      </c>
      <c r="AX89" s="110">
        <f t="shared" si="33"/>
        <v>0</v>
      </c>
      <c r="AY89" s="110">
        <f t="shared" si="34"/>
        <v>0</v>
      </c>
      <c r="AZ89" s="111">
        <f t="shared" si="35"/>
        <v>0</v>
      </c>
      <c r="BA89" s="111">
        <f t="shared" si="36"/>
        <v>0</v>
      </c>
    </row>
    <row r="90" spans="1:53" ht="12.75" customHeight="1" x14ac:dyDescent="0.25">
      <c r="A90" s="95" t="s">
        <v>69</v>
      </c>
      <c r="B90" s="121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23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23">
        <v>7</v>
      </c>
      <c r="AM90" s="110">
        <f t="shared" si="37"/>
        <v>0</v>
      </c>
      <c r="AN90" s="110">
        <f t="shared" si="23"/>
        <v>0</v>
      </c>
      <c r="AO90" s="110">
        <f t="shared" si="24"/>
        <v>0</v>
      </c>
      <c r="AP90" s="110">
        <f t="shared" si="25"/>
        <v>0</v>
      </c>
      <c r="AQ90" s="110">
        <f t="shared" si="26"/>
        <v>0</v>
      </c>
      <c r="AR90" s="110">
        <f t="shared" si="27"/>
        <v>0</v>
      </c>
      <c r="AS90" s="110">
        <f t="shared" si="28"/>
        <v>0</v>
      </c>
      <c r="AT90" s="110">
        <f t="shared" si="29"/>
        <v>0</v>
      </c>
      <c r="AU90" s="110">
        <f t="shared" si="30"/>
        <v>0</v>
      </c>
      <c r="AV90" s="110">
        <f t="shared" si="31"/>
        <v>0</v>
      </c>
      <c r="AW90" s="110">
        <f t="shared" si="32"/>
        <v>0</v>
      </c>
      <c r="AX90" s="110">
        <f t="shared" si="33"/>
        <v>0</v>
      </c>
      <c r="AY90" s="110">
        <f t="shared" si="34"/>
        <v>0</v>
      </c>
      <c r="AZ90" s="111">
        <f t="shared" si="35"/>
        <v>0</v>
      </c>
      <c r="BA90" s="111">
        <f t="shared" si="36"/>
        <v>0</v>
      </c>
    </row>
    <row r="91" spans="1:53" ht="12.75" customHeight="1" x14ac:dyDescent="0.25">
      <c r="A91" s="95" t="s">
        <v>70</v>
      </c>
      <c r="B91" s="121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23">
        <v>8</v>
      </c>
      <c r="U91" s="110">
        <v>1</v>
      </c>
      <c r="V91" s="110"/>
      <c r="W91" s="110"/>
      <c r="X91" s="110">
        <v>1</v>
      </c>
      <c r="Y91" s="110"/>
      <c r="Z91" s="110"/>
      <c r="AA91" s="110"/>
      <c r="AB91" s="110"/>
      <c r="AC91" s="110"/>
      <c r="AD91" s="110"/>
      <c r="AE91" s="110"/>
      <c r="AF91" s="110"/>
      <c r="AG91" s="110"/>
      <c r="AH91" s="111">
        <v>151.4</v>
      </c>
      <c r="AI91" s="111">
        <v>151.4</v>
      </c>
      <c r="AK91" s="95" t="s">
        <v>70</v>
      </c>
      <c r="AL91" s="223">
        <v>8</v>
      </c>
      <c r="AM91" s="110">
        <f t="shared" si="37"/>
        <v>-1</v>
      </c>
      <c r="AN91" s="110">
        <f t="shared" si="23"/>
        <v>0</v>
      </c>
      <c r="AO91" s="110">
        <f t="shared" si="24"/>
        <v>0</v>
      </c>
      <c r="AP91" s="110">
        <f t="shared" si="25"/>
        <v>-1</v>
      </c>
      <c r="AQ91" s="110">
        <f t="shared" si="26"/>
        <v>0</v>
      </c>
      <c r="AR91" s="110">
        <f t="shared" si="27"/>
        <v>0</v>
      </c>
      <c r="AS91" s="110">
        <f t="shared" si="28"/>
        <v>0</v>
      </c>
      <c r="AT91" s="110">
        <f t="shared" si="29"/>
        <v>0</v>
      </c>
      <c r="AU91" s="110">
        <f t="shared" si="30"/>
        <v>0</v>
      </c>
      <c r="AV91" s="110">
        <f t="shared" si="31"/>
        <v>0</v>
      </c>
      <c r="AW91" s="110">
        <f t="shared" si="32"/>
        <v>0</v>
      </c>
      <c r="AX91" s="110">
        <f t="shared" si="33"/>
        <v>0</v>
      </c>
      <c r="AY91" s="110">
        <f t="shared" si="34"/>
        <v>0</v>
      </c>
      <c r="AZ91" s="111">
        <f t="shared" si="35"/>
        <v>-151.4</v>
      </c>
      <c r="BA91" s="111">
        <f t="shared" si="36"/>
        <v>-151.4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38">SUM(D84:D91)</f>
        <v>0</v>
      </c>
      <c r="E92" s="104">
        <f t="shared" si="38"/>
        <v>0</v>
      </c>
      <c r="F92" s="104">
        <f t="shared" si="38"/>
        <v>0</v>
      </c>
      <c r="G92" s="104">
        <f t="shared" si="38"/>
        <v>0</v>
      </c>
      <c r="H92" s="104">
        <f t="shared" si="38"/>
        <v>0</v>
      </c>
      <c r="I92" s="104">
        <f t="shared" si="38"/>
        <v>0</v>
      </c>
      <c r="J92" s="104">
        <f t="shared" si="38"/>
        <v>0</v>
      </c>
      <c r="K92" s="104">
        <f t="shared" si="38"/>
        <v>0</v>
      </c>
      <c r="L92" s="104">
        <f t="shared" si="38"/>
        <v>0</v>
      </c>
      <c r="M92" s="104">
        <f t="shared" si="38"/>
        <v>0</v>
      </c>
      <c r="N92" s="104">
        <f t="shared" si="38"/>
        <v>0</v>
      </c>
      <c r="O92" s="104">
        <f t="shared" si="38"/>
        <v>0</v>
      </c>
      <c r="P92" s="105">
        <f t="shared" si="38"/>
        <v>0</v>
      </c>
      <c r="Q92" s="105">
        <f t="shared" si="38"/>
        <v>0</v>
      </c>
      <c r="S92" s="102" t="s">
        <v>71</v>
      </c>
      <c r="T92" s="103">
        <v>9</v>
      </c>
      <c r="U92" s="104">
        <f>SUM(U84:U91)</f>
        <v>6</v>
      </c>
      <c r="V92" s="104">
        <f t="shared" ref="V92:AI92" si="39">SUM(V84:V91)</f>
        <v>0</v>
      </c>
      <c r="W92" s="104">
        <f t="shared" si="39"/>
        <v>0</v>
      </c>
      <c r="X92" s="104">
        <f t="shared" si="39"/>
        <v>5</v>
      </c>
      <c r="Y92" s="104">
        <f t="shared" si="39"/>
        <v>2</v>
      </c>
      <c r="Z92" s="104">
        <f t="shared" si="39"/>
        <v>1</v>
      </c>
      <c r="AA92" s="104">
        <f t="shared" si="39"/>
        <v>3</v>
      </c>
      <c r="AB92" s="104">
        <f t="shared" si="39"/>
        <v>0</v>
      </c>
      <c r="AC92" s="104">
        <f t="shared" si="39"/>
        <v>3</v>
      </c>
      <c r="AD92" s="104">
        <f t="shared" si="39"/>
        <v>3</v>
      </c>
      <c r="AE92" s="104">
        <f t="shared" si="39"/>
        <v>3</v>
      </c>
      <c r="AF92" s="104">
        <f t="shared" si="39"/>
        <v>3</v>
      </c>
      <c r="AG92" s="104">
        <f t="shared" si="39"/>
        <v>0</v>
      </c>
      <c r="AH92" s="105">
        <f t="shared" si="39"/>
        <v>2329.7000000000003</v>
      </c>
      <c r="AI92" s="105">
        <f t="shared" si="39"/>
        <v>2309.8000000000002</v>
      </c>
      <c r="AK92" s="102" t="s">
        <v>71</v>
      </c>
      <c r="AL92" s="103">
        <v>9</v>
      </c>
      <c r="AM92" s="104">
        <f>SUM(AM84:AM91)</f>
        <v>-6</v>
      </c>
      <c r="AN92" s="104">
        <f t="shared" ref="AN92:BA92" si="40">SUM(AN84:AN91)</f>
        <v>0</v>
      </c>
      <c r="AO92" s="104">
        <f t="shared" si="40"/>
        <v>0</v>
      </c>
      <c r="AP92" s="104">
        <f t="shared" si="40"/>
        <v>-5</v>
      </c>
      <c r="AQ92" s="104">
        <f t="shared" si="40"/>
        <v>-2</v>
      </c>
      <c r="AR92" s="104">
        <f t="shared" si="40"/>
        <v>-1</v>
      </c>
      <c r="AS92" s="104">
        <f t="shared" si="40"/>
        <v>-3</v>
      </c>
      <c r="AT92" s="104">
        <f t="shared" si="40"/>
        <v>0</v>
      </c>
      <c r="AU92" s="104">
        <f t="shared" si="40"/>
        <v>-3</v>
      </c>
      <c r="AV92" s="104">
        <f t="shared" si="40"/>
        <v>-3</v>
      </c>
      <c r="AW92" s="104">
        <f t="shared" si="40"/>
        <v>-3</v>
      </c>
      <c r="AX92" s="104">
        <f t="shared" si="40"/>
        <v>-3</v>
      </c>
      <c r="AY92" s="104">
        <f t="shared" si="40"/>
        <v>0</v>
      </c>
      <c r="AZ92" s="105">
        <f t="shared" si="40"/>
        <v>-2329.7000000000003</v>
      </c>
      <c r="BA92" s="105">
        <f t="shared" si="40"/>
        <v>-2309.8000000000002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>
        <v>1</v>
      </c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-1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>
        <v>0</v>
      </c>
      <c r="I96" s="97" t="s">
        <v>77</v>
      </c>
      <c r="J96" s="97"/>
      <c r="K96" s="97"/>
      <c r="L96" s="97"/>
      <c r="M96" s="112">
        <v>0</v>
      </c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>
        <v>0</v>
      </c>
      <c r="AA96" s="97" t="s">
        <v>77</v>
      </c>
      <c r="AB96" s="97"/>
      <c r="AC96" s="97"/>
      <c r="AD96" s="97"/>
      <c r="AE96" s="112">
        <v>0</v>
      </c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>
        <v>0</v>
      </c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>
        <v>0</v>
      </c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>
        <v>0</v>
      </c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>
        <v>1</v>
      </c>
      <c r="AE101" s="97" t="s">
        <v>73</v>
      </c>
      <c r="AF101" s="112">
        <v>0</v>
      </c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-1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12">
        <v>0</v>
      </c>
      <c r="D102" s="97" t="s">
        <v>76</v>
      </c>
      <c r="E102" s="98"/>
      <c r="F102" s="98"/>
      <c r="G102" s="101"/>
      <c r="H102" s="112">
        <v>0</v>
      </c>
      <c r="I102" s="97" t="s">
        <v>77</v>
      </c>
      <c r="J102" s="97"/>
      <c r="K102" s="97"/>
      <c r="L102" s="97"/>
      <c r="M102" s="112">
        <v>0</v>
      </c>
      <c r="N102" s="97" t="s">
        <v>74</v>
      </c>
      <c r="S102" s="309" t="s">
        <v>75</v>
      </c>
      <c r="T102" s="309"/>
      <c r="U102" s="112">
        <v>0</v>
      </c>
      <c r="V102" s="97" t="s">
        <v>76</v>
      </c>
      <c r="W102" s="98"/>
      <c r="X102" s="98"/>
      <c r="Y102" s="101"/>
      <c r="Z102" s="112">
        <v>0</v>
      </c>
      <c r="AA102" s="97" t="s">
        <v>77</v>
      </c>
      <c r="AB102" s="97"/>
      <c r="AC102" s="97"/>
      <c r="AD102" s="97"/>
      <c r="AE102" s="112">
        <v>0</v>
      </c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>
        <v>0</v>
      </c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>
        <v>0</v>
      </c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>
        <v>1</v>
      </c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-1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97</v>
      </c>
      <c r="B112" s="310"/>
      <c r="C112" s="310"/>
      <c r="D112" s="310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310" t="s">
        <v>97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97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96" t="s">
        <v>82</v>
      </c>
      <c r="B113" s="122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82</v>
      </c>
      <c r="T113" s="226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26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49.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120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24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24" t="s">
        <v>50</v>
      </c>
      <c r="AW118" s="93" t="s">
        <v>55</v>
      </c>
      <c r="AX118" s="314"/>
      <c r="AY118" s="314"/>
      <c r="AZ118" s="311"/>
      <c r="BA118" s="314"/>
    </row>
    <row r="119" spans="1:53" ht="17.25" customHeight="1" x14ac:dyDescent="0.25">
      <c r="A119" s="119">
        <v>1</v>
      </c>
      <c r="B119" s="119">
        <v>2</v>
      </c>
      <c r="C119" s="119">
        <v>3</v>
      </c>
      <c r="D119" s="119">
        <v>4</v>
      </c>
      <c r="E119" s="119">
        <v>5</v>
      </c>
      <c r="F119" s="119">
        <v>6</v>
      </c>
      <c r="G119" s="119">
        <v>7</v>
      </c>
      <c r="H119" s="119">
        <v>8</v>
      </c>
      <c r="I119" s="119">
        <v>9</v>
      </c>
      <c r="J119" s="119">
        <v>10</v>
      </c>
      <c r="K119" s="119">
        <v>11</v>
      </c>
      <c r="L119" s="119">
        <v>12</v>
      </c>
      <c r="M119" s="119">
        <v>13</v>
      </c>
      <c r="N119" s="119">
        <v>14</v>
      </c>
      <c r="O119" s="119">
        <v>15</v>
      </c>
      <c r="P119" s="119">
        <v>16</v>
      </c>
      <c r="Q119" s="119">
        <v>17</v>
      </c>
      <c r="S119" s="225">
        <v>1</v>
      </c>
      <c r="T119" s="225">
        <v>2</v>
      </c>
      <c r="U119" s="225">
        <v>3</v>
      </c>
      <c r="V119" s="225">
        <v>4</v>
      </c>
      <c r="W119" s="225">
        <v>5</v>
      </c>
      <c r="X119" s="225">
        <v>6</v>
      </c>
      <c r="Y119" s="225">
        <v>7</v>
      </c>
      <c r="Z119" s="225">
        <v>8</v>
      </c>
      <c r="AA119" s="225">
        <v>9</v>
      </c>
      <c r="AB119" s="225">
        <v>10</v>
      </c>
      <c r="AC119" s="225">
        <v>11</v>
      </c>
      <c r="AD119" s="225">
        <v>12</v>
      </c>
      <c r="AE119" s="225">
        <v>13</v>
      </c>
      <c r="AF119" s="225">
        <v>14</v>
      </c>
      <c r="AG119" s="225">
        <v>15</v>
      </c>
      <c r="AH119" s="225">
        <v>16</v>
      </c>
      <c r="AI119" s="225">
        <v>17</v>
      </c>
      <c r="AK119" s="225">
        <v>1</v>
      </c>
      <c r="AL119" s="225">
        <v>2</v>
      </c>
      <c r="AM119" s="225">
        <v>3</v>
      </c>
      <c r="AN119" s="225">
        <v>4</v>
      </c>
      <c r="AO119" s="225">
        <v>5</v>
      </c>
      <c r="AP119" s="225">
        <v>6</v>
      </c>
      <c r="AQ119" s="225">
        <v>7</v>
      </c>
      <c r="AR119" s="225">
        <v>8</v>
      </c>
      <c r="AS119" s="225">
        <v>9</v>
      </c>
      <c r="AT119" s="225">
        <v>10</v>
      </c>
      <c r="AU119" s="225">
        <v>11</v>
      </c>
      <c r="AV119" s="225">
        <v>12</v>
      </c>
      <c r="AW119" s="225">
        <v>13</v>
      </c>
      <c r="AX119" s="225">
        <v>14</v>
      </c>
      <c r="AY119" s="225">
        <v>15</v>
      </c>
      <c r="AZ119" s="225">
        <v>16</v>
      </c>
      <c r="BA119" s="225">
        <v>17</v>
      </c>
    </row>
    <row r="120" spans="1:53" ht="38.25" customHeight="1" x14ac:dyDescent="0.25">
      <c r="A120" s="95" t="s">
        <v>63</v>
      </c>
      <c r="B120" s="119">
        <v>1</v>
      </c>
      <c r="C120" s="108">
        <f t="shared" ref="C120:Q120" si="41">C12+C48+C84</f>
        <v>0</v>
      </c>
      <c r="D120" s="108">
        <f t="shared" si="41"/>
        <v>0</v>
      </c>
      <c r="E120" s="108">
        <f t="shared" si="41"/>
        <v>0</v>
      </c>
      <c r="F120" s="108">
        <f t="shared" si="41"/>
        <v>0</v>
      </c>
      <c r="G120" s="108">
        <f t="shared" si="41"/>
        <v>0</v>
      </c>
      <c r="H120" s="108">
        <f t="shared" si="41"/>
        <v>0</v>
      </c>
      <c r="I120" s="108">
        <f t="shared" si="41"/>
        <v>0</v>
      </c>
      <c r="J120" s="108">
        <f t="shared" si="41"/>
        <v>0</v>
      </c>
      <c r="K120" s="108">
        <f t="shared" si="41"/>
        <v>0</v>
      </c>
      <c r="L120" s="108">
        <f t="shared" si="41"/>
        <v>0</v>
      </c>
      <c r="M120" s="108">
        <f t="shared" si="41"/>
        <v>0</v>
      </c>
      <c r="N120" s="108">
        <f t="shared" si="41"/>
        <v>0</v>
      </c>
      <c r="O120" s="108">
        <f t="shared" si="41"/>
        <v>0</v>
      </c>
      <c r="P120" s="67">
        <f t="shared" si="41"/>
        <v>0</v>
      </c>
      <c r="Q120" s="67">
        <f t="shared" si="41"/>
        <v>0</v>
      </c>
      <c r="S120" s="95" t="s">
        <v>63</v>
      </c>
      <c r="T120" s="225">
        <v>1</v>
      </c>
      <c r="U120" s="108">
        <f t="shared" ref="U120:AI120" si="42">U12+U48+U84</f>
        <v>5</v>
      </c>
      <c r="V120" s="108">
        <f t="shared" si="42"/>
        <v>0</v>
      </c>
      <c r="W120" s="108">
        <f t="shared" si="42"/>
        <v>0</v>
      </c>
      <c r="X120" s="108">
        <f t="shared" si="42"/>
        <v>3</v>
      </c>
      <c r="Y120" s="108">
        <f t="shared" si="42"/>
        <v>2</v>
      </c>
      <c r="Z120" s="108">
        <f t="shared" si="42"/>
        <v>0</v>
      </c>
      <c r="AA120" s="108">
        <f t="shared" si="42"/>
        <v>5</v>
      </c>
      <c r="AB120" s="108">
        <f t="shared" si="42"/>
        <v>0</v>
      </c>
      <c r="AC120" s="108">
        <f t="shared" si="42"/>
        <v>4</v>
      </c>
      <c r="AD120" s="108">
        <f t="shared" si="42"/>
        <v>5</v>
      </c>
      <c r="AE120" s="108">
        <f t="shared" si="42"/>
        <v>5</v>
      </c>
      <c r="AF120" s="108">
        <f t="shared" si="42"/>
        <v>5</v>
      </c>
      <c r="AG120" s="108">
        <f t="shared" si="42"/>
        <v>0</v>
      </c>
      <c r="AH120" s="67">
        <f t="shared" si="42"/>
        <v>2948.5</v>
      </c>
      <c r="AI120" s="67">
        <f t="shared" si="42"/>
        <v>2612.4</v>
      </c>
      <c r="AK120" s="95" t="s">
        <v>63</v>
      </c>
      <c r="AL120" s="225">
        <v>1</v>
      </c>
      <c r="AM120" s="108">
        <f>C120-U120</f>
        <v>-5</v>
      </c>
      <c r="AN120" s="108">
        <f t="shared" ref="AN120:AN127" si="43">D120-V120</f>
        <v>0</v>
      </c>
      <c r="AO120" s="108">
        <f t="shared" ref="AO120:AO127" si="44">E120-W120</f>
        <v>0</v>
      </c>
      <c r="AP120" s="108">
        <f t="shared" ref="AP120:AP127" si="45">F120-X120</f>
        <v>-3</v>
      </c>
      <c r="AQ120" s="108">
        <f t="shared" ref="AQ120:AQ127" si="46">G120-Y120</f>
        <v>-2</v>
      </c>
      <c r="AR120" s="108">
        <f t="shared" ref="AR120:AR127" si="47">H120-Z120</f>
        <v>0</v>
      </c>
      <c r="AS120" s="108">
        <f t="shared" ref="AS120:AS127" si="48">I120-AA120</f>
        <v>-5</v>
      </c>
      <c r="AT120" s="108">
        <f t="shared" ref="AT120:AT127" si="49">J120-AB120</f>
        <v>0</v>
      </c>
      <c r="AU120" s="108">
        <f t="shared" ref="AU120:AU127" si="50">K120-AC120</f>
        <v>-4</v>
      </c>
      <c r="AV120" s="108">
        <f t="shared" ref="AV120:AV127" si="51">L120-AD120</f>
        <v>-5</v>
      </c>
      <c r="AW120" s="108">
        <f t="shared" ref="AW120:AW127" si="52">M120-AE120</f>
        <v>-5</v>
      </c>
      <c r="AX120" s="108">
        <f t="shared" ref="AX120:AX127" si="53">N120-AF120</f>
        <v>-5</v>
      </c>
      <c r="AY120" s="108">
        <f t="shared" ref="AY120:AY127" si="54">O120-AG120</f>
        <v>0</v>
      </c>
      <c r="AZ120" s="67">
        <f t="shared" ref="AZ120:AZ127" si="55">P120-AH120</f>
        <v>-2948.5</v>
      </c>
      <c r="BA120" s="67">
        <f t="shared" ref="BA120:BA127" si="56">Q120-AI120</f>
        <v>-2612.4</v>
      </c>
    </row>
    <row r="121" spans="1:53" ht="39" customHeight="1" x14ac:dyDescent="0.25">
      <c r="A121" s="95" t="s">
        <v>64</v>
      </c>
      <c r="B121" s="119">
        <v>2</v>
      </c>
      <c r="C121" s="108">
        <f t="shared" ref="C121:Q121" si="57">C13+C49+C85</f>
        <v>0</v>
      </c>
      <c r="D121" s="108">
        <f t="shared" si="57"/>
        <v>0</v>
      </c>
      <c r="E121" s="108">
        <f t="shared" si="57"/>
        <v>0</v>
      </c>
      <c r="F121" s="108">
        <f t="shared" si="57"/>
        <v>0</v>
      </c>
      <c r="G121" s="108">
        <f t="shared" si="57"/>
        <v>0</v>
      </c>
      <c r="H121" s="108">
        <f t="shared" si="57"/>
        <v>0</v>
      </c>
      <c r="I121" s="108">
        <f t="shared" si="57"/>
        <v>0</v>
      </c>
      <c r="J121" s="108">
        <f t="shared" si="57"/>
        <v>0</v>
      </c>
      <c r="K121" s="108">
        <f t="shared" si="57"/>
        <v>0</v>
      </c>
      <c r="L121" s="108">
        <f t="shared" si="57"/>
        <v>0</v>
      </c>
      <c r="M121" s="108">
        <f t="shared" si="57"/>
        <v>0</v>
      </c>
      <c r="N121" s="108">
        <f t="shared" si="57"/>
        <v>0</v>
      </c>
      <c r="O121" s="108">
        <f t="shared" si="57"/>
        <v>0</v>
      </c>
      <c r="P121" s="67">
        <f t="shared" si="57"/>
        <v>0</v>
      </c>
      <c r="Q121" s="67">
        <f t="shared" si="57"/>
        <v>0</v>
      </c>
      <c r="S121" s="95" t="s">
        <v>64</v>
      </c>
      <c r="T121" s="225">
        <v>2</v>
      </c>
      <c r="U121" s="108">
        <f t="shared" ref="U121:AI121" si="58">U13+U49+U85</f>
        <v>4</v>
      </c>
      <c r="V121" s="108">
        <f t="shared" si="58"/>
        <v>0</v>
      </c>
      <c r="W121" s="108">
        <f t="shared" si="58"/>
        <v>0</v>
      </c>
      <c r="X121" s="108">
        <f t="shared" si="58"/>
        <v>4</v>
      </c>
      <c r="Y121" s="108">
        <f t="shared" si="58"/>
        <v>0</v>
      </c>
      <c r="Z121" s="108">
        <f t="shared" si="58"/>
        <v>0</v>
      </c>
      <c r="AA121" s="108">
        <f t="shared" si="58"/>
        <v>4</v>
      </c>
      <c r="AB121" s="108">
        <f t="shared" si="58"/>
        <v>0</v>
      </c>
      <c r="AC121" s="108">
        <f t="shared" si="58"/>
        <v>4</v>
      </c>
      <c r="AD121" s="108">
        <f t="shared" si="58"/>
        <v>4</v>
      </c>
      <c r="AE121" s="108">
        <f t="shared" si="58"/>
        <v>4</v>
      </c>
      <c r="AF121" s="108">
        <f t="shared" si="58"/>
        <v>4</v>
      </c>
      <c r="AG121" s="108">
        <f t="shared" si="58"/>
        <v>1</v>
      </c>
      <c r="AH121" s="67">
        <f t="shared" si="58"/>
        <v>4149</v>
      </c>
      <c r="AI121" s="67">
        <f t="shared" si="58"/>
        <v>4149</v>
      </c>
      <c r="AK121" s="95" t="s">
        <v>64</v>
      </c>
      <c r="AL121" s="225">
        <v>2</v>
      </c>
      <c r="AM121" s="108">
        <f t="shared" ref="AM121:AM127" si="59">C121-U121</f>
        <v>-4</v>
      </c>
      <c r="AN121" s="108">
        <f t="shared" si="43"/>
        <v>0</v>
      </c>
      <c r="AO121" s="108">
        <f t="shared" si="44"/>
        <v>0</v>
      </c>
      <c r="AP121" s="108">
        <f t="shared" si="45"/>
        <v>-4</v>
      </c>
      <c r="AQ121" s="108">
        <f t="shared" si="46"/>
        <v>0</v>
      </c>
      <c r="AR121" s="108">
        <f t="shared" si="47"/>
        <v>0</v>
      </c>
      <c r="AS121" s="108">
        <f t="shared" si="48"/>
        <v>-4</v>
      </c>
      <c r="AT121" s="108">
        <f t="shared" si="49"/>
        <v>0</v>
      </c>
      <c r="AU121" s="108">
        <f t="shared" si="50"/>
        <v>-4</v>
      </c>
      <c r="AV121" s="108">
        <f t="shared" si="51"/>
        <v>-4</v>
      </c>
      <c r="AW121" s="108">
        <f t="shared" si="52"/>
        <v>-4</v>
      </c>
      <c r="AX121" s="108">
        <f t="shared" si="53"/>
        <v>-4</v>
      </c>
      <c r="AY121" s="108">
        <f t="shared" si="54"/>
        <v>-1</v>
      </c>
      <c r="AZ121" s="67">
        <f t="shared" si="55"/>
        <v>-4149</v>
      </c>
      <c r="BA121" s="67">
        <f t="shared" si="56"/>
        <v>-4149</v>
      </c>
    </row>
    <row r="122" spans="1:53" ht="52.5" customHeight="1" x14ac:dyDescent="0.25">
      <c r="A122" s="95" t="s">
        <v>65</v>
      </c>
      <c r="B122" s="119">
        <v>3</v>
      </c>
      <c r="C122" s="108">
        <f t="shared" ref="C122:Q122" si="60">C14+C50+C86</f>
        <v>0</v>
      </c>
      <c r="D122" s="108">
        <f t="shared" si="60"/>
        <v>0</v>
      </c>
      <c r="E122" s="108">
        <f t="shared" si="60"/>
        <v>0</v>
      </c>
      <c r="F122" s="108">
        <f t="shared" si="60"/>
        <v>0</v>
      </c>
      <c r="G122" s="108">
        <f t="shared" si="60"/>
        <v>0</v>
      </c>
      <c r="H122" s="108">
        <f t="shared" si="60"/>
        <v>0</v>
      </c>
      <c r="I122" s="108">
        <f t="shared" si="60"/>
        <v>0</v>
      </c>
      <c r="J122" s="108">
        <f t="shared" si="60"/>
        <v>0</v>
      </c>
      <c r="K122" s="108">
        <f t="shared" si="60"/>
        <v>0</v>
      </c>
      <c r="L122" s="108">
        <f t="shared" si="60"/>
        <v>0</v>
      </c>
      <c r="M122" s="108">
        <f t="shared" si="60"/>
        <v>0</v>
      </c>
      <c r="N122" s="108">
        <f t="shared" si="60"/>
        <v>0</v>
      </c>
      <c r="O122" s="108">
        <f t="shared" si="60"/>
        <v>0</v>
      </c>
      <c r="P122" s="67">
        <f t="shared" si="60"/>
        <v>0</v>
      </c>
      <c r="Q122" s="67">
        <f t="shared" si="60"/>
        <v>0</v>
      </c>
      <c r="S122" s="95" t="s">
        <v>65</v>
      </c>
      <c r="T122" s="225">
        <v>3</v>
      </c>
      <c r="U122" s="108">
        <f t="shared" ref="U122:AI122" si="61">U14+U50+U86</f>
        <v>4</v>
      </c>
      <c r="V122" s="108">
        <f t="shared" si="61"/>
        <v>0</v>
      </c>
      <c r="W122" s="108">
        <f t="shared" si="61"/>
        <v>0</v>
      </c>
      <c r="X122" s="108">
        <f t="shared" si="61"/>
        <v>4</v>
      </c>
      <c r="Y122" s="108">
        <f t="shared" si="61"/>
        <v>0</v>
      </c>
      <c r="Z122" s="108">
        <f t="shared" si="61"/>
        <v>0</v>
      </c>
      <c r="AA122" s="108">
        <f t="shared" si="61"/>
        <v>4</v>
      </c>
      <c r="AB122" s="108">
        <f t="shared" si="61"/>
        <v>0</v>
      </c>
      <c r="AC122" s="108">
        <f t="shared" si="61"/>
        <v>4</v>
      </c>
      <c r="AD122" s="108">
        <f t="shared" si="61"/>
        <v>4</v>
      </c>
      <c r="AE122" s="108">
        <f t="shared" si="61"/>
        <v>4</v>
      </c>
      <c r="AF122" s="108">
        <f t="shared" si="61"/>
        <v>4</v>
      </c>
      <c r="AG122" s="108">
        <f t="shared" si="61"/>
        <v>0</v>
      </c>
      <c r="AH122" s="67">
        <f t="shared" si="61"/>
        <v>3925.1000000000004</v>
      </c>
      <c r="AI122" s="67">
        <f t="shared" si="61"/>
        <v>3925.1000000000004</v>
      </c>
      <c r="AK122" s="95" t="s">
        <v>65</v>
      </c>
      <c r="AL122" s="225">
        <v>3</v>
      </c>
      <c r="AM122" s="108">
        <f t="shared" si="59"/>
        <v>-4</v>
      </c>
      <c r="AN122" s="108">
        <f t="shared" si="43"/>
        <v>0</v>
      </c>
      <c r="AO122" s="108">
        <f t="shared" si="44"/>
        <v>0</v>
      </c>
      <c r="AP122" s="108">
        <f t="shared" si="45"/>
        <v>-4</v>
      </c>
      <c r="AQ122" s="108">
        <f t="shared" si="46"/>
        <v>0</v>
      </c>
      <c r="AR122" s="108">
        <f t="shared" si="47"/>
        <v>0</v>
      </c>
      <c r="AS122" s="108">
        <f t="shared" si="48"/>
        <v>-4</v>
      </c>
      <c r="AT122" s="108">
        <f t="shared" si="49"/>
        <v>0</v>
      </c>
      <c r="AU122" s="108">
        <f t="shared" si="50"/>
        <v>-4</v>
      </c>
      <c r="AV122" s="108">
        <f t="shared" si="51"/>
        <v>-4</v>
      </c>
      <c r="AW122" s="108">
        <f t="shared" si="52"/>
        <v>-4</v>
      </c>
      <c r="AX122" s="108">
        <f t="shared" si="53"/>
        <v>-4</v>
      </c>
      <c r="AY122" s="108">
        <f t="shared" si="54"/>
        <v>0</v>
      </c>
      <c r="AZ122" s="67">
        <f t="shared" si="55"/>
        <v>-3925.1000000000004</v>
      </c>
      <c r="BA122" s="67">
        <f t="shared" si="56"/>
        <v>-3925.1000000000004</v>
      </c>
    </row>
    <row r="123" spans="1:53" ht="12.75" customHeight="1" x14ac:dyDescent="0.25">
      <c r="A123" s="95" t="s">
        <v>66</v>
      </c>
      <c r="B123" s="119">
        <v>4</v>
      </c>
      <c r="C123" s="108">
        <f t="shared" ref="C123:Q123" si="62">C15+C51+C87</f>
        <v>0</v>
      </c>
      <c r="D123" s="108">
        <f t="shared" si="62"/>
        <v>0</v>
      </c>
      <c r="E123" s="108">
        <f t="shared" si="62"/>
        <v>0</v>
      </c>
      <c r="F123" s="108">
        <f t="shared" si="62"/>
        <v>0</v>
      </c>
      <c r="G123" s="108">
        <f t="shared" si="62"/>
        <v>0</v>
      </c>
      <c r="H123" s="108">
        <f t="shared" si="62"/>
        <v>0</v>
      </c>
      <c r="I123" s="108">
        <f t="shared" si="62"/>
        <v>0</v>
      </c>
      <c r="J123" s="108">
        <f t="shared" si="62"/>
        <v>0</v>
      </c>
      <c r="K123" s="108">
        <f t="shared" si="62"/>
        <v>0</v>
      </c>
      <c r="L123" s="108">
        <f t="shared" si="62"/>
        <v>0</v>
      </c>
      <c r="M123" s="108">
        <f t="shared" si="62"/>
        <v>0</v>
      </c>
      <c r="N123" s="108">
        <f t="shared" si="62"/>
        <v>0</v>
      </c>
      <c r="O123" s="108">
        <f t="shared" si="62"/>
        <v>0</v>
      </c>
      <c r="P123" s="67">
        <f t="shared" si="62"/>
        <v>0</v>
      </c>
      <c r="Q123" s="67">
        <f t="shared" si="62"/>
        <v>0</v>
      </c>
      <c r="S123" s="95" t="s">
        <v>66</v>
      </c>
      <c r="T123" s="225">
        <v>4</v>
      </c>
      <c r="U123" s="108">
        <f t="shared" ref="U123:AI123" si="63">U15+U51+U87</f>
        <v>0</v>
      </c>
      <c r="V123" s="108">
        <f t="shared" si="63"/>
        <v>0</v>
      </c>
      <c r="W123" s="108">
        <f t="shared" si="63"/>
        <v>0</v>
      </c>
      <c r="X123" s="108">
        <f t="shared" si="63"/>
        <v>0</v>
      </c>
      <c r="Y123" s="108">
        <f t="shared" si="63"/>
        <v>0</v>
      </c>
      <c r="Z123" s="108">
        <f t="shared" si="63"/>
        <v>0</v>
      </c>
      <c r="AA123" s="108">
        <f t="shared" si="63"/>
        <v>0</v>
      </c>
      <c r="AB123" s="108">
        <f t="shared" si="63"/>
        <v>0</v>
      </c>
      <c r="AC123" s="108">
        <f t="shared" si="63"/>
        <v>0</v>
      </c>
      <c r="AD123" s="108">
        <f t="shared" si="63"/>
        <v>0</v>
      </c>
      <c r="AE123" s="108">
        <f t="shared" si="63"/>
        <v>0</v>
      </c>
      <c r="AF123" s="108">
        <f t="shared" si="63"/>
        <v>0</v>
      </c>
      <c r="AG123" s="108">
        <f t="shared" si="63"/>
        <v>0</v>
      </c>
      <c r="AH123" s="67">
        <f t="shared" si="63"/>
        <v>0</v>
      </c>
      <c r="AI123" s="67">
        <f t="shared" si="63"/>
        <v>0</v>
      </c>
      <c r="AK123" s="95" t="s">
        <v>66</v>
      </c>
      <c r="AL123" s="225">
        <v>4</v>
      </c>
      <c r="AM123" s="108">
        <f t="shared" si="59"/>
        <v>0</v>
      </c>
      <c r="AN123" s="108">
        <f t="shared" si="43"/>
        <v>0</v>
      </c>
      <c r="AO123" s="108">
        <f t="shared" si="44"/>
        <v>0</v>
      </c>
      <c r="AP123" s="108">
        <f t="shared" si="45"/>
        <v>0</v>
      </c>
      <c r="AQ123" s="108">
        <f t="shared" si="46"/>
        <v>0</v>
      </c>
      <c r="AR123" s="108">
        <f t="shared" si="47"/>
        <v>0</v>
      </c>
      <c r="AS123" s="108">
        <f t="shared" si="48"/>
        <v>0</v>
      </c>
      <c r="AT123" s="108">
        <f t="shared" si="49"/>
        <v>0</v>
      </c>
      <c r="AU123" s="108">
        <f t="shared" si="50"/>
        <v>0</v>
      </c>
      <c r="AV123" s="108">
        <f t="shared" si="51"/>
        <v>0</v>
      </c>
      <c r="AW123" s="108">
        <f t="shared" si="52"/>
        <v>0</v>
      </c>
      <c r="AX123" s="108">
        <f t="shared" si="53"/>
        <v>0</v>
      </c>
      <c r="AY123" s="108">
        <f t="shared" si="54"/>
        <v>0</v>
      </c>
      <c r="AZ123" s="67">
        <f t="shared" si="55"/>
        <v>0</v>
      </c>
      <c r="BA123" s="67">
        <f t="shared" si="56"/>
        <v>0</v>
      </c>
    </row>
    <row r="124" spans="1:53" ht="12.75" customHeight="1" x14ac:dyDescent="0.25">
      <c r="A124" s="95" t="s">
        <v>67</v>
      </c>
      <c r="B124" s="121">
        <v>5</v>
      </c>
      <c r="C124" s="108">
        <f t="shared" ref="C124:Q124" si="64">C16+C52+C88</f>
        <v>0</v>
      </c>
      <c r="D124" s="108">
        <f t="shared" si="64"/>
        <v>0</v>
      </c>
      <c r="E124" s="108">
        <f t="shared" si="64"/>
        <v>0</v>
      </c>
      <c r="F124" s="108">
        <f t="shared" si="64"/>
        <v>0</v>
      </c>
      <c r="G124" s="108">
        <f t="shared" si="64"/>
        <v>0</v>
      </c>
      <c r="H124" s="108">
        <f t="shared" si="64"/>
        <v>0</v>
      </c>
      <c r="I124" s="108">
        <f t="shared" si="64"/>
        <v>0</v>
      </c>
      <c r="J124" s="108">
        <f t="shared" si="64"/>
        <v>0</v>
      </c>
      <c r="K124" s="108">
        <f t="shared" si="64"/>
        <v>0</v>
      </c>
      <c r="L124" s="108">
        <f t="shared" si="64"/>
        <v>0</v>
      </c>
      <c r="M124" s="108">
        <f t="shared" si="64"/>
        <v>0</v>
      </c>
      <c r="N124" s="108">
        <f t="shared" si="64"/>
        <v>0</v>
      </c>
      <c r="O124" s="108">
        <f t="shared" si="64"/>
        <v>0</v>
      </c>
      <c r="P124" s="67">
        <f t="shared" si="64"/>
        <v>0</v>
      </c>
      <c r="Q124" s="67">
        <f t="shared" si="64"/>
        <v>0</v>
      </c>
      <c r="S124" s="95" t="s">
        <v>67</v>
      </c>
      <c r="T124" s="223">
        <v>5</v>
      </c>
      <c r="U124" s="108">
        <f t="shared" ref="U124:AI124" si="65">U16+U52+U88</f>
        <v>18</v>
      </c>
      <c r="V124" s="108">
        <f t="shared" si="65"/>
        <v>2</v>
      </c>
      <c r="W124" s="108">
        <f t="shared" si="65"/>
        <v>0</v>
      </c>
      <c r="X124" s="108">
        <f t="shared" si="65"/>
        <v>5</v>
      </c>
      <c r="Y124" s="108">
        <f t="shared" si="65"/>
        <v>1</v>
      </c>
      <c r="Z124" s="108">
        <f t="shared" si="65"/>
        <v>5</v>
      </c>
      <c r="AA124" s="108">
        <f t="shared" si="65"/>
        <v>8</v>
      </c>
      <c r="AB124" s="108">
        <f t="shared" si="65"/>
        <v>7</v>
      </c>
      <c r="AC124" s="108">
        <f t="shared" si="65"/>
        <v>3</v>
      </c>
      <c r="AD124" s="108">
        <f t="shared" si="65"/>
        <v>8</v>
      </c>
      <c r="AE124" s="108">
        <f t="shared" si="65"/>
        <v>8</v>
      </c>
      <c r="AF124" s="108">
        <f t="shared" si="65"/>
        <v>0</v>
      </c>
      <c r="AG124" s="108">
        <f t="shared" si="65"/>
        <v>7</v>
      </c>
      <c r="AH124" s="67">
        <f t="shared" si="65"/>
        <v>1667.8200000000002</v>
      </c>
      <c r="AI124" s="67">
        <f t="shared" si="65"/>
        <v>455.68</v>
      </c>
      <c r="AK124" s="95" t="s">
        <v>67</v>
      </c>
      <c r="AL124" s="223">
        <v>5</v>
      </c>
      <c r="AM124" s="108">
        <f t="shared" si="59"/>
        <v>-18</v>
      </c>
      <c r="AN124" s="108">
        <f t="shared" si="43"/>
        <v>-2</v>
      </c>
      <c r="AO124" s="108">
        <f t="shared" si="44"/>
        <v>0</v>
      </c>
      <c r="AP124" s="108">
        <f t="shared" si="45"/>
        <v>-5</v>
      </c>
      <c r="AQ124" s="108">
        <f t="shared" si="46"/>
        <v>-1</v>
      </c>
      <c r="AR124" s="108">
        <f t="shared" si="47"/>
        <v>-5</v>
      </c>
      <c r="AS124" s="108">
        <f t="shared" si="48"/>
        <v>-8</v>
      </c>
      <c r="AT124" s="108">
        <f t="shared" si="49"/>
        <v>-7</v>
      </c>
      <c r="AU124" s="108">
        <f t="shared" si="50"/>
        <v>-3</v>
      </c>
      <c r="AV124" s="108">
        <f t="shared" si="51"/>
        <v>-8</v>
      </c>
      <c r="AW124" s="108">
        <f t="shared" si="52"/>
        <v>-8</v>
      </c>
      <c r="AX124" s="108">
        <f t="shared" si="53"/>
        <v>0</v>
      </c>
      <c r="AY124" s="108">
        <f t="shared" si="54"/>
        <v>-7</v>
      </c>
      <c r="AZ124" s="67">
        <f t="shared" si="55"/>
        <v>-1667.8200000000002</v>
      </c>
      <c r="BA124" s="67">
        <f t="shared" si="56"/>
        <v>-455.68</v>
      </c>
    </row>
    <row r="125" spans="1:53" ht="12.75" customHeight="1" x14ac:dyDescent="0.25">
      <c r="A125" s="95" t="s">
        <v>68</v>
      </c>
      <c r="B125" s="121">
        <v>6</v>
      </c>
      <c r="C125" s="108">
        <f t="shared" ref="C125:Q125" si="66">C17+C53+C89</f>
        <v>0</v>
      </c>
      <c r="D125" s="108">
        <f t="shared" si="66"/>
        <v>0</v>
      </c>
      <c r="E125" s="108">
        <f t="shared" si="66"/>
        <v>0</v>
      </c>
      <c r="F125" s="108">
        <f t="shared" si="66"/>
        <v>0</v>
      </c>
      <c r="G125" s="108">
        <f t="shared" si="66"/>
        <v>0</v>
      </c>
      <c r="H125" s="108">
        <f t="shared" si="66"/>
        <v>0</v>
      </c>
      <c r="I125" s="108">
        <f t="shared" si="66"/>
        <v>0</v>
      </c>
      <c r="J125" s="108">
        <f t="shared" si="66"/>
        <v>0</v>
      </c>
      <c r="K125" s="108">
        <f t="shared" si="66"/>
        <v>0</v>
      </c>
      <c r="L125" s="108">
        <f t="shared" si="66"/>
        <v>0</v>
      </c>
      <c r="M125" s="108">
        <f t="shared" si="66"/>
        <v>0</v>
      </c>
      <c r="N125" s="108">
        <f t="shared" si="66"/>
        <v>0</v>
      </c>
      <c r="O125" s="108">
        <f t="shared" si="66"/>
        <v>0</v>
      </c>
      <c r="P125" s="67">
        <f t="shared" si="66"/>
        <v>0</v>
      </c>
      <c r="Q125" s="67">
        <f t="shared" si="66"/>
        <v>0</v>
      </c>
      <c r="S125" s="95" t="s">
        <v>68</v>
      </c>
      <c r="T125" s="223">
        <v>6</v>
      </c>
      <c r="U125" s="108">
        <f t="shared" ref="U125:AI125" si="67">U17+U53+U89</f>
        <v>0</v>
      </c>
      <c r="V125" s="108">
        <f t="shared" si="67"/>
        <v>0</v>
      </c>
      <c r="W125" s="108">
        <f t="shared" si="67"/>
        <v>0</v>
      </c>
      <c r="X125" s="108">
        <f t="shared" si="67"/>
        <v>0</v>
      </c>
      <c r="Y125" s="108">
        <f t="shared" si="67"/>
        <v>0</v>
      </c>
      <c r="Z125" s="108">
        <f t="shared" si="67"/>
        <v>0</v>
      </c>
      <c r="AA125" s="108">
        <f t="shared" si="67"/>
        <v>0</v>
      </c>
      <c r="AB125" s="108">
        <f t="shared" si="67"/>
        <v>0</v>
      </c>
      <c r="AC125" s="108">
        <f t="shared" si="67"/>
        <v>0</v>
      </c>
      <c r="AD125" s="108">
        <f t="shared" si="67"/>
        <v>0</v>
      </c>
      <c r="AE125" s="108">
        <f t="shared" si="67"/>
        <v>0</v>
      </c>
      <c r="AF125" s="108">
        <f t="shared" si="67"/>
        <v>0</v>
      </c>
      <c r="AG125" s="108">
        <f t="shared" si="67"/>
        <v>0</v>
      </c>
      <c r="AH125" s="67">
        <f t="shared" si="67"/>
        <v>0</v>
      </c>
      <c r="AI125" s="67">
        <f t="shared" si="67"/>
        <v>0</v>
      </c>
      <c r="AK125" s="95" t="s">
        <v>68</v>
      </c>
      <c r="AL125" s="223">
        <v>6</v>
      </c>
      <c r="AM125" s="108">
        <f t="shared" si="59"/>
        <v>0</v>
      </c>
      <c r="AN125" s="108">
        <f t="shared" si="43"/>
        <v>0</v>
      </c>
      <c r="AO125" s="108">
        <f t="shared" si="44"/>
        <v>0</v>
      </c>
      <c r="AP125" s="108">
        <f t="shared" si="45"/>
        <v>0</v>
      </c>
      <c r="AQ125" s="108">
        <f t="shared" si="46"/>
        <v>0</v>
      </c>
      <c r="AR125" s="108">
        <f t="shared" si="47"/>
        <v>0</v>
      </c>
      <c r="AS125" s="108">
        <f t="shared" si="48"/>
        <v>0</v>
      </c>
      <c r="AT125" s="108">
        <f t="shared" si="49"/>
        <v>0</v>
      </c>
      <c r="AU125" s="108">
        <f t="shared" si="50"/>
        <v>0</v>
      </c>
      <c r="AV125" s="108">
        <f t="shared" si="51"/>
        <v>0</v>
      </c>
      <c r="AW125" s="108">
        <f t="shared" si="52"/>
        <v>0</v>
      </c>
      <c r="AX125" s="108">
        <f t="shared" si="53"/>
        <v>0</v>
      </c>
      <c r="AY125" s="108">
        <f t="shared" si="54"/>
        <v>0</v>
      </c>
      <c r="AZ125" s="67">
        <f t="shared" si="55"/>
        <v>0</v>
      </c>
      <c r="BA125" s="67">
        <f t="shared" si="56"/>
        <v>0</v>
      </c>
    </row>
    <row r="126" spans="1:53" ht="12.75" customHeight="1" x14ac:dyDescent="0.25">
      <c r="A126" s="95" t="s">
        <v>69</v>
      </c>
      <c r="B126" s="121">
        <v>7</v>
      </c>
      <c r="C126" s="108">
        <f t="shared" ref="C126:Q126" si="68">C18+C54+C90</f>
        <v>0</v>
      </c>
      <c r="D126" s="108">
        <f t="shared" si="68"/>
        <v>0</v>
      </c>
      <c r="E126" s="108">
        <f t="shared" si="68"/>
        <v>0</v>
      </c>
      <c r="F126" s="108">
        <f t="shared" si="68"/>
        <v>0</v>
      </c>
      <c r="G126" s="108">
        <f t="shared" si="68"/>
        <v>0</v>
      </c>
      <c r="H126" s="108">
        <f t="shared" si="68"/>
        <v>0</v>
      </c>
      <c r="I126" s="108">
        <f t="shared" si="68"/>
        <v>0</v>
      </c>
      <c r="J126" s="108">
        <f t="shared" si="68"/>
        <v>0</v>
      </c>
      <c r="K126" s="108">
        <f t="shared" si="68"/>
        <v>0</v>
      </c>
      <c r="L126" s="108">
        <f t="shared" si="68"/>
        <v>0</v>
      </c>
      <c r="M126" s="108">
        <f t="shared" si="68"/>
        <v>0</v>
      </c>
      <c r="N126" s="108">
        <f t="shared" si="68"/>
        <v>0</v>
      </c>
      <c r="O126" s="108">
        <f t="shared" si="68"/>
        <v>0</v>
      </c>
      <c r="P126" s="67">
        <f t="shared" si="68"/>
        <v>0</v>
      </c>
      <c r="Q126" s="67">
        <f t="shared" si="68"/>
        <v>0</v>
      </c>
      <c r="S126" s="95" t="s">
        <v>69</v>
      </c>
      <c r="T126" s="223">
        <v>7</v>
      </c>
      <c r="U126" s="108">
        <f t="shared" ref="U126:AI126" si="69">U18+U54+U90</f>
        <v>1</v>
      </c>
      <c r="V126" s="108">
        <f t="shared" si="69"/>
        <v>0</v>
      </c>
      <c r="W126" s="108">
        <f t="shared" si="69"/>
        <v>0</v>
      </c>
      <c r="X126" s="108">
        <f t="shared" si="69"/>
        <v>0</v>
      </c>
      <c r="Y126" s="108">
        <f t="shared" si="69"/>
        <v>0</v>
      </c>
      <c r="Z126" s="108">
        <f t="shared" si="69"/>
        <v>0</v>
      </c>
      <c r="AA126" s="108">
        <f t="shared" si="69"/>
        <v>1</v>
      </c>
      <c r="AB126" s="108">
        <f t="shared" si="69"/>
        <v>1</v>
      </c>
      <c r="AC126" s="108">
        <f t="shared" si="69"/>
        <v>1</v>
      </c>
      <c r="AD126" s="108">
        <f t="shared" si="69"/>
        <v>1</v>
      </c>
      <c r="AE126" s="108">
        <f t="shared" si="69"/>
        <v>1</v>
      </c>
      <c r="AF126" s="108">
        <f t="shared" si="69"/>
        <v>1</v>
      </c>
      <c r="AG126" s="108">
        <f t="shared" si="69"/>
        <v>0</v>
      </c>
      <c r="AH126" s="67">
        <f t="shared" si="69"/>
        <v>182.1</v>
      </c>
      <c r="AI126" s="67">
        <f t="shared" si="69"/>
        <v>0</v>
      </c>
      <c r="AK126" s="95" t="s">
        <v>69</v>
      </c>
      <c r="AL126" s="223">
        <v>7</v>
      </c>
      <c r="AM126" s="108">
        <f t="shared" si="59"/>
        <v>-1</v>
      </c>
      <c r="AN126" s="108">
        <f t="shared" si="43"/>
        <v>0</v>
      </c>
      <c r="AO126" s="108">
        <f t="shared" si="44"/>
        <v>0</v>
      </c>
      <c r="AP126" s="108">
        <f t="shared" si="45"/>
        <v>0</v>
      </c>
      <c r="AQ126" s="108">
        <f t="shared" si="46"/>
        <v>0</v>
      </c>
      <c r="AR126" s="108">
        <f t="shared" si="47"/>
        <v>0</v>
      </c>
      <c r="AS126" s="108">
        <f t="shared" si="48"/>
        <v>-1</v>
      </c>
      <c r="AT126" s="108">
        <f t="shared" si="49"/>
        <v>-1</v>
      </c>
      <c r="AU126" s="108">
        <f t="shared" si="50"/>
        <v>-1</v>
      </c>
      <c r="AV126" s="108">
        <f t="shared" si="51"/>
        <v>-1</v>
      </c>
      <c r="AW126" s="108">
        <f t="shared" si="52"/>
        <v>-1</v>
      </c>
      <c r="AX126" s="108">
        <f t="shared" si="53"/>
        <v>-1</v>
      </c>
      <c r="AY126" s="108">
        <f t="shared" si="54"/>
        <v>0</v>
      </c>
      <c r="AZ126" s="67">
        <f t="shared" si="55"/>
        <v>-182.1</v>
      </c>
      <c r="BA126" s="67">
        <f t="shared" si="56"/>
        <v>0</v>
      </c>
    </row>
    <row r="127" spans="1:53" ht="12.75" customHeight="1" x14ac:dyDescent="0.25">
      <c r="A127" s="95" t="s">
        <v>70</v>
      </c>
      <c r="B127" s="121">
        <v>8</v>
      </c>
      <c r="C127" s="108">
        <f t="shared" ref="C127:Q127" si="70">C19+C55+C91</f>
        <v>0</v>
      </c>
      <c r="D127" s="108">
        <f t="shared" si="70"/>
        <v>0</v>
      </c>
      <c r="E127" s="108">
        <f t="shared" si="70"/>
        <v>0</v>
      </c>
      <c r="F127" s="108">
        <f t="shared" si="70"/>
        <v>0</v>
      </c>
      <c r="G127" s="108">
        <f t="shared" si="70"/>
        <v>0</v>
      </c>
      <c r="H127" s="108">
        <f t="shared" si="70"/>
        <v>0</v>
      </c>
      <c r="I127" s="108">
        <f t="shared" si="70"/>
        <v>0</v>
      </c>
      <c r="J127" s="108">
        <f t="shared" si="70"/>
        <v>0</v>
      </c>
      <c r="K127" s="108">
        <f t="shared" si="70"/>
        <v>0</v>
      </c>
      <c r="L127" s="108">
        <f t="shared" si="70"/>
        <v>0</v>
      </c>
      <c r="M127" s="108">
        <f t="shared" si="70"/>
        <v>0</v>
      </c>
      <c r="N127" s="108">
        <f t="shared" si="70"/>
        <v>0</v>
      </c>
      <c r="O127" s="108">
        <f t="shared" si="70"/>
        <v>0</v>
      </c>
      <c r="P127" s="67">
        <f t="shared" si="70"/>
        <v>0</v>
      </c>
      <c r="Q127" s="67">
        <f t="shared" si="70"/>
        <v>0</v>
      </c>
      <c r="S127" s="95" t="s">
        <v>70</v>
      </c>
      <c r="T127" s="223">
        <v>8</v>
      </c>
      <c r="U127" s="108">
        <f t="shared" ref="U127:AI127" si="71">U19+U55+U91</f>
        <v>27</v>
      </c>
      <c r="V127" s="108">
        <f t="shared" si="71"/>
        <v>10</v>
      </c>
      <c r="W127" s="108">
        <f t="shared" si="71"/>
        <v>0</v>
      </c>
      <c r="X127" s="108">
        <f t="shared" si="71"/>
        <v>6</v>
      </c>
      <c r="Y127" s="108">
        <f t="shared" si="71"/>
        <v>0</v>
      </c>
      <c r="Z127" s="108">
        <f t="shared" si="71"/>
        <v>0</v>
      </c>
      <c r="AA127" s="108">
        <f t="shared" si="71"/>
        <v>10</v>
      </c>
      <c r="AB127" s="108">
        <f t="shared" si="71"/>
        <v>3</v>
      </c>
      <c r="AC127" s="108">
        <f t="shared" si="71"/>
        <v>10</v>
      </c>
      <c r="AD127" s="108">
        <f t="shared" si="71"/>
        <v>9</v>
      </c>
      <c r="AE127" s="108">
        <f t="shared" si="71"/>
        <v>9</v>
      </c>
      <c r="AF127" s="108">
        <f t="shared" si="71"/>
        <v>3</v>
      </c>
      <c r="AG127" s="108">
        <f t="shared" si="71"/>
        <v>3</v>
      </c>
      <c r="AH127" s="67">
        <f t="shared" si="71"/>
        <v>5481.6999999999989</v>
      </c>
      <c r="AI127" s="67">
        <f t="shared" si="71"/>
        <v>3541.2000000000003</v>
      </c>
      <c r="AK127" s="95" t="s">
        <v>70</v>
      </c>
      <c r="AL127" s="223">
        <v>8</v>
      </c>
      <c r="AM127" s="108">
        <f t="shared" si="59"/>
        <v>-27</v>
      </c>
      <c r="AN127" s="108">
        <f t="shared" si="43"/>
        <v>-10</v>
      </c>
      <c r="AO127" s="108">
        <f t="shared" si="44"/>
        <v>0</v>
      </c>
      <c r="AP127" s="108">
        <f t="shared" si="45"/>
        <v>-6</v>
      </c>
      <c r="AQ127" s="108">
        <f t="shared" si="46"/>
        <v>0</v>
      </c>
      <c r="AR127" s="108">
        <f t="shared" si="47"/>
        <v>0</v>
      </c>
      <c r="AS127" s="108">
        <f t="shared" si="48"/>
        <v>-10</v>
      </c>
      <c r="AT127" s="108">
        <f t="shared" si="49"/>
        <v>-3</v>
      </c>
      <c r="AU127" s="108">
        <f t="shared" si="50"/>
        <v>-10</v>
      </c>
      <c r="AV127" s="108">
        <f t="shared" si="51"/>
        <v>-9</v>
      </c>
      <c r="AW127" s="108">
        <f t="shared" si="52"/>
        <v>-9</v>
      </c>
      <c r="AX127" s="108">
        <f t="shared" si="53"/>
        <v>-3</v>
      </c>
      <c r="AY127" s="108">
        <f t="shared" si="54"/>
        <v>-3</v>
      </c>
      <c r="AZ127" s="67">
        <f t="shared" si="55"/>
        <v>-5481.6999999999989</v>
      </c>
      <c r="BA127" s="67">
        <f t="shared" si="56"/>
        <v>-3541.2000000000003</v>
      </c>
    </row>
    <row r="128" spans="1:53" ht="12.75" customHeight="1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72">SUM(D120:D127)</f>
        <v>0</v>
      </c>
      <c r="E128" s="104">
        <f t="shared" si="72"/>
        <v>0</v>
      </c>
      <c r="F128" s="104">
        <f t="shared" si="72"/>
        <v>0</v>
      </c>
      <c r="G128" s="104">
        <f t="shared" si="72"/>
        <v>0</v>
      </c>
      <c r="H128" s="104">
        <f t="shared" si="72"/>
        <v>0</v>
      </c>
      <c r="I128" s="104">
        <f t="shared" si="72"/>
        <v>0</v>
      </c>
      <c r="J128" s="104">
        <f t="shared" si="72"/>
        <v>0</v>
      </c>
      <c r="K128" s="104">
        <f t="shared" si="72"/>
        <v>0</v>
      </c>
      <c r="L128" s="104">
        <f t="shared" si="72"/>
        <v>0</v>
      </c>
      <c r="M128" s="104">
        <f t="shared" si="72"/>
        <v>0</v>
      </c>
      <c r="N128" s="104">
        <f t="shared" si="72"/>
        <v>0</v>
      </c>
      <c r="O128" s="104">
        <f t="shared" si="72"/>
        <v>0</v>
      </c>
      <c r="P128" s="105">
        <f t="shared" si="72"/>
        <v>0</v>
      </c>
      <c r="Q128" s="105">
        <f t="shared" si="72"/>
        <v>0</v>
      </c>
      <c r="S128" s="102" t="s">
        <v>71</v>
      </c>
      <c r="T128" s="103">
        <v>9</v>
      </c>
      <c r="U128" s="104">
        <f>SUM(U120:U127)</f>
        <v>59</v>
      </c>
      <c r="V128" s="104">
        <f t="shared" ref="V128:AI128" si="73">SUM(V120:V127)</f>
        <v>12</v>
      </c>
      <c r="W128" s="104">
        <f t="shared" si="73"/>
        <v>0</v>
      </c>
      <c r="X128" s="104">
        <f t="shared" si="73"/>
        <v>22</v>
      </c>
      <c r="Y128" s="104">
        <f t="shared" si="73"/>
        <v>3</v>
      </c>
      <c r="Z128" s="104">
        <f t="shared" si="73"/>
        <v>5</v>
      </c>
      <c r="AA128" s="104">
        <f t="shared" si="73"/>
        <v>32</v>
      </c>
      <c r="AB128" s="104">
        <f t="shared" si="73"/>
        <v>11</v>
      </c>
      <c r="AC128" s="104">
        <f t="shared" si="73"/>
        <v>26</v>
      </c>
      <c r="AD128" s="104">
        <f t="shared" si="73"/>
        <v>31</v>
      </c>
      <c r="AE128" s="104">
        <f t="shared" si="73"/>
        <v>31</v>
      </c>
      <c r="AF128" s="104">
        <f t="shared" si="73"/>
        <v>17</v>
      </c>
      <c r="AG128" s="104">
        <f t="shared" si="73"/>
        <v>11</v>
      </c>
      <c r="AH128" s="105">
        <f t="shared" si="73"/>
        <v>18354.22</v>
      </c>
      <c r="AI128" s="105">
        <f t="shared" si="73"/>
        <v>14683.380000000001</v>
      </c>
      <c r="AK128" s="102" t="s">
        <v>71</v>
      </c>
      <c r="AL128" s="103">
        <v>9</v>
      </c>
      <c r="AM128" s="104">
        <f>SUM(AM120:AM127)</f>
        <v>-59</v>
      </c>
      <c r="AN128" s="104">
        <f t="shared" ref="AN128:BA128" si="74">SUM(AN120:AN127)</f>
        <v>-12</v>
      </c>
      <c r="AO128" s="104">
        <f t="shared" si="74"/>
        <v>0</v>
      </c>
      <c r="AP128" s="104">
        <f t="shared" si="74"/>
        <v>-22</v>
      </c>
      <c r="AQ128" s="104">
        <f t="shared" si="74"/>
        <v>-3</v>
      </c>
      <c r="AR128" s="104">
        <f t="shared" si="74"/>
        <v>-5</v>
      </c>
      <c r="AS128" s="104">
        <f t="shared" si="74"/>
        <v>-32</v>
      </c>
      <c r="AT128" s="104">
        <f t="shared" si="74"/>
        <v>-11</v>
      </c>
      <c r="AU128" s="104">
        <f t="shared" si="74"/>
        <v>-26</v>
      </c>
      <c r="AV128" s="104">
        <f t="shared" si="74"/>
        <v>-31</v>
      </c>
      <c r="AW128" s="104">
        <f t="shared" si="74"/>
        <v>-31</v>
      </c>
      <c r="AX128" s="104">
        <f t="shared" si="74"/>
        <v>-17</v>
      </c>
      <c r="AY128" s="104">
        <f t="shared" si="74"/>
        <v>-11</v>
      </c>
      <c r="AZ128" s="105">
        <f t="shared" si="74"/>
        <v>-18354.22</v>
      </c>
      <c r="BA128" s="105">
        <f t="shared" si="74"/>
        <v>-14683.380000000001</v>
      </c>
    </row>
    <row r="130" spans="1:52" x14ac:dyDescent="0.25">
      <c r="A130" s="99" t="s">
        <v>83</v>
      </c>
      <c r="S130" s="99" t="s">
        <v>83</v>
      </c>
      <c r="AK130" s="99" t="s">
        <v>83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09">
        <f>L23+L59+L95</f>
        <v>0</v>
      </c>
      <c r="M131" s="97" t="s">
        <v>73</v>
      </c>
      <c r="N131" s="109">
        <f>N23+N59+N95</f>
        <v>0</v>
      </c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09">
        <f>AD23+AD59+AD95</f>
        <v>4</v>
      </c>
      <c r="AE131" s="97" t="s">
        <v>73</v>
      </c>
      <c r="AF131" s="109">
        <f>AF23+AF59+AF95</f>
        <v>0</v>
      </c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09">
        <f>L131-AD131</f>
        <v>-4</v>
      </c>
      <c r="AW131" s="97" t="s">
        <v>73</v>
      </c>
      <c r="AX131" s="109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109">
        <f>C24+C60+C96</f>
        <v>0</v>
      </c>
      <c r="D132" s="97" t="s">
        <v>76</v>
      </c>
      <c r="E132" s="98"/>
      <c r="F132" s="98"/>
      <c r="G132" s="101"/>
      <c r="H132" s="109">
        <f>H24+H60+H96</f>
        <v>0</v>
      </c>
      <c r="I132" s="97" t="s">
        <v>77</v>
      </c>
      <c r="J132" s="97"/>
      <c r="K132" s="97"/>
      <c r="L132" s="97"/>
      <c r="M132" s="109">
        <f>M24+M60+M96</f>
        <v>0</v>
      </c>
      <c r="N132" s="97" t="s">
        <v>74</v>
      </c>
      <c r="S132" s="309" t="s">
        <v>75</v>
      </c>
      <c r="T132" s="309"/>
      <c r="U132" s="109">
        <f>U24+U60+U96</f>
        <v>0</v>
      </c>
      <c r="V132" s="97" t="s">
        <v>76</v>
      </c>
      <c r="W132" s="98"/>
      <c r="X132" s="98"/>
      <c r="Y132" s="101"/>
      <c r="Z132" s="109">
        <f>Z24+Z60+Z96</f>
        <v>0</v>
      </c>
      <c r="AA132" s="97" t="s">
        <v>77</v>
      </c>
      <c r="AB132" s="97"/>
      <c r="AC132" s="97"/>
      <c r="AD132" s="97"/>
      <c r="AE132" s="109">
        <f>AE24+AE60+AE96</f>
        <v>0</v>
      </c>
      <c r="AF132" s="97" t="s">
        <v>74</v>
      </c>
      <c r="AK132" s="309" t="s">
        <v>75</v>
      </c>
      <c r="AL132" s="309"/>
      <c r="AM132" s="109">
        <f>C132-U132</f>
        <v>0</v>
      </c>
      <c r="AN132" s="97" t="s">
        <v>76</v>
      </c>
      <c r="AO132" s="98"/>
      <c r="AP132" s="98"/>
      <c r="AQ132" s="101"/>
      <c r="AR132" s="109">
        <f>H132-Z132</f>
        <v>0</v>
      </c>
      <c r="AS132" s="97" t="s">
        <v>77</v>
      </c>
      <c r="AT132" s="97"/>
      <c r="AU132" s="97"/>
      <c r="AV132" s="97"/>
      <c r="AW132" s="109">
        <f>M132-AE132</f>
        <v>0</v>
      </c>
      <c r="AX132" s="97" t="s">
        <v>74</v>
      </c>
    </row>
    <row r="133" spans="1:52" ht="21" customHeight="1" x14ac:dyDescent="0.3">
      <c r="A133" s="100" t="s">
        <v>78</v>
      </c>
      <c r="B133" s="100"/>
      <c r="C133" s="100"/>
      <c r="D133" s="100"/>
      <c r="E133" s="100"/>
      <c r="F133" s="100"/>
      <c r="G133" s="109">
        <f>G25+G61+G97</f>
        <v>0</v>
      </c>
      <c r="H133" s="9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09">
        <f>Y25+Y61+Y97</f>
        <v>1</v>
      </c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09">
        <f>G133-Y133</f>
        <v>-1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99" t="s">
        <v>84</v>
      </c>
      <c r="S136" s="99" t="s">
        <v>84</v>
      </c>
      <c r="AK136" s="99" t="s">
        <v>84</v>
      </c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09">
        <f>L29+L65+L101</f>
        <v>0</v>
      </c>
      <c r="M137" s="97" t="s">
        <v>73</v>
      </c>
      <c r="N137" s="109">
        <f>N29+N65+N101</f>
        <v>0</v>
      </c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09">
        <f>AD29+AD65+AD101</f>
        <v>3</v>
      </c>
      <c r="AE137" s="97" t="s">
        <v>73</v>
      </c>
      <c r="AF137" s="109">
        <f>AF29+AF65+AF101</f>
        <v>0</v>
      </c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09">
        <f>L137-AD137</f>
        <v>-3</v>
      </c>
      <c r="AW137" s="97" t="s">
        <v>73</v>
      </c>
      <c r="AX137" s="109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109">
        <f>C30+C66+C102</f>
        <v>0</v>
      </c>
      <c r="D138" s="97" t="s">
        <v>76</v>
      </c>
      <c r="E138" s="98"/>
      <c r="F138" s="98"/>
      <c r="G138" s="101"/>
      <c r="H138" s="109">
        <f>H30+H66+H102</f>
        <v>0</v>
      </c>
      <c r="I138" s="97" t="s">
        <v>77</v>
      </c>
      <c r="J138" s="97"/>
      <c r="K138" s="97"/>
      <c r="L138" s="97"/>
      <c r="M138" s="109">
        <f>M30+M66+M102</f>
        <v>0</v>
      </c>
      <c r="N138" s="97" t="s">
        <v>74</v>
      </c>
      <c r="S138" s="309" t="s">
        <v>75</v>
      </c>
      <c r="T138" s="309"/>
      <c r="U138" s="109">
        <f>U30+U66+U102</f>
        <v>0</v>
      </c>
      <c r="V138" s="97" t="s">
        <v>76</v>
      </c>
      <c r="W138" s="98"/>
      <c r="X138" s="98"/>
      <c r="Y138" s="101"/>
      <c r="Z138" s="109">
        <f>Z30+Z66+Z102</f>
        <v>0</v>
      </c>
      <c r="AA138" s="97" t="s">
        <v>77</v>
      </c>
      <c r="AB138" s="97"/>
      <c r="AC138" s="97"/>
      <c r="AD138" s="97"/>
      <c r="AE138" s="109">
        <f>AE30+AE66+AE102</f>
        <v>0</v>
      </c>
      <c r="AF138" s="97" t="s">
        <v>74</v>
      </c>
      <c r="AK138" s="309" t="s">
        <v>75</v>
      </c>
      <c r="AL138" s="309"/>
      <c r="AM138" s="109">
        <f>C138-U138</f>
        <v>0</v>
      </c>
      <c r="AN138" s="97" t="s">
        <v>76</v>
      </c>
      <c r="AO138" s="98"/>
      <c r="AP138" s="98"/>
      <c r="AQ138" s="101"/>
      <c r="AR138" s="109">
        <f>H138-Z138</f>
        <v>0</v>
      </c>
      <c r="AS138" s="97" t="s">
        <v>77</v>
      </c>
      <c r="AT138" s="97"/>
      <c r="AU138" s="97"/>
      <c r="AV138" s="97"/>
      <c r="AW138" s="109">
        <f>M138-AE138</f>
        <v>0</v>
      </c>
      <c r="AX138" s="97" t="s">
        <v>74</v>
      </c>
    </row>
    <row r="139" spans="1:52" ht="21" customHeight="1" x14ac:dyDescent="0.3">
      <c r="A139" s="100" t="s">
        <v>78</v>
      </c>
      <c r="B139" s="100"/>
      <c r="C139" s="100"/>
      <c r="D139" s="100"/>
      <c r="E139" s="100"/>
      <c r="F139" s="100"/>
      <c r="G139" s="109">
        <f>G31+G67+G103</f>
        <v>0</v>
      </c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09">
        <f>Y31+Y67+Y103</f>
        <v>0</v>
      </c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09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85</v>
      </c>
      <c r="S142" s="99" t="s">
        <v>85</v>
      </c>
      <c r="AK142" s="99" t="s">
        <v>85</v>
      </c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09">
        <f>L35+L71+L107</f>
        <v>0</v>
      </c>
      <c r="M143" s="97" t="s">
        <v>73</v>
      </c>
      <c r="N143" s="109">
        <f>N35+N71+N107</f>
        <v>0</v>
      </c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09">
        <f>AD35+AD71+AD107</f>
        <v>4</v>
      </c>
      <c r="AE143" s="97" t="s">
        <v>73</v>
      </c>
      <c r="AF143" s="109">
        <f>AF35+AF71+AF107</f>
        <v>0</v>
      </c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09">
        <f>L143-AD143</f>
        <v>-4</v>
      </c>
      <c r="AW143" s="97" t="s">
        <v>73</v>
      </c>
      <c r="AX143" s="109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109">
        <f>C36+C72+C108</f>
        <v>0</v>
      </c>
      <c r="D144" s="97" t="s">
        <v>76</v>
      </c>
      <c r="E144" s="98"/>
      <c r="F144" s="98"/>
      <c r="G144" s="101"/>
      <c r="H144" s="109">
        <f>H36+H72+H108</f>
        <v>0</v>
      </c>
      <c r="I144" s="97" t="s">
        <v>77</v>
      </c>
      <c r="J144" s="97"/>
      <c r="K144" s="97"/>
      <c r="L144" s="97"/>
      <c r="M144" s="109">
        <f>M36+M72+M108</f>
        <v>0</v>
      </c>
      <c r="N144" s="97" t="s">
        <v>74</v>
      </c>
      <c r="O144" s="97"/>
      <c r="S144" s="309" t="s">
        <v>75</v>
      </c>
      <c r="T144" s="309"/>
      <c r="U144" s="109">
        <f>U36+U72+U108</f>
        <v>0</v>
      </c>
      <c r="V144" s="97" t="s">
        <v>76</v>
      </c>
      <c r="W144" s="98"/>
      <c r="X144" s="98"/>
      <c r="Y144" s="101"/>
      <c r="Z144" s="109">
        <f>Z36+Z72+Z108</f>
        <v>0</v>
      </c>
      <c r="AA144" s="97" t="s">
        <v>77</v>
      </c>
      <c r="AB144" s="97"/>
      <c r="AC144" s="97"/>
      <c r="AD144" s="97"/>
      <c r="AE144" s="109">
        <f>AE36+AE72+AE108</f>
        <v>0</v>
      </c>
      <c r="AF144" s="97" t="s">
        <v>74</v>
      </c>
      <c r="AG144" s="97"/>
      <c r="AK144" s="309" t="s">
        <v>75</v>
      </c>
      <c r="AL144" s="309"/>
      <c r="AM144" s="109">
        <f>C144-U144</f>
        <v>0</v>
      </c>
      <c r="AN144" s="97" t="s">
        <v>76</v>
      </c>
      <c r="AO144" s="98"/>
      <c r="AP144" s="98"/>
      <c r="AQ144" s="101"/>
      <c r="AR144" s="109">
        <f>H144-Z144</f>
        <v>0</v>
      </c>
      <c r="AS144" s="97" t="s">
        <v>77</v>
      </c>
      <c r="AT144" s="97"/>
      <c r="AU144" s="97"/>
      <c r="AV144" s="97"/>
      <c r="AW144" s="109">
        <f>M144-AE144</f>
        <v>0</v>
      </c>
      <c r="AX144" s="97" t="s">
        <v>74</v>
      </c>
      <c r="AY144" s="97"/>
    </row>
    <row r="145" spans="1:53" ht="21" customHeight="1" x14ac:dyDescent="0.3">
      <c r="A145" s="100" t="s">
        <v>78</v>
      </c>
      <c r="B145" s="100"/>
      <c r="C145" s="100"/>
      <c r="D145" s="100"/>
      <c r="E145" s="100"/>
      <c r="F145" s="100"/>
      <c r="G145" s="109">
        <f>G37+G73+G109</f>
        <v>0</v>
      </c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09">
        <f>Y37+Y73+Y109</f>
        <v>0</v>
      </c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09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20.25" x14ac:dyDescent="0.25">
      <c r="A148" s="107" t="s">
        <v>196</v>
      </c>
      <c r="B148" s="107"/>
      <c r="C148" s="107"/>
      <c r="D148" s="107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S148" s="107" t="s">
        <v>196</v>
      </c>
      <c r="T148" s="107"/>
      <c r="U148" s="107"/>
      <c r="V148" s="107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107" t="s">
        <v>196</v>
      </c>
      <c r="AL148" s="107"/>
      <c r="AM148" s="107"/>
      <c r="AN148" s="107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6.5" x14ac:dyDescent="0.25">
      <c r="A149" s="96" t="s">
        <v>348</v>
      </c>
      <c r="B149" s="122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S149" s="96" t="s">
        <v>348</v>
      </c>
      <c r="T149" s="226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348</v>
      </c>
      <c r="AL149" s="226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2.5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15.75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5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1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64.5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120" t="s">
        <v>50</v>
      </c>
      <c r="M154" s="93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24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24" t="s">
        <v>50</v>
      </c>
      <c r="AW154" s="93" t="s">
        <v>55</v>
      </c>
      <c r="AX154" s="314"/>
      <c r="AY154" s="314"/>
      <c r="AZ154" s="311"/>
      <c r="BA154" s="314"/>
    </row>
    <row r="155" spans="1:53" ht="21.75" customHeight="1" x14ac:dyDescent="0.25">
      <c r="A155" s="119">
        <v>1</v>
      </c>
      <c r="B155" s="119">
        <v>2</v>
      </c>
      <c r="C155" s="119">
        <v>3</v>
      </c>
      <c r="D155" s="119">
        <v>4</v>
      </c>
      <c r="E155" s="119">
        <v>5</v>
      </c>
      <c r="F155" s="119">
        <v>6</v>
      </c>
      <c r="G155" s="119">
        <v>7</v>
      </c>
      <c r="H155" s="119">
        <v>8</v>
      </c>
      <c r="I155" s="119">
        <v>9</v>
      </c>
      <c r="J155" s="119">
        <v>10</v>
      </c>
      <c r="K155" s="119">
        <v>11</v>
      </c>
      <c r="L155" s="119">
        <v>12</v>
      </c>
      <c r="M155" s="119">
        <v>13</v>
      </c>
      <c r="N155" s="119">
        <v>14</v>
      </c>
      <c r="O155" s="119">
        <v>15</v>
      </c>
      <c r="P155" s="119">
        <v>16</v>
      </c>
      <c r="Q155" s="119">
        <v>17</v>
      </c>
      <c r="S155" s="225">
        <v>1</v>
      </c>
      <c r="T155" s="225">
        <v>2</v>
      </c>
      <c r="U155" s="225">
        <v>3</v>
      </c>
      <c r="V155" s="225">
        <v>4</v>
      </c>
      <c r="W155" s="225">
        <v>5</v>
      </c>
      <c r="X155" s="225">
        <v>6</v>
      </c>
      <c r="Y155" s="225">
        <v>7</v>
      </c>
      <c r="Z155" s="225">
        <v>8</v>
      </c>
      <c r="AA155" s="225">
        <v>9</v>
      </c>
      <c r="AB155" s="225">
        <v>10</v>
      </c>
      <c r="AC155" s="225">
        <v>11</v>
      </c>
      <c r="AD155" s="225">
        <v>12</v>
      </c>
      <c r="AE155" s="225">
        <v>13</v>
      </c>
      <c r="AF155" s="225">
        <v>14</v>
      </c>
      <c r="AG155" s="225">
        <v>15</v>
      </c>
      <c r="AH155" s="225">
        <v>16</v>
      </c>
      <c r="AI155" s="225">
        <v>17</v>
      </c>
      <c r="AK155" s="225">
        <v>1</v>
      </c>
      <c r="AL155" s="225">
        <v>2</v>
      </c>
      <c r="AM155" s="225">
        <v>3</v>
      </c>
      <c r="AN155" s="225">
        <v>4</v>
      </c>
      <c r="AO155" s="225">
        <v>5</v>
      </c>
      <c r="AP155" s="225">
        <v>6</v>
      </c>
      <c r="AQ155" s="225">
        <v>7</v>
      </c>
      <c r="AR155" s="225">
        <v>8</v>
      </c>
      <c r="AS155" s="225">
        <v>9</v>
      </c>
      <c r="AT155" s="225">
        <v>10</v>
      </c>
      <c r="AU155" s="225">
        <v>11</v>
      </c>
      <c r="AV155" s="225">
        <v>12</v>
      </c>
      <c r="AW155" s="225">
        <v>13</v>
      </c>
      <c r="AX155" s="225">
        <v>14</v>
      </c>
      <c r="AY155" s="225">
        <v>15</v>
      </c>
      <c r="AZ155" s="225">
        <v>16</v>
      </c>
      <c r="BA155" s="225">
        <v>17</v>
      </c>
    </row>
    <row r="156" spans="1:53" ht="36" x14ac:dyDescent="0.25">
      <c r="A156" s="95" t="s">
        <v>63</v>
      </c>
      <c r="B156" s="119">
        <v>1</v>
      </c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1"/>
      <c r="Q156" s="111"/>
      <c r="S156" s="95" t="s">
        <v>63</v>
      </c>
      <c r="T156" s="225">
        <v>1</v>
      </c>
      <c r="U156" s="110"/>
      <c r="V156" s="110"/>
      <c r="W156" s="110"/>
      <c r="X156" s="110"/>
      <c r="Y156" s="110"/>
      <c r="Z156" s="110"/>
      <c r="AA156" s="110"/>
      <c r="AB156" s="110"/>
      <c r="AC156" s="110"/>
      <c r="AD156" s="110"/>
      <c r="AE156" s="110"/>
      <c r="AF156" s="110"/>
      <c r="AG156" s="110"/>
      <c r="AH156" s="111"/>
      <c r="AI156" s="111"/>
      <c r="AK156" s="95" t="s">
        <v>63</v>
      </c>
      <c r="AL156" s="225">
        <v>1</v>
      </c>
      <c r="AM156" s="110">
        <f>C156-U156</f>
        <v>0</v>
      </c>
      <c r="AN156" s="110">
        <f t="shared" ref="AN156:AN163" si="75">D156-V156</f>
        <v>0</v>
      </c>
      <c r="AO156" s="110">
        <f t="shared" ref="AO156:AO163" si="76">E156-W156</f>
        <v>0</v>
      </c>
      <c r="AP156" s="110">
        <f t="shared" ref="AP156:AP163" si="77">F156-X156</f>
        <v>0</v>
      </c>
      <c r="AQ156" s="110">
        <f t="shared" ref="AQ156:AQ163" si="78">G156-Y156</f>
        <v>0</v>
      </c>
      <c r="AR156" s="110">
        <f t="shared" ref="AR156:AR163" si="79">H156-Z156</f>
        <v>0</v>
      </c>
      <c r="AS156" s="110">
        <f t="shared" ref="AS156:AS163" si="80">I156-AA156</f>
        <v>0</v>
      </c>
      <c r="AT156" s="110">
        <f t="shared" ref="AT156:AT163" si="81">J156-AB156</f>
        <v>0</v>
      </c>
      <c r="AU156" s="110">
        <f t="shared" ref="AU156:AU163" si="82">K156-AC156</f>
        <v>0</v>
      </c>
      <c r="AV156" s="110">
        <f t="shared" ref="AV156:AV163" si="83">L156-AD156</f>
        <v>0</v>
      </c>
      <c r="AW156" s="110">
        <f t="shared" ref="AW156:AW163" si="84">M156-AE156</f>
        <v>0</v>
      </c>
      <c r="AX156" s="110">
        <f t="shared" ref="AX156:AX163" si="85">N156-AF156</f>
        <v>0</v>
      </c>
      <c r="AY156" s="110">
        <f t="shared" ref="AY156:AY163" si="86">O156-AG156</f>
        <v>0</v>
      </c>
      <c r="AZ156" s="111">
        <f t="shared" ref="AZ156:AZ163" si="87">P156-AH156</f>
        <v>0</v>
      </c>
      <c r="BA156" s="111">
        <f t="shared" ref="BA156:BA163" si="88">Q156-AI156</f>
        <v>0</v>
      </c>
    </row>
    <row r="157" spans="1:53" ht="36" x14ac:dyDescent="0.25">
      <c r="A157" s="95" t="s">
        <v>64</v>
      </c>
      <c r="B157" s="119">
        <v>2</v>
      </c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1"/>
      <c r="Q157" s="111"/>
      <c r="S157" s="95" t="s">
        <v>64</v>
      </c>
      <c r="T157" s="225">
        <v>2</v>
      </c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1"/>
      <c r="AI157" s="111"/>
      <c r="AK157" s="95" t="s">
        <v>64</v>
      </c>
      <c r="AL157" s="225">
        <v>2</v>
      </c>
      <c r="AM157" s="110">
        <f t="shared" ref="AM157:AM163" si="89">C157-U157</f>
        <v>0</v>
      </c>
      <c r="AN157" s="110">
        <f t="shared" si="75"/>
        <v>0</v>
      </c>
      <c r="AO157" s="110">
        <f t="shared" si="76"/>
        <v>0</v>
      </c>
      <c r="AP157" s="110">
        <f t="shared" si="77"/>
        <v>0</v>
      </c>
      <c r="AQ157" s="110">
        <f t="shared" si="78"/>
        <v>0</v>
      </c>
      <c r="AR157" s="110">
        <f t="shared" si="79"/>
        <v>0</v>
      </c>
      <c r="AS157" s="110">
        <f t="shared" si="80"/>
        <v>0</v>
      </c>
      <c r="AT157" s="110">
        <f t="shared" si="81"/>
        <v>0</v>
      </c>
      <c r="AU157" s="110">
        <f t="shared" si="82"/>
        <v>0</v>
      </c>
      <c r="AV157" s="110">
        <f t="shared" si="83"/>
        <v>0</v>
      </c>
      <c r="AW157" s="110">
        <f t="shared" si="84"/>
        <v>0</v>
      </c>
      <c r="AX157" s="110">
        <f t="shared" si="85"/>
        <v>0</v>
      </c>
      <c r="AY157" s="110">
        <f t="shared" si="86"/>
        <v>0</v>
      </c>
      <c r="AZ157" s="111">
        <f t="shared" si="87"/>
        <v>0</v>
      </c>
      <c r="BA157" s="111">
        <f t="shared" si="88"/>
        <v>0</v>
      </c>
    </row>
    <row r="158" spans="1:53" ht="48" x14ac:dyDescent="0.25">
      <c r="A158" s="95" t="s">
        <v>65</v>
      </c>
      <c r="B158" s="119">
        <v>3</v>
      </c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1"/>
      <c r="Q158" s="111"/>
      <c r="S158" s="95" t="s">
        <v>65</v>
      </c>
      <c r="T158" s="225">
        <v>3</v>
      </c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1"/>
      <c r="AI158" s="111"/>
      <c r="AK158" s="95" t="s">
        <v>65</v>
      </c>
      <c r="AL158" s="225">
        <v>3</v>
      </c>
      <c r="AM158" s="110">
        <f t="shared" si="89"/>
        <v>0</v>
      </c>
      <c r="AN158" s="110">
        <f t="shared" si="75"/>
        <v>0</v>
      </c>
      <c r="AO158" s="110">
        <f t="shared" si="76"/>
        <v>0</v>
      </c>
      <c r="AP158" s="110">
        <f t="shared" si="77"/>
        <v>0</v>
      </c>
      <c r="AQ158" s="110">
        <f t="shared" si="78"/>
        <v>0</v>
      </c>
      <c r="AR158" s="110">
        <f t="shared" si="79"/>
        <v>0</v>
      </c>
      <c r="AS158" s="110">
        <f t="shared" si="80"/>
        <v>0</v>
      </c>
      <c r="AT158" s="110">
        <f t="shared" si="81"/>
        <v>0</v>
      </c>
      <c r="AU158" s="110">
        <f t="shared" si="82"/>
        <v>0</v>
      </c>
      <c r="AV158" s="110">
        <f t="shared" si="83"/>
        <v>0</v>
      </c>
      <c r="AW158" s="110">
        <f t="shared" si="84"/>
        <v>0</v>
      </c>
      <c r="AX158" s="110">
        <f t="shared" si="85"/>
        <v>0</v>
      </c>
      <c r="AY158" s="110">
        <f t="shared" si="86"/>
        <v>0</v>
      </c>
      <c r="AZ158" s="111">
        <f t="shared" si="87"/>
        <v>0</v>
      </c>
      <c r="BA158" s="111">
        <f t="shared" si="88"/>
        <v>0</v>
      </c>
    </row>
    <row r="159" spans="1:53" ht="15.75" x14ac:dyDescent="0.25">
      <c r="A159" s="95" t="s">
        <v>66</v>
      </c>
      <c r="B159" s="119">
        <v>4</v>
      </c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1"/>
      <c r="Q159" s="111"/>
      <c r="S159" s="95" t="s">
        <v>66</v>
      </c>
      <c r="T159" s="225">
        <v>4</v>
      </c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1"/>
      <c r="AI159" s="111"/>
      <c r="AK159" s="95" t="s">
        <v>66</v>
      </c>
      <c r="AL159" s="225">
        <v>4</v>
      </c>
      <c r="AM159" s="110">
        <f t="shared" si="89"/>
        <v>0</v>
      </c>
      <c r="AN159" s="110">
        <f t="shared" si="75"/>
        <v>0</v>
      </c>
      <c r="AO159" s="110">
        <f t="shared" si="76"/>
        <v>0</v>
      </c>
      <c r="AP159" s="110">
        <f t="shared" si="77"/>
        <v>0</v>
      </c>
      <c r="AQ159" s="110">
        <f t="shared" si="78"/>
        <v>0</v>
      </c>
      <c r="AR159" s="110">
        <f t="shared" si="79"/>
        <v>0</v>
      </c>
      <c r="AS159" s="110">
        <f t="shared" si="80"/>
        <v>0</v>
      </c>
      <c r="AT159" s="110">
        <f t="shared" si="81"/>
        <v>0</v>
      </c>
      <c r="AU159" s="110">
        <f t="shared" si="82"/>
        <v>0</v>
      </c>
      <c r="AV159" s="110">
        <f t="shared" si="83"/>
        <v>0</v>
      </c>
      <c r="AW159" s="110">
        <f t="shared" si="84"/>
        <v>0</v>
      </c>
      <c r="AX159" s="110">
        <f t="shared" si="85"/>
        <v>0</v>
      </c>
      <c r="AY159" s="110">
        <f t="shared" si="86"/>
        <v>0</v>
      </c>
      <c r="AZ159" s="111">
        <f t="shared" si="87"/>
        <v>0</v>
      </c>
      <c r="BA159" s="111">
        <f t="shared" si="88"/>
        <v>0</v>
      </c>
    </row>
    <row r="160" spans="1:53" ht="15.75" x14ac:dyDescent="0.25">
      <c r="A160" s="95" t="s">
        <v>67</v>
      </c>
      <c r="B160" s="121">
        <v>5</v>
      </c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1"/>
      <c r="Q160" s="111"/>
      <c r="S160" s="95" t="s">
        <v>67</v>
      </c>
      <c r="T160" s="223">
        <v>5</v>
      </c>
      <c r="U160" s="110">
        <v>15</v>
      </c>
      <c r="V160" s="110">
        <v>2</v>
      </c>
      <c r="W160" s="110"/>
      <c r="X160" s="110">
        <v>4</v>
      </c>
      <c r="Y160" s="110">
        <v>1</v>
      </c>
      <c r="Z160" s="110">
        <v>3</v>
      </c>
      <c r="AA160" s="110">
        <v>7</v>
      </c>
      <c r="AB160" s="110">
        <v>7</v>
      </c>
      <c r="AC160" s="110">
        <v>2</v>
      </c>
      <c r="AD160" s="110">
        <v>7</v>
      </c>
      <c r="AE160" s="110">
        <v>7</v>
      </c>
      <c r="AF160" s="110">
        <v>0</v>
      </c>
      <c r="AG160" s="110">
        <v>7</v>
      </c>
      <c r="AH160" s="111">
        <v>1544.52</v>
      </c>
      <c r="AI160" s="111">
        <v>403.68</v>
      </c>
      <c r="AK160" s="95" t="s">
        <v>67</v>
      </c>
      <c r="AL160" s="223">
        <v>5</v>
      </c>
      <c r="AM160" s="110">
        <f t="shared" si="89"/>
        <v>-15</v>
      </c>
      <c r="AN160" s="110">
        <f t="shared" si="75"/>
        <v>-2</v>
      </c>
      <c r="AO160" s="110">
        <f t="shared" si="76"/>
        <v>0</v>
      </c>
      <c r="AP160" s="110">
        <f t="shared" si="77"/>
        <v>-4</v>
      </c>
      <c r="AQ160" s="110">
        <f t="shared" si="78"/>
        <v>-1</v>
      </c>
      <c r="AR160" s="110">
        <f t="shared" si="79"/>
        <v>-3</v>
      </c>
      <c r="AS160" s="110">
        <f t="shared" si="80"/>
        <v>-7</v>
      </c>
      <c r="AT160" s="110">
        <f t="shared" si="81"/>
        <v>-7</v>
      </c>
      <c r="AU160" s="110">
        <f t="shared" si="82"/>
        <v>-2</v>
      </c>
      <c r="AV160" s="110">
        <f t="shared" si="83"/>
        <v>-7</v>
      </c>
      <c r="AW160" s="110">
        <f t="shared" si="84"/>
        <v>-7</v>
      </c>
      <c r="AX160" s="110">
        <f t="shared" si="85"/>
        <v>0</v>
      </c>
      <c r="AY160" s="110">
        <f t="shared" si="86"/>
        <v>-7</v>
      </c>
      <c r="AZ160" s="111">
        <f t="shared" si="87"/>
        <v>-1544.52</v>
      </c>
      <c r="BA160" s="111">
        <f t="shared" si="88"/>
        <v>-403.68</v>
      </c>
    </row>
    <row r="161" spans="1:53" ht="15.75" x14ac:dyDescent="0.25">
      <c r="A161" s="95" t="s">
        <v>68</v>
      </c>
      <c r="B161" s="121">
        <v>6</v>
      </c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1"/>
      <c r="Q161" s="111"/>
      <c r="S161" s="95" t="s">
        <v>68</v>
      </c>
      <c r="T161" s="223">
        <v>6</v>
      </c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1"/>
      <c r="AI161" s="111"/>
      <c r="AK161" s="95" t="s">
        <v>68</v>
      </c>
      <c r="AL161" s="223">
        <v>6</v>
      </c>
      <c r="AM161" s="110">
        <f t="shared" si="89"/>
        <v>0</v>
      </c>
      <c r="AN161" s="110">
        <f t="shared" si="75"/>
        <v>0</v>
      </c>
      <c r="AO161" s="110">
        <f t="shared" si="76"/>
        <v>0</v>
      </c>
      <c r="AP161" s="110">
        <f t="shared" si="77"/>
        <v>0</v>
      </c>
      <c r="AQ161" s="110">
        <f t="shared" si="78"/>
        <v>0</v>
      </c>
      <c r="AR161" s="110">
        <f t="shared" si="79"/>
        <v>0</v>
      </c>
      <c r="AS161" s="110">
        <f t="shared" si="80"/>
        <v>0</v>
      </c>
      <c r="AT161" s="110">
        <f t="shared" si="81"/>
        <v>0</v>
      </c>
      <c r="AU161" s="110">
        <f t="shared" si="82"/>
        <v>0</v>
      </c>
      <c r="AV161" s="110">
        <f t="shared" si="83"/>
        <v>0</v>
      </c>
      <c r="AW161" s="110">
        <f t="shared" si="84"/>
        <v>0</v>
      </c>
      <c r="AX161" s="110">
        <f t="shared" si="85"/>
        <v>0</v>
      </c>
      <c r="AY161" s="110">
        <f t="shared" si="86"/>
        <v>0</v>
      </c>
      <c r="AZ161" s="111">
        <f t="shared" si="87"/>
        <v>0</v>
      </c>
      <c r="BA161" s="111">
        <f t="shared" si="88"/>
        <v>0</v>
      </c>
    </row>
    <row r="162" spans="1:53" ht="15.75" x14ac:dyDescent="0.25">
      <c r="A162" s="95" t="s">
        <v>69</v>
      </c>
      <c r="B162" s="121">
        <v>7</v>
      </c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1"/>
      <c r="Q162" s="111"/>
      <c r="S162" s="95" t="s">
        <v>69</v>
      </c>
      <c r="T162" s="223">
        <v>7</v>
      </c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1"/>
      <c r="AI162" s="111"/>
      <c r="AK162" s="95" t="s">
        <v>69</v>
      </c>
      <c r="AL162" s="223">
        <v>7</v>
      </c>
      <c r="AM162" s="110">
        <f t="shared" si="89"/>
        <v>0</v>
      </c>
      <c r="AN162" s="110">
        <f t="shared" si="75"/>
        <v>0</v>
      </c>
      <c r="AO162" s="110">
        <f t="shared" si="76"/>
        <v>0</v>
      </c>
      <c r="AP162" s="110">
        <f t="shared" si="77"/>
        <v>0</v>
      </c>
      <c r="AQ162" s="110">
        <f t="shared" si="78"/>
        <v>0</v>
      </c>
      <c r="AR162" s="110">
        <f t="shared" si="79"/>
        <v>0</v>
      </c>
      <c r="AS162" s="110">
        <f t="shared" si="80"/>
        <v>0</v>
      </c>
      <c r="AT162" s="110">
        <f t="shared" si="81"/>
        <v>0</v>
      </c>
      <c r="AU162" s="110">
        <f t="shared" si="82"/>
        <v>0</v>
      </c>
      <c r="AV162" s="110">
        <f t="shared" si="83"/>
        <v>0</v>
      </c>
      <c r="AW162" s="110">
        <f t="shared" si="84"/>
        <v>0</v>
      </c>
      <c r="AX162" s="110">
        <f t="shared" si="85"/>
        <v>0</v>
      </c>
      <c r="AY162" s="110">
        <f t="shared" si="86"/>
        <v>0</v>
      </c>
      <c r="AZ162" s="111">
        <f t="shared" si="87"/>
        <v>0</v>
      </c>
      <c r="BA162" s="111">
        <f t="shared" si="88"/>
        <v>0</v>
      </c>
    </row>
    <row r="163" spans="1:53" ht="15.75" x14ac:dyDescent="0.25">
      <c r="A163" s="95" t="s">
        <v>70</v>
      </c>
      <c r="B163" s="121">
        <v>8</v>
      </c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1"/>
      <c r="Q163" s="111"/>
      <c r="S163" s="95" t="s">
        <v>70</v>
      </c>
      <c r="T163" s="223">
        <v>8</v>
      </c>
      <c r="U163" s="110">
        <v>9</v>
      </c>
      <c r="V163" s="110">
        <v>5</v>
      </c>
      <c r="W163" s="110"/>
      <c r="X163" s="110">
        <v>0</v>
      </c>
      <c r="Y163" s="110"/>
      <c r="Z163" s="110"/>
      <c r="AA163" s="110">
        <v>1</v>
      </c>
      <c r="AB163" s="110">
        <v>1</v>
      </c>
      <c r="AC163" s="110"/>
      <c r="AD163" s="110">
        <v>1</v>
      </c>
      <c r="AE163" s="110">
        <v>1</v>
      </c>
      <c r="AF163" s="110"/>
      <c r="AG163" s="110">
        <v>1</v>
      </c>
      <c r="AH163" s="111">
        <v>1516.2</v>
      </c>
      <c r="AI163" s="111">
        <v>1125.0999999999999</v>
      </c>
      <c r="AK163" s="95" t="s">
        <v>70</v>
      </c>
      <c r="AL163" s="223">
        <v>8</v>
      </c>
      <c r="AM163" s="110">
        <f t="shared" si="89"/>
        <v>-9</v>
      </c>
      <c r="AN163" s="110">
        <f t="shared" si="75"/>
        <v>-5</v>
      </c>
      <c r="AO163" s="110">
        <f t="shared" si="76"/>
        <v>0</v>
      </c>
      <c r="AP163" s="110">
        <f t="shared" si="77"/>
        <v>0</v>
      </c>
      <c r="AQ163" s="110">
        <f t="shared" si="78"/>
        <v>0</v>
      </c>
      <c r="AR163" s="110">
        <f t="shared" si="79"/>
        <v>0</v>
      </c>
      <c r="AS163" s="110">
        <f t="shared" si="80"/>
        <v>-1</v>
      </c>
      <c r="AT163" s="110">
        <f t="shared" si="81"/>
        <v>-1</v>
      </c>
      <c r="AU163" s="110">
        <f t="shared" si="82"/>
        <v>0</v>
      </c>
      <c r="AV163" s="110">
        <f t="shared" si="83"/>
        <v>-1</v>
      </c>
      <c r="AW163" s="110">
        <f t="shared" si="84"/>
        <v>-1</v>
      </c>
      <c r="AX163" s="110">
        <f t="shared" si="85"/>
        <v>0</v>
      </c>
      <c r="AY163" s="110">
        <f t="shared" si="86"/>
        <v>-1</v>
      </c>
      <c r="AZ163" s="111">
        <f t="shared" si="87"/>
        <v>-1516.2</v>
      </c>
      <c r="BA163" s="111">
        <f t="shared" si="88"/>
        <v>-1125.0999999999999</v>
      </c>
    </row>
    <row r="164" spans="1:53" ht="15.75" x14ac:dyDescent="0.25">
      <c r="A164" s="102" t="s">
        <v>71</v>
      </c>
      <c r="B164" s="103">
        <v>9</v>
      </c>
      <c r="C164" s="104">
        <f>SUM(C156:C163)</f>
        <v>0</v>
      </c>
      <c r="D164" s="104">
        <f t="shared" ref="D164:Q164" si="90">SUM(D156:D163)</f>
        <v>0</v>
      </c>
      <c r="E164" s="104">
        <f t="shared" si="90"/>
        <v>0</v>
      </c>
      <c r="F164" s="104">
        <f t="shared" si="90"/>
        <v>0</v>
      </c>
      <c r="G164" s="104">
        <f t="shared" si="90"/>
        <v>0</v>
      </c>
      <c r="H164" s="104">
        <f t="shared" si="90"/>
        <v>0</v>
      </c>
      <c r="I164" s="104">
        <f t="shared" si="90"/>
        <v>0</v>
      </c>
      <c r="J164" s="104">
        <f t="shared" si="90"/>
        <v>0</v>
      </c>
      <c r="K164" s="104">
        <f t="shared" si="90"/>
        <v>0</v>
      </c>
      <c r="L164" s="104">
        <f t="shared" si="90"/>
        <v>0</v>
      </c>
      <c r="M164" s="104">
        <f t="shared" si="90"/>
        <v>0</v>
      </c>
      <c r="N164" s="104">
        <f t="shared" si="90"/>
        <v>0</v>
      </c>
      <c r="O164" s="104">
        <f t="shared" si="90"/>
        <v>0</v>
      </c>
      <c r="P164" s="105">
        <f t="shared" si="90"/>
        <v>0</v>
      </c>
      <c r="Q164" s="105">
        <f t="shared" si="90"/>
        <v>0</v>
      </c>
      <c r="S164" s="102" t="s">
        <v>71</v>
      </c>
      <c r="T164" s="103">
        <v>9</v>
      </c>
      <c r="U164" s="104">
        <f>SUM(U156:U163)</f>
        <v>24</v>
      </c>
      <c r="V164" s="104">
        <f t="shared" ref="V164:AI164" si="91">SUM(V156:V163)</f>
        <v>7</v>
      </c>
      <c r="W164" s="104">
        <f t="shared" si="91"/>
        <v>0</v>
      </c>
      <c r="X164" s="104">
        <f t="shared" si="91"/>
        <v>4</v>
      </c>
      <c r="Y164" s="104">
        <f t="shared" si="91"/>
        <v>1</v>
      </c>
      <c r="Z164" s="104">
        <f t="shared" si="91"/>
        <v>3</v>
      </c>
      <c r="AA164" s="104">
        <f t="shared" si="91"/>
        <v>8</v>
      </c>
      <c r="AB164" s="104">
        <f t="shared" si="91"/>
        <v>8</v>
      </c>
      <c r="AC164" s="104">
        <f t="shared" si="91"/>
        <v>2</v>
      </c>
      <c r="AD164" s="104">
        <f t="shared" si="91"/>
        <v>8</v>
      </c>
      <c r="AE164" s="104">
        <f t="shared" si="91"/>
        <v>8</v>
      </c>
      <c r="AF164" s="104">
        <f t="shared" si="91"/>
        <v>0</v>
      </c>
      <c r="AG164" s="104">
        <f t="shared" si="91"/>
        <v>8</v>
      </c>
      <c r="AH164" s="105">
        <f t="shared" si="91"/>
        <v>3060.7200000000003</v>
      </c>
      <c r="AI164" s="105">
        <f t="shared" si="91"/>
        <v>1528.78</v>
      </c>
      <c r="AK164" s="102" t="s">
        <v>71</v>
      </c>
      <c r="AL164" s="103">
        <v>9</v>
      </c>
      <c r="AM164" s="104">
        <f>SUM(AM156:AM163)</f>
        <v>-24</v>
      </c>
      <c r="AN164" s="104">
        <f t="shared" ref="AN164:BA164" si="92">SUM(AN156:AN163)</f>
        <v>-7</v>
      </c>
      <c r="AO164" s="104">
        <f t="shared" si="92"/>
        <v>0</v>
      </c>
      <c r="AP164" s="104">
        <f t="shared" si="92"/>
        <v>-4</v>
      </c>
      <c r="AQ164" s="104">
        <f t="shared" si="92"/>
        <v>-1</v>
      </c>
      <c r="AR164" s="104">
        <f t="shared" si="92"/>
        <v>-3</v>
      </c>
      <c r="AS164" s="104">
        <f t="shared" si="92"/>
        <v>-8</v>
      </c>
      <c r="AT164" s="104">
        <f t="shared" si="92"/>
        <v>-8</v>
      </c>
      <c r="AU164" s="104">
        <f t="shared" si="92"/>
        <v>-2</v>
      </c>
      <c r="AV164" s="104">
        <f t="shared" si="92"/>
        <v>-8</v>
      </c>
      <c r="AW164" s="104">
        <f t="shared" si="92"/>
        <v>-8</v>
      </c>
      <c r="AX164" s="104">
        <f t="shared" si="92"/>
        <v>0</v>
      </c>
      <c r="AY164" s="104">
        <f t="shared" si="92"/>
        <v>-8</v>
      </c>
      <c r="AZ164" s="105">
        <f t="shared" si="92"/>
        <v>-3060.7200000000003</v>
      </c>
      <c r="BA164" s="105">
        <f t="shared" si="92"/>
        <v>-1528.78</v>
      </c>
    </row>
    <row r="166" spans="1:53" x14ac:dyDescent="0.25">
      <c r="A166" s="99" t="s">
        <v>349</v>
      </c>
      <c r="S166" s="99" t="s">
        <v>349</v>
      </c>
      <c r="AK166" s="99" t="s">
        <v>349</v>
      </c>
    </row>
    <row r="167" spans="1:53" ht="18.75" x14ac:dyDescent="0.3">
      <c r="A167" s="97" t="s">
        <v>72</v>
      </c>
      <c r="B167" s="97"/>
      <c r="C167" s="98"/>
      <c r="D167" s="98"/>
      <c r="E167" s="98"/>
      <c r="F167" s="98"/>
      <c r="G167" s="98"/>
      <c r="H167" s="97"/>
      <c r="I167" s="97"/>
      <c r="J167" s="97"/>
      <c r="K167" s="97"/>
      <c r="L167" s="112"/>
      <c r="M167" s="97" t="s">
        <v>73</v>
      </c>
      <c r="N167" s="112"/>
      <c r="O167" s="97" t="s">
        <v>74</v>
      </c>
      <c r="P167" s="97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12"/>
      <c r="AE167" s="97" t="s">
        <v>73</v>
      </c>
      <c r="AF167" s="112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12">
        <f>L167-AD167</f>
        <v>0</v>
      </c>
      <c r="AW167" s="97" t="s">
        <v>73</v>
      </c>
      <c r="AX167" s="112">
        <f>N167-AF167</f>
        <v>0</v>
      </c>
      <c r="AY167" s="97" t="s">
        <v>74</v>
      </c>
      <c r="AZ167" s="97"/>
    </row>
    <row r="168" spans="1:53" ht="18.75" x14ac:dyDescent="0.3">
      <c r="A168" s="309" t="s">
        <v>75</v>
      </c>
      <c r="B168" s="309"/>
      <c r="C168" s="112"/>
      <c r="D168" s="97" t="s">
        <v>76</v>
      </c>
      <c r="E168" s="98"/>
      <c r="F168" s="98"/>
      <c r="G168" s="101"/>
      <c r="H168" s="112"/>
      <c r="I168" s="97" t="s">
        <v>77</v>
      </c>
      <c r="J168" s="97"/>
      <c r="K168" s="97"/>
      <c r="L168" s="97"/>
      <c r="M168" s="112"/>
      <c r="N168" s="97" t="s">
        <v>74</v>
      </c>
      <c r="S168" s="309" t="s">
        <v>75</v>
      </c>
      <c r="T168" s="309"/>
      <c r="U168" s="112"/>
      <c r="V168" s="97" t="s">
        <v>76</v>
      </c>
      <c r="W168" s="98"/>
      <c r="X168" s="98"/>
      <c r="Y168" s="101"/>
      <c r="Z168" s="112"/>
      <c r="AA168" s="97" t="s">
        <v>77</v>
      </c>
      <c r="AB168" s="97"/>
      <c r="AC168" s="97"/>
      <c r="AD168" s="97"/>
      <c r="AE168" s="112"/>
      <c r="AF168" s="97" t="s">
        <v>74</v>
      </c>
      <c r="AK168" s="309" t="s">
        <v>75</v>
      </c>
      <c r="AL168" s="309"/>
      <c r="AM168" s="112">
        <f>C168-U168</f>
        <v>0</v>
      </c>
      <c r="AN168" s="97" t="s">
        <v>76</v>
      </c>
      <c r="AO168" s="98"/>
      <c r="AP168" s="98"/>
      <c r="AQ168" s="101"/>
      <c r="AR168" s="112">
        <f>H168-Z168</f>
        <v>0</v>
      </c>
      <c r="AS168" s="97" t="s">
        <v>77</v>
      </c>
      <c r="AT168" s="97"/>
      <c r="AU168" s="97"/>
      <c r="AV168" s="97"/>
      <c r="AW168" s="112">
        <f>M168-AE168</f>
        <v>0</v>
      </c>
      <c r="AX168" s="97" t="s">
        <v>74</v>
      </c>
    </row>
    <row r="169" spans="1:53" ht="18.75" x14ac:dyDescent="0.3">
      <c r="A169" s="100" t="s">
        <v>78</v>
      </c>
      <c r="B169" s="100"/>
      <c r="C169" s="100"/>
      <c r="D169" s="100"/>
      <c r="E169" s="100"/>
      <c r="F169" s="100"/>
      <c r="G169" s="112"/>
      <c r="H169" s="97" t="s">
        <v>79</v>
      </c>
      <c r="J169" s="97"/>
      <c r="K169" s="97"/>
      <c r="L169" s="97"/>
      <c r="M169" s="97"/>
      <c r="N169" s="97"/>
      <c r="O169" s="97"/>
      <c r="S169" s="100" t="s">
        <v>78</v>
      </c>
      <c r="T169" s="100"/>
      <c r="U169" s="100"/>
      <c r="V169" s="100"/>
      <c r="W169" s="100"/>
      <c r="X169" s="100"/>
      <c r="Y169" s="112"/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12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99" t="s">
        <v>350</v>
      </c>
      <c r="S172" s="99" t="s">
        <v>350</v>
      </c>
      <c r="AK172" s="99" t="s">
        <v>350</v>
      </c>
    </row>
    <row r="173" spans="1:53" ht="18.75" x14ac:dyDescent="0.3">
      <c r="A173" s="97" t="s">
        <v>80</v>
      </c>
      <c r="B173" s="97"/>
      <c r="C173" s="98"/>
      <c r="D173" s="98"/>
      <c r="E173" s="98"/>
      <c r="F173" s="98"/>
      <c r="G173" s="98"/>
      <c r="H173" s="97"/>
      <c r="I173" s="97"/>
      <c r="J173" s="97"/>
      <c r="K173" s="97"/>
      <c r="L173" s="112"/>
      <c r="M173" s="97" t="s">
        <v>73</v>
      </c>
      <c r="N173" s="112"/>
      <c r="O173" s="97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12"/>
      <c r="AE173" s="97" t="s">
        <v>73</v>
      </c>
      <c r="AF173" s="112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12">
        <f>L173-AD173</f>
        <v>0</v>
      </c>
      <c r="AW173" s="97" t="s">
        <v>73</v>
      </c>
      <c r="AX173" s="112">
        <f>N173-AF173</f>
        <v>0</v>
      </c>
      <c r="AY173" s="97" t="s">
        <v>74</v>
      </c>
    </row>
    <row r="174" spans="1:53" ht="18.75" x14ac:dyDescent="0.3">
      <c r="A174" s="309" t="s">
        <v>75</v>
      </c>
      <c r="B174" s="309"/>
      <c r="C174" s="112"/>
      <c r="D174" s="97" t="s">
        <v>76</v>
      </c>
      <c r="E174" s="98"/>
      <c r="F174" s="98"/>
      <c r="G174" s="101"/>
      <c r="H174" s="112"/>
      <c r="I174" s="97" t="s">
        <v>77</v>
      </c>
      <c r="J174" s="97"/>
      <c r="K174" s="97"/>
      <c r="L174" s="97"/>
      <c r="M174" s="112"/>
      <c r="N174" s="97" t="s">
        <v>74</v>
      </c>
      <c r="S174" s="309" t="s">
        <v>75</v>
      </c>
      <c r="T174" s="309"/>
      <c r="U174" s="112"/>
      <c r="V174" s="97" t="s">
        <v>76</v>
      </c>
      <c r="W174" s="98"/>
      <c r="X174" s="98"/>
      <c r="Y174" s="101"/>
      <c r="Z174" s="112"/>
      <c r="AA174" s="97" t="s">
        <v>77</v>
      </c>
      <c r="AB174" s="97"/>
      <c r="AC174" s="97"/>
      <c r="AD174" s="97"/>
      <c r="AE174" s="112"/>
      <c r="AF174" s="97" t="s">
        <v>74</v>
      </c>
      <c r="AK174" s="309" t="s">
        <v>75</v>
      </c>
      <c r="AL174" s="309"/>
      <c r="AM174" s="112">
        <f>C174-U174</f>
        <v>0</v>
      </c>
      <c r="AN174" s="97" t="s">
        <v>76</v>
      </c>
      <c r="AO174" s="98"/>
      <c r="AP174" s="98"/>
      <c r="AQ174" s="101"/>
      <c r="AR174" s="112">
        <f>H174-Z174</f>
        <v>0</v>
      </c>
      <c r="AS174" s="97" t="s">
        <v>77</v>
      </c>
      <c r="AT174" s="97"/>
      <c r="AU174" s="97"/>
      <c r="AV174" s="97"/>
      <c r="AW174" s="112">
        <f>M174-AE174</f>
        <v>0</v>
      </c>
      <c r="AX174" s="97" t="s">
        <v>74</v>
      </c>
    </row>
    <row r="175" spans="1:53" ht="18.75" x14ac:dyDescent="0.3">
      <c r="A175" s="100" t="s">
        <v>78</v>
      </c>
      <c r="B175" s="100"/>
      <c r="C175" s="100"/>
      <c r="D175" s="100"/>
      <c r="E175" s="100"/>
      <c r="F175" s="100"/>
      <c r="G175" s="112"/>
      <c r="H175" s="97" t="s">
        <v>79</v>
      </c>
      <c r="J175" s="97"/>
      <c r="K175" s="97"/>
      <c r="L175" s="97"/>
      <c r="M175" s="97"/>
      <c r="N175" s="97"/>
      <c r="O175" s="97"/>
      <c r="S175" s="100" t="s">
        <v>78</v>
      </c>
      <c r="T175" s="100"/>
      <c r="U175" s="100"/>
      <c r="V175" s="100"/>
      <c r="W175" s="100"/>
      <c r="X175" s="100"/>
      <c r="Y175" s="112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12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99" t="s">
        <v>351</v>
      </c>
      <c r="S178" s="99" t="s">
        <v>351</v>
      </c>
      <c r="AK178" s="99" t="s">
        <v>351</v>
      </c>
    </row>
    <row r="179" spans="1:53" ht="18.75" x14ac:dyDescent="0.3">
      <c r="A179" s="97" t="s">
        <v>81</v>
      </c>
      <c r="B179" s="97"/>
      <c r="C179" s="98"/>
      <c r="D179" s="98"/>
      <c r="E179" s="98"/>
      <c r="F179" s="98"/>
      <c r="G179" s="98"/>
      <c r="H179" s="97"/>
      <c r="I179" s="97"/>
      <c r="J179" s="97"/>
      <c r="K179" s="97"/>
      <c r="L179" s="112"/>
      <c r="M179" s="97" t="s">
        <v>73</v>
      </c>
      <c r="N179" s="112"/>
      <c r="O179" s="97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12"/>
      <c r="AE179" s="97" t="s">
        <v>73</v>
      </c>
      <c r="AF179" s="112"/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12">
        <f>L179-AD179</f>
        <v>0</v>
      </c>
      <c r="AW179" s="97" t="s">
        <v>73</v>
      </c>
      <c r="AX179" s="112">
        <f>N179-AF179</f>
        <v>0</v>
      </c>
      <c r="AY179" s="97" t="s">
        <v>74</v>
      </c>
    </row>
    <row r="180" spans="1:53" ht="18.75" x14ac:dyDescent="0.3">
      <c r="A180" s="309" t="s">
        <v>75</v>
      </c>
      <c r="B180" s="309"/>
      <c r="C180" s="112"/>
      <c r="D180" s="97" t="s">
        <v>76</v>
      </c>
      <c r="E180" s="98"/>
      <c r="F180" s="98"/>
      <c r="G180" s="101"/>
      <c r="H180" s="112"/>
      <c r="I180" s="97" t="s">
        <v>77</v>
      </c>
      <c r="J180" s="97"/>
      <c r="K180" s="97"/>
      <c r="L180" s="97"/>
      <c r="M180" s="112"/>
      <c r="N180" s="97" t="s">
        <v>74</v>
      </c>
      <c r="O180" s="97"/>
      <c r="S180" s="309" t="s">
        <v>75</v>
      </c>
      <c r="T180" s="309"/>
      <c r="U180" s="112"/>
      <c r="V180" s="97" t="s">
        <v>76</v>
      </c>
      <c r="W180" s="98"/>
      <c r="X180" s="98"/>
      <c r="Y180" s="101"/>
      <c r="Z180" s="112"/>
      <c r="AA180" s="97" t="s">
        <v>77</v>
      </c>
      <c r="AB180" s="97"/>
      <c r="AC180" s="97"/>
      <c r="AD180" s="97"/>
      <c r="AE180" s="112"/>
      <c r="AF180" s="97" t="s">
        <v>74</v>
      </c>
      <c r="AG180" s="97"/>
      <c r="AK180" s="309" t="s">
        <v>75</v>
      </c>
      <c r="AL180" s="309"/>
      <c r="AM180" s="112">
        <f>C180-U180</f>
        <v>0</v>
      </c>
      <c r="AN180" s="97" t="s">
        <v>76</v>
      </c>
      <c r="AO180" s="98"/>
      <c r="AP180" s="98"/>
      <c r="AQ180" s="101"/>
      <c r="AR180" s="112">
        <f>H180-Z180</f>
        <v>0</v>
      </c>
      <c r="AS180" s="97" t="s">
        <v>77</v>
      </c>
      <c r="AT180" s="97"/>
      <c r="AU180" s="97"/>
      <c r="AV180" s="97"/>
      <c r="AW180" s="112">
        <f>M180-AE180</f>
        <v>0</v>
      </c>
      <c r="AX180" s="97" t="s">
        <v>74</v>
      </c>
      <c r="AY180" s="97"/>
    </row>
    <row r="181" spans="1:53" ht="18.75" x14ac:dyDescent="0.3">
      <c r="A181" s="100" t="s">
        <v>78</v>
      </c>
      <c r="B181" s="100"/>
      <c r="C181" s="100"/>
      <c r="D181" s="100"/>
      <c r="E181" s="100"/>
      <c r="F181" s="100"/>
      <c r="G181" s="112"/>
      <c r="H181" s="97" t="s">
        <v>79</v>
      </c>
      <c r="J181" s="97"/>
      <c r="K181" s="97"/>
      <c r="L181" s="97"/>
      <c r="M181" s="97"/>
      <c r="N181" s="97"/>
      <c r="O181" s="97"/>
      <c r="S181" s="100" t="s">
        <v>78</v>
      </c>
      <c r="T181" s="100"/>
      <c r="U181" s="100"/>
      <c r="V181" s="100"/>
      <c r="W181" s="100"/>
      <c r="X181" s="100"/>
      <c r="Y181" s="112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12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3" spans="1:53" ht="20.25" x14ac:dyDescent="0.25">
      <c r="A183" s="310" t="s">
        <v>355</v>
      </c>
      <c r="B183" s="310"/>
      <c r="C183" s="310"/>
      <c r="D183" s="310"/>
      <c r="E183" s="310"/>
      <c r="F183" s="310"/>
      <c r="G183" s="310"/>
      <c r="H183" s="310"/>
      <c r="I183" s="106" t="s">
        <v>408</v>
      </c>
      <c r="J183" s="106"/>
      <c r="K183" s="106"/>
      <c r="L183" s="106"/>
      <c r="M183" s="106"/>
      <c r="N183" s="106"/>
      <c r="O183" s="106"/>
      <c r="P183" s="106"/>
      <c r="Q183" s="106"/>
      <c r="S183" s="310" t="s">
        <v>355</v>
      </c>
      <c r="T183" s="310"/>
      <c r="U183" s="310"/>
      <c r="V183" s="310"/>
      <c r="W183" s="310"/>
      <c r="X183" s="310"/>
      <c r="Y183" s="310"/>
      <c r="Z183" s="310"/>
      <c r="AA183" s="106" t="s">
        <v>408</v>
      </c>
      <c r="AB183" s="106"/>
      <c r="AC183" s="106"/>
      <c r="AD183" s="106"/>
      <c r="AE183" s="106"/>
      <c r="AF183" s="106"/>
      <c r="AG183" s="106"/>
      <c r="AH183" s="106"/>
      <c r="AI183" s="106"/>
      <c r="AK183" s="310" t="s">
        <v>355</v>
      </c>
      <c r="AL183" s="310"/>
      <c r="AM183" s="310"/>
      <c r="AN183" s="310"/>
      <c r="AO183" s="310"/>
      <c r="AP183" s="310"/>
      <c r="AQ183" s="310"/>
      <c r="AR183" s="310"/>
      <c r="AS183" s="106" t="s">
        <v>409</v>
      </c>
      <c r="AT183" s="106"/>
      <c r="AU183" s="106"/>
      <c r="AV183" s="106"/>
      <c r="AW183" s="106"/>
      <c r="AX183" s="106"/>
      <c r="AY183" s="106"/>
      <c r="AZ183" s="106"/>
      <c r="BA183" s="106"/>
    </row>
    <row r="184" spans="1:53" ht="16.5" x14ac:dyDescent="0.25">
      <c r="A184" s="96" t="s">
        <v>320</v>
      </c>
      <c r="B184" s="226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S184" s="96" t="s">
        <v>320</v>
      </c>
      <c r="T184" s="226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K184" s="96" t="s">
        <v>320</v>
      </c>
      <c r="AL184" s="226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</row>
    <row r="185" spans="1:53" ht="37.5" customHeight="1" x14ac:dyDescent="0.25">
      <c r="A185" s="296" t="s">
        <v>61</v>
      </c>
      <c r="B185" s="296" t="s">
        <v>62</v>
      </c>
      <c r="C185" s="299" t="s">
        <v>87</v>
      </c>
      <c r="D185" s="300"/>
      <c r="E185" s="300"/>
      <c r="F185" s="300"/>
      <c r="G185" s="300"/>
      <c r="H185" s="300"/>
      <c r="I185" s="300"/>
      <c r="J185" s="300"/>
      <c r="K185" s="300"/>
      <c r="L185" s="300"/>
      <c r="M185" s="300"/>
      <c r="N185" s="300"/>
      <c r="O185" s="301"/>
      <c r="P185" s="294" t="s">
        <v>86</v>
      </c>
      <c r="Q185" s="295"/>
      <c r="S185" s="296" t="s">
        <v>61</v>
      </c>
      <c r="T185" s="296" t="s">
        <v>62</v>
      </c>
      <c r="U185" s="299" t="s">
        <v>87</v>
      </c>
      <c r="V185" s="300"/>
      <c r="W185" s="300"/>
      <c r="X185" s="300"/>
      <c r="Y185" s="300"/>
      <c r="Z185" s="300"/>
      <c r="AA185" s="300"/>
      <c r="AB185" s="300"/>
      <c r="AC185" s="300"/>
      <c r="AD185" s="300"/>
      <c r="AE185" s="300"/>
      <c r="AF185" s="300"/>
      <c r="AG185" s="301"/>
      <c r="AH185" s="294" t="s">
        <v>86</v>
      </c>
      <c r="AI185" s="295"/>
      <c r="AK185" s="296" t="s">
        <v>61</v>
      </c>
      <c r="AL185" s="296" t="s">
        <v>62</v>
      </c>
      <c r="AM185" s="299" t="s">
        <v>87</v>
      </c>
      <c r="AN185" s="300"/>
      <c r="AO185" s="300"/>
      <c r="AP185" s="300"/>
      <c r="AQ185" s="300"/>
      <c r="AR185" s="300"/>
      <c r="AS185" s="300"/>
      <c r="AT185" s="300"/>
      <c r="AU185" s="300"/>
      <c r="AV185" s="300"/>
      <c r="AW185" s="300"/>
      <c r="AX185" s="300"/>
      <c r="AY185" s="301"/>
      <c r="AZ185" s="294" t="s">
        <v>86</v>
      </c>
      <c r="BA185" s="295"/>
    </row>
    <row r="186" spans="1:53" ht="15.75" x14ac:dyDescent="0.25">
      <c r="A186" s="297"/>
      <c r="B186" s="297"/>
      <c r="C186" s="296" t="s">
        <v>41</v>
      </c>
      <c r="D186" s="299" t="s">
        <v>53</v>
      </c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6" t="s">
        <v>50</v>
      </c>
      <c r="Q186" s="302" t="s">
        <v>54</v>
      </c>
      <c r="S186" s="297"/>
      <c r="T186" s="297"/>
      <c r="U186" s="296" t="s">
        <v>41</v>
      </c>
      <c r="V186" s="299" t="s">
        <v>53</v>
      </c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6" t="s">
        <v>50</v>
      </c>
      <c r="AI186" s="302" t="s">
        <v>54</v>
      </c>
      <c r="AK186" s="297"/>
      <c r="AL186" s="297"/>
      <c r="AM186" s="296" t="s">
        <v>41</v>
      </c>
      <c r="AN186" s="299" t="s">
        <v>53</v>
      </c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6" t="s">
        <v>50</v>
      </c>
      <c r="BA186" s="302" t="s">
        <v>54</v>
      </c>
    </row>
    <row r="187" spans="1:53" ht="15.75" x14ac:dyDescent="0.25">
      <c r="A187" s="297"/>
      <c r="B187" s="297"/>
      <c r="C187" s="297"/>
      <c r="D187" s="302" t="s">
        <v>44</v>
      </c>
      <c r="E187" s="302" t="s">
        <v>43</v>
      </c>
      <c r="F187" s="302" t="s">
        <v>59</v>
      </c>
      <c r="G187" s="299" t="s">
        <v>45</v>
      </c>
      <c r="H187" s="301"/>
      <c r="I187" s="299" t="s">
        <v>52</v>
      </c>
      <c r="J187" s="300"/>
      <c r="K187" s="300"/>
      <c r="L187" s="300"/>
      <c r="M187" s="300"/>
      <c r="N187" s="300"/>
      <c r="O187" s="301"/>
      <c r="P187" s="297"/>
      <c r="Q187" s="303"/>
      <c r="S187" s="297"/>
      <c r="T187" s="297"/>
      <c r="U187" s="297"/>
      <c r="V187" s="302" t="s">
        <v>44</v>
      </c>
      <c r="W187" s="302" t="s">
        <v>43</v>
      </c>
      <c r="X187" s="302" t="s">
        <v>59</v>
      </c>
      <c r="Y187" s="299" t="s">
        <v>45</v>
      </c>
      <c r="Z187" s="301"/>
      <c r="AA187" s="299" t="s">
        <v>52</v>
      </c>
      <c r="AB187" s="300"/>
      <c r="AC187" s="300"/>
      <c r="AD187" s="300"/>
      <c r="AE187" s="300"/>
      <c r="AF187" s="300"/>
      <c r="AG187" s="301"/>
      <c r="AH187" s="297"/>
      <c r="AI187" s="303"/>
      <c r="AK187" s="297"/>
      <c r="AL187" s="297"/>
      <c r="AM187" s="297"/>
      <c r="AN187" s="302" t="s">
        <v>44</v>
      </c>
      <c r="AO187" s="302" t="s">
        <v>43</v>
      </c>
      <c r="AP187" s="302" t="s">
        <v>59</v>
      </c>
      <c r="AQ187" s="299" t="s">
        <v>45</v>
      </c>
      <c r="AR187" s="301"/>
      <c r="AS187" s="299" t="s">
        <v>52</v>
      </c>
      <c r="AT187" s="300"/>
      <c r="AU187" s="300"/>
      <c r="AV187" s="300"/>
      <c r="AW187" s="300"/>
      <c r="AX187" s="300"/>
      <c r="AY187" s="301"/>
      <c r="AZ187" s="297"/>
      <c r="BA187" s="303"/>
    </row>
    <row r="188" spans="1:53" x14ac:dyDescent="0.25">
      <c r="A188" s="297"/>
      <c r="B188" s="297"/>
      <c r="C188" s="297"/>
      <c r="D188" s="303"/>
      <c r="E188" s="303"/>
      <c r="F188" s="303"/>
      <c r="G188" s="305" t="s">
        <v>46</v>
      </c>
      <c r="H188" s="305" t="s">
        <v>47</v>
      </c>
      <c r="I188" s="302" t="s">
        <v>48</v>
      </c>
      <c r="J188" s="302" t="s">
        <v>58</v>
      </c>
      <c r="K188" s="302" t="s">
        <v>57</v>
      </c>
      <c r="L188" s="307" t="s">
        <v>49</v>
      </c>
      <c r="M188" s="308"/>
      <c r="N188" s="302" t="s">
        <v>51</v>
      </c>
      <c r="O188" s="302" t="s">
        <v>56</v>
      </c>
      <c r="P188" s="297"/>
      <c r="Q188" s="303"/>
      <c r="S188" s="297"/>
      <c r="T188" s="297"/>
      <c r="U188" s="297"/>
      <c r="V188" s="303"/>
      <c r="W188" s="303"/>
      <c r="X188" s="303"/>
      <c r="Y188" s="305" t="s">
        <v>46</v>
      </c>
      <c r="Z188" s="305" t="s">
        <v>47</v>
      </c>
      <c r="AA188" s="302" t="s">
        <v>48</v>
      </c>
      <c r="AB188" s="302" t="s">
        <v>58</v>
      </c>
      <c r="AC188" s="302" t="s">
        <v>57</v>
      </c>
      <c r="AD188" s="307" t="s">
        <v>49</v>
      </c>
      <c r="AE188" s="308"/>
      <c r="AF188" s="302" t="s">
        <v>51</v>
      </c>
      <c r="AG188" s="302" t="s">
        <v>56</v>
      </c>
      <c r="AH188" s="297"/>
      <c r="AI188" s="303"/>
      <c r="AK188" s="297"/>
      <c r="AL188" s="297"/>
      <c r="AM188" s="297"/>
      <c r="AN188" s="303"/>
      <c r="AO188" s="303"/>
      <c r="AP188" s="303"/>
      <c r="AQ188" s="305" t="s">
        <v>46</v>
      </c>
      <c r="AR188" s="305" t="s">
        <v>47</v>
      </c>
      <c r="AS188" s="302" t="s">
        <v>48</v>
      </c>
      <c r="AT188" s="302" t="s">
        <v>58</v>
      </c>
      <c r="AU188" s="302" t="s">
        <v>57</v>
      </c>
      <c r="AV188" s="307" t="s">
        <v>49</v>
      </c>
      <c r="AW188" s="308"/>
      <c r="AX188" s="302" t="s">
        <v>51</v>
      </c>
      <c r="AY188" s="302" t="s">
        <v>56</v>
      </c>
      <c r="AZ188" s="297"/>
      <c r="BA188" s="303"/>
    </row>
    <row r="189" spans="1:53" ht="67.5" customHeight="1" x14ac:dyDescent="0.25">
      <c r="A189" s="298"/>
      <c r="B189" s="298"/>
      <c r="C189" s="298"/>
      <c r="D189" s="304"/>
      <c r="E189" s="304"/>
      <c r="F189" s="304"/>
      <c r="G189" s="306"/>
      <c r="H189" s="306"/>
      <c r="I189" s="304"/>
      <c r="J189" s="304"/>
      <c r="K189" s="304"/>
      <c r="L189" s="224" t="s">
        <v>50</v>
      </c>
      <c r="M189" s="93" t="s">
        <v>55</v>
      </c>
      <c r="N189" s="304"/>
      <c r="O189" s="304"/>
      <c r="P189" s="298"/>
      <c r="Q189" s="304"/>
      <c r="S189" s="298"/>
      <c r="T189" s="298"/>
      <c r="U189" s="298"/>
      <c r="V189" s="304"/>
      <c r="W189" s="304"/>
      <c r="X189" s="304"/>
      <c r="Y189" s="306"/>
      <c r="Z189" s="306"/>
      <c r="AA189" s="304"/>
      <c r="AB189" s="304"/>
      <c r="AC189" s="304"/>
      <c r="AD189" s="224" t="s">
        <v>50</v>
      </c>
      <c r="AE189" s="93" t="s">
        <v>55</v>
      </c>
      <c r="AF189" s="304"/>
      <c r="AG189" s="304"/>
      <c r="AH189" s="298"/>
      <c r="AI189" s="304"/>
      <c r="AK189" s="298"/>
      <c r="AL189" s="298"/>
      <c r="AM189" s="298"/>
      <c r="AN189" s="304"/>
      <c r="AO189" s="304"/>
      <c r="AP189" s="304"/>
      <c r="AQ189" s="306"/>
      <c r="AR189" s="306"/>
      <c r="AS189" s="304"/>
      <c r="AT189" s="304"/>
      <c r="AU189" s="304"/>
      <c r="AV189" s="224" t="s">
        <v>50</v>
      </c>
      <c r="AW189" s="93" t="s">
        <v>55</v>
      </c>
      <c r="AX189" s="304"/>
      <c r="AY189" s="304"/>
      <c r="AZ189" s="298"/>
      <c r="BA189" s="304"/>
    </row>
    <row r="190" spans="1:53" ht="15.75" x14ac:dyDescent="0.25">
      <c r="A190" s="225">
        <v>1</v>
      </c>
      <c r="B190" s="225">
        <v>2</v>
      </c>
      <c r="C190" s="225">
        <v>3</v>
      </c>
      <c r="D190" s="225">
        <v>4</v>
      </c>
      <c r="E190" s="225">
        <v>5</v>
      </c>
      <c r="F190" s="225">
        <v>6</v>
      </c>
      <c r="G190" s="225">
        <v>7</v>
      </c>
      <c r="H190" s="225">
        <v>8</v>
      </c>
      <c r="I190" s="225">
        <v>9</v>
      </c>
      <c r="J190" s="225">
        <v>10</v>
      </c>
      <c r="K190" s="225">
        <v>11</v>
      </c>
      <c r="L190" s="225">
        <v>12</v>
      </c>
      <c r="M190" s="225">
        <v>13</v>
      </c>
      <c r="N190" s="225">
        <v>14</v>
      </c>
      <c r="O190" s="225">
        <v>15</v>
      </c>
      <c r="P190" s="225">
        <v>16</v>
      </c>
      <c r="Q190" s="225">
        <v>17</v>
      </c>
      <c r="S190" s="225">
        <v>1</v>
      </c>
      <c r="T190" s="225">
        <v>2</v>
      </c>
      <c r="U190" s="225">
        <v>3</v>
      </c>
      <c r="V190" s="225">
        <v>4</v>
      </c>
      <c r="W190" s="225">
        <v>5</v>
      </c>
      <c r="X190" s="225">
        <v>6</v>
      </c>
      <c r="Y190" s="225">
        <v>7</v>
      </c>
      <c r="Z190" s="225">
        <v>8</v>
      </c>
      <c r="AA190" s="225">
        <v>9</v>
      </c>
      <c r="AB190" s="225">
        <v>10</v>
      </c>
      <c r="AC190" s="225">
        <v>11</v>
      </c>
      <c r="AD190" s="225">
        <v>12</v>
      </c>
      <c r="AE190" s="225">
        <v>13</v>
      </c>
      <c r="AF190" s="225">
        <v>14</v>
      </c>
      <c r="AG190" s="225">
        <v>15</v>
      </c>
      <c r="AH190" s="225">
        <v>16</v>
      </c>
      <c r="AI190" s="225">
        <v>17</v>
      </c>
      <c r="AK190" s="225">
        <v>1</v>
      </c>
      <c r="AL190" s="225">
        <v>2</v>
      </c>
      <c r="AM190" s="225">
        <v>3</v>
      </c>
      <c r="AN190" s="225">
        <v>4</v>
      </c>
      <c r="AO190" s="225">
        <v>5</v>
      </c>
      <c r="AP190" s="225">
        <v>6</v>
      </c>
      <c r="AQ190" s="225">
        <v>7</v>
      </c>
      <c r="AR190" s="225">
        <v>8</v>
      </c>
      <c r="AS190" s="225">
        <v>9</v>
      </c>
      <c r="AT190" s="225">
        <v>10</v>
      </c>
      <c r="AU190" s="225">
        <v>11</v>
      </c>
      <c r="AV190" s="225">
        <v>12</v>
      </c>
      <c r="AW190" s="225">
        <v>13</v>
      </c>
      <c r="AX190" s="225">
        <v>14</v>
      </c>
      <c r="AY190" s="225">
        <v>15</v>
      </c>
      <c r="AZ190" s="225">
        <v>16</v>
      </c>
      <c r="BA190" s="225">
        <v>17</v>
      </c>
    </row>
    <row r="191" spans="1:53" ht="24.75" customHeight="1" x14ac:dyDescent="0.25">
      <c r="A191" s="150" t="s">
        <v>321</v>
      </c>
      <c r="B191" s="151">
        <v>1</v>
      </c>
      <c r="C191" s="152">
        <f>SUM(C192:C209)</f>
        <v>18</v>
      </c>
      <c r="D191" s="152">
        <f t="shared" ref="D191:Q191" si="93">SUM(D192:D209)</f>
        <v>0</v>
      </c>
      <c r="E191" s="152">
        <f t="shared" si="93"/>
        <v>0</v>
      </c>
      <c r="F191" s="152">
        <f t="shared" si="93"/>
        <v>0</v>
      </c>
      <c r="G191" s="152">
        <f t="shared" si="93"/>
        <v>0</v>
      </c>
      <c r="H191" s="152">
        <f t="shared" si="93"/>
        <v>0</v>
      </c>
      <c r="I191" s="152">
        <f t="shared" si="93"/>
        <v>0</v>
      </c>
      <c r="J191" s="152">
        <f t="shared" si="93"/>
        <v>0</v>
      </c>
      <c r="K191" s="152">
        <f t="shared" si="93"/>
        <v>0</v>
      </c>
      <c r="L191" s="152">
        <f t="shared" si="93"/>
        <v>0</v>
      </c>
      <c r="M191" s="152">
        <f t="shared" si="93"/>
        <v>0</v>
      </c>
      <c r="N191" s="152">
        <f t="shared" si="93"/>
        <v>0</v>
      </c>
      <c r="O191" s="152">
        <f t="shared" si="93"/>
        <v>0</v>
      </c>
      <c r="P191" s="153">
        <f t="shared" si="93"/>
        <v>0</v>
      </c>
      <c r="Q191" s="153">
        <f t="shared" si="93"/>
        <v>0</v>
      </c>
      <c r="S191" s="150" t="s">
        <v>321</v>
      </c>
      <c r="T191" s="151">
        <v>1</v>
      </c>
      <c r="U191" s="152">
        <f>SUM(U192:U209)</f>
        <v>18</v>
      </c>
      <c r="V191" s="152">
        <f t="shared" ref="V191" si="94">SUM(V192:V209)</f>
        <v>0</v>
      </c>
      <c r="W191" s="152">
        <f t="shared" ref="W191" si="95">SUM(W192:W209)</f>
        <v>0</v>
      </c>
      <c r="X191" s="152">
        <f t="shared" ref="X191" si="96">SUM(X192:X209)</f>
        <v>0</v>
      </c>
      <c r="Y191" s="152">
        <f t="shared" ref="Y191" si="97">SUM(Y192:Y209)</f>
        <v>0</v>
      </c>
      <c r="Z191" s="152">
        <f t="shared" ref="Z191" si="98">SUM(Z192:Z209)</f>
        <v>0</v>
      </c>
      <c r="AA191" s="152">
        <f t="shared" ref="AA191" si="99">SUM(AA192:AA209)</f>
        <v>0</v>
      </c>
      <c r="AB191" s="152">
        <f t="shared" ref="AB191" si="100">SUM(AB192:AB209)</f>
        <v>0</v>
      </c>
      <c r="AC191" s="152">
        <f t="shared" ref="AC191" si="101">SUM(AC192:AC209)</f>
        <v>0</v>
      </c>
      <c r="AD191" s="152">
        <f t="shared" ref="AD191" si="102">SUM(AD192:AD209)</f>
        <v>0</v>
      </c>
      <c r="AE191" s="152">
        <f t="shared" ref="AE191" si="103">SUM(AE192:AE209)</f>
        <v>0</v>
      </c>
      <c r="AF191" s="152">
        <f t="shared" ref="AF191" si="104">SUM(AF192:AF209)</f>
        <v>0</v>
      </c>
      <c r="AG191" s="152">
        <f t="shared" ref="AG191" si="105">SUM(AG192:AG209)</f>
        <v>0</v>
      </c>
      <c r="AH191" s="153">
        <f t="shared" ref="AH191" si="106">SUM(AH192:AH209)</f>
        <v>0</v>
      </c>
      <c r="AI191" s="153">
        <f t="shared" ref="AI191" si="107">SUM(AI192:AI209)</f>
        <v>0</v>
      </c>
      <c r="AK191" s="150" t="s">
        <v>321</v>
      </c>
      <c r="AL191" s="151">
        <v>1</v>
      </c>
      <c r="AM191" s="152">
        <f>SUM(AM192:AM209)</f>
        <v>0</v>
      </c>
      <c r="AN191" s="152">
        <f t="shared" ref="AN191" si="108">SUM(AN192:AN209)</f>
        <v>0</v>
      </c>
      <c r="AO191" s="152">
        <f t="shared" ref="AO191" si="109">SUM(AO192:AO209)</f>
        <v>0</v>
      </c>
      <c r="AP191" s="152">
        <f t="shared" ref="AP191" si="110">SUM(AP192:AP209)</f>
        <v>0</v>
      </c>
      <c r="AQ191" s="152">
        <f t="shared" ref="AQ191" si="111">SUM(AQ192:AQ209)</f>
        <v>0</v>
      </c>
      <c r="AR191" s="152">
        <f t="shared" ref="AR191" si="112">SUM(AR192:AR209)</f>
        <v>0</v>
      </c>
      <c r="AS191" s="152">
        <f t="shared" ref="AS191" si="113">SUM(AS192:AS209)</f>
        <v>0</v>
      </c>
      <c r="AT191" s="152">
        <f t="shared" ref="AT191" si="114">SUM(AT192:AT209)</f>
        <v>0</v>
      </c>
      <c r="AU191" s="152">
        <f t="shared" ref="AU191" si="115">SUM(AU192:AU209)</f>
        <v>0</v>
      </c>
      <c r="AV191" s="152">
        <f t="shared" ref="AV191" si="116">SUM(AV192:AV209)</f>
        <v>0</v>
      </c>
      <c r="AW191" s="152">
        <f t="shared" ref="AW191" si="117">SUM(AW192:AW209)</f>
        <v>0</v>
      </c>
      <c r="AX191" s="152">
        <f t="shared" ref="AX191" si="118">SUM(AX192:AX209)</f>
        <v>0</v>
      </c>
      <c r="AY191" s="152">
        <f t="shared" ref="AY191" si="119">SUM(AY192:AY209)</f>
        <v>0</v>
      </c>
      <c r="AZ191" s="153">
        <f t="shared" ref="AZ191" si="120">SUM(AZ192:AZ209)</f>
        <v>0</v>
      </c>
      <c r="BA191" s="153">
        <f t="shared" ref="BA191" si="121">SUM(BA192:BA209)</f>
        <v>0</v>
      </c>
    </row>
    <row r="192" spans="1:53" ht="15.75" x14ac:dyDescent="0.25">
      <c r="A192" s="242" t="s">
        <v>364</v>
      </c>
      <c r="B192" s="223" t="s">
        <v>353</v>
      </c>
      <c r="C192" s="4">
        <v>1</v>
      </c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3"/>
      <c r="Q192" s="3"/>
      <c r="S192" s="229" t="s">
        <v>364</v>
      </c>
      <c r="T192" s="223" t="s">
        <v>353</v>
      </c>
      <c r="U192" s="4">
        <v>1</v>
      </c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3"/>
      <c r="AI192" s="3"/>
      <c r="AK192" s="229" t="s">
        <v>364</v>
      </c>
      <c r="AL192" s="223" t="s">
        <v>353</v>
      </c>
      <c r="AM192" s="4">
        <f>C192-U192</f>
        <v>0</v>
      </c>
      <c r="AN192" s="4">
        <f t="shared" ref="AN192:BA207" si="122">D192-V192</f>
        <v>0</v>
      </c>
      <c r="AO192" s="4">
        <f t="shared" si="122"/>
        <v>0</v>
      </c>
      <c r="AP192" s="4">
        <f t="shared" si="122"/>
        <v>0</v>
      </c>
      <c r="AQ192" s="4">
        <f t="shared" si="122"/>
        <v>0</v>
      </c>
      <c r="AR192" s="4">
        <f t="shared" si="122"/>
        <v>0</v>
      </c>
      <c r="AS192" s="4">
        <f t="shared" si="122"/>
        <v>0</v>
      </c>
      <c r="AT192" s="4">
        <f t="shared" si="122"/>
        <v>0</v>
      </c>
      <c r="AU192" s="4">
        <f t="shared" si="122"/>
        <v>0</v>
      </c>
      <c r="AV192" s="4">
        <f t="shared" si="122"/>
        <v>0</v>
      </c>
      <c r="AW192" s="4">
        <f t="shared" si="122"/>
        <v>0</v>
      </c>
      <c r="AX192" s="4">
        <f t="shared" si="122"/>
        <v>0</v>
      </c>
      <c r="AY192" s="4">
        <f t="shared" si="122"/>
        <v>0</v>
      </c>
      <c r="AZ192" s="3">
        <f t="shared" si="122"/>
        <v>0</v>
      </c>
      <c r="BA192" s="3">
        <f t="shared" si="122"/>
        <v>0</v>
      </c>
    </row>
    <row r="193" spans="1:53" ht="15.75" x14ac:dyDescent="0.25">
      <c r="A193" s="242" t="s">
        <v>359</v>
      </c>
      <c r="B193" s="223" t="s">
        <v>353</v>
      </c>
      <c r="C193" s="4">
        <v>1</v>
      </c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3"/>
      <c r="Q193" s="3"/>
      <c r="S193" s="229" t="s">
        <v>359</v>
      </c>
      <c r="T193" s="223" t="s">
        <v>353</v>
      </c>
      <c r="U193" s="4">
        <v>1</v>
      </c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3"/>
      <c r="AI193" s="3"/>
      <c r="AK193" s="229" t="s">
        <v>359</v>
      </c>
      <c r="AL193" s="223" t="s">
        <v>353</v>
      </c>
      <c r="AM193" s="4">
        <f t="shared" ref="AM193:AM209" si="123">C193-U193</f>
        <v>0</v>
      </c>
      <c r="AN193" s="4">
        <f t="shared" si="122"/>
        <v>0</v>
      </c>
      <c r="AO193" s="4">
        <f t="shared" si="122"/>
        <v>0</v>
      </c>
      <c r="AP193" s="4">
        <f t="shared" si="122"/>
        <v>0</v>
      </c>
      <c r="AQ193" s="4">
        <f t="shared" si="122"/>
        <v>0</v>
      </c>
      <c r="AR193" s="4">
        <f t="shared" si="122"/>
        <v>0</v>
      </c>
      <c r="AS193" s="4">
        <f t="shared" si="122"/>
        <v>0</v>
      </c>
      <c r="AT193" s="4">
        <f t="shared" si="122"/>
        <v>0</v>
      </c>
      <c r="AU193" s="4">
        <f t="shared" si="122"/>
        <v>0</v>
      </c>
      <c r="AV193" s="4">
        <f t="shared" si="122"/>
        <v>0</v>
      </c>
      <c r="AW193" s="4">
        <f t="shared" si="122"/>
        <v>0</v>
      </c>
      <c r="AX193" s="4">
        <f t="shared" si="122"/>
        <v>0</v>
      </c>
      <c r="AY193" s="4">
        <f t="shared" si="122"/>
        <v>0</v>
      </c>
      <c r="AZ193" s="3">
        <f t="shared" si="122"/>
        <v>0</v>
      </c>
      <c r="BA193" s="3">
        <f t="shared" si="122"/>
        <v>0</v>
      </c>
    </row>
    <row r="194" spans="1:53" ht="15.75" x14ac:dyDescent="0.25">
      <c r="A194" s="242" t="s">
        <v>371</v>
      </c>
      <c r="B194" s="223" t="s">
        <v>353</v>
      </c>
      <c r="C194" s="4">
        <v>1</v>
      </c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3"/>
      <c r="Q194" s="3"/>
      <c r="S194" s="229" t="s">
        <v>371</v>
      </c>
      <c r="T194" s="223" t="s">
        <v>353</v>
      </c>
      <c r="U194" s="4">
        <v>1</v>
      </c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3"/>
      <c r="AI194" s="3"/>
      <c r="AK194" s="229" t="s">
        <v>371</v>
      </c>
      <c r="AL194" s="223" t="s">
        <v>353</v>
      </c>
      <c r="AM194" s="4">
        <f t="shared" si="123"/>
        <v>0</v>
      </c>
      <c r="AN194" s="4">
        <f t="shared" si="122"/>
        <v>0</v>
      </c>
      <c r="AO194" s="4">
        <f t="shared" si="122"/>
        <v>0</v>
      </c>
      <c r="AP194" s="4">
        <f t="shared" si="122"/>
        <v>0</v>
      </c>
      <c r="AQ194" s="4">
        <f t="shared" si="122"/>
        <v>0</v>
      </c>
      <c r="AR194" s="4">
        <f t="shared" si="122"/>
        <v>0</v>
      </c>
      <c r="AS194" s="4">
        <f t="shared" si="122"/>
        <v>0</v>
      </c>
      <c r="AT194" s="4">
        <f t="shared" si="122"/>
        <v>0</v>
      </c>
      <c r="AU194" s="4">
        <f t="shared" si="122"/>
        <v>0</v>
      </c>
      <c r="AV194" s="4">
        <f t="shared" si="122"/>
        <v>0</v>
      </c>
      <c r="AW194" s="4">
        <f t="shared" si="122"/>
        <v>0</v>
      </c>
      <c r="AX194" s="4">
        <f t="shared" si="122"/>
        <v>0</v>
      </c>
      <c r="AY194" s="4">
        <f t="shared" si="122"/>
        <v>0</v>
      </c>
      <c r="AZ194" s="3">
        <f t="shared" si="122"/>
        <v>0</v>
      </c>
      <c r="BA194" s="3">
        <f t="shared" si="122"/>
        <v>0</v>
      </c>
    </row>
    <row r="195" spans="1:53" ht="15.75" x14ac:dyDescent="0.25">
      <c r="A195" s="242" t="s">
        <v>360</v>
      </c>
      <c r="B195" s="223" t="s">
        <v>353</v>
      </c>
      <c r="C195" s="4">
        <v>1</v>
      </c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3"/>
      <c r="Q195" s="3"/>
      <c r="S195" s="229" t="s">
        <v>360</v>
      </c>
      <c r="T195" s="223" t="s">
        <v>353</v>
      </c>
      <c r="U195" s="4">
        <v>1</v>
      </c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3"/>
      <c r="AI195" s="3"/>
      <c r="AK195" s="229" t="s">
        <v>360</v>
      </c>
      <c r="AL195" s="223" t="s">
        <v>353</v>
      </c>
      <c r="AM195" s="4">
        <f t="shared" si="123"/>
        <v>0</v>
      </c>
      <c r="AN195" s="4">
        <f t="shared" si="122"/>
        <v>0</v>
      </c>
      <c r="AO195" s="4">
        <f t="shared" si="122"/>
        <v>0</v>
      </c>
      <c r="AP195" s="4">
        <f t="shared" si="122"/>
        <v>0</v>
      </c>
      <c r="AQ195" s="4">
        <f t="shared" si="122"/>
        <v>0</v>
      </c>
      <c r="AR195" s="4">
        <f t="shared" si="122"/>
        <v>0</v>
      </c>
      <c r="AS195" s="4">
        <f t="shared" si="122"/>
        <v>0</v>
      </c>
      <c r="AT195" s="4">
        <f t="shared" si="122"/>
        <v>0</v>
      </c>
      <c r="AU195" s="4">
        <f t="shared" si="122"/>
        <v>0</v>
      </c>
      <c r="AV195" s="4">
        <f t="shared" si="122"/>
        <v>0</v>
      </c>
      <c r="AW195" s="4">
        <f t="shared" si="122"/>
        <v>0</v>
      </c>
      <c r="AX195" s="4">
        <f t="shared" si="122"/>
        <v>0</v>
      </c>
      <c r="AY195" s="4">
        <f t="shared" si="122"/>
        <v>0</v>
      </c>
      <c r="AZ195" s="3">
        <f t="shared" si="122"/>
        <v>0</v>
      </c>
      <c r="BA195" s="3">
        <f t="shared" si="122"/>
        <v>0</v>
      </c>
    </row>
    <row r="196" spans="1:53" ht="15.75" x14ac:dyDescent="0.25">
      <c r="A196" s="242" t="s">
        <v>358</v>
      </c>
      <c r="B196" s="223" t="s">
        <v>353</v>
      </c>
      <c r="C196" s="4">
        <v>1</v>
      </c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3"/>
      <c r="Q196" s="3"/>
      <c r="S196" s="229" t="s">
        <v>358</v>
      </c>
      <c r="T196" s="223" t="s">
        <v>353</v>
      </c>
      <c r="U196" s="4">
        <v>1</v>
      </c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3"/>
      <c r="AI196" s="3"/>
      <c r="AK196" s="229" t="s">
        <v>358</v>
      </c>
      <c r="AL196" s="223" t="s">
        <v>353</v>
      </c>
      <c r="AM196" s="4">
        <f t="shared" si="123"/>
        <v>0</v>
      </c>
      <c r="AN196" s="4">
        <f t="shared" si="122"/>
        <v>0</v>
      </c>
      <c r="AO196" s="4">
        <f t="shared" si="122"/>
        <v>0</v>
      </c>
      <c r="AP196" s="4">
        <f t="shared" si="122"/>
        <v>0</v>
      </c>
      <c r="AQ196" s="4">
        <f t="shared" si="122"/>
        <v>0</v>
      </c>
      <c r="AR196" s="4">
        <f t="shared" si="122"/>
        <v>0</v>
      </c>
      <c r="AS196" s="4">
        <f t="shared" si="122"/>
        <v>0</v>
      </c>
      <c r="AT196" s="4">
        <f t="shared" si="122"/>
        <v>0</v>
      </c>
      <c r="AU196" s="4">
        <f t="shared" si="122"/>
        <v>0</v>
      </c>
      <c r="AV196" s="4">
        <f t="shared" si="122"/>
        <v>0</v>
      </c>
      <c r="AW196" s="4">
        <f t="shared" si="122"/>
        <v>0</v>
      </c>
      <c r="AX196" s="4">
        <f t="shared" si="122"/>
        <v>0</v>
      </c>
      <c r="AY196" s="4">
        <f t="shared" si="122"/>
        <v>0</v>
      </c>
      <c r="AZ196" s="3">
        <f t="shared" si="122"/>
        <v>0</v>
      </c>
      <c r="BA196" s="3">
        <f t="shared" si="122"/>
        <v>0</v>
      </c>
    </row>
    <row r="197" spans="1:53" ht="15.75" x14ac:dyDescent="0.25">
      <c r="A197" s="242" t="s">
        <v>361</v>
      </c>
      <c r="B197" s="223" t="s">
        <v>353</v>
      </c>
      <c r="C197" s="4">
        <v>1</v>
      </c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3"/>
      <c r="Q197" s="3"/>
      <c r="S197" s="229" t="s">
        <v>361</v>
      </c>
      <c r="T197" s="223" t="s">
        <v>353</v>
      </c>
      <c r="U197" s="4">
        <v>1</v>
      </c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3"/>
      <c r="AI197" s="3"/>
      <c r="AK197" s="229" t="s">
        <v>361</v>
      </c>
      <c r="AL197" s="223" t="s">
        <v>353</v>
      </c>
      <c r="AM197" s="4">
        <f t="shared" si="123"/>
        <v>0</v>
      </c>
      <c r="AN197" s="4">
        <f t="shared" si="122"/>
        <v>0</v>
      </c>
      <c r="AO197" s="4">
        <f t="shared" si="122"/>
        <v>0</v>
      </c>
      <c r="AP197" s="4">
        <f t="shared" si="122"/>
        <v>0</v>
      </c>
      <c r="AQ197" s="4">
        <f t="shared" si="122"/>
        <v>0</v>
      </c>
      <c r="AR197" s="4">
        <f t="shared" si="122"/>
        <v>0</v>
      </c>
      <c r="AS197" s="4">
        <f t="shared" si="122"/>
        <v>0</v>
      </c>
      <c r="AT197" s="4">
        <f t="shared" si="122"/>
        <v>0</v>
      </c>
      <c r="AU197" s="4">
        <f t="shared" si="122"/>
        <v>0</v>
      </c>
      <c r="AV197" s="4">
        <f t="shared" si="122"/>
        <v>0</v>
      </c>
      <c r="AW197" s="4">
        <f t="shared" si="122"/>
        <v>0</v>
      </c>
      <c r="AX197" s="4">
        <f t="shared" si="122"/>
        <v>0</v>
      </c>
      <c r="AY197" s="4">
        <f t="shared" si="122"/>
        <v>0</v>
      </c>
      <c r="AZ197" s="3">
        <f t="shared" si="122"/>
        <v>0</v>
      </c>
      <c r="BA197" s="3">
        <f t="shared" si="122"/>
        <v>0</v>
      </c>
    </row>
    <row r="198" spans="1:53" ht="15.75" x14ac:dyDescent="0.25">
      <c r="A198" s="242" t="s">
        <v>362</v>
      </c>
      <c r="B198" s="223" t="s">
        <v>353</v>
      </c>
      <c r="C198" s="4">
        <v>1</v>
      </c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3"/>
      <c r="Q198" s="3"/>
      <c r="S198" s="229" t="s">
        <v>362</v>
      </c>
      <c r="T198" s="223" t="s">
        <v>353</v>
      </c>
      <c r="U198" s="4">
        <v>1</v>
      </c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3"/>
      <c r="AI198" s="3"/>
      <c r="AK198" s="229" t="s">
        <v>362</v>
      </c>
      <c r="AL198" s="223" t="s">
        <v>353</v>
      </c>
      <c r="AM198" s="4">
        <f t="shared" si="123"/>
        <v>0</v>
      </c>
      <c r="AN198" s="4">
        <f t="shared" si="122"/>
        <v>0</v>
      </c>
      <c r="AO198" s="4">
        <f t="shared" si="122"/>
        <v>0</v>
      </c>
      <c r="AP198" s="4">
        <f t="shared" si="122"/>
        <v>0</v>
      </c>
      <c r="AQ198" s="4">
        <f t="shared" si="122"/>
        <v>0</v>
      </c>
      <c r="AR198" s="4">
        <f t="shared" si="122"/>
        <v>0</v>
      </c>
      <c r="AS198" s="4">
        <f t="shared" si="122"/>
        <v>0</v>
      </c>
      <c r="AT198" s="4">
        <f t="shared" si="122"/>
        <v>0</v>
      </c>
      <c r="AU198" s="4">
        <f t="shared" si="122"/>
        <v>0</v>
      </c>
      <c r="AV198" s="4">
        <f t="shared" si="122"/>
        <v>0</v>
      </c>
      <c r="AW198" s="4">
        <f t="shared" si="122"/>
        <v>0</v>
      </c>
      <c r="AX198" s="4">
        <f t="shared" si="122"/>
        <v>0</v>
      </c>
      <c r="AY198" s="4">
        <f t="shared" si="122"/>
        <v>0</v>
      </c>
      <c r="AZ198" s="3">
        <f t="shared" si="122"/>
        <v>0</v>
      </c>
      <c r="BA198" s="3">
        <f t="shared" si="122"/>
        <v>0</v>
      </c>
    </row>
    <row r="199" spans="1:53" ht="15.75" x14ac:dyDescent="0.25">
      <c r="A199" s="242" t="s">
        <v>370</v>
      </c>
      <c r="B199" s="223" t="s">
        <v>353</v>
      </c>
      <c r="C199" s="4">
        <v>1</v>
      </c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3"/>
      <c r="Q199" s="3"/>
      <c r="S199" s="229" t="s">
        <v>370</v>
      </c>
      <c r="T199" s="223" t="s">
        <v>353</v>
      </c>
      <c r="U199" s="4">
        <v>1</v>
      </c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3"/>
      <c r="AI199" s="3"/>
      <c r="AK199" s="229" t="s">
        <v>370</v>
      </c>
      <c r="AL199" s="223" t="s">
        <v>353</v>
      </c>
      <c r="AM199" s="4">
        <f t="shared" si="123"/>
        <v>0</v>
      </c>
      <c r="AN199" s="4">
        <f t="shared" si="122"/>
        <v>0</v>
      </c>
      <c r="AO199" s="4">
        <f t="shared" si="122"/>
        <v>0</v>
      </c>
      <c r="AP199" s="4">
        <f t="shared" si="122"/>
        <v>0</v>
      </c>
      <c r="AQ199" s="4">
        <f t="shared" si="122"/>
        <v>0</v>
      </c>
      <c r="AR199" s="4">
        <f t="shared" si="122"/>
        <v>0</v>
      </c>
      <c r="AS199" s="4">
        <f t="shared" si="122"/>
        <v>0</v>
      </c>
      <c r="AT199" s="4">
        <f t="shared" si="122"/>
        <v>0</v>
      </c>
      <c r="AU199" s="4">
        <f t="shared" si="122"/>
        <v>0</v>
      </c>
      <c r="AV199" s="4">
        <f t="shared" si="122"/>
        <v>0</v>
      </c>
      <c r="AW199" s="4">
        <f t="shared" si="122"/>
        <v>0</v>
      </c>
      <c r="AX199" s="4">
        <f t="shared" si="122"/>
        <v>0</v>
      </c>
      <c r="AY199" s="4">
        <f t="shared" si="122"/>
        <v>0</v>
      </c>
      <c r="AZ199" s="3">
        <f t="shared" si="122"/>
        <v>0</v>
      </c>
      <c r="BA199" s="3">
        <f t="shared" si="122"/>
        <v>0</v>
      </c>
    </row>
    <row r="200" spans="1:53" ht="15.75" x14ac:dyDescent="0.25">
      <c r="A200" s="242" t="s">
        <v>369</v>
      </c>
      <c r="B200" s="223" t="s">
        <v>353</v>
      </c>
      <c r="C200" s="4">
        <v>1</v>
      </c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3"/>
      <c r="Q200" s="3"/>
      <c r="S200" s="229" t="s">
        <v>369</v>
      </c>
      <c r="T200" s="223" t="s">
        <v>353</v>
      </c>
      <c r="U200" s="4">
        <v>1</v>
      </c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3"/>
      <c r="AI200" s="3"/>
      <c r="AK200" s="229" t="s">
        <v>369</v>
      </c>
      <c r="AL200" s="223" t="s">
        <v>353</v>
      </c>
      <c r="AM200" s="4">
        <f t="shared" si="123"/>
        <v>0</v>
      </c>
      <c r="AN200" s="4">
        <f t="shared" si="122"/>
        <v>0</v>
      </c>
      <c r="AO200" s="4">
        <f t="shared" si="122"/>
        <v>0</v>
      </c>
      <c r="AP200" s="4">
        <f t="shared" si="122"/>
        <v>0</v>
      </c>
      <c r="AQ200" s="4">
        <f t="shared" si="122"/>
        <v>0</v>
      </c>
      <c r="AR200" s="4">
        <f t="shared" si="122"/>
        <v>0</v>
      </c>
      <c r="AS200" s="4">
        <f t="shared" si="122"/>
        <v>0</v>
      </c>
      <c r="AT200" s="4">
        <f t="shared" si="122"/>
        <v>0</v>
      </c>
      <c r="AU200" s="4">
        <f t="shared" si="122"/>
        <v>0</v>
      </c>
      <c r="AV200" s="4">
        <f t="shared" si="122"/>
        <v>0</v>
      </c>
      <c r="AW200" s="4">
        <f t="shared" si="122"/>
        <v>0</v>
      </c>
      <c r="AX200" s="4">
        <f t="shared" si="122"/>
        <v>0</v>
      </c>
      <c r="AY200" s="4">
        <f t="shared" si="122"/>
        <v>0</v>
      </c>
      <c r="AZ200" s="3">
        <f t="shared" si="122"/>
        <v>0</v>
      </c>
      <c r="BA200" s="3">
        <f t="shared" si="122"/>
        <v>0</v>
      </c>
    </row>
    <row r="201" spans="1:53" ht="15.75" x14ac:dyDescent="0.25">
      <c r="A201" s="242" t="s">
        <v>368</v>
      </c>
      <c r="B201" s="223" t="s">
        <v>353</v>
      </c>
      <c r="C201" s="4">
        <v>1</v>
      </c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3"/>
      <c r="Q201" s="3"/>
      <c r="S201" s="229" t="s">
        <v>368</v>
      </c>
      <c r="T201" s="223" t="s">
        <v>353</v>
      </c>
      <c r="U201" s="4">
        <v>1</v>
      </c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3"/>
      <c r="AI201" s="3"/>
      <c r="AK201" s="229" t="s">
        <v>368</v>
      </c>
      <c r="AL201" s="223" t="s">
        <v>353</v>
      </c>
      <c r="AM201" s="4">
        <f t="shared" si="123"/>
        <v>0</v>
      </c>
      <c r="AN201" s="4">
        <f t="shared" si="122"/>
        <v>0</v>
      </c>
      <c r="AO201" s="4">
        <f t="shared" si="122"/>
        <v>0</v>
      </c>
      <c r="AP201" s="4">
        <f t="shared" si="122"/>
        <v>0</v>
      </c>
      <c r="AQ201" s="4">
        <f t="shared" si="122"/>
        <v>0</v>
      </c>
      <c r="AR201" s="4">
        <f t="shared" si="122"/>
        <v>0</v>
      </c>
      <c r="AS201" s="4">
        <f t="shared" si="122"/>
        <v>0</v>
      </c>
      <c r="AT201" s="4">
        <f t="shared" si="122"/>
        <v>0</v>
      </c>
      <c r="AU201" s="4">
        <f t="shared" si="122"/>
        <v>0</v>
      </c>
      <c r="AV201" s="4">
        <f t="shared" si="122"/>
        <v>0</v>
      </c>
      <c r="AW201" s="4">
        <f t="shared" si="122"/>
        <v>0</v>
      </c>
      <c r="AX201" s="4">
        <f t="shared" si="122"/>
        <v>0</v>
      </c>
      <c r="AY201" s="4">
        <f t="shared" si="122"/>
        <v>0</v>
      </c>
      <c r="AZ201" s="3">
        <f t="shared" si="122"/>
        <v>0</v>
      </c>
      <c r="BA201" s="3">
        <f t="shared" si="122"/>
        <v>0</v>
      </c>
    </row>
    <row r="202" spans="1:53" ht="15.75" x14ac:dyDescent="0.25">
      <c r="A202" s="242" t="s">
        <v>356</v>
      </c>
      <c r="B202" s="223" t="s">
        <v>353</v>
      </c>
      <c r="C202" s="4">
        <v>1</v>
      </c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3"/>
      <c r="Q202" s="3"/>
      <c r="S202" s="229" t="s">
        <v>356</v>
      </c>
      <c r="T202" s="223" t="s">
        <v>353</v>
      </c>
      <c r="U202" s="4">
        <v>1</v>
      </c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3"/>
      <c r="AI202" s="3"/>
      <c r="AK202" s="229" t="s">
        <v>356</v>
      </c>
      <c r="AL202" s="223" t="s">
        <v>353</v>
      </c>
      <c r="AM202" s="4">
        <f t="shared" si="123"/>
        <v>0</v>
      </c>
      <c r="AN202" s="4">
        <f t="shared" si="122"/>
        <v>0</v>
      </c>
      <c r="AO202" s="4">
        <f t="shared" si="122"/>
        <v>0</v>
      </c>
      <c r="AP202" s="4">
        <f t="shared" si="122"/>
        <v>0</v>
      </c>
      <c r="AQ202" s="4">
        <f t="shared" si="122"/>
        <v>0</v>
      </c>
      <c r="AR202" s="4">
        <f t="shared" si="122"/>
        <v>0</v>
      </c>
      <c r="AS202" s="4">
        <f t="shared" si="122"/>
        <v>0</v>
      </c>
      <c r="AT202" s="4">
        <f t="shared" si="122"/>
        <v>0</v>
      </c>
      <c r="AU202" s="4">
        <f t="shared" si="122"/>
        <v>0</v>
      </c>
      <c r="AV202" s="4">
        <f t="shared" si="122"/>
        <v>0</v>
      </c>
      <c r="AW202" s="4">
        <f t="shared" si="122"/>
        <v>0</v>
      </c>
      <c r="AX202" s="4">
        <f t="shared" si="122"/>
        <v>0</v>
      </c>
      <c r="AY202" s="4">
        <f t="shared" si="122"/>
        <v>0</v>
      </c>
      <c r="AZ202" s="3">
        <f t="shared" si="122"/>
        <v>0</v>
      </c>
      <c r="BA202" s="3">
        <f t="shared" si="122"/>
        <v>0</v>
      </c>
    </row>
    <row r="203" spans="1:53" ht="15.75" x14ac:dyDescent="0.25">
      <c r="A203" s="242" t="s">
        <v>363</v>
      </c>
      <c r="B203" s="223" t="s">
        <v>353</v>
      </c>
      <c r="C203" s="4">
        <v>1</v>
      </c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3"/>
      <c r="Q203" s="3"/>
      <c r="S203" s="229" t="s">
        <v>363</v>
      </c>
      <c r="T203" s="223" t="s">
        <v>353</v>
      </c>
      <c r="U203" s="4">
        <v>1</v>
      </c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3"/>
      <c r="AI203" s="3"/>
      <c r="AK203" s="229" t="s">
        <v>363</v>
      </c>
      <c r="AL203" s="223" t="s">
        <v>353</v>
      </c>
      <c r="AM203" s="4">
        <f t="shared" si="123"/>
        <v>0</v>
      </c>
      <c r="AN203" s="4">
        <f t="shared" si="122"/>
        <v>0</v>
      </c>
      <c r="AO203" s="4">
        <f t="shared" si="122"/>
        <v>0</v>
      </c>
      <c r="AP203" s="4">
        <f t="shared" si="122"/>
        <v>0</v>
      </c>
      <c r="AQ203" s="4">
        <f t="shared" si="122"/>
        <v>0</v>
      </c>
      <c r="AR203" s="4">
        <f t="shared" si="122"/>
        <v>0</v>
      </c>
      <c r="AS203" s="4">
        <f t="shared" si="122"/>
        <v>0</v>
      </c>
      <c r="AT203" s="4">
        <f t="shared" si="122"/>
        <v>0</v>
      </c>
      <c r="AU203" s="4">
        <f t="shared" si="122"/>
        <v>0</v>
      </c>
      <c r="AV203" s="4">
        <f t="shared" si="122"/>
        <v>0</v>
      </c>
      <c r="AW203" s="4">
        <f t="shared" si="122"/>
        <v>0</v>
      </c>
      <c r="AX203" s="4">
        <f t="shared" si="122"/>
        <v>0</v>
      </c>
      <c r="AY203" s="4">
        <f t="shared" si="122"/>
        <v>0</v>
      </c>
      <c r="AZ203" s="3">
        <f t="shared" si="122"/>
        <v>0</v>
      </c>
      <c r="BA203" s="3">
        <f t="shared" si="122"/>
        <v>0</v>
      </c>
    </row>
    <row r="204" spans="1:53" ht="15.75" x14ac:dyDescent="0.25">
      <c r="A204" s="242" t="s">
        <v>367</v>
      </c>
      <c r="B204" s="223" t="s">
        <v>353</v>
      </c>
      <c r="C204" s="4">
        <v>1</v>
      </c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3"/>
      <c r="Q204" s="3"/>
      <c r="S204" s="229" t="s">
        <v>367</v>
      </c>
      <c r="T204" s="223" t="s">
        <v>353</v>
      </c>
      <c r="U204" s="4">
        <v>1</v>
      </c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3"/>
      <c r="AI204" s="3"/>
      <c r="AK204" s="229" t="s">
        <v>367</v>
      </c>
      <c r="AL204" s="223" t="s">
        <v>353</v>
      </c>
      <c r="AM204" s="4">
        <f t="shared" si="123"/>
        <v>0</v>
      </c>
      <c r="AN204" s="4">
        <f t="shared" si="122"/>
        <v>0</v>
      </c>
      <c r="AO204" s="4">
        <f t="shared" si="122"/>
        <v>0</v>
      </c>
      <c r="AP204" s="4">
        <f t="shared" si="122"/>
        <v>0</v>
      </c>
      <c r="AQ204" s="4">
        <f t="shared" si="122"/>
        <v>0</v>
      </c>
      <c r="AR204" s="4">
        <f t="shared" si="122"/>
        <v>0</v>
      </c>
      <c r="AS204" s="4">
        <f t="shared" si="122"/>
        <v>0</v>
      </c>
      <c r="AT204" s="4">
        <f t="shared" si="122"/>
        <v>0</v>
      </c>
      <c r="AU204" s="4">
        <f t="shared" si="122"/>
        <v>0</v>
      </c>
      <c r="AV204" s="4">
        <f t="shared" si="122"/>
        <v>0</v>
      </c>
      <c r="AW204" s="4">
        <f t="shared" si="122"/>
        <v>0</v>
      </c>
      <c r="AX204" s="4">
        <f t="shared" si="122"/>
        <v>0</v>
      </c>
      <c r="AY204" s="4">
        <f t="shared" si="122"/>
        <v>0</v>
      </c>
      <c r="AZ204" s="3">
        <f t="shared" si="122"/>
        <v>0</v>
      </c>
      <c r="BA204" s="3">
        <f t="shared" si="122"/>
        <v>0</v>
      </c>
    </row>
    <row r="205" spans="1:53" ht="15.75" x14ac:dyDescent="0.25">
      <c r="A205" s="242" t="s">
        <v>366</v>
      </c>
      <c r="B205" s="223" t="s">
        <v>353</v>
      </c>
      <c r="C205" s="4">
        <v>1</v>
      </c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3"/>
      <c r="Q205" s="3"/>
      <c r="S205" s="229" t="s">
        <v>366</v>
      </c>
      <c r="T205" s="223" t="s">
        <v>353</v>
      </c>
      <c r="U205" s="4">
        <v>1</v>
      </c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3"/>
      <c r="AI205" s="3"/>
      <c r="AK205" s="229" t="s">
        <v>366</v>
      </c>
      <c r="AL205" s="223" t="s">
        <v>353</v>
      </c>
      <c r="AM205" s="4">
        <f t="shared" si="123"/>
        <v>0</v>
      </c>
      <c r="AN205" s="4">
        <f t="shared" si="122"/>
        <v>0</v>
      </c>
      <c r="AO205" s="4">
        <f t="shared" si="122"/>
        <v>0</v>
      </c>
      <c r="AP205" s="4">
        <f t="shared" si="122"/>
        <v>0</v>
      </c>
      <c r="AQ205" s="4">
        <f t="shared" si="122"/>
        <v>0</v>
      </c>
      <c r="AR205" s="4">
        <f t="shared" si="122"/>
        <v>0</v>
      </c>
      <c r="AS205" s="4">
        <f t="shared" si="122"/>
        <v>0</v>
      </c>
      <c r="AT205" s="4">
        <f t="shared" si="122"/>
        <v>0</v>
      </c>
      <c r="AU205" s="4">
        <f t="shared" si="122"/>
        <v>0</v>
      </c>
      <c r="AV205" s="4">
        <f t="shared" si="122"/>
        <v>0</v>
      </c>
      <c r="AW205" s="4">
        <f t="shared" si="122"/>
        <v>0</v>
      </c>
      <c r="AX205" s="4">
        <f t="shared" si="122"/>
        <v>0</v>
      </c>
      <c r="AY205" s="4">
        <f t="shared" si="122"/>
        <v>0</v>
      </c>
      <c r="AZ205" s="3">
        <f t="shared" si="122"/>
        <v>0</v>
      </c>
      <c r="BA205" s="3">
        <f t="shared" si="122"/>
        <v>0</v>
      </c>
    </row>
    <row r="206" spans="1:53" ht="15.75" x14ac:dyDescent="0.25">
      <c r="A206" s="242" t="s">
        <v>365</v>
      </c>
      <c r="B206" s="223" t="s">
        <v>353</v>
      </c>
      <c r="C206" s="4">
        <v>1</v>
      </c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3"/>
      <c r="Q206" s="3"/>
      <c r="S206" s="229" t="s">
        <v>365</v>
      </c>
      <c r="T206" s="223" t="s">
        <v>353</v>
      </c>
      <c r="U206" s="4">
        <v>1</v>
      </c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3"/>
      <c r="AI206" s="3"/>
      <c r="AK206" s="229" t="s">
        <v>365</v>
      </c>
      <c r="AL206" s="223" t="s">
        <v>353</v>
      </c>
      <c r="AM206" s="4">
        <f t="shared" si="123"/>
        <v>0</v>
      </c>
      <c r="AN206" s="4">
        <f t="shared" si="122"/>
        <v>0</v>
      </c>
      <c r="AO206" s="4">
        <f t="shared" si="122"/>
        <v>0</v>
      </c>
      <c r="AP206" s="4">
        <f t="shared" si="122"/>
        <v>0</v>
      </c>
      <c r="AQ206" s="4">
        <f t="shared" si="122"/>
        <v>0</v>
      </c>
      <c r="AR206" s="4">
        <f t="shared" si="122"/>
        <v>0</v>
      </c>
      <c r="AS206" s="4">
        <f t="shared" si="122"/>
        <v>0</v>
      </c>
      <c r="AT206" s="4">
        <f t="shared" si="122"/>
        <v>0</v>
      </c>
      <c r="AU206" s="4">
        <f t="shared" si="122"/>
        <v>0</v>
      </c>
      <c r="AV206" s="4">
        <f t="shared" si="122"/>
        <v>0</v>
      </c>
      <c r="AW206" s="4">
        <f t="shared" si="122"/>
        <v>0</v>
      </c>
      <c r="AX206" s="4">
        <f t="shared" si="122"/>
        <v>0</v>
      </c>
      <c r="AY206" s="4">
        <f t="shared" si="122"/>
        <v>0</v>
      </c>
      <c r="AZ206" s="3">
        <f t="shared" si="122"/>
        <v>0</v>
      </c>
      <c r="BA206" s="3">
        <f t="shared" si="122"/>
        <v>0</v>
      </c>
    </row>
    <row r="207" spans="1:53" ht="15.75" x14ac:dyDescent="0.25">
      <c r="A207" s="242" t="s">
        <v>357</v>
      </c>
      <c r="B207" s="228" t="s">
        <v>354</v>
      </c>
      <c r="C207" s="4">
        <v>1</v>
      </c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3"/>
      <c r="Q207" s="3"/>
      <c r="S207" s="229" t="s">
        <v>357</v>
      </c>
      <c r="T207" s="228" t="s">
        <v>354</v>
      </c>
      <c r="U207" s="4">
        <v>1</v>
      </c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3"/>
      <c r="AI207" s="3"/>
      <c r="AK207" s="229" t="s">
        <v>357</v>
      </c>
      <c r="AL207" s="228" t="s">
        <v>354</v>
      </c>
      <c r="AM207" s="4">
        <f t="shared" si="123"/>
        <v>0</v>
      </c>
      <c r="AN207" s="4">
        <f t="shared" si="122"/>
        <v>0</v>
      </c>
      <c r="AO207" s="4">
        <f t="shared" si="122"/>
        <v>0</v>
      </c>
      <c r="AP207" s="4">
        <f t="shared" si="122"/>
        <v>0</v>
      </c>
      <c r="AQ207" s="4">
        <f t="shared" si="122"/>
        <v>0</v>
      </c>
      <c r="AR207" s="4">
        <f t="shared" si="122"/>
        <v>0</v>
      </c>
      <c r="AS207" s="4">
        <f t="shared" si="122"/>
        <v>0</v>
      </c>
      <c r="AT207" s="4">
        <f t="shared" si="122"/>
        <v>0</v>
      </c>
      <c r="AU207" s="4">
        <f t="shared" si="122"/>
        <v>0</v>
      </c>
      <c r="AV207" s="4">
        <f t="shared" si="122"/>
        <v>0</v>
      </c>
      <c r="AW207" s="4">
        <f t="shared" si="122"/>
        <v>0</v>
      </c>
      <c r="AX207" s="4">
        <f t="shared" si="122"/>
        <v>0</v>
      </c>
      <c r="AY207" s="4">
        <f t="shared" si="122"/>
        <v>0</v>
      </c>
      <c r="AZ207" s="3">
        <f t="shared" si="122"/>
        <v>0</v>
      </c>
      <c r="BA207" s="3">
        <f t="shared" si="122"/>
        <v>0</v>
      </c>
    </row>
    <row r="208" spans="1:53" ht="15.75" x14ac:dyDescent="0.25">
      <c r="A208" s="242" t="s">
        <v>372</v>
      </c>
      <c r="B208" s="228" t="s">
        <v>354</v>
      </c>
      <c r="C208" s="4">
        <v>1</v>
      </c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3"/>
      <c r="Q208" s="3"/>
      <c r="S208" s="229" t="s">
        <v>372</v>
      </c>
      <c r="T208" s="228" t="s">
        <v>354</v>
      </c>
      <c r="U208" s="4">
        <v>1</v>
      </c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3"/>
      <c r="AI208" s="3"/>
      <c r="AK208" s="229" t="s">
        <v>372</v>
      </c>
      <c r="AL208" s="228" t="s">
        <v>354</v>
      </c>
      <c r="AM208" s="4">
        <f t="shared" si="123"/>
        <v>0</v>
      </c>
      <c r="AN208" s="4">
        <f t="shared" ref="AN208:AN210" si="124">D208-V208</f>
        <v>0</v>
      </c>
      <c r="AO208" s="4">
        <f t="shared" ref="AO208:AO210" si="125">E208-W208</f>
        <v>0</v>
      </c>
      <c r="AP208" s="4">
        <f t="shared" ref="AP208:AP210" si="126">F208-X208</f>
        <v>0</v>
      </c>
      <c r="AQ208" s="4">
        <f t="shared" ref="AQ208:AQ210" si="127">G208-Y208</f>
        <v>0</v>
      </c>
      <c r="AR208" s="4">
        <f t="shared" ref="AR208:AR210" si="128">H208-Z208</f>
        <v>0</v>
      </c>
      <c r="AS208" s="4">
        <f t="shared" ref="AS208:AS210" si="129">I208-AA208</f>
        <v>0</v>
      </c>
      <c r="AT208" s="4">
        <f t="shared" ref="AT208:AT210" si="130">J208-AB208</f>
        <v>0</v>
      </c>
      <c r="AU208" s="4">
        <f t="shared" ref="AU208:AU210" si="131">K208-AC208</f>
        <v>0</v>
      </c>
      <c r="AV208" s="4">
        <f t="shared" ref="AV208:AV210" si="132">L208-AD208</f>
        <v>0</v>
      </c>
      <c r="AW208" s="4">
        <f t="shared" ref="AW208:AW210" si="133">M208-AE208</f>
        <v>0</v>
      </c>
      <c r="AX208" s="4">
        <f t="shared" ref="AX208:AX210" si="134">N208-AF208</f>
        <v>0</v>
      </c>
      <c r="AY208" s="4">
        <f t="shared" ref="AY208:AY210" si="135">O208-AG208</f>
        <v>0</v>
      </c>
      <c r="AZ208" s="3">
        <f t="shared" ref="AZ208:AZ210" si="136">P208-AH208</f>
        <v>0</v>
      </c>
      <c r="BA208" s="3">
        <f t="shared" ref="BA208:BA210" si="137">Q208-AI208</f>
        <v>0</v>
      </c>
    </row>
    <row r="209" spans="1:53" ht="15.75" x14ac:dyDescent="0.25">
      <c r="A209" s="242" t="s">
        <v>373</v>
      </c>
      <c r="B209" s="228" t="s">
        <v>354</v>
      </c>
      <c r="C209" s="4">
        <v>1</v>
      </c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3"/>
      <c r="Q209" s="3"/>
      <c r="S209" s="229" t="s">
        <v>373</v>
      </c>
      <c r="T209" s="228" t="s">
        <v>354</v>
      </c>
      <c r="U209" s="4">
        <v>1</v>
      </c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3"/>
      <c r="AI209" s="3"/>
      <c r="AK209" s="229" t="s">
        <v>373</v>
      </c>
      <c r="AL209" s="228" t="s">
        <v>354</v>
      </c>
      <c r="AM209" s="4">
        <f t="shared" si="123"/>
        <v>0</v>
      </c>
      <c r="AN209" s="4">
        <f t="shared" si="124"/>
        <v>0</v>
      </c>
      <c r="AO209" s="4">
        <f t="shared" si="125"/>
        <v>0</v>
      </c>
      <c r="AP209" s="4">
        <f t="shared" si="126"/>
        <v>0</v>
      </c>
      <c r="AQ209" s="4">
        <f t="shared" si="127"/>
        <v>0</v>
      </c>
      <c r="AR209" s="4">
        <f t="shared" si="128"/>
        <v>0</v>
      </c>
      <c r="AS209" s="4">
        <f t="shared" si="129"/>
        <v>0</v>
      </c>
      <c r="AT209" s="4">
        <f t="shared" si="130"/>
        <v>0</v>
      </c>
      <c r="AU209" s="4">
        <f t="shared" si="131"/>
        <v>0</v>
      </c>
      <c r="AV209" s="4">
        <f t="shared" si="132"/>
        <v>0</v>
      </c>
      <c r="AW209" s="4">
        <f t="shared" si="133"/>
        <v>0</v>
      </c>
      <c r="AX209" s="4">
        <f t="shared" si="134"/>
        <v>0</v>
      </c>
      <c r="AY209" s="4">
        <f t="shared" si="135"/>
        <v>0</v>
      </c>
      <c r="AZ209" s="3">
        <f t="shared" si="136"/>
        <v>0</v>
      </c>
      <c r="BA209" s="3">
        <f t="shared" si="137"/>
        <v>0</v>
      </c>
    </row>
    <row r="210" spans="1:53" ht="24" x14ac:dyDescent="0.25">
      <c r="A210" s="95" t="s">
        <v>315</v>
      </c>
      <c r="B210" s="223">
        <v>2</v>
      </c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3"/>
      <c r="Q210" s="3"/>
      <c r="S210" s="95" t="s">
        <v>315</v>
      </c>
      <c r="T210" s="223">
        <v>2</v>
      </c>
      <c r="U210" s="4"/>
      <c r="V210" s="4">
        <v>2</v>
      </c>
      <c r="W210" s="4">
        <v>0</v>
      </c>
      <c r="X210" s="4">
        <v>5</v>
      </c>
      <c r="Y210" s="4">
        <v>1</v>
      </c>
      <c r="Z210" s="4">
        <v>5</v>
      </c>
      <c r="AA210" s="4">
        <v>8</v>
      </c>
      <c r="AB210" s="4">
        <v>7</v>
      </c>
      <c r="AC210" s="4">
        <v>3</v>
      </c>
      <c r="AD210" s="4">
        <v>8</v>
      </c>
      <c r="AE210" s="4">
        <v>8</v>
      </c>
      <c r="AF210" s="4">
        <v>0</v>
      </c>
      <c r="AG210" s="4">
        <v>7</v>
      </c>
      <c r="AH210" s="3">
        <v>1667.8200000000002</v>
      </c>
      <c r="AI210" s="3">
        <v>455.68</v>
      </c>
      <c r="AK210" s="95" t="s">
        <v>315</v>
      </c>
      <c r="AL210" s="223">
        <v>2</v>
      </c>
      <c r="AM210" s="4">
        <f>C210-U210</f>
        <v>0</v>
      </c>
      <c r="AN210" s="4">
        <f t="shared" si="124"/>
        <v>-2</v>
      </c>
      <c r="AO210" s="4">
        <f t="shared" si="125"/>
        <v>0</v>
      </c>
      <c r="AP210" s="4">
        <f t="shared" si="126"/>
        <v>-5</v>
      </c>
      <c r="AQ210" s="4">
        <f t="shared" si="127"/>
        <v>-1</v>
      </c>
      <c r="AR210" s="4">
        <f t="shared" si="128"/>
        <v>-5</v>
      </c>
      <c r="AS210" s="4">
        <f t="shared" si="129"/>
        <v>-8</v>
      </c>
      <c r="AT210" s="4">
        <f t="shared" si="130"/>
        <v>-7</v>
      </c>
      <c r="AU210" s="4">
        <f t="shared" si="131"/>
        <v>-3</v>
      </c>
      <c r="AV210" s="4">
        <f t="shared" si="132"/>
        <v>-8</v>
      </c>
      <c r="AW210" s="4">
        <f t="shared" si="133"/>
        <v>-8</v>
      </c>
      <c r="AX210" s="4">
        <f t="shared" si="134"/>
        <v>0</v>
      </c>
      <c r="AY210" s="4">
        <f t="shared" si="135"/>
        <v>-7</v>
      </c>
      <c r="AZ210" s="3">
        <f t="shared" si="136"/>
        <v>-1667.8200000000002</v>
      </c>
      <c r="BA210" s="3">
        <f t="shared" si="137"/>
        <v>-455.68</v>
      </c>
    </row>
    <row r="211" spans="1:53" ht="16.5" customHeight="1" x14ac:dyDescent="0.25">
      <c r="A211" s="102" t="s">
        <v>456</v>
      </c>
      <c r="B211" s="103">
        <v>3</v>
      </c>
      <c r="C211" s="104">
        <f t="shared" ref="C211:Q211" si="138">SUM(C191,C210)</f>
        <v>18</v>
      </c>
      <c r="D211" s="104">
        <f t="shared" si="138"/>
        <v>0</v>
      </c>
      <c r="E211" s="104">
        <f t="shared" si="138"/>
        <v>0</v>
      </c>
      <c r="F211" s="104">
        <f t="shared" si="138"/>
        <v>0</v>
      </c>
      <c r="G211" s="104">
        <f t="shared" si="138"/>
        <v>0</v>
      </c>
      <c r="H211" s="104">
        <f t="shared" si="138"/>
        <v>0</v>
      </c>
      <c r="I211" s="104">
        <f t="shared" si="138"/>
        <v>0</v>
      </c>
      <c r="J211" s="104">
        <f t="shared" si="138"/>
        <v>0</v>
      </c>
      <c r="K211" s="104">
        <f t="shared" si="138"/>
        <v>0</v>
      </c>
      <c r="L211" s="104">
        <f t="shared" si="138"/>
        <v>0</v>
      </c>
      <c r="M211" s="104">
        <f t="shared" si="138"/>
        <v>0</v>
      </c>
      <c r="N211" s="104">
        <f t="shared" si="138"/>
        <v>0</v>
      </c>
      <c r="O211" s="104">
        <f t="shared" si="138"/>
        <v>0</v>
      </c>
      <c r="P211" s="105">
        <f t="shared" si="138"/>
        <v>0</v>
      </c>
      <c r="Q211" s="105">
        <f t="shared" si="138"/>
        <v>0</v>
      </c>
      <c r="S211" s="102" t="s">
        <v>456</v>
      </c>
      <c r="T211" s="103">
        <v>3</v>
      </c>
      <c r="U211" s="104">
        <f t="shared" ref="U211:AI211" si="139">SUM(U191,U210)</f>
        <v>18</v>
      </c>
      <c r="V211" s="104">
        <f t="shared" si="139"/>
        <v>2</v>
      </c>
      <c r="W211" s="104">
        <f t="shared" si="139"/>
        <v>0</v>
      </c>
      <c r="X211" s="104">
        <f t="shared" si="139"/>
        <v>5</v>
      </c>
      <c r="Y211" s="104">
        <f t="shared" si="139"/>
        <v>1</v>
      </c>
      <c r="Z211" s="104">
        <f t="shared" si="139"/>
        <v>5</v>
      </c>
      <c r="AA211" s="104">
        <f t="shared" si="139"/>
        <v>8</v>
      </c>
      <c r="AB211" s="104">
        <f t="shared" si="139"/>
        <v>7</v>
      </c>
      <c r="AC211" s="104">
        <f t="shared" si="139"/>
        <v>3</v>
      </c>
      <c r="AD211" s="104">
        <f t="shared" si="139"/>
        <v>8</v>
      </c>
      <c r="AE211" s="104">
        <f t="shared" si="139"/>
        <v>8</v>
      </c>
      <c r="AF211" s="104">
        <f t="shared" si="139"/>
        <v>0</v>
      </c>
      <c r="AG211" s="104">
        <f t="shared" si="139"/>
        <v>7</v>
      </c>
      <c r="AH211" s="105">
        <f t="shared" si="139"/>
        <v>1667.8200000000002</v>
      </c>
      <c r="AI211" s="105">
        <f t="shared" si="139"/>
        <v>455.68</v>
      </c>
      <c r="AK211" s="102" t="s">
        <v>456</v>
      </c>
      <c r="AL211" s="103">
        <v>3</v>
      </c>
      <c r="AM211" s="104">
        <f t="shared" ref="AM211:BA211" si="140">SUM(AM191,AM210)</f>
        <v>0</v>
      </c>
      <c r="AN211" s="104">
        <f t="shared" si="140"/>
        <v>-2</v>
      </c>
      <c r="AO211" s="104">
        <f t="shared" si="140"/>
        <v>0</v>
      </c>
      <c r="AP211" s="104">
        <f t="shared" si="140"/>
        <v>-5</v>
      </c>
      <c r="AQ211" s="104">
        <f t="shared" si="140"/>
        <v>-1</v>
      </c>
      <c r="AR211" s="104">
        <f t="shared" si="140"/>
        <v>-5</v>
      </c>
      <c r="AS211" s="104">
        <f t="shared" si="140"/>
        <v>-8</v>
      </c>
      <c r="AT211" s="104">
        <f t="shared" si="140"/>
        <v>-7</v>
      </c>
      <c r="AU211" s="104">
        <f t="shared" si="140"/>
        <v>-3</v>
      </c>
      <c r="AV211" s="104">
        <f t="shared" si="140"/>
        <v>-8</v>
      </c>
      <c r="AW211" s="104">
        <f t="shared" si="140"/>
        <v>-8</v>
      </c>
      <c r="AX211" s="104">
        <f t="shared" si="140"/>
        <v>0</v>
      </c>
      <c r="AY211" s="104">
        <f t="shared" si="140"/>
        <v>-7</v>
      </c>
      <c r="AZ211" s="105">
        <f t="shared" si="140"/>
        <v>-1667.8200000000002</v>
      </c>
      <c r="BA211" s="105">
        <f t="shared" si="140"/>
        <v>-455.68</v>
      </c>
    </row>
    <row r="213" spans="1:53" ht="15.75" x14ac:dyDescent="0.25">
      <c r="A213" s="154" t="s">
        <v>352</v>
      </c>
      <c r="B213" s="223">
        <v>5</v>
      </c>
      <c r="C213" s="4">
        <f>C124</f>
        <v>0</v>
      </c>
      <c r="D213" s="4">
        <f t="shared" ref="D213:Q213" si="141">D124</f>
        <v>0</v>
      </c>
      <c r="E213" s="4">
        <f t="shared" si="141"/>
        <v>0</v>
      </c>
      <c r="F213" s="4">
        <f t="shared" si="141"/>
        <v>0</v>
      </c>
      <c r="G213" s="4">
        <f t="shared" si="141"/>
        <v>0</v>
      </c>
      <c r="H213" s="4">
        <f t="shared" si="141"/>
        <v>0</v>
      </c>
      <c r="I213" s="4">
        <f t="shared" si="141"/>
        <v>0</v>
      </c>
      <c r="J213" s="4">
        <f t="shared" si="141"/>
        <v>0</v>
      </c>
      <c r="K213" s="4">
        <f t="shared" si="141"/>
        <v>0</v>
      </c>
      <c r="L213" s="4">
        <f t="shared" si="141"/>
        <v>0</v>
      </c>
      <c r="M213" s="4">
        <f t="shared" si="141"/>
        <v>0</v>
      </c>
      <c r="N213" s="4">
        <f t="shared" si="141"/>
        <v>0</v>
      </c>
      <c r="O213" s="4">
        <f t="shared" si="141"/>
        <v>0</v>
      </c>
      <c r="P213" s="3">
        <f t="shared" si="141"/>
        <v>0</v>
      </c>
      <c r="Q213" s="3">
        <f t="shared" si="141"/>
        <v>0</v>
      </c>
      <c r="U213" s="1"/>
      <c r="V213" s="1"/>
      <c r="W213" s="1"/>
      <c r="X213" s="1"/>
      <c r="Y213" s="1"/>
      <c r="Z213" s="1"/>
      <c r="AM213" s="1"/>
      <c r="AN213" s="1"/>
      <c r="AO213" s="1"/>
      <c r="AP213" s="1"/>
      <c r="AQ213" s="1"/>
      <c r="AR213" s="1"/>
    </row>
  </sheetData>
  <sortState ref="A191:A208">
    <sortCondition ref="A191"/>
  </sortState>
  <customSheetViews>
    <customSheetView guid="{064C8CAE-9F0B-453E-B52B-79DEE1D9870A}" scale="80" showPageBreaks="1" zeroValues="0" view="pageBreakPreview" topLeftCell="A149">
      <selection activeCell="C121" sqref="C121"/>
      <rowBreaks count="4" manualBreakCount="4">
        <brk id="37" max="16" man="1"/>
        <brk id="73" max="16" man="1"/>
        <brk id="111" max="16" man="1"/>
        <brk id="147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447">
    <mergeCell ref="A1:Q1"/>
    <mergeCell ref="S1:AI1"/>
    <mergeCell ref="AK1:BA1"/>
    <mergeCell ref="AK168:AL168"/>
    <mergeCell ref="AK174:AL174"/>
    <mergeCell ref="AK180:AL180"/>
    <mergeCell ref="AK183:AR183"/>
    <mergeCell ref="AK185:AK189"/>
    <mergeCell ref="AL185:AL189"/>
    <mergeCell ref="AM185:AY185"/>
    <mergeCell ref="AZ185:BA185"/>
    <mergeCell ref="AM186:AM189"/>
    <mergeCell ref="AN186:AY186"/>
    <mergeCell ref="AZ186:AZ189"/>
    <mergeCell ref="BA186:BA189"/>
    <mergeCell ref="AN187:AN189"/>
    <mergeCell ref="AO187:AO189"/>
    <mergeCell ref="AP187:AP189"/>
    <mergeCell ref="AQ187:AR187"/>
    <mergeCell ref="AS187:AY187"/>
    <mergeCell ref="AQ188:AQ189"/>
    <mergeCell ref="AR188:AR189"/>
    <mergeCell ref="AS188:AS189"/>
    <mergeCell ref="AT188:AT189"/>
    <mergeCell ref="AU188:AU189"/>
    <mergeCell ref="AV188:AW188"/>
    <mergeCell ref="AX188:AX189"/>
    <mergeCell ref="AK132:AL132"/>
    <mergeCell ref="AK138:AL138"/>
    <mergeCell ref="AK144:AL144"/>
    <mergeCell ref="AK150:AK154"/>
    <mergeCell ref="AL150:AL154"/>
    <mergeCell ref="AM150:AY150"/>
    <mergeCell ref="AY188:AY189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Y153:AY15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O188:O189"/>
    <mergeCell ref="S183:Z183"/>
    <mergeCell ref="S185:S189"/>
    <mergeCell ref="T185:T189"/>
    <mergeCell ref="U185:AG185"/>
    <mergeCell ref="AH185:AI185"/>
    <mergeCell ref="U186:U189"/>
    <mergeCell ref="V186:AG186"/>
    <mergeCell ref="AH186:AH189"/>
    <mergeCell ref="AI186:AI189"/>
    <mergeCell ref="V187:V189"/>
    <mergeCell ref="W187:W189"/>
    <mergeCell ref="X187:X189"/>
    <mergeCell ref="Y187:Z187"/>
    <mergeCell ref="AA187:AG187"/>
    <mergeCell ref="Y188:Y189"/>
    <mergeCell ref="Z188:Z189"/>
    <mergeCell ref="AA188:AA189"/>
    <mergeCell ref="AB188:AB189"/>
    <mergeCell ref="AC188:AC189"/>
    <mergeCell ref="AD188:AE188"/>
    <mergeCell ref="AF188:AF189"/>
    <mergeCell ref="AG188:AG189"/>
    <mergeCell ref="S168:T168"/>
    <mergeCell ref="S174:T174"/>
    <mergeCell ref="S180:T180"/>
    <mergeCell ref="A183:H183"/>
    <mergeCell ref="A185:A189"/>
    <mergeCell ref="B185:B189"/>
    <mergeCell ref="C185:O185"/>
    <mergeCell ref="P185:Q185"/>
    <mergeCell ref="C186:C189"/>
    <mergeCell ref="D186:O186"/>
    <mergeCell ref="P186:P189"/>
    <mergeCell ref="Q186:Q189"/>
    <mergeCell ref="D187:D189"/>
    <mergeCell ref="E187:E189"/>
    <mergeCell ref="F187:F189"/>
    <mergeCell ref="G187:H187"/>
    <mergeCell ref="I187:O187"/>
    <mergeCell ref="G188:G189"/>
    <mergeCell ref="H188:H189"/>
    <mergeCell ref="I188:I189"/>
    <mergeCell ref="J188:J189"/>
    <mergeCell ref="K188:K189"/>
    <mergeCell ref="L188:M188"/>
    <mergeCell ref="N188:N189"/>
    <mergeCell ref="S132:T132"/>
    <mergeCell ref="S138:T138"/>
    <mergeCell ref="S144:T144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G153:AG15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A132:B132"/>
    <mergeCell ref="A138:B138"/>
    <mergeCell ref="A144:B144"/>
    <mergeCell ref="I117:I118"/>
    <mergeCell ref="J117:J118"/>
    <mergeCell ref="K117:K118"/>
    <mergeCell ref="L117:M117"/>
    <mergeCell ref="N117:N118"/>
    <mergeCell ref="O117:O118"/>
    <mergeCell ref="P114:Q114"/>
    <mergeCell ref="C115:C118"/>
    <mergeCell ref="D115:O115"/>
    <mergeCell ref="P115:P118"/>
    <mergeCell ref="Q115:Q118"/>
    <mergeCell ref="D116:D118"/>
    <mergeCell ref="E116:E118"/>
    <mergeCell ref="F116:F118"/>
    <mergeCell ref="G116:H116"/>
    <mergeCell ref="I116:O116"/>
    <mergeCell ref="A112:D112"/>
    <mergeCell ref="A114:A118"/>
    <mergeCell ref="B114:B118"/>
    <mergeCell ref="C114:O114"/>
    <mergeCell ref="G117:G118"/>
    <mergeCell ref="H117:H118"/>
    <mergeCell ref="N81:N82"/>
    <mergeCell ref="O81:O82"/>
    <mergeCell ref="A96:B96"/>
    <mergeCell ref="A102:B102"/>
    <mergeCell ref="A108:B108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168:B168"/>
    <mergeCell ref="A174:B174"/>
    <mergeCell ref="A180:B180"/>
    <mergeCell ref="A150:A154"/>
    <mergeCell ref="B150:B154"/>
    <mergeCell ref="C150:O150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G153:G154"/>
    <mergeCell ref="H153:H154"/>
    <mergeCell ref="I153:I154"/>
    <mergeCell ref="J153:J154"/>
    <mergeCell ref="K153:K154"/>
    <mergeCell ref="L153:M153"/>
    <mergeCell ref="N153:N154"/>
    <mergeCell ref="O153:O154"/>
  </mergeCells>
  <pageMargins left="0.39370078740157483" right="0" top="0" bottom="0" header="0" footer="0"/>
  <pageSetup paperSize="9" scale="70" orientation="landscape" r:id="rId2"/>
  <headerFooter scaleWithDoc="0" alignWithMargins="0"/>
  <rowBreaks count="5" manualBreakCount="5">
    <brk id="38" max="16" man="1"/>
    <brk id="74" max="16" man="1"/>
    <brk id="110" max="16" man="1"/>
    <brk id="146" max="16" man="1"/>
    <brk id="182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04"/>
  <sheetViews>
    <sheetView showZeros="0" view="pageBreakPreview" topLeftCell="A200" zoomScaleSheetLayoutView="100" workbookViewId="0">
      <selection activeCell="D229" sqref="D229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6.7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94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94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94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95</v>
      </c>
      <c r="B4" s="310"/>
      <c r="C4" s="310"/>
      <c r="D4" s="310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S4" s="310" t="s">
        <v>95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95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31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26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26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60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30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24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24" t="s">
        <v>50</v>
      </c>
      <c r="AW10" s="93" t="s">
        <v>55</v>
      </c>
      <c r="AX10" s="314"/>
      <c r="AY10" s="314"/>
      <c r="AZ10" s="311"/>
      <c r="BA10" s="314"/>
    </row>
    <row r="11" spans="1:53" ht="16.5" customHeight="1" x14ac:dyDescent="0.25">
      <c r="A11" s="129">
        <v>1</v>
      </c>
      <c r="B11" s="129">
        <v>2</v>
      </c>
      <c r="C11" s="129">
        <v>3</v>
      </c>
      <c r="D11" s="129">
        <v>4</v>
      </c>
      <c r="E11" s="129">
        <v>5</v>
      </c>
      <c r="F11" s="129">
        <v>6</v>
      </c>
      <c r="G11" s="129">
        <v>7</v>
      </c>
      <c r="H11" s="129">
        <v>8</v>
      </c>
      <c r="I11" s="129">
        <v>9</v>
      </c>
      <c r="J11" s="129">
        <v>10</v>
      </c>
      <c r="K11" s="129">
        <v>11</v>
      </c>
      <c r="L11" s="129">
        <v>12</v>
      </c>
      <c r="M11" s="129">
        <v>13</v>
      </c>
      <c r="N11" s="129">
        <v>14</v>
      </c>
      <c r="O11" s="129">
        <v>15</v>
      </c>
      <c r="P11" s="129">
        <v>16</v>
      </c>
      <c r="Q11" s="129">
        <v>17</v>
      </c>
      <c r="S11" s="225">
        <v>1</v>
      </c>
      <c r="T11" s="225">
        <v>2</v>
      </c>
      <c r="U11" s="225">
        <v>3</v>
      </c>
      <c r="V11" s="225">
        <v>4</v>
      </c>
      <c r="W11" s="225">
        <v>5</v>
      </c>
      <c r="X11" s="225">
        <v>6</v>
      </c>
      <c r="Y11" s="225">
        <v>7</v>
      </c>
      <c r="Z11" s="225">
        <v>8</v>
      </c>
      <c r="AA11" s="225">
        <v>9</v>
      </c>
      <c r="AB11" s="225">
        <v>10</v>
      </c>
      <c r="AC11" s="225">
        <v>11</v>
      </c>
      <c r="AD11" s="225">
        <v>12</v>
      </c>
      <c r="AE11" s="225">
        <v>13</v>
      </c>
      <c r="AF11" s="225">
        <v>14</v>
      </c>
      <c r="AG11" s="225">
        <v>15</v>
      </c>
      <c r="AH11" s="225">
        <v>16</v>
      </c>
      <c r="AI11" s="225">
        <v>17</v>
      </c>
      <c r="AK11" s="225">
        <v>1</v>
      </c>
      <c r="AL11" s="225">
        <v>2</v>
      </c>
      <c r="AM11" s="225">
        <v>3</v>
      </c>
      <c r="AN11" s="225">
        <v>4</v>
      </c>
      <c r="AO11" s="225">
        <v>5</v>
      </c>
      <c r="AP11" s="225">
        <v>6</v>
      </c>
      <c r="AQ11" s="225">
        <v>7</v>
      </c>
      <c r="AR11" s="225">
        <v>8</v>
      </c>
      <c r="AS11" s="225">
        <v>9</v>
      </c>
      <c r="AT11" s="225">
        <v>10</v>
      </c>
      <c r="AU11" s="225">
        <v>11</v>
      </c>
      <c r="AV11" s="225">
        <v>12</v>
      </c>
      <c r="AW11" s="225">
        <v>13</v>
      </c>
      <c r="AX11" s="225">
        <v>14</v>
      </c>
      <c r="AY11" s="225">
        <v>15</v>
      </c>
      <c r="AZ11" s="225">
        <v>16</v>
      </c>
      <c r="BA11" s="225">
        <v>17</v>
      </c>
    </row>
    <row r="12" spans="1:53" ht="38.25" customHeight="1" x14ac:dyDescent="0.25">
      <c r="A12" s="95" t="s">
        <v>63</v>
      </c>
      <c r="B12" s="129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25">
        <v>1</v>
      </c>
      <c r="U12" s="110">
        <v>1</v>
      </c>
      <c r="V12" s="110">
        <v>0</v>
      </c>
      <c r="W12" s="110">
        <v>0</v>
      </c>
      <c r="X12" s="110">
        <v>1</v>
      </c>
      <c r="Y12" s="110">
        <v>1</v>
      </c>
      <c r="Z12" s="110">
        <v>0</v>
      </c>
      <c r="AA12" s="110">
        <v>0</v>
      </c>
      <c r="AB12" s="110">
        <v>0</v>
      </c>
      <c r="AC12" s="110">
        <v>1</v>
      </c>
      <c r="AD12" s="110"/>
      <c r="AE12" s="110">
        <v>0</v>
      </c>
      <c r="AF12" s="110">
        <v>1</v>
      </c>
      <c r="AG12" s="110">
        <v>1</v>
      </c>
      <c r="AH12" s="111">
        <v>754.3</v>
      </c>
      <c r="AI12" s="111">
        <v>754.3</v>
      </c>
      <c r="AK12" s="95" t="s">
        <v>63</v>
      </c>
      <c r="AL12" s="225">
        <v>1</v>
      </c>
      <c r="AM12" s="110">
        <f>C12-U12</f>
        <v>-1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-1</v>
      </c>
      <c r="AQ12" s="110">
        <f t="shared" si="0"/>
        <v>-1</v>
      </c>
      <c r="AR12" s="110">
        <f t="shared" si="0"/>
        <v>0</v>
      </c>
      <c r="AS12" s="110">
        <f t="shared" si="0"/>
        <v>0</v>
      </c>
      <c r="AT12" s="110">
        <f t="shared" si="0"/>
        <v>0</v>
      </c>
      <c r="AU12" s="110">
        <f t="shared" si="0"/>
        <v>-1</v>
      </c>
      <c r="AV12" s="110">
        <f t="shared" si="0"/>
        <v>0</v>
      </c>
      <c r="AW12" s="110">
        <f t="shared" si="0"/>
        <v>0</v>
      </c>
      <c r="AX12" s="110">
        <f t="shared" si="0"/>
        <v>-1</v>
      </c>
      <c r="AY12" s="110">
        <f t="shared" si="0"/>
        <v>-1</v>
      </c>
      <c r="AZ12" s="111">
        <f t="shared" si="0"/>
        <v>-754.3</v>
      </c>
      <c r="BA12" s="111">
        <f t="shared" si="0"/>
        <v>-754.3</v>
      </c>
    </row>
    <row r="13" spans="1:53" ht="39" customHeight="1" x14ac:dyDescent="0.25">
      <c r="A13" s="95" t="s">
        <v>64</v>
      </c>
      <c r="B13" s="129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25">
        <v>2</v>
      </c>
      <c r="U13" s="110">
        <v>3</v>
      </c>
      <c r="V13" s="110"/>
      <c r="W13" s="110"/>
      <c r="X13" s="110">
        <v>3</v>
      </c>
      <c r="Y13" s="110">
        <v>3</v>
      </c>
      <c r="Z13" s="110"/>
      <c r="AA13" s="110">
        <v>3</v>
      </c>
      <c r="AB13" s="110">
        <v>3</v>
      </c>
      <c r="AC13" s="110">
        <v>3</v>
      </c>
      <c r="AD13" s="110">
        <v>3</v>
      </c>
      <c r="AE13" s="110">
        <v>3</v>
      </c>
      <c r="AF13" s="110">
        <v>3</v>
      </c>
      <c r="AG13" s="110">
        <v>3</v>
      </c>
      <c r="AH13" s="111">
        <v>995.8</v>
      </c>
      <c r="AI13" s="111">
        <v>995.8</v>
      </c>
      <c r="AK13" s="95" t="s">
        <v>64</v>
      </c>
      <c r="AL13" s="225">
        <v>2</v>
      </c>
      <c r="AM13" s="110">
        <f t="shared" ref="AM13:AM19" si="1">C13-U13</f>
        <v>-3</v>
      </c>
      <c r="AN13" s="110">
        <f t="shared" si="0"/>
        <v>0</v>
      </c>
      <c r="AO13" s="110">
        <f t="shared" si="0"/>
        <v>0</v>
      </c>
      <c r="AP13" s="110">
        <f t="shared" si="0"/>
        <v>-3</v>
      </c>
      <c r="AQ13" s="110">
        <f t="shared" si="0"/>
        <v>-3</v>
      </c>
      <c r="AR13" s="110">
        <f t="shared" si="0"/>
        <v>0</v>
      </c>
      <c r="AS13" s="110">
        <f t="shared" si="0"/>
        <v>-3</v>
      </c>
      <c r="AT13" s="110">
        <f t="shared" si="0"/>
        <v>-3</v>
      </c>
      <c r="AU13" s="110">
        <f t="shared" si="0"/>
        <v>-3</v>
      </c>
      <c r="AV13" s="110">
        <f t="shared" si="0"/>
        <v>-3</v>
      </c>
      <c r="AW13" s="110">
        <f t="shared" si="0"/>
        <v>-3</v>
      </c>
      <c r="AX13" s="110">
        <f t="shared" si="0"/>
        <v>-3</v>
      </c>
      <c r="AY13" s="110">
        <f t="shared" si="0"/>
        <v>-3</v>
      </c>
      <c r="AZ13" s="111">
        <f t="shared" si="0"/>
        <v>-995.8</v>
      </c>
      <c r="BA13" s="111">
        <f t="shared" si="0"/>
        <v>-995.8</v>
      </c>
    </row>
    <row r="14" spans="1:53" ht="52.5" customHeight="1" x14ac:dyDescent="0.25">
      <c r="A14" s="95" t="s">
        <v>65</v>
      </c>
      <c r="B14" s="129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25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25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95" t="s">
        <v>66</v>
      </c>
      <c r="B15" s="129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25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25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28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23">
        <v>5</v>
      </c>
      <c r="U16" s="110">
        <v>5</v>
      </c>
      <c r="V16" s="110"/>
      <c r="W16" s="110"/>
      <c r="X16" s="110">
        <v>0</v>
      </c>
      <c r="Y16" s="110">
        <v>3</v>
      </c>
      <c r="Z16" s="110"/>
      <c r="AA16" s="110">
        <v>2</v>
      </c>
      <c r="AB16" s="110">
        <v>2</v>
      </c>
      <c r="AC16" s="110">
        <v>0</v>
      </c>
      <c r="AD16" s="110">
        <v>2</v>
      </c>
      <c r="AE16" s="110">
        <v>2</v>
      </c>
      <c r="AF16" s="110">
        <v>3</v>
      </c>
      <c r="AG16" s="110">
        <v>2</v>
      </c>
      <c r="AH16" s="111">
        <v>430.75</v>
      </c>
      <c r="AI16" s="111">
        <v>0</v>
      </c>
      <c r="AK16" s="95" t="s">
        <v>67</v>
      </c>
      <c r="AL16" s="223">
        <v>5</v>
      </c>
      <c r="AM16" s="110">
        <f t="shared" si="1"/>
        <v>-5</v>
      </c>
      <c r="AN16" s="110">
        <f t="shared" si="0"/>
        <v>0</v>
      </c>
      <c r="AO16" s="110">
        <f t="shared" si="0"/>
        <v>0</v>
      </c>
      <c r="AP16" s="110">
        <f t="shared" si="0"/>
        <v>0</v>
      </c>
      <c r="AQ16" s="110">
        <f t="shared" si="0"/>
        <v>-3</v>
      </c>
      <c r="AR16" s="110">
        <f t="shared" si="0"/>
        <v>0</v>
      </c>
      <c r="AS16" s="110">
        <f t="shared" si="0"/>
        <v>-2</v>
      </c>
      <c r="AT16" s="110">
        <f t="shared" si="0"/>
        <v>-2</v>
      </c>
      <c r="AU16" s="110">
        <f t="shared" si="0"/>
        <v>0</v>
      </c>
      <c r="AV16" s="110">
        <f t="shared" si="0"/>
        <v>-2</v>
      </c>
      <c r="AW16" s="110">
        <f t="shared" si="0"/>
        <v>-2</v>
      </c>
      <c r="AX16" s="110">
        <f t="shared" si="0"/>
        <v>-3</v>
      </c>
      <c r="AY16" s="110">
        <f t="shared" si="0"/>
        <v>-2</v>
      </c>
      <c r="AZ16" s="111">
        <f t="shared" si="0"/>
        <v>-430.75</v>
      </c>
      <c r="BA16" s="111">
        <f t="shared" si="0"/>
        <v>0</v>
      </c>
    </row>
    <row r="17" spans="1:53" ht="12.75" customHeight="1" x14ac:dyDescent="0.25">
      <c r="A17" s="95" t="s">
        <v>68</v>
      </c>
      <c r="B17" s="128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23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23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28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23">
        <v>7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  <c r="AI18" s="111"/>
      <c r="AK18" s="95" t="s">
        <v>69</v>
      </c>
      <c r="AL18" s="223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ht="12.75" customHeight="1" x14ac:dyDescent="0.25">
      <c r="A19" s="95" t="s">
        <v>70</v>
      </c>
      <c r="B19" s="128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23">
        <v>8</v>
      </c>
      <c r="U19" s="110">
        <v>8</v>
      </c>
      <c r="V19" s="110"/>
      <c r="W19" s="110"/>
      <c r="X19" s="110">
        <v>0</v>
      </c>
      <c r="Y19" s="110">
        <v>3</v>
      </c>
      <c r="Z19" s="110"/>
      <c r="AA19" s="110">
        <v>5</v>
      </c>
      <c r="AB19" s="110">
        <v>4</v>
      </c>
      <c r="AC19" s="110">
        <v>4</v>
      </c>
      <c r="AD19" s="110">
        <v>4</v>
      </c>
      <c r="AE19" s="110">
        <v>4</v>
      </c>
      <c r="AF19" s="110">
        <v>7</v>
      </c>
      <c r="AG19" s="110">
        <v>3</v>
      </c>
      <c r="AH19" s="111">
        <v>972.9</v>
      </c>
      <c r="AI19" s="111">
        <v>0</v>
      </c>
      <c r="AK19" s="95" t="s">
        <v>70</v>
      </c>
      <c r="AL19" s="223">
        <v>8</v>
      </c>
      <c r="AM19" s="110">
        <f t="shared" si="1"/>
        <v>-8</v>
      </c>
      <c r="AN19" s="110">
        <f t="shared" si="0"/>
        <v>0</v>
      </c>
      <c r="AO19" s="110">
        <f t="shared" si="0"/>
        <v>0</v>
      </c>
      <c r="AP19" s="110">
        <f t="shared" si="0"/>
        <v>0</v>
      </c>
      <c r="AQ19" s="110">
        <f t="shared" si="0"/>
        <v>-3</v>
      </c>
      <c r="AR19" s="110">
        <f t="shared" si="0"/>
        <v>0</v>
      </c>
      <c r="AS19" s="110">
        <f t="shared" si="0"/>
        <v>-5</v>
      </c>
      <c r="AT19" s="110">
        <f t="shared" si="0"/>
        <v>-4</v>
      </c>
      <c r="AU19" s="110">
        <f t="shared" si="0"/>
        <v>-4</v>
      </c>
      <c r="AV19" s="110">
        <f t="shared" si="0"/>
        <v>-4</v>
      </c>
      <c r="AW19" s="110">
        <f t="shared" si="0"/>
        <v>-4</v>
      </c>
      <c r="AX19" s="110">
        <f t="shared" si="0"/>
        <v>-7</v>
      </c>
      <c r="AY19" s="110">
        <f t="shared" si="0"/>
        <v>-3</v>
      </c>
      <c r="AZ19" s="111">
        <f t="shared" si="0"/>
        <v>-972.9</v>
      </c>
      <c r="BA19" s="111">
        <f t="shared" si="0"/>
        <v>0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17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4</v>
      </c>
      <c r="Y20" s="104">
        <f t="shared" si="3"/>
        <v>10</v>
      </c>
      <c r="Z20" s="104">
        <f t="shared" si="3"/>
        <v>0</v>
      </c>
      <c r="AA20" s="104">
        <f t="shared" si="3"/>
        <v>10</v>
      </c>
      <c r="AB20" s="104">
        <f t="shared" si="3"/>
        <v>9</v>
      </c>
      <c r="AC20" s="104">
        <f t="shared" si="3"/>
        <v>8</v>
      </c>
      <c r="AD20" s="104">
        <f t="shared" si="3"/>
        <v>9</v>
      </c>
      <c r="AE20" s="104">
        <f t="shared" si="3"/>
        <v>9</v>
      </c>
      <c r="AF20" s="104">
        <f t="shared" si="3"/>
        <v>14</v>
      </c>
      <c r="AG20" s="104">
        <f t="shared" si="3"/>
        <v>9</v>
      </c>
      <c r="AH20" s="105">
        <f t="shared" si="3"/>
        <v>3153.75</v>
      </c>
      <c r="AI20" s="105">
        <f t="shared" si="3"/>
        <v>1750.1</v>
      </c>
      <c r="AK20" s="102" t="s">
        <v>71</v>
      </c>
      <c r="AL20" s="103">
        <v>9</v>
      </c>
      <c r="AM20" s="104">
        <f>SUM(AM12:AM19)</f>
        <v>-17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-4</v>
      </c>
      <c r="AQ20" s="104">
        <f t="shared" si="4"/>
        <v>-10</v>
      </c>
      <c r="AR20" s="104">
        <f t="shared" si="4"/>
        <v>0</v>
      </c>
      <c r="AS20" s="104">
        <f t="shared" si="4"/>
        <v>-10</v>
      </c>
      <c r="AT20" s="104">
        <f t="shared" si="4"/>
        <v>-9</v>
      </c>
      <c r="AU20" s="104">
        <f t="shared" si="4"/>
        <v>-8</v>
      </c>
      <c r="AV20" s="104">
        <f t="shared" si="4"/>
        <v>-9</v>
      </c>
      <c r="AW20" s="104">
        <f t="shared" si="4"/>
        <v>-9</v>
      </c>
      <c r="AX20" s="104">
        <f t="shared" si="4"/>
        <v>-14</v>
      </c>
      <c r="AY20" s="104">
        <f t="shared" si="4"/>
        <v>-9</v>
      </c>
      <c r="AZ20" s="105">
        <f t="shared" si="4"/>
        <v>-3153.75</v>
      </c>
      <c r="BA20" s="105">
        <f t="shared" si="4"/>
        <v>-1750.1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>
        <v>0</v>
      </c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1</v>
      </c>
      <c r="AE23" s="97" t="s">
        <v>73</v>
      </c>
      <c r="AF23" s="112">
        <v>0</v>
      </c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-1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1</v>
      </c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-1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>
        <v>1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-1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252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252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252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31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26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26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49.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30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24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24" t="s">
        <v>50</v>
      </c>
      <c r="AW46" s="93" t="s">
        <v>55</v>
      </c>
      <c r="AX46" s="314"/>
      <c r="AY46" s="314"/>
      <c r="AZ46" s="311"/>
      <c r="BA46" s="314"/>
    </row>
    <row r="47" spans="1:53" ht="18.75" customHeight="1" x14ac:dyDescent="0.25">
      <c r="A47" s="129">
        <v>1</v>
      </c>
      <c r="B47" s="129">
        <v>2</v>
      </c>
      <c r="C47" s="129">
        <v>3</v>
      </c>
      <c r="D47" s="129">
        <v>4</v>
      </c>
      <c r="E47" s="129">
        <v>5</v>
      </c>
      <c r="F47" s="129">
        <v>6</v>
      </c>
      <c r="G47" s="129">
        <v>7</v>
      </c>
      <c r="H47" s="129">
        <v>8</v>
      </c>
      <c r="I47" s="129">
        <v>9</v>
      </c>
      <c r="J47" s="129">
        <v>10</v>
      </c>
      <c r="K47" s="129">
        <v>11</v>
      </c>
      <c r="L47" s="129">
        <v>12</v>
      </c>
      <c r="M47" s="129">
        <v>13</v>
      </c>
      <c r="N47" s="129">
        <v>14</v>
      </c>
      <c r="O47" s="129">
        <v>15</v>
      </c>
      <c r="P47" s="129">
        <v>16</v>
      </c>
      <c r="Q47" s="129">
        <v>17</v>
      </c>
      <c r="S47" s="225">
        <v>1</v>
      </c>
      <c r="T47" s="225">
        <v>2</v>
      </c>
      <c r="U47" s="225">
        <v>3</v>
      </c>
      <c r="V47" s="225">
        <v>4</v>
      </c>
      <c r="W47" s="225">
        <v>5</v>
      </c>
      <c r="X47" s="225">
        <v>6</v>
      </c>
      <c r="Y47" s="225">
        <v>7</v>
      </c>
      <c r="Z47" s="225">
        <v>8</v>
      </c>
      <c r="AA47" s="225">
        <v>9</v>
      </c>
      <c r="AB47" s="225">
        <v>10</v>
      </c>
      <c r="AC47" s="225">
        <v>11</v>
      </c>
      <c r="AD47" s="225">
        <v>12</v>
      </c>
      <c r="AE47" s="225">
        <v>13</v>
      </c>
      <c r="AF47" s="225">
        <v>14</v>
      </c>
      <c r="AG47" s="225">
        <v>15</v>
      </c>
      <c r="AH47" s="225">
        <v>16</v>
      </c>
      <c r="AI47" s="225">
        <v>17</v>
      </c>
      <c r="AK47" s="225">
        <v>1</v>
      </c>
      <c r="AL47" s="225">
        <v>2</v>
      </c>
      <c r="AM47" s="225">
        <v>3</v>
      </c>
      <c r="AN47" s="225">
        <v>4</v>
      </c>
      <c r="AO47" s="225">
        <v>5</v>
      </c>
      <c r="AP47" s="225">
        <v>6</v>
      </c>
      <c r="AQ47" s="225">
        <v>7</v>
      </c>
      <c r="AR47" s="225">
        <v>8</v>
      </c>
      <c r="AS47" s="225">
        <v>9</v>
      </c>
      <c r="AT47" s="225">
        <v>10</v>
      </c>
      <c r="AU47" s="225">
        <v>11</v>
      </c>
      <c r="AV47" s="225">
        <v>12</v>
      </c>
      <c r="AW47" s="225">
        <v>13</v>
      </c>
      <c r="AX47" s="225">
        <v>14</v>
      </c>
      <c r="AY47" s="225">
        <v>15</v>
      </c>
      <c r="AZ47" s="225">
        <v>16</v>
      </c>
      <c r="BA47" s="225">
        <v>17</v>
      </c>
    </row>
    <row r="48" spans="1:53" ht="38.25" customHeight="1" x14ac:dyDescent="0.25">
      <c r="A48" s="95" t="s">
        <v>63</v>
      </c>
      <c r="B48" s="129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25">
        <v>1</v>
      </c>
      <c r="U48" s="110">
        <v>1</v>
      </c>
      <c r="V48" s="110"/>
      <c r="W48" s="110"/>
      <c r="X48" s="110">
        <v>1</v>
      </c>
      <c r="Y48" s="110">
        <v>0</v>
      </c>
      <c r="Z48" s="110"/>
      <c r="AA48" s="110"/>
      <c r="AB48" s="110"/>
      <c r="AC48" s="110">
        <v>1</v>
      </c>
      <c r="AD48" s="110"/>
      <c r="AE48" s="110"/>
      <c r="AF48" s="110"/>
      <c r="AG48" s="110"/>
      <c r="AH48" s="111">
        <v>608</v>
      </c>
      <c r="AI48" s="111">
        <v>608</v>
      </c>
      <c r="AK48" s="95" t="s">
        <v>63</v>
      </c>
      <c r="AL48" s="225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-1</v>
      </c>
      <c r="AQ48" s="110">
        <f t="shared" si="5"/>
        <v>0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-1</v>
      </c>
      <c r="AV48" s="110">
        <f t="shared" si="5"/>
        <v>0</v>
      </c>
      <c r="AW48" s="110">
        <f t="shared" si="5"/>
        <v>0</v>
      </c>
      <c r="AX48" s="110">
        <f t="shared" si="5"/>
        <v>0</v>
      </c>
      <c r="AY48" s="110">
        <f t="shared" si="5"/>
        <v>0</v>
      </c>
      <c r="AZ48" s="111">
        <f t="shared" si="5"/>
        <v>-608</v>
      </c>
      <c r="BA48" s="111">
        <f t="shared" si="5"/>
        <v>-608</v>
      </c>
    </row>
    <row r="49" spans="1:53" ht="39" customHeight="1" x14ac:dyDescent="0.25">
      <c r="A49" s="95" t="s">
        <v>64</v>
      </c>
      <c r="B49" s="129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25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25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95" t="s">
        <v>65</v>
      </c>
      <c r="B50" s="129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25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25">
        <v>3</v>
      </c>
      <c r="AM50" s="110">
        <f t="shared" si="6"/>
        <v>0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0</v>
      </c>
      <c r="AY50" s="110">
        <f t="shared" si="5"/>
        <v>0</v>
      </c>
      <c r="AZ50" s="111">
        <f t="shared" si="5"/>
        <v>0</v>
      </c>
      <c r="BA50" s="111">
        <f t="shared" si="5"/>
        <v>0</v>
      </c>
    </row>
    <row r="51" spans="1:53" ht="12.75" customHeight="1" x14ac:dyDescent="0.25">
      <c r="A51" s="95" t="s">
        <v>66</v>
      </c>
      <c r="B51" s="129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25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25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128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23">
        <v>5</v>
      </c>
      <c r="U52" s="110">
        <v>3</v>
      </c>
      <c r="V52" s="110"/>
      <c r="W52" s="110"/>
      <c r="X52" s="110">
        <v>0</v>
      </c>
      <c r="Y52" s="110">
        <v>1</v>
      </c>
      <c r="Z52" s="110">
        <v>1</v>
      </c>
      <c r="AA52" s="110">
        <v>1</v>
      </c>
      <c r="AB52" s="110">
        <v>1</v>
      </c>
      <c r="AC52" s="110">
        <v>0</v>
      </c>
      <c r="AD52" s="110">
        <v>1</v>
      </c>
      <c r="AE52" s="110">
        <v>1</v>
      </c>
      <c r="AF52" s="110">
        <v>0</v>
      </c>
      <c r="AG52" s="110">
        <v>1</v>
      </c>
      <c r="AH52" s="111">
        <v>188.9</v>
      </c>
      <c r="AI52" s="111">
        <v>81.5</v>
      </c>
      <c r="AK52" s="95" t="s">
        <v>67</v>
      </c>
      <c r="AL52" s="223">
        <v>5</v>
      </c>
      <c r="AM52" s="110">
        <f t="shared" si="6"/>
        <v>-3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-1</v>
      </c>
      <c r="AR52" s="110">
        <f t="shared" si="5"/>
        <v>-1</v>
      </c>
      <c r="AS52" s="110">
        <f t="shared" si="5"/>
        <v>-1</v>
      </c>
      <c r="AT52" s="110">
        <f t="shared" si="5"/>
        <v>-1</v>
      </c>
      <c r="AU52" s="110">
        <f t="shared" si="5"/>
        <v>0</v>
      </c>
      <c r="AV52" s="110">
        <f t="shared" si="5"/>
        <v>-1</v>
      </c>
      <c r="AW52" s="110">
        <f t="shared" si="5"/>
        <v>-1</v>
      </c>
      <c r="AX52" s="110">
        <f t="shared" si="5"/>
        <v>0</v>
      </c>
      <c r="AY52" s="110">
        <f t="shared" si="5"/>
        <v>-1</v>
      </c>
      <c r="AZ52" s="111">
        <f t="shared" si="5"/>
        <v>-188.9</v>
      </c>
      <c r="BA52" s="111">
        <f t="shared" si="5"/>
        <v>-81.5</v>
      </c>
    </row>
    <row r="53" spans="1:53" ht="12.75" customHeight="1" x14ac:dyDescent="0.25">
      <c r="A53" s="95" t="s">
        <v>68</v>
      </c>
      <c r="B53" s="128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23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23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128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23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23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128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23">
        <v>8</v>
      </c>
      <c r="U55" s="110"/>
      <c r="V55" s="110"/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1"/>
      <c r="AI55" s="111"/>
      <c r="AK55" s="95" t="s">
        <v>70</v>
      </c>
      <c r="AL55" s="223">
        <v>8</v>
      </c>
      <c r="AM55" s="110">
        <f t="shared" si="6"/>
        <v>0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0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0</v>
      </c>
      <c r="BA55" s="111">
        <f t="shared" si="5"/>
        <v>0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4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1</v>
      </c>
      <c r="Y56" s="104">
        <f t="shared" si="8"/>
        <v>1</v>
      </c>
      <c r="Z56" s="104">
        <f t="shared" si="8"/>
        <v>1</v>
      </c>
      <c r="AA56" s="104">
        <f t="shared" si="8"/>
        <v>1</v>
      </c>
      <c r="AB56" s="104">
        <f t="shared" si="8"/>
        <v>1</v>
      </c>
      <c r="AC56" s="104">
        <f t="shared" si="8"/>
        <v>1</v>
      </c>
      <c r="AD56" s="104">
        <f t="shared" si="8"/>
        <v>1</v>
      </c>
      <c r="AE56" s="104">
        <f t="shared" si="8"/>
        <v>1</v>
      </c>
      <c r="AF56" s="104">
        <f t="shared" si="8"/>
        <v>0</v>
      </c>
      <c r="AG56" s="104">
        <f t="shared" si="8"/>
        <v>1</v>
      </c>
      <c r="AH56" s="105">
        <f t="shared" si="8"/>
        <v>796.9</v>
      </c>
      <c r="AI56" s="105">
        <f t="shared" si="8"/>
        <v>689.5</v>
      </c>
      <c r="AK56" s="102" t="s">
        <v>71</v>
      </c>
      <c r="AL56" s="103">
        <v>9</v>
      </c>
      <c r="AM56" s="104">
        <f>SUM(AM48:AM55)</f>
        <v>-4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-1</v>
      </c>
      <c r="AQ56" s="104">
        <f t="shared" si="9"/>
        <v>-1</v>
      </c>
      <c r="AR56" s="104">
        <f t="shared" si="9"/>
        <v>-1</v>
      </c>
      <c r="AS56" s="104">
        <f t="shared" si="9"/>
        <v>-1</v>
      </c>
      <c r="AT56" s="104">
        <f t="shared" si="9"/>
        <v>-1</v>
      </c>
      <c r="AU56" s="104">
        <f t="shared" si="9"/>
        <v>-1</v>
      </c>
      <c r="AV56" s="104">
        <f t="shared" si="9"/>
        <v>-1</v>
      </c>
      <c r="AW56" s="104">
        <f t="shared" si="9"/>
        <v>-1</v>
      </c>
      <c r="AX56" s="104">
        <f t="shared" si="9"/>
        <v>0</v>
      </c>
      <c r="AY56" s="104">
        <f t="shared" si="9"/>
        <v>-1</v>
      </c>
      <c r="AZ56" s="105">
        <f t="shared" si="9"/>
        <v>-796.9</v>
      </c>
      <c r="BA56" s="105">
        <f t="shared" si="9"/>
        <v>-689.5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253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253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253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31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26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26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2.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30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24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24" t="s">
        <v>50</v>
      </c>
      <c r="AW82" s="93" t="s">
        <v>55</v>
      </c>
      <c r="AX82" s="314"/>
      <c r="AY82" s="314"/>
      <c r="AZ82" s="311"/>
      <c r="BA82" s="314"/>
    </row>
    <row r="83" spans="1:53" ht="15" customHeight="1" x14ac:dyDescent="0.25">
      <c r="A83" s="129">
        <v>1</v>
      </c>
      <c r="B83" s="129">
        <v>2</v>
      </c>
      <c r="C83" s="129">
        <v>3</v>
      </c>
      <c r="D83" s="129">
        <v>4</v>
      </c>
      <c r="E83" s="129">
        <v>5</v>
      </c>
      <c r="F83" s="129">
        <v>6</v>
      </c>
      <c r="G83" s="129">
        <v>7</v>
      </c>
      <c r="H83" s="129">
        <v>8</v>
      </c>
      <c r="I83" s="129">
        <v>9</v>
      </c>
      <c r="J83" s="129">
        <v>10</v>
      </c>
      <c r="K83" s="129">
        <v>11</v>
      </c>
      <c r="L83" s="129">
        <v>12</v>
      </c>
      <c r="M83" s="129">
        <v>13</v>
      </c>
      <c r="N83" s="129">
        <v>14</v>
      </c>
      <c r="O83" s="129">
        <v>15</v>
      </c>
      <c r="P83" s="129">
        <v>16</v>
      </c>
      <c r="Q83" s="129">
        <v>17</v>
      </c>
      <c r="S83" s="225">
        <v>1</v>
      </c>
      <c r="T83" s="225">
        <v>2</v>
      </c>
      <c r="U83" s="225">
        <v>3</v>
      </c>
      <c r="V83" s="225">
        <v>4</v>
      </c>
      <c r="W83" s="225">
        <v>5</v>
      </c>
      <c r="X83" s="225">
        <v>6</v>
      </c>
      <c r="Y83" s="225">
        <v>7</v>
      </c>
      <c r="Z83" s="225">
        <v>8</v>
      </c>
      <c r="AA83" s="225">
        <v>9</v>
      </c>
      <c r="AB83" s="225">
        <v>10</v>
      </c>
      <c r="AC83" s="225">
        <v>11</v>
      </c>
      <c r="AD83" s="225">
        <v>12</v>
      </c>
      <c r="AE83" s="225">
        <v>13</v>
      </c>
      <c r="AF83" s="225">
        <v>14</v>
      </c>
      <c r="AG83" s="225">
        <v>15</v>
      </c>
      <c r="AH83" s="225">
        <v>16</v>
      </c>
      <c r="AI83" s="225">
        <v>17</v>
      </c>
      <c r="AK83" s="225">
        <v>1</v>
      </c>
      <c r="AL83" s="225">
        <v>2</v>
      </c>
      <c r="AM83" s="225">
        <v>3</v>
      </c>
      <c r="AN83" s="225">
        <v>4</v>
      </c>
      <c r="AO83" s="225">
        <v>5</v>
      </c>
      <c r="AP83" s="225">
        <v>6</v>
      </c>
      <c r="AQ83" s="225">
        <v>7</v>
      </c>
      <c r="AR83" s="225">
        <v>8</v>
      </c>
      <c r="AS83" s="225">
        <v>9</v>
      </c>
      <c r="AT83" s="225">
        <v>10</v>
      </c>
      <c r="AU83" s="225">
        <v>11</v>
      </c>
      <c r="AV83" s="225">
        <v>12</v>
      </c>
      <c r="AW83" s="225">
        <v>13</v>
      </c>
      <c r="AX83" s="225">
        <v>14</v>
      </c>
      <c r="AY83" s="225">
        <v>15</v>
      </c>
      <c r="AZ83" s="225">
        <v>16</v>
      </c>
      <c r="BA83" s="225">
        <v>17</v>
      </c>
    </row>
    <row r="84" spans="1:53" ht="38.25" customHeight="1" x14ac:dyDescent="0.25">
      <c r="A84" s="95" t="s">
        <v>63</v>
      </c>
      <c r="B84" s="129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25">
        <v>1</v>
      </c>
      <c r="U84" s="110">
        <v>1</v>
      </c>
      <c r="V84" s="110"/>
      <c r="W84" s="110"/>
      <c r="X84" s="110">
        <v>1</v>
      </c>
      <c r="Y84" s="110">
        <v>1</v>
      </c>
      <c r="Z84" s="110"/>
      <c r="AA84" s="110"/>
      <c r="AB84" s="110"/>
      <c r="AC84" s="110">
        <v>1</v>
      </c>
      <c r="AD84" s="110"/>
      <c r="AE84" s="110"/>
      <c r="AF84" s="110">
        <v>1</v>
      </c>
      <c r="AG84" s="110"/>
      <c r="AH84" s="111">
        <v>297.3</v>
      </c>
      <c r="AI84" s="111">
        <v>297.3</v>
      </c>
      <c r="AK84" s="95" t="s">
        <v>63</v>
      </c>
      <c r="AL84" s="225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-1</v>
      </c>
      <c r="AQ84" s="110">
        <f t="shared" si="10"/>
        <v>-1</v>
      </c>
      <c r="AR84" s="110">
        <f t="shared" si="10"/>
        <v>0</v>
      </c>
      <c r="AS84" s="110">
        <f t="shared" si="10"/>
        <v>0</v>
      </c>
      <c r="AT84" s="110">
        <f t="shared" si="10"/>
        <v>0</v>
      </c>
      <c r="AU84" s="110">
        <f t="shared" si="10"/>
        <v>-1</v>
      </c>
      <c r="AV84" s="110">
        <f t="shared" si="10"/>
        <v>0</v>
      </c>
      <c r="AW84" s="110">
        <f t="shared" si="10"/>
        <v>0</v>
      </c>
      <c r="AX84" s="110">
        <f t="shared" si="10"/>
        <v>-1</v>
      </c>
      <c r="AY84" s="110">
        <f t="shared" si="10"/>
        <v>0</v>
      </c>
      <c r="AZ84" s="111">
        <f t="shared" si="10"/>
        <v>-297.3</v>
      </c>
      <c r="BA84" s="111">
        <f t="shared" si="10"/>
        <v>-297.3</v>
      </c>
    </row>
    <row r="85" spans="1:53" ht="39" customHeight="1" x14ac:dyDescent="0.25">
      <c r="A85" s="95" t="s">
        <v>64</v>
      </c>
      <c r="B85" s="129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25">
        <v>2</v>
      </c>
      <c r="U85" s="110"/>
      <c r="V85" s="110"/>
      <c r="W85" s="110"/>
      <c r="X85" s="110"/>
      <c r="Y85" s="110"/>
      <c r="Z85" s="110"/>
      <c r="AA85" s="110"/>
      <c r="AB85" s="110"/>
      <c r="AC85" s="110"/>
      <c r="AD85" s="110"/>
      <c r="AE85" s="110"/>
      <c r="AF85" s="110"/>
      <c r="AG85" s="110"/>
      <c r="AH85" s="111"/>
      <c r="AI85" s="111"/>
      <c r="AK85" s="95" t="s">
        <v>64</v>
      </c>
      <c r="AL85" s="225">
        <v>2</v>
      </c>
      <c r="AM85" s="110">
        <f t="shared" ref="AM85:AM91" si="11">C85-U85</f>
        <v>0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0</v>
      </c>
      <c r="AR85" s="110">
        <f t="shared" si="10"/>
        <v>0</v>
      </c>
      <c r="AS85" s="110">
        <f t="shared" si="10"/>
        <v>0</v>
      </c>
      <c r="AT85" s="110">
        <f t="shared" si="10"/>
        <v>0</v>
      </c>
      <c r="AU85" s="110">
        <f t="shared" si="10"/>
        <v>0</v>
      </c>
      <c r="AV85" s="110">
        <f t="shared" si="10"/>
        <v>0</v>
      </c>
      <c r="AW85" s="110">
        <f t="shared" si="10"/>
        <v>0</v>
      </c>
      <c r="AX85" s="110">
        <f t="shared" si="10"/>
        <v>0</v>
      </c>
      <c r="AY85" s="110">
        <f t="shared" si="10"/>
        <v>0</v>
      </c>
      <c r="AZ85" s="111">
        <f t="shared" si="10"/>
        <v>0</v>
      </c>
      <c r="BA85" s="111">
        <f t="shared" si="10"/>
        <v>0</v>
      </c>
    </row>
    <row r="86" spans="1:53" ht="52.5" customHeight="1" x14ac:dyDescent="0.25">
      <c r="A86" s="95" t="s">
        <v>65</v>
      </c>
      <c r="B86" s="129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25">
        <v>3</v>
      </c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1"/>
      <c r="AI86" s="111"/>
      <c r="AK86" s="95" t="s">
        <v>65</v>
      </c>
      <c r="AL86" s="225">
        <v>3</v>
      </c>
      <c r="AM86" s="110">
        <f t="shared" si="11"/>
        <v>0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0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0</v>
      </c>
      <c r="AV86" s="110">
        <f t="shared" si="10"/>
        <v>0</v>
      </c>
      <c r="AW86" s="110">
        <f t="shared" si="10"/>
        <v>0</v>
      </c>
      <c r="AX86" s="110">
        <f t="shared" si="10"/>
        <v>0</v>
      </c>
      <c r="AY86" s="110">
        <f t="shared" si="10"/>
        <v>0</v>
      </c>
      <c r="AZ86" s="111">
        <f t="shared" si="10"/>
        <v>0</v>
      </c>
      <c r="BA86" s="111">
        <f t="shared" si="10"/>
        <v>0</v>
      </c>
    </row>
    <row r="87" spans="1:53" ht="12.75" customHeight="1" x14ac:dyDescent="0.25">
      <c r="A87" s="95" t="s">
        <v>66</v>
      </c>
      <c r="B87" s="129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25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25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95" t="s">
        <v>67</v>
      </c>
      <c r="B88" s="128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23">
        <v>5</v>
      </c>
      <c r="U88" s="110">
        <v>1</v>
      </c>
      <c r="V88" s="110"/>
      <c r="W88" s="110"/>
      <c r="X88" s="110">
        <v>1</v>
      </c>
      <c r="Y88" s="110"/>
      <c r="Z88" s="110"/>
      <c r="AA88" s="110">
        <v>1</v>
      </c>
      <c r="AB88" s="110">
        <v>1</v>
      </c>
      <c r="AC88" s="110">
        <v>1</v>
      </c>
      <c r="AD88" s="110">
        <v>1</v>
      </c>
      <c r="AE88" s="110">
        <v>1</v>
      </c>
      <c r="AF88" s="110">
        <v>1</v>
      </c>
      <c r="AG88" s="110"/>
      <c r="AH88" s="111">
        <v>99.1</v>
      </c>
      <c r="AI88" s="111">
        <v>99.1</v>
      </c>
      <c r="AK88" s="95" t="s">
        <v>67</v>
      </c>
      <c r="AL88" s="223">
        <v>5</v>
      </c>
      <c r="AM88" s="110">
        <f t="shared" si="11"/>
        <v>-1</v>
      </c>
      <c r="AN88" s="110">
        <f t="shared" si="10"/>
        <v>0</v>
      </c>
      <c r="AO88" s="110">
        <f t="shared" si="10"/>
        <v>0</v>
      </c>
      <c r="AP88" s="110">
        <f t="shared" si="10"/>
        <v>-1</v>
      </c>
      <c r="AQ88" s="110">
        <f t="shared" si="10"/>
        <v>0</v>
      </c>
      <c r="AR88" s="110">
        <f t="shared" si="10"/>
        <v>0</v>
      </c>
      <c r="AS88" s="110">
        <f t="shared" si="10"/>
        <v>-1</v>
      </c>
      <c r="AT88" s="110">
        <f t="shared" si="10"/>
        <v>-1</v>
      </c>
      <c r="AU88" s="110">
        <f t="shared" si="10"/>
        <v>-1</v>
      </c>
      <c r="AV88" s="110">
        <f t="shared" si="10"/>
        <v>-1</v>
      </c>
      <c r="AW88" s="110">
        <f t="shared" si="10"/>
        <v>-1</v>
      </c>
      <c r="AX88" s="110">
        <f t="shared" si="10"/>
        <v>-1</v>
      </c>
      <c r="AY88" s="110">
        <f t="shared" si="10"/>
        <v>0</v>
      </c>
      <c r="AZ88" s="111">
        <f t="shared" si="10"/>
        <v>-99.1</v>
      </c>
      <c r="BA88" s="111">
        <f t="shared" si="10"/>
        <v>-99.1</v>
      </c>
    </row>
    <row r="89" spans="1:53" ht="12.75" customHeight="1" x14ac:dyDescent="0.25">
      <c r="A89" s="95" t="s">
        <v>68</v>
      </c>
      <c r="B89" s="128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23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23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95" t="s">
        <v>69</v>
      </c>
      <c r="B90" s="128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23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23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95" t="s">
        <v>70</v>
      </c>
      <c r="B91" s="128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23">
        <v>8</v>
      </c>
      <c r="U91" s="110">
        <v>1</v>
      </c>
      <c r="V91" s="110"/>
      <c r="W91" s="110"/>
      <c r="X91" s="110">
        <v>1</v>
      </c>
      <c r="Y91" s="110"/>
      <c r="Z91" s="110"/>
      <c r="AA91" s="110"/>
      <c r="AB91" s="110"/>
      <c r="AC91" s="110"/>
      <c r="AD91" s="110"/>
      <c r="AE91" s="110"/>
      <c r="AF91" s="110">
        <v>1</v>
      </c>
      <c r="AG91" s="110"/>
      <c r="AH91" s="111">
        <v>203</v>
      </c>
      <c r="AI91" s="111">
        <v>203</v>
      </c>
      <c r="AK91" s="95" t="s">
        <v>70</v>
      </c>
      <c r="AL91" s="223">
        <v>8</v>
      </c>
      <c r="AM91" s="110">
        <f t="shared" si="11"/>
        <v>-1</v>
      </c>
      <c r="AN91" s="110">
        <f t="shared" si="10"/>
        <v>0</v>
      </c>
      <c r="AO91" s="110">
        <f t="shared" si="10"/>
        <v>0</v>
      </c>
      <c r="AP91" s="110">
        <f t="shared" si="10"/>
        <v>-1</v>
      </c>
      <c r="AQ91" s="110">
        <f t="shared" si="10"/>
        <v>0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0</v>
      </c>
      <c r="AV91" s="110">
        <f t="shared" si="10"/>
        <v>0</v>
      </c>
      <c r="AW91" s="110">
        <f t="shared" si="10"/>
        <v>0</v>
      </c>
      <c r="AX91" s="110">
        <f t="shared" si="10"/>
        <v>-1</v>
      </c>
      <c r="AY91" s="110">
        <f t="shared" si="10"/>
        <v>0</v>
      </c>
      <c r="AZ91" s="111">
        <f t="shared" si="10"/>
        <v>-203</v>
      </c>
      <c r="BA91" s="111">
        <f t="shared" si="10"/>
        <v>-203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12">SUM(D84:D91)</f>
        <v>0</v>
      </c>
      <c r="E92" s="104">
        <f t="shared" si="12"/>
        <v>0</v>
      </c>
      <c r="F92" s="104">
        <f t="shared" si="12"/>
        <v>0</v>
      </c>
      <c r="G92" s="104">
        <f t="shared" si="12"/>
        <v>0</v>
      </c>
      <c r="H92" s="104">
        <f t="shared" si="12"/>
        <v>0</v>
      </c>
      <c r="I92" s="104">
        <f t="shared" si="12"/>
        <v>0</v>
      </c>
      <c r="J92" s="104">
        <f t="shared" si="12"/>
        <v>0</v>
      </c>
      <c r="K92" s="104">
        <f t="shared" si="12"/>
        <v>0</v>
      </c>
      <c r="L92" s="104">
        <f t="shared" si="12"/>
        <v>0</v>
      </c>
      <c r="M92" s="104">
        <f t="shared" si="12"/>
        <v>0</v>
      </c>
      <c r="N92" s="104">
        <f t="shared" si="12"/>
        <v>0</v>
      </c>
      <c r="O92" s="104">
        <f t="shared" si="12"/>
        <v>0</v>
      </c>
      <c r="P92" s="105">
        <f t="shared" si="12"/>
        <v>0</v>
      </c>
      <c r="Q92" s="105">
        <f t="shared" si="12"/>
        <v>0</v>
      </c>
      <c r="S92" s="102" t="s">
        <v>71</v>
      </c>
      <c r="T92" s="103">
        <v>9</v>
      </c>
      <c r="U92" s="104">
        <f>SUM(U84:U91)</f>
        <v>3</v>
      </c>
      <c r="V92" s="104">
        <f t="shared" ref="V92:AI92" si="13">SUM(V84:V91)</f>
        <v>0</v>
      </c>
      <c r="W92" s="104">
        <f t="shared" si="13"/>
        <v>0</v>
      </c>
      <c r="X92" s="104">
        <f t="shared" si="13"/>
        <v>3</v>
      </c>
      <c r="Y92" s="104">
        <f t="shared" si="13"/>
        <v>1</v>
      </c>
      <c r="Z92" s="104">
        <f t="shared" si="13"/>
        <v>0</v>
      </c>
      <c r="AA92" s="104">
        <f t="shared" si="13"/>
        <v>1</v>
      </c>
      <c r="AB92" s="104">
        <f t="shared" si="13"/>
        <v>1</v>
      </c>
      <c r="AC92" s="104">
        <f t="shared" si="13"/>
        <v>2</v>
      </c>
      <c r="AD92" s="104">
        <f t="shared" si="13"/>
        <v>1</v>
      </c>
      <c r="AE92" s="104">
        <f t="shared" si="13"/>
        <v>1</v>
      </c>
      <c r="AF92" s="104">
        <f t="shared" si="13"/>
        <v>3</v>
      </c>
      <c r="AG92" s="104">
        <f t="shared" si="13"/>
        <v>0</v>
      </c>
      <c r="AH92" s="105">
        <f t="shared" si="13"/>
        <v>599.4</v>
      </c>
      <c r="AI92" s="105">
        <f t="shared" si="13"/>
        <v>599.4</v>
      </c>
      <c r="AK92" s="102" t="s">
        <v>71</v>
      </c>
      <c r="AL92" s="103">
        <v>9</v>
      </c>
      <c r="AM92" s="104">
        <f>SUM(AM84:AM91)</f>
        <v>-3</v>
      </c>
      <c r="AN92" s="104">
        <f t="shared" ref="AN92:BA92" si="14">SUM(AN84:AN91)</f>
        <v>0</v>
      </c>
      <c r="AO92" s="104">
        <f t="shared" si="14"/>
        <v>0</v>
      </c>
      <c r="AP92" s="104">
        <f t="shared" si="14"/>
        <v>-3</v>
      </c>
      <c r="AQ92" s="104">
        <f t="shared" si="14"/>
        <v>-1</v>
      </c>
      <c r="AR92" s="104">
        <f t="shared" si="14"/>
        <v>0</v>
      </c>
      <c r="AS92" s="104">
        <f t="shared" si="14"/>
        <v>-1</v>
      </c>
      <c r="AT92" s="104">
        <f t="shared" si="14"/>
        <v>-1</v>
      </c>
      <c r="AU92" s="104">
        <f t="shared" si="14"/>
        <v>-2</v>
      </c>
      <c r="AV92" s="104">
        <f t="shared" si="14"/>
        <v>-1</v>
      </c>
      <c r="AW92" s="104">
        <f t="shared" si="14"/>
        <v>-1</v>
      </c>
      <c r="AX92" s="104">
        <f t="shared" si="14"/>
        <v>-3</v>
      </c>
      <c r="AY92" s="104">
        <f t="shared" si="14"/>
        <v>0</v>
      </c>
      <c r="AZ92" s="105">
        <f t="shared" si="14"/>
        <v>-599.4</v>
      </c>
      <c r="BA92" s="105">
        <f t="shared" si="14"/>
        <v>-599.4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/>
      <c r="I96" s="97" t="s">
        <v>77</v>
      </c>
      <c r="J96" s="97"/>
      <c r="K96" s="97"/>
      <c r="L96" s="97"/>
      <c r="M96" s="112"/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/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/>
      <c r="O101" s="51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51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51" t="s">
        <v>74</v>
      </c>
    </row>
    <row r="102" spans="1:53" ht="20.25" customHeight="1" x14ac:dyDescent="0.3">
      <c r="A102" s="309" t="s">
        <v>75</v>
      </c>
      <c r="B102" s="309"/>
      <c r="C102" s="112"/>
      <c r="D102" s="97" t="s">
        <v>76</v>
      </c>
      <c r="E102" s="98"/>
      <c r="F102" s="98"/>
      <c r="G102" s="101"/>
      <c r="H102" s="112"/>
      <c r="I102" s="97" t="s">
        <v>77</v>
      </c>
      <c r="J102" s="97"/>
      <c r="K102" s="97"/>
      <c r="L102" s="97"/>
      <c r="M102" s="112"/>
      <c r="N102" s="97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/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254</v>
      </c>
      <c r="B112" s="310"/>
      <c r="C112" s="310"/>
      <c r="D112" s="310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310" t="s">
        <v>254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254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96" t="s">
        <v>82</v>
      </c>
      <c r="B113" s="131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82</v>
      </c>
      <c r="T113" s="226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26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1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130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24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24" t="s">
        <v>50</v>
      </c>
      <c r="AW118" s="93" t="s">
        <v>55</v>
      </c>
      <c r="AX118" s="314"/>
      <c r="AY118" s="314"/>
      <c r="AZ118" s="311"/>
      <c r="BA118" s="314"/>
    </row>
    <row r="119" spans="1:53" ht="18.75" customHeight="1" x14ac:dyDescent="0.25">
      <c r="A119" s="129">
        <v>1</v>
      </c>
      <c r="B119" s="129">
        <v>2</v>
      </c>
      <c r="C119" s="129">
        <v>3</v>
      </c>
      <c r="D119" s="129">
        <v>4</v>
      </c>
      <c r="E119" s="129">
        <v>5</v>
      </c>
      <c r="F119" s="129">
        <v>6</v>
      </c>
      <c r="G119" s="129">
        <v>7</v>
      </c>
      <c r="H119" s="129">
        <v>8</v>
      </c>
      <c r="I119" s="129">
        <v>9</v>
      </c>
      <c r="J119" s="129">
        <v>10</v>
      </c>
      <c r="K119" s="129">
        <v>11</v>
      </c>
      <c r="L119" s="129">
        <v>12</v>
      </c>
      <c r="M119" s="129">
        <v>13</v>
      </c>
      <c r="N119" s="129">
        <v>14</v>
      </c>
      <c r="O119" s="129">
        <v>15</v>
      </c>
      <c r="P119" s="129">
        <v>16</v>
      </c>
      <c r="Q119" s="129">
        <v>17</v>
      </c>
      <c r="S119" s="225">
        <v>1</v>
      </c>
      <c r="T119" s="225">
        <v>2</v>
      </c>
      <c r="U119" s="225">
        <v>3</v>
      </c>
      <c r="V119" s="225">
        <v>4</v>
      </c>
      <c r="W119" s="225">
        <v>5</v>
      </c>
      <c r="X119" s="225">
        <v>6</v>
      </c>
      <c r="Y119" s="225">
        <v>7</v>
      </c>
      <c r="Z119" s="225">
        <v>8</v>
      </c>
      <c r="AA119" s="225">
        <v>9</v>
      </c>
      <c r="AB119" s="225">
        <v>10</v>
      </c>
      <c r="AC119" s="225">
        <v>11</v>
      </c>
      <c r="AD119" s="225">
        <v>12</v>
      </c>
      <c r="AE119" s="225">
        <v>13</v>
      </c>
      <c r="AF119" s="225">
        <v>14</v>
      </c>
      <c r="AG119" s="225">
        <v>15</v>
      </c>
      <c r="AH119" s="225">
        <v>16</v>
      </c>
      <c r="AI119" s="225">
        <v>17</v>
      </c>
      <c r="AK119" s="225">
        <v>1</v>
      </c>
      <c r="AL119" s="225">
        <v>2</v>
      </c>
      <c r="AM119" s="225">
        <v>3</v>
      </c>
      <c r="AN119" s="225">
        <v>4</v>
      </c>
      <c r="AO119" s="225">
        <v>5</v>
      </c>
      <c r="AP119" s="225">
        <v>6</v>
      </c>
      <c r="AQ119" s="225">
        <v>7</v>
      </c>
      <c r="AR119" s="225">
        <v>8</v>
      </c>
      <c r="AS119" s="225">
        <v>9</v>
      </c>
      <c r="AT119" s="225">
        <v>10</v>
      </c>
      <c r="AU119" s="225">
        <v>11</v>
      </c>
      <c r="AV119" s="225">
        <v>12</v>
      </c>
      <c r="AW119" s="225">
        <v>13</v>
      </c>
      <c r="AX119" s="225">
        <v>14</v>
      </c>
      <c r="AY119" s="225">
        <v>15</v>
      </c>
      <c r="AZ119" s="225">
        <v>16</v>
      </c>
      <c r="BA119" s="225">
        <v>17</v>
      </c>
    </row>
    <row r="120" spans="1:53" ht="38.25" customHeight="1" x14ac:dyDescent="0.25">
      <c r="A120" s="95" t="s">
        <v>63</v>
      </c>
      <c r="B120" s="129">
        <v>1</v>
      </c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1"/>
      <c r="Q120" s="111"/>
      <c r="S120" s="95" t="s">
        <v>63</v>
      </c>
      <c r="T120" s="225">
        <v>1</v>
      </c>
      <c r="U120" s="110">
        <v>1</v>
      </c>
      <c r="V120" s="110"/>
      <c r="W120" s="110"/>
      <c r="X120" s="110">
        <v>1</v>
      </c>
      <c r="Y120" s="110">
        <v>0</v>
      </c>
      <c r="Z120" s="110"/>
      <c r="AA120" s="110"/>
      <c r="AB120" s="110"/>
      <c r="AC120" s="110">
        <v>1</v>
      </c>
      <c r="AD120" s="110"/>
      <c r="AE120" s="110"/>
      <c r="AF120" s="110">
        <v>1</v>
      </c>
      <c r="AG120" s="110"/>
      <c r="AH120" s="111">
        <v>209.55</v>
      </c>
      <c r="AI120" s="111">
        <v>209.55</v>
      </c>
      <c r="AK120" s="95" t="s">
        <v>63</v>
      </c>
      <c r="AL120" s="225">
        <v>1</v>
      </c>
      <c r="AM120" s="110">
        <f>C120-U120</f>
        <v>-1</v>
      </c>
      <c r="AN120" s="110">
        <f t="shared" ref="AN120:BA127" si="15">D120-V120</f>
        <v>0</v>
      </c>
      <c r="AO120" s="110">
        <f t="shared" si="15"/>
        <v>0</v>
      </c>
      <c r="AP120" s="110">
        <f t="shared" si="15"/>
        <v>-1</v>
      </c>
      <c r="AQ120" s="110">
        <f t="shared" si="15"/>
        <v>0</v>
      </c>
      <c r="AR120" s="110">
        <f t="shared" si="15"/>
        <v>0</v>
      </c>
      <c r="AS120" s="110">
        <f t="shared" si="15"/>
        <v>0</v>
      </c>
      <c r="AT120" s="110">
        <f t="shared" si="15"/>
        <v>0</v>
      </c>
      <c r="AU120" s="110">
        <f t="shared" si="15"/>
        <v>-1</v>
      </c>
      <c r="AV120" s="110">
        <f t="shared" si="15"/>
        <v>0</v>
      </c>
      <c r="AW120" s="110">
        <f t="shared" si="15"/>
        <v>0</v>
      </c>
      <c r="AX120" s="110">
        <f t="shared" si="15"/>
        <v>-1</v>
      </c>
      <c r="AY120" s="110">
        <f t="shared" si="15"/>
        <v>0</v>
      </c>
      <c r="AZ120" s="111">
        <f t="shared" si="15"/>
        <v>-209.55</v>
      </c>
      <c r="BA120" s="111">
        <f t="shared" si="15"/>
        <v>-209.55</v>
      </c>
    </row>
    <row r="121" spans="1:53" ht="39" customHeight="1" x14ac:dyDescent="0.25">
      <c r="A121" s="95" t="s">
        <v>64</v>
      </c>
      <c r="B121" s="129">
        <v>2</v>
      </c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1"/>
      <c r="Q121" s="111"/>
      <c r="S121" s="95" t="s">
        <v>64</v>
      </c>
      <c r="T121" s="225">
        <v>2</v>
      </c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/>
      <c r="AI121" s="111"/>
      <c r="AK121" s="95" t="s">
        <v>64</v>
      </c>
      <c r="AL121" s="225">
        <v>2</v>
      </c>
      <c r="AM121" s="110">
        <f t="shared" ref="AM121:AM127" si="16">C121-U121</f>
        <v>0</v>
      </c>
      <c r="AN121" s="110">
        <f t="shared" si="15"/>
        <v>0</v>
      </c>
      <c r="AO121" s="110">
        <f t="shared" si="15"/>
        <v>0</v>
      </c>
      <c r="AP121" s="110">
        <f t="shared" si="15"/>
        <v>0</v>
      </c>
      <c r="AQ121" s="110">
        <f t="shared" si="15"/>
        <v>0</v>
      </c>
      <c r="AR121" s="110">
        <f t="shared" si="15"/>
        <v>0</v>
      </c>
      <c r="AS121" s="110">
        <f t="shared" si="15"/>
        <v>0</v>
      </c>
      <c r="AT121" s="110">
        <f t="shared" si="15"/>
        <v>0</v>
      </c>
      <c r="AU121" s="110">
        <f t="shared" si="15"/>
        <v>0</v>
      </c>
      <c r="AV121" s="110">
        <f t="shared" si="15"/>
        <v>0</v>
      </c>
      <c r="AW121" s="110">
        <f t="shared" si="15"/>
        <v>0</v>
      </c>
      <c r="AX121" s="110">
        <f t="shared" si="15"/>
        <v>0</v>
      </c>
      <c r="AY121" s="110">
        <f t="shared" si="15"/>
        <v>0</v>
      </c>
      <c r="AZ121" s="111">
        <f t="shared" si="15"/>
        <v>0</v>
      </c>
      <c r="BA121" s="111">
        <f t="shared" si="15"/>
        <v>0</v>
      </c>
    </row>
    <row r="122" spans="1:53" ht="52.5" customHeight="1" x14ac:dyDescent="0.25">
      <c r="A122" s="95" t="s">
        <v>65</v>
      </c>
      <c r="B122" s="129">
        <v>3</v>
      </c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1"/>
      <c r="Q122" s="111"/>
      <c r="S122" s="95" t="s">
        <v>65</v>
      </c>
      <c r="T122" s="225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25">
        <v>3</v>
      </c>
      <c r="AM122" s="110">
        <f t="shared" si="16"/>
        <v>0</v>
      </c>
      <c r="AN122" s="110">
        <f t="shared" si="15"/>
        <v>0</v>
      </c>
      <c r="AO122" s="110">
        <f t="shared" si="15"/>
        <v>0</v>
      </c>
      <c r="AP122" s="110">
        <f t="shared" si="15"/>
        <v>0</v>
      </c>
      <c r="AQ122" s="110">
        <f t="shared" si="15"/>
        <v>0</v>
      </c>
      <c r="AR122" s="110">
        <f t="shared" si="15"/>
        <v>0</v>
      </c>
      <c r="AS122" s="110">
        <f t="shared" si="15"/>
        <v>0</v>
      </c>
      <c r="AT122" s="110">
        <f t="shared" si="15"/>
        <v>0</v>
      </c>
      <c r="AU122" s="110">
        <f t="shared" si="15"/>
        <v>0</v>
      </c>
      <c r="AV122" s="110">
        <f t="shared" si="15"/>
        <v>0</v>
      </c>
      <c r="AW122" s="110">
        <f t="shared" si="15"/>
        <v>0</v>
      </c>
      <c r="AX122" s="110">
        <f t="shared" si="15"/>
        <v>0</v>
      </c>
      <c r="AY122" s="110">
        <f t="shared" si="15"/>
        <v>0</v>
      </c>
      <c r="AZ122" s="111">
        <f t="shared" si="15"/>
        <v>0</v>
      </c>
      <c r="BA122" s="111">
        <f t="shared" si="15"/>
        <v>0</v>
      </c>
    </row>
    <row r="123" spans="1:53" ht="12.75" customHeight="1" x14ac:dyDescent="0.25">
      <c r="A123" s="95" t="s">
        <v>66</v>
      </c>
      <c r="B123" s="129">
        <v>4</v>
      </c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1"/>
      <c r="Q123" s="111"/>
      <c r="S123" s="95" t="s">
        <v>66</v>
      </c>
      <c r="T123" s="225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25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95" t="s">
        <v>67</v>
      </c>
      <c r="B124" s="128">
        <v>5</v>
      </c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1"/>
      <c r="Q124" s="111"/>
      <c r="S124" s="95" t="s">
        <v>67</v>
      </c>
      <c r="T124" s="223">
        <v>5</v>
      </c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1"/>
      <c r="AI124" s="111"/>
      <c r="AK124" s="95" t="s">
        <v>67</v>
      </c>
      <c r="AL124" s="223">
        <v>5</v>
      </c>
      <c r="AM124" s="110">
        <f t="shared" si="16"/>
        <v>0</v>
      </c>
      <c r="AN124" s="110">
        <f t="shared" si="15"/>
        <v>0</v>
      </c>
      <c r="AO124" s="110">
        <f t="shared" si="15"/>
        <v>0</v>
      </c>
      <c r="AP124" s="110">
        <f t="shared" si="15"/>
        <v>0</v>
      </c>
      <c r="AQ124" s="110">
        <f t="shared" si="15"/>
        <v>0</v>
      </c>
      <c r="AR124" s="110">
        <f t="shared" si="15"/>
        <v>0</v>
      </c>
      <c r="AS124" s="110">
        <f t="shared" si="15"/>
        <v>0</v>
      </c>
      <c r="AT124" s="110">
        <f t="shared" si="15"/>
        <v>0</v>
      </c>
      <c r="AU124" s="110">
        <f t="shared" si="15"/>
        <v>0</v>
      </c>
      <c r="AV124" s="110">
        <f t="shared" si="15"/>
        <v>0</v>
      </c>
      <c r="AW124" s="110">
        <f t="shared" si="15"/>
        <v>0</v>
      </c>
      <c r="AX124" s="110">
        <f t="shared" si="15"/>
        <v>0</v>
      </c>
      <c r="AY124" s="110">
        <f t="shared" si="15"/>
        <v>0</v>
      </c>
      <c r="AZ124" s="111">
        <f t="shared" si="15"/>
        <v>0</v>
      </c>
      <c r="BA124" s="111">
        <f t="shared" si="15"/>
        <v>0</v>
      </c>
    </row>
    <row r="125" spans="1:53" ht="12.75" customHeight="1" x14ac:dyDescent="0.25">
      <c r="A125" s="95" t="s">
        <v>68</v>
      </c>
      <c r="B125" s="128">
        <v>6</v>
      </c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1"/>
      <c r="Q125" s="111"/>
      <c r="S125" s="95" t="s">
        <v>68</v>
      </c>
      <c r="T125" s="223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23">
        <v>6</v>
      </c>
      <c r="AM125" s="110">
        <f t="shared" si="16"/>
        <v>0</v>
      </c>
      <c r="AN125" s="110">
        <f t="shared" si="15"/>
        <v>0</v>
      </c>
      <c r="AO125" s="110">
        <f t="shared" si="15"/>
        <v>0</v>
      </c>
      <c r="AP125" s="110">
        <f t="shared" si="15"/>
        <v>0</v>
      </c>
      <c r="AQ125" s="110">
        <f t="shared" si="15"/>
        <v>0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0</v>
      </c>
      <c r="AY125" s="110">
        <f t="shared" si="15"/>
        <v>0</v>
      </c>
      <c r="AZ125" s="111">
        <f t="shared" si="15"/>
        <v>0</v>
      </c>
      <c r="BA125" s="111">
        <f t="shared" si="15"/>
        <v>0</v>
      </c>
    </row>
    <row r="126" spans="1:53" ht="12.75" customHeight="1" x14ac:dyDescent="0.25">
      <c r="A126" s="95" t="s">
        <v>69</v>
      </c>
      <c r="B126" s="128">
        <v>7</v>
      </c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1"/>
      <c r="Q126" s="111"/>
      <c r="S126" s="95" t="s">
        <v>69</v>
      </c>
      <c r="T126" s="223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23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95" t="s">
        <v>70</v>
      </c>
      <c r="B127" s="128">
        <v>8</v>
      </c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1"/>
      <c r="Q127" s="111"/>
      <c r="S127" s="95" t="s">
        <v>70</v>
      </c>
      <c r="T127" s="223">
        <v>8</v>
      </c>
      <c r="U127" s="110">
        <v>1</v>
      </c>
      <c r="V127" s="110"/>
      <c r="W127" s="110"/>
      <c r="X127" s="110"/>
      <c r="Y127" s="110"/>
      <c r="Z127" s="110"/>
      <c r="AA127" s="110"/>
      <c r="AB127" s="110"/>
      <c r="AC127" s="110">
        <v>1</v>
      </c>
      <c r="AD127" s="110"/>
      <c r="AE127" s="110"/>
      <c r="AF127" s="110">
        <v>1</v>
      </c>
      <c r="AG127" s="110"/>
      <c r="AH127" s="111">
        <v>103.4</v>
      </c>
      <c r="AI127" s="111"/>
      <c r="AK127" s="95" t="s">
        <v>70</v>
      </c>
      <c r="AL127" s="223">
        <v>8</v>
      </c>
      <c r="AM127" s="110">
        <f t="shared" si="16"/>
        <v>-1</v>
      </c>
      <c r="AN127" s="110">
        <f t="shared" si="15"/>
        <v>0</v>
      </c>
      <c r="AO127" s="110">
        <f t="shared" si="15"/>
        <v>0</v>
      </c>
      <c r="AP127" s="110">
        <f t="shared" si="15"/>
        <v>0</v>
      </c>
      <c r="AQ127" s="110">
        <f t="shared" si="15"/>
        <v>0</v>
      </c>
      <c r="AR127" s="110">
        <f t="shared" si="15"/>
        <v>0</v>
      </c>
      <c r="AS127" s="110">
        <f t="shared" si="15"/>
        <v>0</v>
      </c>
      <c r="AT127" s="110">
        <f t="shared" si="15"/>
        <v>0</v>
      </c>
      <c r="AU127" s="110">
        <f t="shared" si="15"/>
        <v>-1</v>
      </c>
      <c r="AV127" s="110">
        <f t="shared" si="15"/>
        <v>0</v>
      </c>
      <c r="AW127" s="110">
        <f t="shared" si="15"/>
        <v>0</v>
      </c>
      <c r="AX127" s="110">
        <f t="shared" si="15"/>
        <v>-1</v>
      </c>
      <c r="AY127" s="110">
        <f t="shared" si="15"/>
        <v>0</v>
      </c>
      <c r="AZ127" s="111">
        <f t="shared" si="15"/>
        <v>-103.4</v>
      </c>
      <c r="BA127" s="111">
        <f t="shared" si="15"/>
        <v>0</v>
      </c>
    </row>
    <row r="128" spans="1:53" ht="12.75" customHeight="1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17">SUM(D120:D127)</f>
        <v>0</v>
      </c>
      <c r="E128" s="104">
        <f t="shared" si="17"/>
        <v>0</v>
      </c>
      <c r="F128" s="104">
        <f t="shared" si="17"/>
        <v>0</v>
      </c>
      <c r="G128" s="104">
        <f t="shared" si="17"/>
        <v>0</v>
      </c>
      <c r="H128" s="104">
        <f t="shared" si="17"/>
        <v>0</v>
      </c>
      <c r="I128" s="104">
        <f t="shared" si="17"/>
        <v>0</v>
      </c>
      <c r="J128" s="104">
        <f t="shared" si="17"/>
        <v>0</v>
      </c>
      <c r="K128" s="104">
        <f t="shared" si="17"/>
        <v>0</v>
      </c>
      <c r="L128" s="104">
        <f t="shared" si="17"/>
        <v>0</v>
      </c>
      <c r="M128" s="104">
        <f t="shared" si="17"/>
        <v>0</v>
      </c>
      <c r="N128" s="104">
        <f t="shared" si="17"/>
        <v>0</v>
      </c>
      <c r="O128" s="104">
        <f t="shared" si="17"/>
        <v>0</v>
      </c>
      <c r="P128" s="105">
        <f t="shared" si="17"/>
        <v>0</v>
      </c>
      <c r="Q128" s="105">
        <f t="shared" si="17"/>
        <v>0</v>
      </c>
      <c r="S128" s="102" t="s">
        <v>71</v>
      </c>
      <c r="T128" s="103">
        <v>9</v>
      </c>
      <c r="U128" s="104">
        <f>SUM(U120:U127)</f>
        <v>2</v>
      </c>
      <c r="V128" s="104">
        <f t="shared" ref="V128:AI128" si="18">SUM(V120:V127)</f>
        <v>0</v>
      </c>
      <c r="W128" s="104">
        <f t="shared" si="18"/>
        <v>0</v>
      </c>
      <c r="X128" s="104">
        <f t="shared" si="18"/>
        <v>1</v>
      </c>
      <c r="Y128" s="104">
        <f t="shared" si="18"/>
        <v>0</v>
      </c>
      <c r="Z128" s="104">
        <f t="shared" si="18"/>
        <v>0</v>
      </c>
      <c r="AA128" s="104">
        <f t="shared" si="18"/>
        <v>0</v>
      </c>
      <c r="AB128" s="104">
        <f t="shared" si="18"/>
        <v>0</v>
      </c>
      <c r="AC128" s="104">
        <f t="shared" si="18"/>
        <v>2</v>
      </c>
      <c r="AD128" s="104">
        <f t="shared" si="18"/>
        <v>0</v>
      </c>
      <c r="AE128" s="104">
        <f t="shared" si="18"/>
        <v>0</v>
      </c>
      <c r="AF128" s="104">
        <f t="shared" si="18"/>
        <v>2</v>
      </c>
      <c r="AG128" s="104">
        <f t="shared" si="18"/>
        <v>0</v>
      </c>
      <c r="AH128" s="105">
        <f t="shared" si="18"/>
        <v>312.95000000000005</v>
      </c>
      <c r="AI128" s="105">
        <f t="shared" si="18"/>
        <v>209.55</v>
      </c>
      <c r="AK128" s="102" t="s">
        <v>71</v>
      </c>
      <c r="AL128" s="103">
        <v>9</v>
      </c>
      <c r="AM128" s="104">
        <f>SUM(AM120:AM127)</f>
        <v>-2</v>
      </c>
      <c r="AN128" s="104">
        <f t="shared" ref="AN128:BA128" si="19">SUM(AN120:AN127)</f>
        <v>0</v>
      </c>
      <c r="AO128" s="104">
        <f t="shared" si="19"/>
        <v>0</v>
      </c>
      <c r="AP128" s="104">
        <f t="shared" si="19"/>
        <v>-1</v>
      </c>
      <c r="AQ128" s="104">
        <f t="shared" si="19"/>
        <v>0</v>
      </c>
      <c r="AR128" s="104">
        <f t="shared" si="19"/>
        <v>0</v>
      </c>
      <c r="AS128" s="104">
        <f t="shared" si="19"/>
        <v>0</v>
      </c>
      <c r="AT128" s="104">
        <f t="shared" si="19"/>
        <v>0</v>
      </c>
      <c r="AU128" s="104">
        <f t="shared" si="19"/>
        <v>-2</v>
      </c>
      <c r="AV128" s="104">
        <f t="shared" si="19"/>
        <v>0</v>
      </c>
      <c r="AW128" s="104">
        <f t="shared" si="19"/>
        <v>0</v>
      </c>
      <c r="AX128" s="104">
        <f t="shared" si="19"/>
        <v>-2</v>
      </c>
      <c r="AY128" s="104">
        <f t="shared" si="19"/>
        <v>0</v>
      </c>
      <c r="AZ128" s="105">
        <f t="shared" si="19"/>
        <v>-312.95000000000005</v>
      </c>
      <c r="BA128" s="105">
        <f t="shared" si="19"/>
        <v>-209.55</v>
      </c>
    </row>
    <row r="130" spans="1:52" x14ac:dyDescent="0.25">
      <c r="A130" s="99" t="s">
        <v>83</v>
      </c>
      <c r="S130" s="99" t="s">
        <v>83</v>
      </c>
      <c r="AK130" s="99" t="s">
        <v>83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12"/>
      <c r="M131" s="97" t="s">
        <v>73</v>
      </c>
      <c r="N131" s="112"/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112"/>
      <c r="D132" s="97" t="s">
        <v>76</v>
      </c>
      <c r="E132" s="98"/>
      <c r="F132" s="98"/>
      <c r="G132" s="101"/>
      <c r="H132" s="112"/>
      <c r="I132" s="97" t="s">
        <v>77</v>
      </c>
      <c r="J132" s="97"/>
      <c r="K132" s="97"/>
      <c r="L132" s="97"/>
      <c r="M132" s="112"/>
      <c r="N132" s="97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00" t="s">
        <v>78</v>
      </c>
      <c r="B133" s="100"/>
      <c r="C133" s="100"/>
      <c r="D133" s="100"/>
      <c r="E133" s="100"/>
      <c r="F133" s="100"/>
      <c r="G133" s="112"/>
      <c r="H133" s="9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99" t="s">
        <v>84</v>
      </c>
      <c r="S136" s="99" t="s">
        <v>84</v>
      </c>
      <c r="AK136" s="99" t="s">
        <v>84</v>
      </c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12"/>
      <c r="M137" s="97" t="s">
        <v>73</v>
      </c>
      <c r="N137" s="112"/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112"/>
      <c r="D138" s="97" t="s">
        <v>76</v>
      </c>
      <c r="E138" s="98"/>
      <c r="F138" s="98"/>
      <c r="G138" s="101"/>
      <c r="H138" s="112"/>
      <c r="I138" s="97" t="s">
        <v>77</v>
      </c>
      <c r="J138" s="97"/>
      <c r="K138" s="97"/>
      <c r="L138" s="97"/>
      <c r="M138" s="112"/>
      <c r="N138" s="97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00" t="s">
        <v>78</v>
      </c>
      <c r="B139" s="100"/>
      <c r="C139" s="100"/>
      <c r="D139" s="100"/>
      <c r="E139" s="100"/>
      <c r="F139" s="100"/>
      <c r="G139" s="112"/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85</v>
      </c>
      <c r="S142" s="99" t="s">
        <v>85</v>
      </c>
      <c r="AK142" s="99" t="s">
        <v>85</v>
      </c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12"/>
      <c r="M143" s="97" t="s">
        <v>73</v>
      </c>
      <c r="N143" s="112"/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112"/>
      <c r="D144" s="97" t="s">
        <v>76</v>
      </c>
      <c r="E144" s="98"/>
      <c r="F144" s="98"/>
      <c r="G144" s="101"/>
      <c r="H144" s="112"/>
      <c r="I144" s="97" t="s">
        <v>77</v>
      </c>
      <c r="J144" s="97"/>
      <c r="K144" s="97"/>
      <c r="L144" s="97"/>
      <c r="M144" s="112"/>
      <c r="N144" s="97" t="s">
        <v>74</v>
      </c>
      <c r="O144" s="97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00" t="s">
        <v>78</v>
      </c>
      <c r="B145" s="100"/>
      <c r="C145" s="100"/>
      <c r="D145" s="100"/>
      <c r="E145" s="100"/>
      <c r="F145" s="100"/>
      <c r="G145" s="112"/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96</v>
      </c>
      <c r="B148" s="310"/>
      <c r="C148" s="310"/>
      <c r="D148" s="310"/>
      <c r="E148" s="310"/>
      <c r="F148" s="310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S148" s="310" t="s">
        <v>96</v>
      </c>
      <c r="T148" s="310"/>
      <c r="U148" s="310"/>
      <c r="V148" s="310"/>
      <c r="W148" s="310"/>
      <c r="X148" s="310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96</v>
      </c>
      <c r="AL148" s="310"/>
      <c r="AM148" s="310"/>
      <c r="AN148" s="310"/>
      <c r="AO148" s="310"/>
      <c r="AP148" s="310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96" t="s">
        <v>82</v>
      </c>
      <c r="B149" s="131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S149" s="96" t="s">
        <v>82</v>
      </c>
      <c r="T149" s="226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26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56.25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130" t="s">
        <v>50</v>
      </c>
      <c r="M154" s="93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24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24" t="s">
        <v>50</v>
      </c>
      <c r="AW154" s="93" t="s">
        <v>55</v>
      </c>
      <c r="AX154" s="314"/>
      <c r="AY154" s="314"/>
      <c r="AZ154" s="311"/>
      <c r="BA154" s="314"/>
    </row>
    <row r="155" spans="1:53" ht="18.75" customHeight="1" x14ac:dyDescent="0.25">
      <c r="A155" s="129">
        <v>1</v>
      </c>
      <c r="B155" s="129">
        <v>2</v>
      </c>
      <c r="C155" s="129">
        <v>3</v>
      </c>
      <c r="D155" s="129">
        <v>4</v>
      </c>
      <c r="E155" s="129">
        <v>5</v>
      </c>
      <c r="F155" s="129">
        <v>6</v>
      </c>
      <c r="G155" s="129">
        <v>7</v>
      </c>
      <c r="H155" s="129">
        <v>8</v>
      </c>
      <c r="I155" s="129">
        <v>9</v>
      </c>
      <c r="J155" s="129">
        <v>10</v>
      </c>
      <c r="K155" s="129">
        <v>11</v>
      </c>
      <c r="L155" s="129">
        <v>12</v>
      </c>
      <c r="M155" s="129">
        <v>13</v>
      </c>
      <c r="N155" s="129">
        <v>14</v>
      </c>
      <c r="O155" s="129">
        <v>15</v>
      </c>
      <c r="P155" s="129">
        <v>16</v>
      </c>
      <c r="Q155" s="129">
        <v>17</v>
      </c>
      <c r="S155" s="225">
        <v>1</v>
      </c>
      <c r="T155" s="225">
        <v>2</v>
      </c>
      <c r="U155" s="225">
        <v>3</v>
      </c>
      <c r="V155" s="225">
        <v>4</v>
      </c>
      <c r="W155" s="225">
        <v>5</v>
      </c>
      <c r="X155" s="225">
        <v>6</v>
      </c>
      <c r="Y155" s="225">
        <v>7</v>
      </c>
      <c r="Z155" s="225">
        <v>8</v>
      </c>
      <c r="AA155" s="225">
        <v>9</v>
      </c>
      <c r="AB155" s="225">
        <v>10</v>
      </c>
      <c r="AC155" s="225">
        <v>11</v>
      </c>
      <c r="AD155" s="225">
        <v>12</v>
      </c>
      <c r="AE155" s="225">
        <v>13</v>
      </c>
      <c r="AF155" s="225">
        <v>14</v>
      </c>
      <c r="AG155" s="225">
        <v>15</v>
      </c>
      <c r="AH155" s="225">
        <v>16</v>
      </c>
      <c r="AI155" s="225">
        <v>17</v>
      </c>
      <c r="AK155" s="225">
        <v>1</v>
      </c>
      <c r="AL155" s="225">
        <v>2</v>
      </c>
      <c r="AM155" s="225">
        <v>3</v>
      </c>
      <c r="AN155" s="225">
        <v>4</v>
      </c>
      <c r="AO155" s="225">
        <v>5</v>
      </c>
      <c r="AP155" s="225">
        <v>6</v>
      </c>
      <c r="AQ155" s="225">
        <v>7</v>
      </c>
      <c r="AR155" s="225">
        <v>8</v>
      </c>
      <c r="AS155" s="225">
        <v>9</v>
      </c>
      <c r="AT155" s="225">
        <v>10</v>
      </c>
      <c r="AU155" s="225">
        <v>11</v>
      </c>
      <c r="AV155" s="225">
        <v>12</v>
      </c>
      <c r="AW155" s="225">
        <v>13</v>
      </c>
      <c r="AX155" s="225">
        <v>14</v>
      </c>
      <c r="AY155" s="225">
        <v>15</v>
      </c>
      <c r="AZ155" s="225">
        <v>16</v>
      </c>
      <c r="BA155" s="225">
        <v>17</v>
      </c>
    </row>
    <row r="156" spans="1:53" ht="38.25" customHeight="1" x14ac:dyDescent="0.25">
      <c r="A156" s="95" t="s">
        <v>63</v>
      </c>
      <c r="B156" s="129">
        <v>1</v>
      </c>
      <c r="C156" s="108">
        <f>C12+C48+C84+C120</f>
        <v>0</v>
      </c>
      <c r="D156" s="108">
        <f t="shared" ref="D156:O156" si="20">D12+D48+D84+D120</f>
        <v>0</v>
      </c>
      <c r="E156" s="108">
        <f t="shared" si="20"/>
        <v>0</v>
      </c>
      <c r="F156" s="108">
        <f t="shared" si="20"/>
        <v>0</v>
      </c>
      <c r="G156" s="108">
        <f t="shared" si="20"/>
        <v>0</v>
      </c>
      <c r="H156" s="108">
        <f t="shared" si="20"/>
        <v>0</v>
      </c>
      <c r="I156" s="108">
        <f t="shared" si="20"/>
        <v>0</v>
      </c>
      <c r="J156" s="108">
        <f t="shared" si="20"/>
        <v>0</v>
      </c>
      <c r="K156" s="108">
        <f t="shared" si="20"/>
        <v>0</v>
      </c>
      <c r="L156" s="108">
        <f t="shared" si="20"/>
        <v>0</v>
      </c>
      <c r="M156" s="108">
        <f t="shared" si="20"/>
        <v>0</v>
      </c>
      <c r="N156" s="108">
        <f t="shared" si="20"/>
        <v>0</v>
      </c>
      <c r="O156" s="108">
        <f t="shared" si="20"/>
        <v>0</v>
      </c>
      <c r="P156" s="67">
        <f>P12+P48+P84+P120</f>
        <v>0</v>
      </c>
      <c r="Q156" s="67">
        <f>Q12+Q48+Q84+Q120</f>
        <v>0</v>
      </c>
      <c r="S156" s="95" t="s">
        <v>63</v>
      </c>
      <c r="T156" s="225">
        <v>1</v>
      </c>
      <c r="U156" s="108">
        <f>U12+U48+U84+U120</f>
        <v>4</v>
      </c>
      <c r="V156" s="108">
        <f t="shared" ref="V156:AG156" si="21">V12+V48+V84+V120</f>
        <v>0</v>
      </c>
      <c r="W156" s="108">
        <f t="shared" si="21"/>
        <v>0</v>
      </c>
      <c r="X156" s="108">
        <f t="shared" si="21"/>
        <v>4</v>
      </c>
      <c r="Y156" s="108">
        <f t="shared" si="21"/>
        <v>2</v>
      </c>
      <c r="Z156" s="108">
        <f t="shared" si="21"/>
        <v>0</v>
      </c>
      <c r="AA156" s="108">
        <f t="shared" si="21"/>
        <v>0</v>
      </c>
      <c r="AB156" s="108">
        <f t="shared" si="21"/>
        <v>0</v>
      </c>
      <c r="AC156" s="108">
        <f t="shared" si="21"/>
        <v>4</v>
      </c>
      <c r="AD156" s="108">
        <f t="shared" si="21"/>
        <v>0</v>
      </c>
      <c r="AE156" s="108">
        <f t="shared" si="21"/>
        <v>0</v>
      </c>
      <c r="AF156" s="108">
        <f t="shared" si="21"/>
        <v>3</v>
      </c>
      <c r="AG156" s="108">
        <f t="shared" si="21"/>
        <v>1</v>
      </c>
      <c r="AH156" s="67">
        <f>AH12+AH48+AH84+AH120</f>
        <v>1869.1499999999999</v>
      </c>
      <c r="AI156" s="67">
        <f>AI12+AI48+AI84+AI120</f>
        <v>1869.1499999999999</v>
      </c>
      <c r="AK156" s="95" t="s">
        <v>63</v>
      </c>
      <c r="AL156" s="225">
        <v>1</v>
      </c>
      <c r="AM156" s="108">
        <f>C156-U156</f>
        <v>-4</v>
      </c>
      <c r="AN156" s="108">
        <f t="shared" ref="AN156:BA163" si="22">D156-V156</f>
        <v>0</v>
      </c>
      <c r="AO156" s="108">
        <f t="shared" si="22"/>
        <v>0</v>
      </c>
      <c r="AP156" s="108">
        <f t="shared" si="22"/>
        <v>-4</v>
      </c>
      <c r="AQ156" s="108">
        <f t="shared" si="22"/>
        <v>-2</v>
      </c>
      <c r="AR156" s="108">
        <f t="shared" si="22"/>
        <v>0</v>
      </c>
      <c r="AS156" s="108">
        <f t="shared" si="22"/>
        <v>0</v>
      </c>
      <c r="AT156" s="108">
        <f t="shared" si="22"/>
        <v>0</v>
      </c>
      <c r="AU156" s="108">
        <f t="shared" si="22"/>
        <v>-4</v>
      </c>
      <c r="AV156" s="108">
        <f t="shared" si="22"/>
        <v>0</v>
      </c>
      <c r="AW156" s="108">
        <f t="shared" si="22"/>
        <v>0</v>
      </c>
      <c r="AX156" s="108">
        <f t="shared" si="22"/>
        <v>-3</v>
      </c>
      <c r="AY156" s="108">
        <f t="shared" si="22"/>
        <v>-1</v>
      </c>
      <c r="AZ156" s="67">
        <f t="shared" si="22"/>
        <v>-1869.1499999999999</v>
      </c>
      <c r="BA156" s="67">
        <f t="shared" si="22"/>
        <v>-1869.1499999999999</v>
      </c>
    </row>
    <row r="157" spans="1:53" ht="39" customHeight="1" x14ac:dyDescent="0.25">
      <c r="A157" s="95" t="s">
        <v>64</v>
      </c>
      <c r="B157" s="129">
        <v>2</v>
      </c>
      <c r="C157" s="108">
        <f t="shared" ref="C157:Q157" si="23">C13+C49+C85+C121</f>
        <v>0</v>
      </c>
      <c r="D157" s="108">
        <f t="shared" si="23"/>
        <v>0</v>
      </c>
      <c r="E157" s="108">
        <f t="shared" si="23"/>
        <v>0</v>
      </c>
      <c r="F157" s="108">
        <f t="shared" si="23"/>
        <v>0</v>
      </c>
      <c r="G157" s="108">
        <f t="shared" si="23"/>
        <v>0</v>
      </c>
      <c r="H157" s="108">
        <f t="shared" si="23"/>
        <v>0</v>
      </c>
      <c r="I157" s="108">
        <f t="shared" si="23"/>
        <v>0</v>
      </c>
      <c r="J157" s="108">
        <f t="shared" si="23"/>
        <v>0</v>
      </c>
      <c r="K157" s="108">
        <f t="shared" si="23"/>
        <v>0</v>
      </c>
      <c r="L157" s="108">
        <f t="shared" si="23"/>
        <v>0</v>
      </c>
      <c r="M157" s="108">
        <f t="shared" si="23"/>
        <v>0</v>
      </c>
      <c r="N157" s="108">
        <f t="shared" si="23"/>
        <v>0</v>
      </c>
      <c r="O157" s="108">
        <f t="shared" si="23"/>
        <v>0</v>
      </c>
      <c r="P157" s="67">
        <f t="shared" si="23"/>
        <v>0</v>
      </c>
      <c r="Q157" s="67">
        <f t="shared" si="23"/>
        <v>0</v>
      </c>
      <c r="S157" s="95" t="s">
        <v>64</v>
      </c>
      <c r="T157" s="225">
        <v>2</v>
      </c>
      <c r="U157" s="108">
        <f t="shared" ref="U157:AI157" si="24">U13+U49+U85+U121</f>
        <v>3</v>
      </c>
      <c r="V157" s="108">
        <f t="shared" si="24"/>
        <v>0</v>
      </c>
      <c r="W157" s="108">
        <f t="shared" si="24"/>
        <v>0</v>
      </c>
      <c r="X157" s="108">
        <f t="shared" si="24"/>
        <v>3</v>
      </c>
      <c r="Y157" s="108">
        <f t="shared" si="24"/>
        <v>3</v>
      </c>
      <c r="Z157" s="108">
        <f t="shared" si="24"/>
        <v>0</v>
      </c>
      <c r="AA157" s="108">
        <f t="shared" si="24"/>
        <v>3</v>
      </c>
      <c r="AB157" s="108">
        <f t="shared" si="24"/>
        <v>3</v>
      </c>
      <c r="AC157" s="108">
        <f t="shared" si="24"/>
        <v>3</v>
      </c>
      <c r="AD157" s="108">
        <f t="shared" si="24"/>
        <v>3</v>
      </c>
      <c r="AE157" s="108">
        <f t="shared" si="24"/>
        <v>3</v>
      </c>
      <c r="AF157" s="108">
        <f t="shared" si="24"/>
        <v>3</v>
      </c>
      <c r="AG157" s="108">
        <f t="shared" si="24"/>
        <v>3</v>
      </c>
      <c r="AH157" s="67">
        <f t="shared" si="24"/>
        <v>995.8</v>
      </c>
      <c r="AI157" s="67">
        <f t="shared" si="24"/>
        <v>995.8</v>
      </c>
      <c r="AK157" s="95" t="s">
        <v>64</v>
      </c>
      <c r="AL157" s="225">
        <v>2</v>
      </c>
      <c r="AM157" s="108">
        <f t="shared" ref="AM157:AM163" si="25">C157-U157</f>
        <v>-3</v>
      </c>
      <c r="AN157" s="108">
        <f t="shared" si="22"/>
        <v>0</v>
      </c>
      <c r="AO157" s="108">
        <f t="shared" si="22"/>
        <v>0</v>
      </c>
      <c r="AP157" s="108">
        <f t="shared" si="22"/>
        <v>-3</v>
      </c>
      <c r="AQ157" s="108">
        <f t="shared" si="22"/>
        <v>-3</v>
      </c>
      <c r="AR157" s="108">
        <f t="shared" si="22"/>
        <v>0</v>
      </c>
      <c r="AS157" s="108">
        <f t="shared" si="22"/>
        <v>-3</v>
      </c>
      <c r="AT157" s="108">
        <f t="shared" si="22"/>
        <v>-3</v>
      </c>
      <c r="AU157" s="108">
        <f t="shared" si="22"/>
        <v>-3</v>
      </c>
      <c r="AV157" s="108">
        <f t="shared" si="22"/>
        <v>-3</v>
      </c>
      <c r="AW157" s="108">
        <f t="shared" si="22"/>
        <v>-3</v>
      </c>
      <c r="AX157" s="108">
        <f t="shared" si="22"/>
        <v>-3</v>
      </c>
      <c r="AY157" s="108">
        <f t="shared" si="22"/>
        <v>-3</v>
      </c>
      <c r="AZ157" s="67">
        <f t="shared" si="22"/>
        <v>-995.8</v>
      </c>
      <c r="BA157" s="67">
        <f t="shared" si="22"/>
        <v>-995.8</v>
      </c>
    </row>
    <row r="158" spans="1:53" ht="52.5" customHeight="1" x14ac:dyDescent="0.25">
      <c r="A158" s="95" t="s">
        <v>65</v>
      </c>
      <c r="B158" s="129">
        <v>3</v>
      </c>
      <c r="C158" s="108">
        <f t="shared" ref="C158:Q158" si="26">C14+C50+C86+C122</f>
        <v>0</v>
      </c>
      <c r="D158" s="108">
        <f t="shared" si="26"/>
        <v>0</v>
      </c>
      <c r="E158" s="108">
        <f t="shared" si="26"/>
        <v>0</v>
      </c>
      <c r="F158" s="108">
        <f t="shared" si="26"/>
        <v>0</v>
      </c>
      <c r="G158" s="108">
        <f t="shared" si="26"/>
        <v>0</v>
      </c>
      <c r="H158" s="108">
        <f t="shared" si="26"/>
        <v>0</v>
      </c>
      <c r="I158" s="108">
        <f t="shared" si="26"/>
        <v>0</v>
      </c>
      <c r="J158" s="108">
        <f t="shared" si="26"/>
        <v>0</v>
      </c>
      <c r="K158" s="108">
        <f t="shared" si="26"/>
        <v>0</v>
      </c>
      <c r="L158" s="108">
        <f t="shared" si="26"/>
        <v>0</v>
      </c>
      <c r="M158" s="108">
        <f t="shared" si="26"/>
        <v>0</v>
      </c>
      <c r="N158" s="108">
        <f t="shared" si="26"/>
        <v>0</v>
      </c>
      <c r="O158" s="108">
        <f t="shared" si="26"/>
        <v>0</v>
      </c>
      <c r="P158" s="67">
        <f t="shared" si="26"/>
        <v>0</v>
      </c>
      <c r="Q158" s="67">
        <f t="shared" si="26"/>
        <v>0</v>
      </c>
      <c r="S158" s="95" t="s">
        <v>65</v>
      </c>
      <c r="T158" s="225">
        <v>3</v>
      </c>
      <c r="U158" s="108">
        <f t="shared" ref="U158:AI158" si="27">U14+U50+U86+U122</f>
        <v>0</v>
      </c>
      <c r="V158" s="108">
        <f t="shared" si="27"/>
        <v>0</v>
      </c>
      <c r="W158" s="108">
        <f t="shared" si="27"/>
        <v>0</v>
      </c>
      <c r="X158" s="108">
        <f t="shared" si="27"/>
        <v>0</v>
      </c>
      <c r="Y158" s="108">
        <f t="shared" si="27"/>
        <v>0</v>
      </c>
      <c r="Z158" s="108">
        <f t="shared" si="27"/>
        <v>0</v>
      </c>
      <c r="AA158" s="108">
        <f t="shared" si="27"/>
        <v>0</v>
      </c>
      <c r="AB158" s="108">
        <f t="shared" si="27"/>
        <v>0</v>
      </c>
      <c r="AC158" s="108">
        <f t="shared" si="27"/>
        <v>0</v>
      </c>
      <c r="AD158" s="108">
        <f t="shared" si="27"/>
        <v>0</v>
      </c>
      <c r="AE158" s="108">
        <f t="shared" si="27"/>
        <v>0</v>
      </c>
      <c r="AF158" s="108">
        <f t="shared" si="27"/>
        <v>0</v>
      </c>
      <c r="AG158" s="108">
        <f t="shared" si="27"/>
        <v>0</v>
      </c>
      <c r="AH158" s="67">
        <f t="shared" si="27"/>
        <v>0</v>
      </c>
      <c r="AI158" s="67">
        <f t="shared" si="27"/>
        <v>0</v>
      </c>
      <c r="AK158" s="95" t="s">
        <v>65</v>
      </c>
      <c r="AL158" s="225">
        <v>3</v>
      </c>
      <c r="AM158" s="108">
        <f t="shared" si="25"/>
        <v>0</v>
      </c>
      <c r="AN158" s="108">
        <f t="shared" si="22"/>
        <v>0</v>
      </c>
      <c r="AO158" s="108">
        <f t="shared" si="22"/>
        <v>0</v>
      </c>
      <c r="AP158" s="108">
        <f t="shared" si="22"/>
        <v>0</v>
      </c>
      <c r="AQ158" s="108">
        <f t="shared" si="22"/>
        <v>0</v>
      </c>
      <c r="AR158" s="108">
        <f t="shared" si="22"/>
        <v>0</v>
      </c>
      <c r="AS158" s="108">
        <f t="shared" si="22"/>
        <v>0</v>
      </c>
      <c r="AT158" s="108">
        <f t="shared" si="22"/>
        <v>0</v>
      </c>
      <c r="AU158" s="108">
        <f t="shared" si="22"/>
        <v>0</v>
      </c>
      <c r="AV158" s="108">
        <f t="shared" si="22"/>
        <v>0</v>
      </c>
      <c r="AW158" s="108">
        <f t="shared" si="22"/>
        <v>0</v>
      </c>
      <c r="AX158" s="108">
        <f t="shared" si="22"/>
        <v>0</v>
      </c>
      <c r="AY158" s="108">
        <f t="shared" si="22"/>
        <v>0</v>
      </c>
      <c r="AZ158" s="67">
        <f t="shared" si="22"/>
        <v>0</v>
      </c>
      <c r="BA158" s="67">
        <f t="shared" si="22"/>
        <v>0</v>
      </c>
    </row>
    <row r="159" spans="1:53" ht="12.75" customHeight="1" x14ac:dyDescent="0.25">
      <c r="A159" s="95" t="s">
        <v>66</v>
      </c>
      <c r="B159" s="129">
        <v>4</v>
      </c>
      <c r="C159" s="108">
        <f t="shared" ref="C159:Q159" si="28">C15+C51+C87+C123</f>
        <v>0</v>
      </c>
      <c r="D159" s="108">
        <f t="shared" si="28"/>
        <v>0</v>
      </c>
      <c r="E159" s="108">
        <f t="shared" si="28"/>
        <v>0</v>
      </c>
      <c r="F159" s="108">
        <f t="shared" si="28"/>
        <v>0</v>
      </c>
      <c r="G159" s="108">
        <f t="shared" si="28"/>
        <v>0</v>
      </c>
      <c r="H159" s="108">
        <f t="shared" si="28"/>
        <v>0</v>
      </c>
      <c r="I159" s="108">
        <f t="shared" si="28"/>
        <v>0</v>
      </c>
      <c r="J159" s="108">
        <f t="shared" si="28"/>
        <v>0</v>
      </c>
      <c r="K159" s="108">
        <f t="shared" si="28"/>
        <v>0</v>
      </c>
      <c r="L159" s="108">
        <f t="shared" si="28"/>
        <v>0</v>
      </c>
      <c r="M159" s="108">
        <f t="shared" si="28"/>
        <v>0</v>
      </c>
      <c r="N159" s="108">
        <f t="shared" si="28"/>
        <v>0</v>
      </c>
      <c r="O159" s="108">
        <f t="shared" si="28"/>
        <v>0</v>
      </c>
      <c r="P159" s="67">
        <f t="shared" si="28"/>
        <v>0</v>
      </c>
      <c r="Q159" s="67">
        <f t="shared" si="28"/>
        <v>0</v>
      </c>
      <c r="S159" s="95" t="s">
        <v>66</v>
      </c>
      <c r="T159" s="225">
        <v>4</v>
      </c>
      <c r="U159" s="108">
        <f t="shared" ref="U159:AI159" si="29">U15+U51+U87+U123</f>
        <v>0</v>
      </c>
      <c r="V159" s="108">
        <f t="shared" si="29"/>
        <v>0</v>
      </c>
      <c r="W159" s="108">
        <f t="shared" si="29"/>
        <v>0</v>
      </c>
      <c r="X159" s="108">
        <f t="shared" si="29"/>
        <v>0</v>
      </c>
      <c r="Y159" s="108">
        <f t="shared" si="29"/>
        <v>0</v>
      </c>
      <c r="Z159" s="108">
        <f t="shared" si="29"/>
        <v>0</v>
      </c>
      <c r="AA159" s="108">
        <f t="shared" si="29"/>
        <v>0</v>
      </c>
      <c r="AB159" s="108">
        <f t="shared" si="29"/>
        <v>0</v>
      </c>
      <c r="AC159" s="108">
        <f t="shared" si="29"/>
        <v>0</v>
      </c>
      <c r="AD159" s="108">
        <f t="shared" si="29"/>
        <v>0</v>
      </c>
      <c r="AE159" s="108">
        <f t="shared" si="29"/>
        <v>0</v>
      </c>
      <c r="AF159" s="108">
        <f t="shared" si="29"/>
        <v>0</v>
      </c>
      <c r="AG159" s="108">
        <f t="shared" si="29"/>
        <v>0</v>
      </c>
      <c r="AH159" s="67">
        <f t="shared" si="29"/>
        <v>0</v>
      </c>
      <c r="AI159" s="67">
        <f t="shared" si="29"/>
        <v>0</v>
      </c>
      <c r="AK159" s="95" t="s">
        <v>66</v>
      </c>
      <c r="AL159" s="225">
        <v>4</v>
      </c>
      <c r="AM159" s="108">
        <f t="shared" si="25"/>
        <v>0</v>
      </c>
      <c r="AN159" s="108">
        <f t="shared" si="22"/>
        <v>0</v>
      </c>
      <c r="AO159" s="108">
        <f t="shared" si="22"/>
        <v>0</v>
      </c>
      <c r="AP159" s="108">
        <f t="shared" si="22"/>
        <v>0</v>
      </c>
      <c r="AQ159" s="108">
        <f t="shared" si="22"/>
        <v>0</v>
      </c>
      <c r="AR159" s="108">
        <f t="shared" si="22"/>
        <v>0</v>
      </c>
      <c r="AS159" s="108">
        <f t="shared" si="22"/>
        <v>0</v>
      </c>
      <c r="AT159" s="108">
        <f t="shared" si="22"/>
        <v>0</v>
      </c>
      <c r="AU159" s="108">
        <f t="shared" si="22"/>
        <v>0</v>
      </c>
      <c r="AV159" s="108">
        <f t="shared" si="22"/>
        <v>0</v>
      </c>
      <c r="AW159" s="108">
        <f t="shared" si="22"/>
        <v>0</v>
      </c>
      <c r="AX159" s="108">
        <f t="shared" si="22"/>
        <v>0</v>
      </c>
      <c r="AY159" s="108">
        <f t="shared" si="22"/>
        <v>0</v>
      </c>
      <c r="AZ159" s="67">
        <f t="shared" si="22"/>
        <v>0</v>
      </c>
      <c r="BA159" s="67">
        <f t="shared" si="22"/>
        <v>0</v>
      </c>
    </row>
    <row r="160" spans="1:53" ht="12.75" customHeight="1" x14ac:dyDescent="0.25">
      <c r="A160" s="95" t="s">
        <v>67</v>
      </c>
      <c r="B160" s="128">
        <v>5</v>
      </c>
      <c r="C160" s="108">
        <f t="shared" ref="C160:Q160" si="30">C16+C52+C88+C124</f>
        <v>0</v>
      </c>
      <c r="D160" s="108">
        <f t="shared" si="30"/>
        <v>0</v>
      </c>
      <c r="E160" s="108">
        <f t="shared" si="30"/>
        <v>0</v>
      </c>
      <c r="F160" s="108">
        <f t="shared" si="30"/>
        <v>0</v>
      </c>
      <c r="G160" s="108">
        <f t="shared" si="30"/>
        <v>0</v>
      </c>
      <c r="H160" s="108">
        <f t="shared" si="30"/>
        <v>0</v>
      </c>
      <c r="I160" s="108">
        <f t="shared" si="30"/>
        <v>0</v>
      </c>
      <c r="J160" s="108">
        <f t="shared" si="30"/>
        <v>0</v>
      </c>
      <c r="K160" s="108">
        <f t="shared" si="30"/>
        <v>0</v>
      </c>
      <c r="L160" s="108">
        <f t="shared" si="30"/>
        <v>0</v>
      </c>
      <c r="M160" s="108">
        <f t="shared" si="30"/>
        <v>0</v>
      </c>
      <c r="N160" s="108">
        <f t="shared" si="30"/>
        <v>0</v>
      </c>
      <c r="O160" s="108">
        <f t="shared" si="30"/>
        <v>0</v>
      </c>
      <c r="P160" s="67">
        <f t="shared" si="30"/>
        <v>0</v>
      </c>
      <c r="Q160" s="67">
        <f t="shared" si="30"/>
        <v>0</v>
      </c>
      <c r="S160" s="95" t="s">
        <v>67</v>
      </c>
      <c r="T160" s="223">
        <v>5</v>
      </c>
      <c r="U160" s="108">
        <f t="shared" ref="U160:AI160" si="31">U16+U52+U88+U124</f>
        <v>9</v>
      </c>
      <c r="V160" s="108">
        <f t="shared" si="31"/>
        <v>0</v>
      </c>
      <c r="W160" s="108">
        <f t="shared" si="31"/>
        <v>0</v>
      </c>
      <c r="X160" s="108">
        <f t="shared" si="31"/>
        <v>1</v>
      </c>
      <c r="Y160" s="108">
        <f t="shared" si="31"/>
        <v>4</v>
      </c>
      <c r="Z160" s="108">
        <f t="shared" si="31"/>
        <v>1</v>
      </c>
      <c r="AA160" s="108">
        <f t="shared" si="31"/>
        <v>4</v>
      </c>
      <c r="AB160" s="108">
        <f t="shared" si="31"/>
        <v>4</v>
      </c>
      <c r="AC160" s="108">
        <f t="shared" si="31"/>
        <v>1</v>
      </c>
      <c r="AD160" s="108">
        <f t="shared" si="31"/>
        <v>4</v>
      </c>
      <c r="AE160" s="108">
        <f t="shared" si="31"/>
        <v>4</v>
      </c>
      <c r="AF160" s="108">
        <f t="shared" si="31"/>
        <v>4</v>
      </c>
      <c r="AG160" s="108">
        <f t="shared" si="31"/>
        <v>3</v>
      </c>
      <c r="AH160" s="67">
        <f t="shared" si="31"/>
        <v>718.75</v>
      </c>
      <c r="AI160" s="67">
        <f t="shared" si="31"/>
        <v>180.6</v>
      </c>
      <c r="AK160" s="95" t="s">
        <v>67</v>
      </c>
      <c r="AL160" s="223">
        <v>5</v>
      </c>
      <c r="AM160" s="108">
        <f t="shared" si="25"/>
        <v>-9</v>
      </c>
      <c r="AN160" s="108">
        <f t="shared" si="22"/>
        <v>0</v>
      </c>
      <c r="AO160" s="108">
        <f t="shared" si="22"/>
        <v>0</v>
      </c>
      <c r="AP160" s="108">
        <f t="shared" si="22"/>
        <v>-1</v>
      </c>
      <c r="AQ160" s="108">
        <f t="shared" si="22"/>
        <v>-4</v>
      </c>
      <c r="AR160" s="108">
        <f t="shared" si="22"/>
        <v>-1</v>
      </c>
      <c r="AS160" s="108">
        <f t="shared" si="22"/>
        <v>-4</v>
      </c>
      <c r="AT160" s="108">
        <f t="shared" si="22"/>
        <v>-4</v>
      </c>
      <c r="AU160" s="108">
        <f t="shared" si="22"/>
        <v>-1</v>
      </c>
      <c r="AV160" s="108">
        <f t="shared" si="22"/>
        <v>-4</v>
      </c>
      <c r="AW160" s="108">
        <f t="shared" si="22"/>
        <v>-4</v>
      </c>
      <c r="AX160" s="108">
        <f t="shared" si="22"/>
        <v>-4</v>
      </c>
      <c r="AY160" s="108">
        <f t="shared" si="22"/>
        <v>-3</v>
      </c>
      <c r="AZ160" s="67">
        <f t="shared" si="22"/>
        <v>-718.75</v>
      </c>
      <c r="BA160" s="67">
        <f t="shared" si="22"/>
        <v>-180.6</v>
      </c>
    </row>
    <row r="161" spans="1:53" ht="12.75" customHeight="1" x14ac:dyDescent="0.25">
      <c r="A161" s="95" t="s">
        <v>68</v>
      </c>
      <c r="B161" s="128">
        <v>6</v>
      </c>
      <c r="C161" s="108">
        <f t="shared" ref="C161:Q161" si="32">C17+C53+C89+C125</f>
        <v>0</v>
      </c>
      <c r="D161" s="108">
        <f t="shared" si="32"/>
        <v>0</v>
      </c>
      <c r="E161" s="108">
        <f t="shared" si="32"/>
        <v>0</v>
      </c>
      <c r="F161" s="108">
        <f t="shared" si="32"/>
        <v>0</v>
      </c>
      <c r="G161" s="108">
        <f t="shared" si="32"/>
        <v>0</v>
      </c>
      <c r="H161" s="108">
        <f t="shared" si="32"/>
        <v>0</v>
      </c>
      <c r="I161" s="108">
        <f t="shared" si="32"/>
        <v>0</v>
      </c>
      <c r="J161" s="108">
        <f t="shared" si="32"/>
        <v>0</v>
      </c>
      <c r="K161" s="108">
        <f t="shared" si="32"/>
        <v>0</v>
      </c>
      <c r="L161" s="108">
        <f t="shared" si="32"/>
        <v>0</v>
      </c>
      <c r="M161" s="108">
        <f t="shared" si="32"/>
        <v>0</v>
      </c>
      <c r="N161" s="108">
        <f t="shared" si="32"/>
        <v>0</v>
      </c>
      <c r="O161" s="108">
        <f t="shared" si="32"/>
        <v>0</v>
      </c>
      <c r="P161" s="67">
        <f t="shared" si="32"/>
        <v>0</v>
      </c>
      <c r="Q161" s="67">
        <f t="shared" si="32"/>
        <v>0</v>
      </c>
      <c r="S161" s="95" t="s">
        <v>68</v>
      </c>
      <c r="T161" s="223">
        <v>6</v>
      </c>
      <c r="U161" s="108">
        <f t="shared" ref="U161:AI161" si="33">U17+U53+U89+U125</f>
        <v>0</v>
      </c>
      <c r="V161" s="108">
        <f t="shared" si="33"/>
        <v>0</v>
      </c>
      <c r="W161" s="108">
        <f t="shared" si="33"/>
        <v>0</v>
      </c>
      <c r="X161" s="108">
        <f t="shared" si="33"/>
        <v>0</v>
      </c>
      <c r="Y161" s="108">
        <f t="shared" si="33"/>
        <v>0</v>
      </c>
      <c r="Z161" s="108">
        <f t="shared" si="33"/>
        <v>0</v>
      </c>
      <c r="AA161" s="108">
        <f t="shared" si="33"/>
        <v>0</v>
      </c>
      <c r="AB161" s="108">
        <f t="shared" si="33"/>
        <v>0</v>
      </c>
      <c r="AC161" s="108">
        <f t="shared" si="33"/>
        <v>0</v>
      </c>
      <c r="AD161" s="108">
        <f t="shared" si="33"/>
        <v>0</v>
      </c>
      <c r="AE161" s="108">
        <f t="shared" si="33"/>
        <v>0</v>
      </c>
      <c r="AF161" s="108">
        <f t="shared" si="33"/>
        <v>0</v>
      </c>
      <c r="AG161" s="108">
        <f t="shared" si="33"/>
        <v>0</v>
      </c>
      <c r="AH161" s="67">
        <f t="shared" si="33"/>
        <v>0</v>
      </c>
      <c r="AI161" s="67">
        <f t="shared" si="33"/>
        <v>0</v>
      </c>
      <c r="AK161" s="95" t="s">
        <v>68</v>
      </c>
      <c r="AL161" s="223">
        <v>6</v>
      </c>
      <c r="AM161" s="108">
        <f t="shared" si="25"/>
        <v>0</v>
      </c>
      <c r="AN161" s="108">
        <f t="shared" si="22"/>
        <v>0</v>
      </c>
      <c r="AO161" s="108">
        <f t="shared" si="22"/>
        <v>0</v>
      </c>
      <c r="AP161" s="108">
        <f t="shared" si="22"/>
        <v>0</v>
      </c>
      <c r="AQ161" s="108">
        <f t="shared" si="22"/>
        <v>0</v>
      </c>
      <c r="AR161" s="108">
        <f t="shared" si="22"/>
        <v>0</v>
      </c>
      <c r="AS161" s="108">
        <f t="shared" si="22"/>
        <v>0</v>
      </c>
      <c r="AT161" s="108">
        <f t="shared" si="22"/>
        <v>0</v>
      </c>
      <c r="AU161" s="108">
        <f t="shared" si="22"/>
        <v>0</v>
      </c>
      <c r="AV161" s="108">
        <f t="shared" si="22"/>
        <v>0</v>
      </c>
      <c r="AW161" s="108">
        <f t="shared" si="22"/>
        <v>0</v>
      </c>
      <c r="AX161" s="108">
        <f t="shared" si="22"/>
        <v>0</v>
      </c>
      <c r="AY161" s="108">
        <f t="shared" si="22"/>
        <v>0</v>
      </c>
      <c r="AZ161" s="67">
        <f t="shared" si="22"/>
        <v>0</v>
      </c>
      <c r="BA161" s="67">
        <f t="shared" si="22"/>
        <v>0</v>
      </c>
    </row>
    <row r="162" spans="1:53" ht="12.75" customHeight="1" x14ac:dyDescent="0.25">
      <c r="A162" s="95" t="s">
        <v>69</v>
      </c>
      <c r="B162" s="128">
        <v>7</v>
      </c>
      <c r="C162" s="108">
        <f t="shared" ref="C162:Q162" si="34">C18+C54+C90+C126</f>
        <v>0</v>
      </c>
      <c r="D162" s="108">
        <f t="shared" si="34"/>
        <v>0</v>
      </c>
      <c r="E162" s="108">
        <f t="shared" si="34"/>
        <v>0</v>
      </c>
      <c r="F162" s="108">
        <f t="shared" si="34"/>
        <v>0</v>
      </c>
      <c r="G162" s="108">
        <f t="shared" si="34"/>
        <v>0</v>
      </c>
      <c r="H162" s="108">
        <f t="shared" si="34"/>
        <v>0</v>
      </c>
      <c r="I162" s="108">
        <f t="shared" si="34"/>
        <v>0</v>
      </c>
      <c r="J162" s="108">
        <f t="shared" si="34"/>
        <v>0</v>
      </c>
      <c r="K162" s="108">
        <f t="shared" si="34"/>
        <v>0</v>
      </c>
      <c r="L162" s="108">
        <f t="shared" si="34"/>
        <v>0</v>
      </c>
      <c r="M162" s="108">
        <f t="shared" si="34"/>
        <v>0</v>
      </c>
      <c r="N162" s="108">
        <f t="shared" si="34"/>
        <v>0</v>
      </c>
      <c r="O162" s="108">
        <f t="shared" si="34"/>
        <v>0</v>
      </c>
      <c r="P162" s="67">
        <f t="shared" si="34"/>
        <v>0</v>
      </c>
      <c r="Q162" s="67">
        <f t="shared" si="34"/>
        <v>0</v>
      </c>
      <c r="S162" s="95" t="s">
        <v>69</v>
      </c>
      <c r="T162" s="223">
        <v>7</v>
      </c>
      <c r="U162" s="108">
        <f t="shared" ref="U162:AI162" si="35">U18+U54+U90+U126</f>
        <v>0</v>
      </c>
      <c r="V162" s="108">
        <f t="shared" si="35"/>
        <v>0</v>
      </c>
      <c r="W162" s="108">
        <f t="shared" si="35"/>
        <v>0</v>
      </c>
      <c r="X162" s="108">
        <f t="shared" si="35"/>
        <v>0</v>
      </c>
      <c r="Y162" s="108">
        <f t="shared" si="35"/>
        <v>0</v>
      </c>
      <c r="Z162" s="108">
        <f t="shared" si="35"/>
        <v>0</v>
      </c>
      <c r="AA162" s="108">
        <f t="shared" si="35"/>
        <v>0</v>
      </c>
      <c r="AB162" s="108">
        <f t="shared" si="35"/>
        <v>0</v>
      </c>
      <c r="AC162" s="108">
        <f t="shared" si="35"/>
        <v>0</v>
      </c>
      <c r="AD162" s="108">
        <f t="shared" si="35"/>
        <v>0</v>
      </c>
      <c r="AE162" s="108">
        <f t="shared" si="35"/>
        <v>0</v>
      </c>
      <c r="AF162" s="108">
        <f t="shared" si="35"/>
        <v>0</v>
      </c>
      <c r="AG162" s="108">
        <f t="shared" si="35"/>
        <v>0</v>
      </c>
      <c r="AH162" s="67">
        <f t="shared" si="35"/>
        <v>0</v>
      </c>
      <c r="AI162" s="67">
        <f t="shared" si="35"/>
        <v>0</v>
      </c>
      <c r="AK162" s="95" t="s">
        <v>69</v>
      </c>
      <c r="AL162" s="223">
        <v>7</v>
      </c>
      <c r="AM162" s="108">
        <f t="shared" si="25"/>
        <v>0</v>
      </c>
      <c r="AN162" s="108">
        <f t="shared" si="22"/>
        <v>0</v>
      </c>
      <c r="AO162" s="108">
        <f t="shared" si="22"/>
        <v>0</v>
      </c>
      <c r="AP162" s="108">
        <f t="shared" si="22"/>
        <v>0</v>
      </c>
      <c r="AQ162" s="108">
        <f t="shared" si="22"/>
        <v>0</v>
      </c>
      <c r="AR162" s="108">
        <f t="shared" si="22"/>
        <v>0</v>
      </c>
      <c r="AS162" s="108">
        <f t="shared" si="22"/>
        <v>0</v>
      </c>
      <c r="AT162" s="108">
        <f t="shared" si="22"/>
        <v>0</v>
      </c>
      <c r="AU162" s="108">
        <f t="shared" si="22"/>
        <v>0</v>
      </c>
      <c r="AV162" s="108">
        <f t="shared" si="22"/>
        <v>0</v>
      </c>
      <c r="AW162" s="108">
        <f t="shared" si="22"/>
        <v>0</v>
      </c>
      <c r="AX162" s="108">
        <f t="shared" si="22"/>
        <v>0</v>
      </c>
      <c r="AY162" s="108">
        <f t="shared" si="22"/>
        <v>0</v>
      </c>
      <c r="AZ162" s="67">
        <f t="shared" si="22"/>
        <v>0</v>
      </c>
      <c r="BA162" s="67">
        <f t="shared" si="22"/>
        <v>0</v>
      </c>
    </row>
    <row r="163" spans="1:53" ht="12.75" customHeight="1" x14ac:dyDescent="0.25">
      <c r="A163" s="95" t="s">
        <v>70</v>
      </c>
      <c r="B163" s="128">
        <v>8</v>
      </c>
      <c r="C163" s="108">
        <f t="shared" ref="C163:Q163" si="36">C19+C55+C91+C127</f>
        <v>0</v>
      </c>
      <c r="D163" s="108">
        <f t="shared" si="36"/>
        <v>0</v>
      </c>
      <c r="E163" s="108">
        <f t="shared" si="36"/>
        <v>0</v>
      </c>
      <c r="F163" s="108">
        <f t="shared" si="36"/>
        <v>0</v>
      </c>
      <c r="G163" s="108">
        <f t="shared" si="36"/>
        <v>0</v>
      </c>
      <c r="H163" s="108">
        <f t="shared" si="36"/>
        <v>0</v>
      </c>
      <c r="I163" s="108">
        <f t="shared" si="36"/>
        <v>0</v>
      </c>
      <c r="J163" s="108">
        <f t="shared" si="36"/>
        <v>0</v>
      </c>
      <c r="K163" s="108">
        <f t="shared" si="36"/>
        <v>0</v>
      </c>
      <c r="L163" s="108">
        <f t="shared" si="36"/>
        <v>0</v>
      </c>
      <c r="M163" s="108">
        <f t="shared" si="36"/>
        <v>0</v>
      </c>
      <c r="N163" s="108">
        <f t="shared" si="36"/>
        <v>0</v>
      </c>
      <c r="O163" s="108">
        <f t="shared" si="36"/>
        <v>0</v>
      </c>
      <c r="P163" s="67">
        <f t="shared" si="36"/>
        <v>0</v>
      </c>
      <c r="Q163" s="67">
        <f t="shared" si="36"/>
        <v>0</v>
      </c>
      <c r="S163" s="95" t="s">
        <v>70</v>
      </c>
      <c r="T163" s="223">
        <v>8</v>
      </c>
      <c r="U163" s="108">
        <f t="shared" ref="U163:AI163" si="37">U19+U55+U91+U127</f>
        <v>10</v>
      </c>
      <c r="V163" s="108">
        <f t="shared" si="37"/>
        <v>0</v>
      </c>
      <c r="W163" s="108">
        <f t="shared" si="37"/>
        <v>0</v>
      </c>
      <c r="X163" s="108">
        <f t="shared" si="37"/>
        <v>1</v>
      </c>
      <c r="Y163" s="108">
        <f t="shared" si="37"/>
        <v>3</v>
      </c>
      <c r="Z163" s="108">
        <f t="shared" si="37"/>
        <v>0</v>
      </c>
      <c r="AA163" s="108">
        <f t="shared" si="37"/>
        <v>5</v>
      </c>
      <c r="AB163" s="108">
        <f t="shared" si="37"/>
        <v>4</v>
      </c>
      <c r="AC163" s="108">
        <f t="shared" si="37"/>
        <v>5</v>
      </c>
      <c r="AD163" s="108">
        <f t="shared" si="37"/>
        <v>4</v>
      </c>
      <c r="AE163" s="108">
        <f t="shared" si="37"/>
        <v>4</v>
      </c>
      <c r="AF163" s="108">
        <f t="shared" si="37"/>
        <v>9</v>
      </c>
      <c r="AG163" s="108">
        <f t="shared" si="37"/>
        <v>3</v>
      </c>
      <c r="AH163" s="67">
        <f t="shared" si="37"/>
        <v>1279.3000000000002</v>
      </c>
      <c r="AI163" s="67">
        <f t="shared" si="37"/>
        <v>203</v>
      </c>
      <c r="AK163" s="95" t="s">
        <v>70</v>
      </c>
      <c r="AL163" s="223">
        <v>8</v>
      </c>
      <c r="AM163" s="108">
        <f t="shared" si="25"/>
        <v>-10</v>
      </c>
      <c r="AN163" s="108">
        <f t="shared" si="22"/>
        <v>0</v>
      </c>
      <c r="AO163" s="108">
        <f t="shared" si="22"/>
        <v>0</v>
      </c>
      <c r="AP163" s="108">
        <f t="shared" si="22"/>
        <v>-1</v>
      </c>
      <c r="AQ163" s="108">
        <f t="shared" si="22"/>
        <v>-3</v>
      </c>
      <c r="AR163" s="108">
        <f t="shared" si="22"/>
        <v>0</v>
      </c>
      <c r="AS163" s="108">
        <f t="shared" si="22"/>
        <v>-5</v>
      </c>
      <c r="AT163" s="108">
        <f t="shared" si="22"/>
        <v>-4</v>
      </c>
      <c r="AU163" s="108">
        <f t="shared" si="22"/>
        <v>-5</v>
      </c>
      <c r="AV163" s="108">
        <f t="shared" si="22"/>
        <v>-4</v>
      </c>
      <c r="AW163" s="108">
        <f t="shared" si="22"/>
        <v>-4</v>
      </c>
      <c r="AX163" s="108">
        <f t="shared" si="22"/>
        <v>-9</v>
      </c>
      <c r="AY163" s="108">
        <f t="shared" si="22"/>
        <v>-3</v>
      </c>
      <c r="AZ163" s="67">
        <f t="shared" si="22"/>
        <v>-1279.3000000000002</v>
      </c>
      <c r="BA163" s="67">
        <f t="shared" si="22"/>
        <v>-203</v>
      </c>
    </row>
    <row r="164" spans="1:53" ht="12.75" customHeight="1" x14ac:dyDescent="0.25">
      <c r="A164" s="102" t="s">
        <v>71</v>
      </c>
      <c r="B164" s="103">
        <v>9</v>
      </c>
      <c r="C164" s="104">
        <f>SUM(C156:C163)</f>
        <v>0</v>
      </c>
      <c r="D164" s="104">
        <f t="shared" ref="D164:Q164" si="38">SUM(D156:D163)</f>
        <v>0</v>
      </c>
      <c r="E164" s="104">
        <f t="shared" si="38"/>
        <v>0</v>
      </c>
      <c r="F164" s="104">
        <f t="shared" si="38"/>
        <v>0</v>
      </c>
      <c r="G164" s="104">
        <f t="shared" si="38"/>
        <v>0</v>
      </c>
      <c r="H164" s="104">
        <f t="shared" si="38"/>
        <v>0</v>
      </c>
      <c r="I164" s="104">
        <f t="shared" si="38"/>
        <v>0</v>
      </c>
      <c r="J164" s="104">
        <f t="shared" si="38"/>
        <v>0</v>
      </c>
      <c r="K164" s="104">
        <f t="shared" si="38"/>
        <v>0</v>
      </c>
      <c r="L164" s="104">
        <f t="shared" si="38"/>
        <v>0</v>
      </c>
      <c r="M164" s="104">
        <f t="shared" si="38"/>
        <v>0</v>
      </c>
      <c r="N164" s="104">
        <f t="shared" si="38"/>
        <v>0</v>
      </c>
      <c r="O164" s="104">
        <f t="shared" si="38"/>
        <v>0</v>
      </c>
      <c r="P164" s="105">
        <f t="shared" si="38"/>
        <v>0</v>
      </c>
      <c r="Q164" s="105">
        <f t="shared" si="38"/>
        <v>0</v>
      </c>
      <c r="S164" s="102" t="s">
        <v>71</v>
      </c>
      <c r="T164" s="103">
        <v>9</v>
      </c>
      <c r="U164" s="104">
        <f>SUM(U156:U163)</f>
        <v>26</v>
      </c>
      <c r="V164" s="104">
        <f t="shared" ref="V164:AI164" si="39">SUM(V156:V163)</f>
        <v>0</v>
      </c>
      <c r="W164" s="104">
        <f t="shared" si="39"/>
        <v>0</v>
      </c>
      <c r="X164" s="104">
        <f t="shared" si="39"/>
        <v>9</v>
      </c>
      <c r="Y164" s="104">
        <f t="shared" si="39"/>
        <v>12</v>
      </c>
      <c r="Z164" s="104">
        <f t="shared" si="39"/>
        <v>1</v>
      </c>
      <c r="AA164" s="104">
        <f t="shared" si="39"/>
        <v>12</v>
      </c>
      <c r="AB164" s="104">
        <f t="shared" si="39"/>
        <v>11</v>
      </c>
      <c r="AC164" s="104">
        <f t="shared" si="39"/>
        <v>13</v>
      </c>
      <c r="AD164" s="104">
        <f t="shared" si="39"/>
        <v>11</v>
      </c>
      <c r="AE164" s="104">
        <f t="shared" si="39"/>
        <v>11</v>
      </c>
      <c r="AF164" s="104">
        <f t="shared" si="39"/>
        <v>19</v>
      </c>
      <c r="AG164" s="104">
        <f t="shared" si="39"/>
        <v>10</v>
      </c>
      <c r="AH164" s="105">
        <f t="shared" si="39"/>
        <v>4863</v>
      </c>
      <c r="AI164" s="105">
        <f t="shared" si="39"/>
        <v>3248.5499999999997</v>
      </c>
      <c r="AK164" s="102" t="s">
        <v>71</v>
      </c>
      <c r="AL164" s="103">
        <v>9</v>
      </c>
      <c r="AM164" s="104">
        <f>SUM(AM156:AM163)</f>
        <v>-26</v>
      </c>
      <c r="AN164" s="104">
        <f t="shared" ref="AN164:BA164" si="40">SUM(AN156:AN163)</f>
        <v>0</v>
      </c>
      <c r="AO164" s="104">
        <f t="shared" si="40"/>
        <v>0</v>
      </c>
      <c r="AP164" s="104">
        <f t="shared" si="40"/>
        <v>-9</v>
      </c>
      <c r="AQ164" s="104">
        <f t="shared" si="40"/>
        <v>-12</v>
      </c>
      <c r="AR164" s="104">
        <f t="shared" si="40"/>
        <v>-1</v>
      </c>
      <c r="AS164" s="104">
        <f t="shared" si="40"/>
        <v>-12</v>
      </c>
      <c r="AT164" s="104">
        <f t="shared" si="40"/>
        <v>-11</v>
      </c>
      <c r="AU164" s="104">
        <f t="shared" si="40"/>
        <v>-13</v>
      </c>
      <c r="AV164" s="104">
        <f t="shared" si="40"/>
        <v>-11</v>
      </c>
      <c r="AW164" s="104">
        <f t="shared" si="40"/>
        <v>-11</v>
      </c>
      <c r="AX164" s="104">
        <f t="shared" si="40"/>
        <v>-19</v>
      </c>
      <c r="AY164" s="104">
        <f t="shared" si="40"/>
        <v>-10</v>
      </c>
      <c r="AZ164" s="105">
        <f t="shared" si="40"/>
        <v>-4863</v>
      </c>
      <c r="BA164" s="105">
        <f t="shared" si="40"/>
        <v>-3248.5499999999997</v>
      </c>
    </row>
    <row r="166" spans="1:53" x14ac:dyDescent="0.25">
      <c r="A166" s="99" t="s">
        <v>83</v>
      </c>
      <c r="S166" s="99" t="s">
        <v>83</v>
      </c>
      <c r="AK166" s="99" t="s">
        <v>83</v>
      </c>
    </row>
    <row r="167" spans="1:53" ht="18.75" x14ac:dyDescent="0.3">
      <c r="A167" s="97" t="s">
        <v>72</v>
      </c>
      <c r="B167" s="97"/>
      <c r="C167" s="98"/>
      <c r="D167" s="98"/>
      <c r="E167" s="98"/>
      <c r="F167" s="98"/>
      <c r="G167" s="98"/>
      <c r="H167" s="97"/>
      <c r="I167" s="97"/>
      <c r="J167" s="97"/>
      <c r="K167" s="97"/>
      <c r="L167" s="109">
        <f>L23+L59+L95+L131</f>
        <v>0</v>
      </c>
      <c r="M167" s="97" t="s">
        <v>73</v>
      </c>
      <c r="N167" s="109">
        <f>N23+N59+N95+N131</f>
        <v>0</v>
      </c>
      <c r="O167" s="97" t="s">
        <v>74</v>
      </c>
      <c r="P167" s="97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09">
        <f>AD23+AD59+AD95+AD131</f>
        <v>1</v>
      </c>
      <c r="AE167" s="97" t="s">
        <v>73</v>
      </c>
      <c r="AF167" s="109">
        <f>AF23+AF59+AF95+AF131</f>
        <v>0</v>
      </c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09">
        <f>L167-AD167</f>
        <v>-1</v>
      </c>
      <c r="AW167" s="97" t="s">
        <v>73</v>
      </c>
      <c r="AX167" s="109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109">
        <f>C24+C60+C96+C132</f>
        <v>0</v>
      </c>
      <c r="D168" s="97" t="s">
        <v>76</v>
      </c>
      <c r="E168" s="98"/>
      <c r="F168" s="98"/>
      <c r="G168" s="101"/>
      <c r="H168" s="109">
        <f>H24+H60+H96+H132</f>
        <v>0</v>
      </c>
      <c r="I168" s="97" t="s">
        <v>77</v>
      </c>
      <c r="J168" s="97"/>
      <c r="K168" s="97"/>
      <c r="L168" s="97"/>
      <c r="M168" s="109">
        <f>M24+M60+M96+M132</f>
        <v>0</v>
      </c>
      <c r="N168" s="97" t="s">
        <v>74</v>
      </c>
      <c r="S168" s="309" t="s">
        <v>75</v>
      </c>
      <c r="T168" s="309"/>
      <c r="U168" s="109">
        <f>U24+U60+U96+U132</f>
        <v>0</v>
      </c>
      <c r="V168" s="97" t="s">
        <v>76</v>
      </c>
      <c r="W168" s="98"/>
      <c r="X168" s="98"/>
      <c r="Y168" s="101"/>
      <c r="Z168" s="109">
        <f>Z24+Z60+Z96+Z132</f>
        <v>0</v>
      </c>
      <c r="AA168" s="97" t="s">
        <v>77</v>
      </c>
      <c r="AB168" s="97"/>
      <c r="AC168" s="97"/>
      <c r="AD168" s="97"/>
      <c r="AE168" s="109">
        <f>AE24+AE60+AE96+AE132</f>
        <v>0</v>
      </c>
      <c r="AF168" s="97" t="s">
        <v>74</v>
      </c>
      <c r="AK168" s="309" t="s">
        <v>75</v>
      </c>
      <c r="AL168" s="309"/>
      <c r="AM168" s="109">
        <f>C168-U168</f>
        <v>0</v>
      </c>
      <c r="AN168" s="97" t="s">
        <v>76</v>
      </c>
      <c r="AO168" s="98"/>
      <c r="AP168" s="98"/>
      <c r="AQ168" s="101"/>
      <c r="AR168" s="109">
        <f>H168-Z168</f>
        <v>0</v>
      </c>
      <c r="AS168" s="97" t="s">
        <v>77</v>
      </c>
      <c r="AT168" s="97"/>
      <c r="AU168" s="97"/>
      <c r="AV168" s="97"/>
      <c r="AW168" s="109">
        <f>M168-AE168</f>
        <v>0</v>
      </c>
      <c r="AX168" s="97" t="s">
        <v>74</v>
      </c>
    </row>
    <row r="169" spans="1:53" ht="21" customHeight="1" x14ac:dyDescent="0.3">
      <c r="A169" s="100" t="s">
        <v>78</v>
      </c>
      <c r="B169" s="100"/>
      <c r="C169" s="100"/>
      <c r="D169" s="100"/>
      <c r="E169" s="100"/>
      <c r="F169" s="100"/>
      <c r="G169" s="109">
        <f>G25+G61+G97+G133</f>
        <v>0</v>
      </c>
      <c r="H169" s="97" t="s">
        <v>79</v>
      </c>
      <c r="J169" s="97"/>
      <c r="K169" s="97"/>
      <c r="L169" s="97"/>
      <c r="M169" s="97"/>
      <c r="N169" s="97"/>
      <c r="O169" s="97"/>
      <c r="S169" s="100" t="s">
        <v>78</v>
      </c>
      <c r="T169" s="100"/>
      <c r="U169" s="100"/>
      <c r="V169" s="100"/>
      <c r="W169" s="100"/>
      <c r="X169" s="100"/>
      <c r="Y169" s="109">
        <f>Y25+Y61+Y97+Y133</f>
        <v>0</v>
      </c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09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99" t="s">
        <v>84</v>
      </c>
      <c r="S172" s="99" t="s">
        <v>84</v>
      </c>
      <c r="AK172" s="99" t="s">
        <v>84</v>
      </c>
    </row>
    <row r="173" spans="1:53" ht="18.75" x14ac:dyDescent="0.3">
      <c r="A173" s="97" t="s">
        <v>80</v>
      </c>
      <c r="B173" s="97"/>
      <c r="C173" s="98"/>
      <c r="D173" s="98"/>
      <c r="E173" s="98"/>
      <c r="F173" s="98"/>
      <c r="G173" s="98"/>
      <c r="H173" s="97"/>
      <c r="I173" s="97"/>
      <c r="J173" s="97"/>
      <c r="K173" s="97"/>
      <c r="L173" s="109">
        <f>L29+L65+L101+L137</f>
        <v>0</v>
      </c>
      <c r="M173" s="97" t="s">
        <v>73</v>
      </c>
      <c r="N173" s="109">
        <f>N29+N65+N101+N137</f>
        <v>0</v>
      </c>
      <c r="O173" s="97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09">
        <f>AD29+AD65+AD101+AD137</f>
        <v>1</v>
      </c>
      <c r="AE173" s="97" t="s">
        <v>73</v>
      </c>
      <c r="AF173" s="109">
        <f>AF29+AF65+AF101+AF137</f>
        <v>0</v>
      </c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09">
        <f>L173-AD173</f>
        <v>-1</v>
      </c>
      <c r="AW173" s="97" t="s">
        <v>73</v>
      </c>
      <c r="AX173" s="109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109">
        <f>C30+C66+C102+C138</f>
        <v>0</v>
      </c>
      <c r="D174" s="97" t="s">
        <v>76</v>
      </c>
      <c r="E174" s="98"/>
      <c r="F174" s="98"/>
      <c r="G174" s="101"/>
      <c r="H174" s="109">
        <f>H30+H66+H102+H138</f>
        <v>0</v>
      </c>
      <c r="I174" s="97" t="s">
        <v>77</v>
      </c>
      <c r="J174" s="97"/>
      <c r="K174" s="97"/>
      <c r="L174" s="97"/>
      <c r="M174" s="109">
        <f>M30+M66+M102+M138</f>
        <v>0</v>
      </c>
      <c r="N174" s="97" t="s">
        <v>74</v>
      </c>
      <c r="S174" s="309" t="s">
        <v>75</v>
      </c>
      <c r="T174" s="309"/>
      <c r="U174" s="109">
        <f>U30+U66+U102+U138</f>
        <v>0</v>
      </c>
      <c r="V174" s="97" t="s">
        <v>76</v>
      </c>
      <c r="W174" s="98"/>
      <c r="X174" s="98"/>
      <c r="Y174" s="101"/>
      <c r="Z174" s="109">
        <f>Z30+Z66+Z102+Z138</f>
        <v>0</v>
      </c>
      <c r="AA174" s="97" t="s">
        <v>77</v>
      </c>
      <c r="AB174" s="97"/>
      <c r="AC174" s="97"/>
      <c r="AD174" s="97"/>
      <c r="AE174" s="109">
        <f>AE30+AE66+AE102+AE138</f>
        <v>0</v>
      </c>
      <c r="AF174" s="97" t="s">
        <v>74</v>
      </c>
      <c r="AK174" s="309" t="s">
        <v>75</v>
      </c>
      <c r="AL174" s="309"/>
      <c r="AM174" s="109">
        <f>C174-U174</f>
        <v>0</v>
      </c>
      <c r="AN174" s="97" t="s">
        <v>76</v>
      </c>
      <c r="AO174" s="98"/>
      <c r="AP174" s="98"/>
      <c r="AQ174" s="101"/>
      <c r="AR174" s="109">
        <f>H174-Z174</f>
        <v>0</v>
      </c>
      <c r="AS174" s="97" t="s">
        <v>77</v>
      </c>
      <c r="AT174" s="97"/>
      <c r="AU174" s="97"/>
      <c r="AV174" s="97"/>
      <c r="AW174" s="109">
        <f>M174-AE174</f>
        <v>0</v>
      </c>
      <c r="AX174" s="97" t="s">
        <v>74</v>
      </c>
    </row>
    <row r="175" spans="1:53" ht="21" customHeight="1" x14ac:dyDescent="0.3">
      <c r="A175" s="100" t="s">
        <v>78</v>
      </c>
      <c r="B175" s="100"/>
      <c r="C175" s="100"/>
      <c r="D175" s="100"/>
      <c r="E175" s="100"/>
      <c r="F175" s="100"/>
      <c r="G175" s="109">
        <f>G31+G67+G103+G139</f>
        <v>0</v>
      </c>
      <c r="H175" s="97" t="s">
        <v>79</v>
      </c>
      <c r="J175" s="97"/>
      <c r="K175" s="97"/>
      <c r="L175" s="97"/>
      <c r="M175" s="97"/>
      <c r="N175" s="97"/>
      <c r="O175" s="97"/>
      <c r="S175" s="100" t="s">
        <v>78</v>
      </c>
      <c r="T175" s="100"/>
      <c r="U175" s="100"/>
      <c r="V175" s="100"/>
      <c r="W175" s="100"/>
      <c r="X175" s="100"/>
      <c r="Y175" s="109">
        <f>Y31+Y67+Y103+Y139</f>
        <v>1</v>
      </c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09">
        <f>G175-Y175</f>
        <v>-1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99" t="s">
        <v>85</v>
      </c>
      <c r="S178" s="99" t="s">
        <v>85</v>
      </c>
      <c r="AK178" s="99" t="s">
        <v>85</v>
      </c>
    </row>
    <row r="179" spans="1:53" ht="18.75" x14ac:dyDescent="0.3">
      <c r="A179" s="97" t="s">
        <v>81</v>
      </c>
      <c r="B179" s="97"/>
      <c r="C179" s="98"/>
      <c r="D179" s="98"/>
      <c r="E179" s="98"/>
      <c r="F179" s="98"/>
      <c r="G179" s="98"/>
      <c r="H179" s="97"/>
      <c r="I179" s="97"/>
      <c r="J179" s="97"/>
      <c r="K179" s="97"/>
      <c r="L179" s="109">
        <f>L35+L71+L107+L143</f>
        <v>0</v>
      </c>
      <c r="M179" s="97" t="s">
        <v>73</v>
      </c>
      <c r="N179" s="109">
        <f>N35+N71+N107+N143</f>
        <v>0</v>
      </c>
      <c r="O179" s="114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09">
        <f>AD35+AD71+AD107+AD143</f>
        <v>0</v>
      </c>
      <c r="AE179" s="97" t="s">
        <v>73</v>
      </c>
      <c r="AF179" s="109">
        <f>AF35+AF71+AF107+AF143</f>
        <v>0</v>
      </c>
      <c r="AG179" s="114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09">
        <f>L179-AD179</f>
        <v>0</v>
      </c>
      <c r="AW179" s="97" t="s">
        <v>73</v>
      </c>
      <c r="AX179" s="109">
        <f>N179-AF179</f>
        <v>0</v>
      </c>
      <c r="AY179" s="114" t="s">
        <v>74</v>
      </c>
    </row>
    <row r="180" spans="1:53" ht="20.25" customHeight="1" x14ac:dyDescent="0.3">
      <c r="A180" s="309" t="s">
        <v>75</v>
      </c>
      <c r="B180" s="309"/>
      <c r="C180" s="109">
        <f>C36+C72+C108+C144</f>
        <v>0</v>
      </c>
      <c r="D180" s="97" t="s">
        <v>76</v>
      </c>
      <c r="E180" s="98"/>
      <c r="F180" s="98"/>
      <c r="G180" s="101"/>
      <c r="H180" s="109">
        <f>H36+H72+H108+H144</f>
        <v>0</v>
      </c>
      <c r="I180" s="97" t="s">
        <v>77</v>
      </c>
      <c r="J180" s="97"/>
      <c r="K180" s="97"/>
      <c r="L180" s="97"/>
      <c r="M180" s="109">
        <f>M36+M72+M108+M144</f>
        <v>0</v>
      </c>
      <c r="N180" s="97" t="s">
        <v>74</v>
      </c>
      <c r="O180" s="97"/>
      <c r="S180" s="309" t="s">
        <v>75</v>
      </c>
      <c r="T180" s="309"/>
      <c r="U180" s="109">
        <f>U36+U72+U108+U144</f>
        <v>0</v>
      </c>
      <c r="V180" s="97" t="s">
        <v>76</v>
      </c>
      <c r="W180" s="98"/>
      <c r="X180" s="98"/>
      <c r="Y180" s="101"/>
      <c r="Z180" s="109">
        <f>Z36+Z72+Z108+Z144</f>
        <v>0</v>
      </c>
      <c r="AA180" s="97" t="s">
        <v>77</v>
      </c>
      <c r="AB180" s="97"/>
      <c r="AC180" s="97"/>
      <c r="AD180" s="97"/>
      <c r="AE180" s="109">
        <f>AE36+AE72+AE108+AE144</f>
        <v>0</v>
      </c>
      <c r="AF180" s="97" t="s">
        <v>74</v>
      </c>
      <c r="AG180" s="97"/>
      <c r="AK180" s="309" t="s">
        <v>75</v>
      </c>
      <c r="AL180" s="309"/>
      <c r="AM180" s="109">
        <f>C180-U180</f>
        <v>0</v>
      </c>
      <c r="AN180" s="97" t="s">
        <v>76</v>
      </c>
      <c r="AO180" s="98"/>
      <c r="AP180" s="98"/>
      <c r="AQ180" s="101"/>
      <c r="AR180" s="109">
        <f>H180-Z180</f>
        <v>0</v>
      </c>
      <c r="AS180" s="97" t="s">
        <v>77</v>
      </c>
      <c r="AT180" s="97"/>
      <c r="AU180" s="97"/>
      <c r="AV180" s="97"/>
      <c r="AW180" s="109">
        <f>M180-AE180</f>
        <v>0</v>
      </c>
      <c r="AX180" s="97" t="s">
        <v>74</v>
      </c>
      <c r="AY180" s="97"/>
    </row>
    <row r="181" spans="1:53" ht="21" customHeight="1" x14ac:dyDescent="0.3">
      <c r="A181" s="100" t="s">
        <v>78</v>
      </c>
      <c r="B181" s="100"/>
      <c r="C181" s="100"/>
      <c r="D181" s="100"/>
      <c r="E181" s="100"/>
      <c r="F181" s="100"/>
      <c r="G181" s="109">
        <f>G37+G73+G109+G145</f>
        <v>0</v>
      </c>
      <c r="H181" s="97" t="s">
        <v>79</v>
      </c>
      <c r="J181" s="97"/>
      <c r="K181" s="97"/>
      <c r="L181" s="97"/>
      <c r="M181" s="97"/>
      <c r="N181" s="97"/>
      <c r="O181" s="97"/>
      <c r="S181" s="100" t="s">
        <v>78</v>
      </c>
      <c r="T181" s="100"/>
      <c r="U181" s="100"/>
      <c r="V181" s="100"/>
      <c r="W181" s="100"/>
      <c r="X181" s="100"/>
      <c r="Y181" s="109">
        <f>Y37+Y73+Y109+Y145</f>
        <v>0</v>
      </c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09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3" spans="1:53" ht="20.25" x14ac:dyDescent="0.25">
      <c r="A183" s="310" t="s">
        <v>374</v>
      </c>
      <c r="B183" s="310"/>
      <c r="C183" s="310"/>
      <c r="D183" s="310"/>
      <c r="E183" s="310"/>
      <c r="F183" s="310"/>
      <c r="G183" s="310"/>
      <c r="H183" s="310"/>
      <c r="I183" s="106" t="s">
        <v>408</v>
      </c>
      <c r="J183" s="106"/>
      <c r="K183" s="106"/>
      <c r="L183" s="106"/>
      <c r="M183" s="106"/>
      <c r="N183" s="106"/>
      <c r="O183" s="106"/>
      <c r="P183" s="106"/>
      <c r="Q183" s="106"/>
      <c r="S183" s="310" t="s">
        <v>374</v>
      </c>
      <c r="T183" s="310"/>
      <c r="U183" s="310"/>
      <c r="V183" s="310"/>
      <c r="W183" s="310"/>
      <c r="X183" s="310"/>
      <c r="Y183" s="310"/>
      <c r="Z183" s="310"/>
      <c r="AA183" s="106" t="s">
        <v>408</v>
      </c>
      <c r="AB183" s="106"/>
      <c r="AC183" s="106"/>
      <c r="AD183" s="106"/>
      <c r="AE183" s="106"/>
      <c r="AF183" s="106"/>
      <c r="AG183" s="106"/>
      <c r="AH183" s="106"/>
      <c r="AI183" s="106"/>
      <c r="AK183" s="310" t="s">
        <v>374</v>
      </c>
      <c r="AL183" s="310"/>
      <c r="AM183" s="310"/>
      <c r="AN183" s="310"/>
      <c r="AO183" s="310"/>
      <c r="AP183" s="310"/>
      <c r="AQ183" s="310"/>
      <c r="AR183" s="310"/>
      <c r="AS183" s="106" t="s">
        <v>408</v>
      </c>
      <c r="AT183" s="106"/>
      <c r="AU183" s="106"/>
      <c r="AV183" s="106"/>
      <c r="AW183" s="106"/>
      <c r="AX183" s="106"/>
      <c r="AY183" s="106"/>
      <c r="AZ183" s="106"/>
      <c r="BA183" s="106"/>
    </row>
    <row r="184" spans="1:53" ht="16.5" x14ac:dyDescent="0.25">
      <c r="A184" s="96" t="s">
        <v>320</v>
      </c>
      <c r="B184" s="226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S184" s="96" t="s">
        <v>320</v>
      </c>
      <c r="T184" s="226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K184" s="96" t="s">
        <v>320</v>
      </c>
      <c r="AL184" s="226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</row>
    <row r="185" spans="1:53" ht="34.5" customHeight="1" x14ac:dyDescent="0.25">
      <c r="A185" s="296" t="s">
        <v>61</v>
      </c>
      <c r="B185" s="296" t="s">
        <v>62</v>
      </c>
      <c r="C185" s="299" t="s">
        <v>87</v>
      </c>
      <c r="D185" s="300"/>
      <c r="E185" s="300"/>
      <c r="F185" s="300"/>
      <c r="G185" s="300"/>
      <c r="H185" s="300"/>
      <c r="I185" s="300"/>
      <c r="J185" s="300"/>
      <c r="K185" s="300"/>
      <c r="L185" s="300"/>
      <c r="M185" s="300"/>
      <c r="N185" s="300"/>
      <c r="O185" s="301"/>
      <c r="P185" s="294" t="s">
        <v>86</v>
      </c>
      <c r="Q185" s="295"/>
      <c r="S185" s="296" t="s">
        <v>61</v>
      </c>
      <c r="T185" s="296" t="s">
        <v>62</v>
      </c>
      <c r="U185" s="299" t="s">
        <v>87</v>
      </c>
      <c r="V185" s="300"/>
      <c r="W185" s="300"/>
      <c r="X185" s="300"/>
      <c r="Y185" s="300"/>
      <c r="Z185" s="300"/>
      <c r="AA185" s="300"/>
      <c r="AB185" s="300"/>
      <c r="AC185" s="300"/>
      <c r="AD185" s="300"/>
      <c r="AE185" s="300"/>
      <c r="AF185" s="300"/>
      <c r="AG185" s="301"/>
      <c r="AH185" s="294" t="s">
        <v>86</v>
      </c>
      <c r="AI185" s="295"/>
      <c r="AK185" s="296" t="s">
        <v>61</v>
      </c>
      <c r="AL185" s="296" t="s">
        <v>62</v>
      </c>
      <c r="AM185" s="299" t="s">
        <v>87</v>
      </c>
      <c r="AN185" s="300"/>
      <c r="AO185" s="300"/>
      <c r="AP185" s="300"/>
      <c r="AQ185" s="300"/>
      <c r="AR185" s="300"/>
      <c r="AS185" s="300"/>
      <c r="AT185" s="300"/>
      <c r="AU185" s="300"/>
      <c r="AV185" s="300"/>
      <c r="AW185" s="300"/>
      <c r="AX185" s="300"/>
      <c r="AY185" s="301"/>
      <c r="AZ185" s="294" t="s">
        <v>86</v>
      </c>
      <c r="BA185" s="295"/>
    </row>
    <row r="186" spans="1:53" ht="15.75" x14ac:dyDescent="0.25">
      <c r="A186" s="297"/>
      <c r="B186" s="297"/>
      <c r="C186" s="296" t="s">
        <v>41</v>
      </c>
      <c r="D186" s="299" t="s">
        <v>53</v>
      </c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6" t="s">
        <v>50</v>
      </c>
      <c r="Q186" s="302" t="s">
        <v>54</v>
      </c>
      <c r="S186" s="297"/>
      <c r="T186" s="297"/>
      <c r="U186" s="296" t="s">
        <v>41</v>
      </c>
      <c r="V186" s="299" t="s">
        <v>53</v>
      </c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6" t="s">
        <v>50</v>
      </c>
      <c r="AI186" s="302" t="s">
        <v>54</v>
      </c>
      <c r="AK186" s="297"/>
      <c r="AL186" s="297"/>
      <c r="AM186" s="296" t="s">
        <v>41</v>
      </c>
      <c r="AN186" s="299" t="s">
        <v>53</v>
      </c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6" t="s">
        <v>50</v>
      </c>
      <c r="BA186" s="302" t="s">
        <v>54</v>
      </c>
    </row>
    <row r="187" spans="1:53" ht="15.75" x14ac:dyDescent="0.25">
      <c r="A187" s="297"/>
      <c r="B187" s="297"/>
      <c r="C187" s="297"/>
      <c r="D187" s="302" t="s">
        <v>44</v>
      </c>
      <c r="E187" s="302" t="s">
        <v>43</v>
      </c>
      <c r="F187" s="302" t="s">
        <v>59</v>
      </c>
      <c r="G187" s="299" t="s">
        <v>45</v>
      </c>
      <c r="H187" s="301"/>
      <c r="I187" s="299" t="s">
        <v>52</v>
      </c>
      <c r="J187" s="300"/>
      <c r="K187" s="300"/>
      <c r="L187" s="300"/>
      <c r="M187" s="300"/>
      <c r="N187" s="300"/>
      <c r="O187" s="301"/>
      <c r="P187" s="297"/>
      <c r="Q187" s="303"/>
      <c r="S187" s="297"/>
      <c r="T187" s="297"/>
      <c r="U187" s="297"/>
      <c r="V187" s="302" t="s">
        <v>44</v>
      </c>
      <c r="W187" s="302" t="s">
        <v>43</v>
      </c>
      <c r="X187" s="302" t="s">
        <v>59</v>
      </c>
      <c r="Y187" s="299" t="s">
        <v>45</v>
      </c>
      <c r="Z187" s="301"/>
      <c r="AA187" s="299" t="s">
        <v>52</v>
      </c>
      <c r="AB187" s="300"/>
      <c r="AC187" s="300"/>
      <c r="AD187" s="300"/>
      <c r="AE187" s="300"/>
      <c r="AF187" s="300"/>
      <c r="AG187" s="301"/>
      <c r="AH187" s="297"/>
      <c r="AI187" s="303"/>
      <c r="AK187" s="297"/>
      <c r="AL187" s="297"/>
      <c r="AM187" s="297"/>
      <c r="AN187" s="302" t="s">
        <v>44</v>
      </c>
      <c r="AO187" s="302" t="s">
        <v>43</v>
      </c>
      <c r="AP187" s="302" t="s">
        <v>59</v>
      </c>
      <c r="AQ187" s="299" t="s">
        <v>45</v>
      </c>
      <c r="AR187" s="301"/>
      <c r="AS187" s="299" t="s">
        <v>52</v>
      </c>
      <c r="AT187" s="300"/>
      <c r="AU187" s="300"/>
      <c r="AV187" s="300"/>
      <c r="AW187" s="300"/>
      <c r="AX187" s="300"/>
      <c r="AY187" s="301"/>
      <c r="AZ187" s="297"/>
      <c r="BA187" s="303"/>
    </row>
    <row r="188" spans="1:53" x14ac:dyDescent="0.25">
      <c r="A188" s="297"/>
      <c r="B188" s="297"/>
      <c r="C188" s="297"/>
      <c r="D188" s="303"/>
      <c r="E188" s="303"/>
      <c r="F188" s="303"/>
      <c r="G188" s="305" t="s">
        <v>46</v>
      </c>
      <c r="H188" s="305" t="s">
        <v>47</v>
      </c>
      <c r="I188" s="302" t="s">
        <v>48</v>
      </c>
      <c r="J188" s="302" t="s">
        <v>58</v>
      </c>
      <c r="K188" s="302" t="s">
        <v>57</v>
      </c>
      <c r="L188" s="307" t="s">
        <v>49</v>
      </c>
      <c r="M188" s="308"/>
      <c r="N188" s="302" t="s">
        <v>51</v>
      </c>
      <c r="O188" s="302" t="s">
        <v>56</v>
      </c>
      <c r="P188" s="297"/>
      <c r="Q188" s="303"/>
      <c r="S188" s="297"/>
      <c r="T188" s="297"/>
      <c r="U188" s="297"/>
      <c r="V188" s="303"/>
      <c r="W188" s="303"/>
      <c r="X188" s="303"/>
      <c r="Y188" s="305" t="s">
        <v>46</v>
      </c>
      <c r="Z188" s="305" t="s">
        <v>47</v>
      </c>
      <c r="AA188" s="302" t="s">
        <v>48</v>
      </c>
      <c r="AB188" s="302" t="s">
        <v>58</v>
      </c>
      <c r="AC188" s="302" t="s">
        <v>57</v>
      </c>
      <c r="AD188" s="307" t="s">
        <v>49</v>
      </c>
      <c r="AE188" s="308"/>
      <c r="AF188" s="302" t="s">
        <v>51</v>
      </c>
      <c r="AG188" s="302" t="s">
        <v>56</v>
      </c>
      <c r="AH188" s="297"/>
      <c r="AI188" s="303"/>
      <c r="AK188" s="297"/>
      <c r="AL188" s="297"/>
      <c r="AM188" s="297"/>
      <c r="AN188" s="303"/>
      <c r="AO188" s="303"/>
      <c r="AP188" s="303"/>
      <c r="AQ188" s="305" t="s">
        <v>46</v>
      </c>
      <c r="AR188" s="305" t="s">
        <v>47</v>
      </c>
      <c r="AS188" s="302" t="s">
        <v>48</v>
      </c>
      <c r="AT188" s="302" t="s">
        <v>58</v>
      </c>
      <c r="AU188" s="302" t="s">
        <v>57</v>
      </c>
      <c r="AV188" s="307" t="s">
        <v>49</v>
      </c>
      <c r="AW188" s="308"/>
      <c r="AX188" s="302" t="s">
        <v>51</v>
      </c>
      <c r="AY188" s="302" t="s">
        <v>56</v>
      </c>
      <c r="AZ188" s="297"/>
      <c r="BA188" s="303"/>
    </row>
    <row r="189" spans="1:53" ht="73.5" customHeight="1" x14ac:dyDescent="0.25">
      <c r="A189" s="298"/>
      <c r="B189" s="298"/>
      <c r="C189" s="298"/>
      <c r="D189" s="304"/>
      <c r="E189" s="304"/>
      <c r="F189" s="304"/>
      <c r="G189" s="306"/>
      <c r="H189" s="306"/>
      <c r="I189" s="304"/>
      <c r="J189" s="304"/>
      <c r="K189" s="304"/>
      <c r="L189" s="224" t="s">
        <v>50</v>
      </c>
      <c r="M189" s="93" t="s">
        <v>55</v>
      </c>
      <c r="N189" s="304"/>
      <c r="O189" s="304"/>
      <c r="P189" s="298"/>
      <c r="Q189" s="304"/>
      <c r="S189" s="298"/>
      <c r="T189" s="298"/>
      <c r="U189" s="298"/>
      <c r="V189" s="304"/>
      <c r="W189" s="304"/>
      <c r="X189" s="304"/>
      <c r="Y189" s="306"/>
      <c r="Z189" s="306"/>
      <c r="AA189" s="304"/>
      <c r="AB189" s="304"/>
      <c r="AC189" s="304"/>
      <c r="AD189" s="224" t="s">
        <v>50</v>
      </c>
      <c r="AE189" s="93" t="s">
        <v>55</v>
      </c>
      <c r="AF189" s="304"/>
      <c r="AG189" s="304"/>
      <c r="AH189" s="298"/>
      <c r="AI189" s="304"/>
      <c r="AK189" s="298"/>
      <c r="AL189" s="298"/>
      <c r="AM189" s="298"/>
      <c r="AN189" s="304"/>
      <c r="AO189" s="304"/>
      <c r="AP189" s="304"/>
      <c r="AQ189" s="306"/>
      <c r="AR189" s="306"/>
      <c r="AS189" s="304"/>
      <c r="AT189" s="304"/>
      <c r="AU189" s="304"/>
      <c r="AV189" s="224" t="s">
        <v>50</v>
      </c>
      <c r="AW189" s="93" t="s">
        <v>55</v>
      </c>
      <c r="AX189" s="304"/>
      <c r="AY189" s="304"/>
      <c r="AZ189" s="298"/>
      <c r="BA189" s="304"/>
    </row>
    <row r="190" spans="1:53" ht="15.75" x14ac:dyDescent="0.25">
      <c r="A190" s="225">
        <v>1</v>
      </c>
      <c r="B190" s="225">
        <v>2</v>
      </c>
      <c r="C190" s="225">
        <v>3</v>
      </c>
      <c r="D190" s="225">
        <v>4</v>
      </c>
      <c r="E190" s="225">
        <v>5</v>
      </c>
      <c r="F190" s="225">
        <v>6</v>
      </c>
      <c r="G190" s="225">
        <v>7</v>
      </c>
      <c r="H190" s="225">
        <v>8</v>
      </c>
      <c r="I190" s="225">
        <v>9</v>
      </c>
      <c r="J190" s="225">
        <v>10</v>
      </c>
      <c r="K190" s="225">
        <v>11</v>
      </c>
      <c r="L190" s="225">
        <v>12</v>
      </c>
      <c r="M190" s="225">
        <v>13</v>
      </c>
      <c r="N190" s="225">
        <v>14</v>
      </c>
      <c r="O190" s="225">
        <v>15</v>
      </c>
      <c r="P190" s="225">
        <v>16</v>
      </c>
      <c r="Q190" s="225">
        <v>17</v>
      </c>
      <c r="S190" s="225">
        <v>1</v>
      </c>
      <c r="T190" s="225">
        <v>2</v>
      </c>
      <c r="U190" s="225">
        <v>3</v>
      </c>
      <c r="V190" s="225">
        <v>4</v>
      </c>
      <c r="W190" s="225">
        <v>5</v>
      </c>
      <c r="X190" s="225">
        <v>6</v>
      </c>
      <c r="Y190" s="225">
        <v>7</v>
      </c>
      <c r="Z190" s="225">
        <v>8</v>
      </c>
      <c r="AA190" s="225">
        <v>9</v>
      </c>
      <c r="AB190" s="225">
        <v>10</v>
      </c>
      <c r="AC190" s="225">
        <v>11</v>
      </c>
      <c r="AD190" s="225">
        <v>12</v>
      </c>
      <c r="AE190" s="225">
        <v>13</v>
      </c>
      <c r="AF190" s="225">
        <v>14</v>
      </c>
      <c r="AG190" s="225">
        <v>15</v>
      </c>
      <c r="AH190" s="225">
        <v>16</v>
      </c>
      <c r="AI190" s="225">
        <v>17</v>
      </c>
      <c r="AK190" s="225">
        <v>1</v>
      </c>
      <c r="AL190" s="225">
        <v>2</v>
      </c>
      <c r="AM190" s="225">
        <v>3</v>
      </c>
      <c r="AN190" s="225">
        <v>4</v>
      </c>
      <c r="AO190" s="225">
        <v>5</v>
      </c>
      <c r="AP190" s="225">
        <v>6</v>
      </c>
      <c r="AQ190" s="225">
        <v>7</v>
      </c>
      <c r="AR190" s="225">
        <v>8</v>
      </c>
      <c r="AS190" s="225">
        <v>9</v>
      </c>
      <c r="AT190" s="225">
        <v>10</v>
      </c>
      <c r="AU190" s="225">
        <v>11</v>
      </c>
      <c r="AV190" s="225">
        <v>12</v>
      </c>
      <c r="AW190" s="225">
        <v>13</v>
      </c>
      <c r="AX190" s="225">
        <v>14</v>
      </c>
      <c r="AY190" s="225">
        <v>15</v>
      </c>
      <c r="AZ190" s="225">
        <v>16</v>
      </c>
      <c r="BA190" s="225">
        <v>17</v>
      </c>
    </row>
    <row r="191" spans="1:53" ht="15.75" x14ac:dyDescent="0.25">
      <c r="A191" s="150" t="s">
        <v>321</v>
      </c>
      <c r="B191" s="151">
        <v>1</v>
      </c>
      <c r="C191" s="152">
        <f t="shared" ref="C191:Q191" si="41">SUM(C192:C200)</f>
        <v>9</v>
      </c>
      <c r="D191" s="152">
        <f t="shared" si="41"/>
        <v>0</v>
      </c>
      <c r="E191" s="152">
        <f t="shared" si="41"/>
        <v>0</v>
      </c>
      <c r="F191" s="152">
        <f t="shared" si="41"/>
        <v>0</v>
      </c>
      <c r="G191" s="152">
        <f t="shared" si="41"/>
        <v>0</v>
      </c>
      <c r="H191" s="152">
        <f t="shared" si="41"/>
        <v>0</v>
      </c>
      <c r="I191" s="152">
        <f t="shared" si="41"/>
        <v>0</v>
      </c>
      <c r="J191" s="152">
        <f t="shared" si="41"/>
        <v>0</v>
      </c>
      <c r="K191" s="152">
        <f t="shared" si="41"/>
        <v>0</v>
      </c>
      <c r="L191" s="152">
        <f t="shared" si="41"/>
        <v>0</v>
      </c>
      <c r="M191" s="152">
        <f t="shared" si="41"/>
        <v>0</v>
      </c>
      <c r="N191" s="152">
        <f t="shared" si="41"/>
        <v>0</v>
      </c>
      <c r="O191" s="152">
        <f t="shared" si="41"/>
        <v>0</v>
      </c>
      <c r="P191" s="153">
        <f t="shared" si="41"/>
        <v>0</v>
      </c>
      <c r="Q191" s="153">
        <f t="shared" si="41"/>
        <v>0</v>
      </c>
      <c r="S191" s="150" t="s">
        <v>321</v>
      </c>
      <c r="T191" s="151">
        <v>1</v>
      </c>
      <c r="U191" s="152">
        <f t="shared" ref="U191:AI191" si="42">SUM(U192:U200)</f>
        <v>9</v>
      </c>
      <c r="V191" s="152">
        <f t="shared" si="42"/>
        <v>0</v>
      </c>
      <c r="W191" s="152">
        <f t="shared" si="42"/>
        <v>0</v>
      </c>
      <c r="X191" s="152">
        <f t="shared" si="42"/>
        <v>0</v>
      </c>
      <c r="Y191" s="152">
        <f t="shared" si="42"/>
        <v>0</v>
      </c>
      <c r="Z191" s="152">
        <f t="shared" si="42"/>
        <v>0</v>
      </c>
      <c r="AA191" s="152">
        <f t="shared" si="42"/>
        <v>0</v>
      </c>
      <c r="AB191" s="152">
        <f t="shared" si="42"/>
        <v>0</v>
      </c>
      <c r="AC191" s="152">
        <f t="shared" si="42"/>
        <v>0</v>
      </c>
      <c r="AD191" s="152">
        <f t="shared" si="42"/>
        <v>0</v>
      </c>
      <c r="AE191" s="152">
        <f t="shared" si="42"/>
        <v>0</v>
      </c>
      <c r="AF191" s="152">
        <f t="shared" si="42"/>
        <v>0</v>
      </c>
      <c r="AG191" s="152">
        <f t="shared" si="42"/>
        <v>0</v>
      </c>
      <c r="AH191" s="153">
        <f t="shared" si="42"/>
        <v>0</v>
      </c>
      <c r="AI191" s="153">
        <f t="shared" si="42"/>
        <v>0</v>
      </c>
      <c r="AK191" s="150" t="s">
        <v>321</v>
      </c>
      <c r="AL191" s="151">
        <v>1</v>
      </c>
      <c r="AM191" s="152">
        <f t="shared" ref="AM191:BA191" si="43">SUM(AM192:AM200)</f>
        <v>0</v>
      </c>
      <c r="AN191" s="152">
        <f t="shared" si="43"/>
        <v>0</v>
      </c>
      <c r="AO191" s="152">
        <f t="shared" si="43"/>
        <v>0</v>
      </c>
      <c r="AP191" s="152">
        <f t="shared" si="43"/>
        <v>0</v>
      </c>
      <c r="AQ191" s="152">
        <f t="shared" si="43"/>
        <v>0</v>
      </c>
      <c r="AR191" s="152">
        <f t="shared" si="43"/>
        <v>0</v>
      </c>
      <c r="AS191" s="152">
        <f t="shared" si="43"/>
        <v>0</v>
      </c>
      <c r="AT191" s="152">
        <f t="shared" si="43"/>
        <v>0</v>
      </c>
      <c r="AU191" s="152">
        <f t="shared" si="43"/>
        <v>0</v>
      </c>
      <c r="AV191" s="152">
        <f t="shared" si="43"/>
        <v>0</v>
      </c>
      <c r="AW191" s="152">
        <f t="shared" si="43"/>
        <v>0</v>
      </c>
      <c r="AX191" s="152">
        <f t="shared" si="43"/>
        <v>0</v>
      </c>
      <c r="AY191" s="152">
        <f t="shared" si="43"/>
        <v>0</v>
      </c>
      <c r="AZ191" s="153">
        <f t="shared" si="43"/>
        <v>0</v>
      </c>
      <c r="BA191" s="153">
        <f t="shared" si="43"/>
        <v>0</v>
      </c>
    </row>
    <row r="192" spans="1:53" ht="15.75" x14ac:dyDescent="0.25">
      <c r="A192" s="242" t="s">
        <v>377</v>
      </c>
      <c r="B192" s="223" t="s">
        <v>353</v>
      </c>
      <c r="C192" s="4">
        <v>1</v>
      </c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3"/>
      <c r="Q192" s="3"/>
      <c r="S192" s="229" t="s">
        <v>377</v>
      </c>
      <c r="T192" s="223" t="s">
        <v>353</v>
      </c>
      <c r="U192" s="4">
        <v>1</v>
      </c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3"/>
      <c r="AI192" s="3"/>
      <c r="AK192" s="229" t="s">
        <v>377</v>
      </c>
      <c r="AL192" s="223" t="s">
        <v>353</v>
      </c>
      <c r="AM192" s="4">
        <f>C192-U192</f>
        <v>0</v>
      </c>
      <c r="AN192" s="4">
        <f t="shared" ref="AN192:BA192" si="44">D192-V192</f>
        <v>0</v>
      </c>
      <c r="AO192" s="4">
        <f t="shared" si="44"/>
        <v>0</v>
      </c>
      <c r="AP192" s="4">
        <f t="shared" si="44"/>
        <v>0</v>
      </c>
      <c r="AQ192" s="4">
        <f t="shared" si="44"/>
        <v>0</v>
      </c>
      <c r="AR192" s="4">
        <f t="shared" si="44"/>
        <v>0</v>
      </c>
      <c r="AS192" s="4">
        <f t="shared" si="44"/>
        <v>0</v>
      </c>
      <c r="AT192" s="4">
        <f t="shared" si="44"/>
        <v>0</v>
      </c>
      <c r="AU192" s="4">
        <f t="shared" si="44"/>
        <v>0</v>
      </c>
      <c r="AV192" s="4">
        <f t="shared" si="44"/>
        <v>0</v>
      </c>
      <c r="AW192" s="4">
        <f t="shared" si="44"/>
        <v>0</v>
      </c>
      <c r="AX192" s="4">
        <f t="shared" si="44"/>
        <v>0</v>
      </c>
      <c r="AY192" s="4">
        <f t="shared" si="44"/>
        <v>0</v>
      </c>
      <c r="AZ192" s="3">
        <f t="shared" si="44"/>
        <v>0</v>
      </c>
      <c r="BA192" s="3">
        <f t="shared" si="44"/>
        <v>0</v>
      </c>
    </row>
    <row r="193" spans="1:53" ht="15.75" x14ac:dyDescent="0.25">
      <c r="A193" s="242" t="s">
        <v>378</v>
      </c>
      <c r="B193" s="223" t="s">
        <v>353</v>
      </c>
      <c r="C193" s="4">
        <v>1</v>
      </c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3"/>
      <c r="Q193" s="3"/>
      <c r="S193" s="229" t="s">
        <v>378</v>
      </c>
      <c r="T193" s="223" t="s">
        <v>353</v>
      </c>
      <c r="U193" s="4">
        <v>1</v>
      </c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3"/>
      <c r="AI193" s="3"/>
      <c r="AK193" s="229" t="s">
        <v>378</v>
      </c>
      <c r="AL193" s="223" t="s">
        <v>353</v>
      </c>
      <c r="AM193" s="4">
        <f t="shared" ref="AM193:AM200" si="45">C193-U193</f>
        <v>0</v>
      </c>
      <c r="AN193" s="4">
        <f t="shared" ref="AN193:AN200" si="46">D193-V193</f>
        <v>0</v>
      </c>
      <c r="AO193" s="4">
        <f t="shared" ref="AO193:AO200" si="47">E193-W193</f>
        <v>0</v>
      </c>
      <c r="AP193" s="4">
        <f t="shared" ref="AP193:AP200" si="48">F193-X193</f>
        <v>0</v>
      </c>
      <c r="AQ193" s="4">
        <f t="shared" ref="AQ193:AQ200" si="49">G193-Y193</f>
        <v>0</v>
      </c>
      <c r="AR193" s="4">
        <f t="shared" ref="AR193:AR200" si="50">H193-Z193</f>
        <v>0</v>
      </c>
      <c r="AS193" s="4">
        <f t="shared" ref="AS193:AS200" si="51">I193-AA193</f>
        <v>0</v>
      </c>
      <c r="AT193" s="4">
        <f t="shared" ref="AT193:AT200" si="52">J193-AB193</f>
        <v>0</v>
      </c>
      <c r="AU193" s="4">
        <f t="shared" ref="AU193:AU200" si="53">K193-AC193</f>
        <v>0</v>
      </c>
      <c r="AV193" s="4">
        <f t="shared" ref="AV193:AV200" si="54">L193-AD193</f>
        <v>0</v>
      </c>
      <c r="AW193" s="4">
        <f t="shared" ref="AW193:AW200" si="55">M193-AE193</f>
        <v>0</v>
      </c>
      <c r="AX193" s="4">
        <f t="shared" ref="AX193:AX200" si="56">N193-AF193</f>
        <v>0</v>
      </c>
      <c r="AY193" s="4">
        <f t="shared" ref="AY193:AY200" si="57">O193-AG193</f>
        <v>0</v>
      </c>
      <c r="AZ193" s="3">
        <f t="shared" ref="AZ193:AZ200" si="58">P193-AH193</f>
        <v>0</v>
      </c>
      <c r="BA193" s="3">
        <f t="shared" ref="BA193:BA200" si="59">Q193-AI193</f>
        <v>0</v>
      </c>
    </row>
    <row r="194" spans="1:53" ht="15.75" x14ac:dyDescent="0.25">
      <c r="A194" s="242" t="s">
        <v>380</v>
      </c>
      <c r="B194" s="223" t="s">
        <v>353</v>
      </c>
      <c r="C194" s="4">
        <v>1</v>
      </c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3"/>
      <c r="Q194" s="3"/>
      <c r="S194" s="229" t="s">
        <v>380</v>
      </c>
      <c r="T194" s="223" t="s">
        <v>353</v>
      </c>
      <c r="U194" s="4">
        <v>1</v>
      </c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3"/>
      <c r="AI194" s="3"/>
      <c r="AK194" s="229" t="s">
        <v>380</v>
      </c>
      <c r="AL194" s="223" t="s">
        <v>353</v>
      </c>
      <c r="AM194" s="4">
        <f t="shared" si="45"/>
        <v>0</v>
      </c>
      <c r="AN194" s="4">
        <f t="shared" si="46"/>
        <v>0</v>
      </c>
      <c r="AO194" s="4">
        <f t="shared" si="47"/>
        <v>0</v>
      </c>
      <c r="AP194" s="4">
        <f t="shared" si="48"/>
        <v>0</v>
      </c>
      <c r="AQ194" s="4">
        <f t="shared" si="49"/>
        <v>0</v>
      </c>
      <c r="AR194" s="4">
        <f t="shared" si="50"/>
        <v>0</v>
      </c>
      <c r="AS194" s="4">
        <f t="shared" si="51"/>
        <v>0</v>
      </c>
      <c r="AT194" s="4">
        <f t="shared" si="52"/>
        <v>0</v>
      </c>
      <c r="AU194" s="4">
        <f t="shared" si="53"/>
        <v>0</v>
      </c>
      <c r="AV194" s="4">
        <f t="shared" si="54"/>
        <v>0</v>
      </c>
      <c r="AW194" s="4">
        <f t="shared" si="55"/>
        <v>0</v>
      </c>
      <c r="AX194" s="4">
        <f t="shared" si="56"/>
        <v>0</v>
      </c>
      <c r="AY194" s="4">
        <f t="shared" si="57"/>
        <v>0</v>
      </c>
      <c r="AZ194" s="3">
        <f t="shared" si="58"/>
        <v>0</v>
      </c>
      <c r="BA194" s="3">
        <f t="shared" si="59"/>
        <v>0</v>
      </c>
    </row>
    <row r="195" spans="1:53" ht="15.75" x14ac:dyDescent="0.25">
      <c r="A195" s="242" t="s">
        <v>382</v>
      </c>
      <c r="B195" s="223" t="s">
        <v>353</v>
      </c>
      <c r="C195" s="4">
        <v>1</v>
      </c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3"/>
      <c r="Q195" s="3"/>
      <c r="S195" s="229" t="s">
        <v>382</v>
      </c>
      <c r="T195" s="223" t="s">
        <v>353</v>
      </c>
      <c r="U195" s="4">
        <v>1</v>
      </c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3"/>
      <c r="AI195" s="3"/>
      <c r="AK195" s="229" t="s">
        <v>382</v>
      </c>
      <c r="AL195" s="223" t="s">
        <v>353</v>
      </c>
      <c r="AM195" s="4">
        <f t="shared" si="45"/>
        <v>0</v>
      </c>
      <c r="AN195" s="4">
        <f t="shared" si="46"/>
        <v>0</v>
      </c>
      <c r="AO195" s="4">
        <f t="shared" si="47"/>
        <v>0</v>
      </c>
      <c r="AP195" s="4">
        <f t="shared" si="48"/>
        <v>0</v>
      </c>
      <c r="AQ195" s="4">
        <f t="shared" si="49"/>
        <v>0</v>
      </c>
      <c r="AR195" s="4">
        <f t="shared" si="50"/>
        <v>0</v>
      </c>
      <c r="AS195" s="4">
        <f t="shared" si="51"/>
        <v>0</v>
      </c>
      <c r="AT195" s="4">
        <f t="shared" si="52"/>
        <v>0</v>
      </c>
      <c r="AU195" s="4">
        <f t="shared" si="53"/>
        <v>0</v>
      </c>
      <c r="AV195" s="4">
        <f t="shared" si="54"/>
        <v>0</v>
      </c>
      <c r="AW195" s="4">
        <f t="shared" si="55"/>
        <v>0</v>
      </c>
      <c r="AX195" s="4">
        <f t="shared" si="56"/>
        <v>0</v>
      </c>
      <c r="AY195" s="4">
        <f t="shared" si="57"/>
        <v>0</v>
      </c>
      <c r="AZ195" s="3">
        <f t="shared" si="58"/>
        <v>0</v>
      </c>
      <c r="BA195" s="3">
        <f t="shared" si="59"/>
        <v>0</v>
      </c>
    </row>
    <row r="196" spans="1:53" ht="15.75" x14ac:dyDescent="0.25">
      <c r="A196" s="242" t="s">
        <v>376</v>
      </c>
      <c r="B196" s="223" t="s">
        <v>353</v>
      </c>
      <c r="C196" s="4">
        <v>1</v>
      </c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3"/>
      <c r="Q196" s="3"/>
      <c r="S196" s="229" t="s">
        <v>376</v>
      </c>
      <c r="T196" s="223" t="s">
        <v>353</v>
      </c>
      <c r="U196" s="4">
        <v>1</v>
      </c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3"/>
      <c r="AI196" s="3"/>
      <c r="AK196" s="229" t="s">
        <v>376</v>
      </c>
      <c r="AL196" s="223" t="s">
        <v>353</v>
      </c>
      <c r="AM196" s="4">
        <f t="shared" si="45"/>
        <v>0</v>
      </c>
      <c r="AN196" s="4">
        <f t="shared" si="46"/>
        <v>0</v>
      </c>
      <c r="AO196" s="4">
        <f t="shared" si="47"/>
        <v>0</v>
      </c>
      <c r="AP196" s="4">
        <f t="shared" si="48"/>
        <v>0</v>
      </c>
      <c r="AQ196" s="4">
        <f t="shared" si="49"/>
        <v>0</v>
      </c>
      <c r="AR196" s="4">
        <f t="shared" si="50"/>
        <v>0</v>
      </c>
      <c r="AS196" s="4">
        <f t="shared" si="51"/>
        <v>0</v>
      </c>
      <c r="AT196" s="4">
        <f t="shared" si="52"/>
        <v>0</v>
      </c>
      <c r="AU196" s="4">
        <f t="shared" si="53"/>
        <v>0</v>
      </c>
      <c r="AV196" s="4">
        <f t="shared" si="54"/>
        <v>0</v>
      </c>
      <c r="AW196" s="4">
        <f t="shared" si="55"/>
        <v>0</v>
      </c>
      <c r="AX196" s="4">
        <f t="shared" si="56"/>
        <v>0</v>
      </c>
      <c r="AY196" s="4">
        <f t="shared" si="57"/>
        <v>0</v>
      </c>
      <c r="AZ196" s="3">
        <f t="shared" si="58"/>
        <v>0</v>
      </c>
      <c r="BA196" s="3">
        <f t="shared" si="59"/>
        <v>0</v>
      </c>
    </row>
    <row r="197" spans="1:53" ht="15.75" x14ac:dyDescent="0.25">
      <c r="A197" s="242" t="s">
        <v>383</v>
      </c>
      <c r="B197" s="223" t="s">
        <v>353</v>
      </c>
      <c r="C197" s="4">
        <v>1</v>
      </c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3"/>
      <c r="Q197" s="3"/>
      <c r="S197" s="229" t="s">
        <v>383</v>
      </c>
      <c r="T197" s="223" t="s">
        <v>353</v>
      </c>
      <c r="U197" s="4">
        <v>1</v>
      </c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3"/>
      <c r="AI197" s="3"/>
      <c r="AK197" s="229" t="s">
        <v>383</v>
      </c>
      <c r="AL197" s="223" t="s">
        <v>353</v>
      </c>
      <c r="AM197" s="4">
        <f t="shared" si="45"/>
        <v>0</v>
      </c>
      <c r="AN197" s="4">
        <f t="shared" si="46"/>
        <v>0</v>
      </c>
      <c r="AO197" s="4">
        <f t="shared" si="47"/>
        <v>0</v>
      </c>
      <c r="AP197" s="4">
        <f t="shared" si="48"/>
        <v>0</v>
      </c>
      <c r="AQ197" s="4">
        <f t="shared" si="49"/>
        <v>0</v>
      </c>
      <c r="AR197" s="4">
        <f t="shared" si="50"/>
        <v>0</v>
      </c>
      <c r="AS197" s="4">
        <f t="shared" si="51"/>
        <v>0</v>
      </c>
      <c r="AT197" s="4">
        <f t="shared" si="52"/>
        <v>0</v>
      </c>
      <c r="AU197" s="4">
        <f t="shared" si="53"/>
        <v>0</v>
      </c>
      <c r="AV197" s="4">
        <f t="shared" si="54"/>
        <v>0</v>
      </c>
      <c r="AW197" s="4">
        <f t="shared" si="55"/>
        <v>0</v>
      </c>
      <c r="AX197" s="4">
        <f t="shared" si="56"/>
        <v>0</v>
      </c>
      <c r="AY197" s="4">
        <f t="shared" si="57"/>
        <v>0</v>
      </c>
      <c r="AZ197" s="3">
        <f t="shared" si="58"/>
        <v>0</v>
      </c>
      <c r="BA197" s="3">
        <f t="shared" si="59"/>
        <v>0</v>
      </c>
    </row>
    <row r="198" spans="1:53" ht="15.75" x14ac:dyDescent="0.25">
      <c r="A198" s="242" t="s">
        <v>379</v>
      </c>
      <c r="B198" s="223" t="s">
        <v>353</v>
      </c>
      <c r="C198" s="4">
        <v>1</v>
      </c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3"/>
      <c r="Q198" s="3"/>
      <c r="S198" s="229" t="s">
        <v>379</v>
      </c>
      <c r="T198" s="223" t="s">
        <v>353</v>
      </c>
      <c r="U198" s="4">
        <v>1</v>
      </c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3"/>
      <c r="AI198" s="3"/>
      <c r="AK198" s="229" t="s">
        <v>379</v>
      </c>
      <c r="AL198" s="223" t="s">
        <v>353</v>
      </c>
      <c r="AM198" s="4">
        <f t="shared" si="45"/>
        <v>0</v>
      </c>
      <c r="AN198" s="4">
        <f t="shared" si="46"/>
        <v>0</v>
      </c>
      <c r="AO198" s="4">
        <f t="shared" si="47"/>
        <v>0</v>
      </c>
      <c r="AP198" s="4">
        <f t="shared" si="48"/>
        <v>0</v>
      </c>
      <c r="AQ198" s="4">
        <f t="shared" si="49"/>
        <v>0</v>
      </c>
      <c r="AR198" s="4">
        <f t="shared" si="50"/>
        <v>0</v>
      </c>
      <c r="AS198" s="4">
        <f t="shared" si="51"/>
        <v>0</v>
      </c>
      <c r="AT198" s="4">
        <f t="shared" si="52"/>
        <v>0</v>
      </c>
      <c r="AU198" s="4">
        <f t="shared" si="53"/>
        <v>0</v>
      </c>
      <c r="AV198" s="4">
        <f t="shared" si="54"/>
        <v>0</v>
      </c>
      <c r="AW198" s="4">
        <f t="shared" si="55"/>
        <v>0</v>
      </c>
      <c r="AX198" s="4">
        <f t="shared" si="56"/>
        <v>0</v>
      </c>
      <c r="AY198" s="4">
        <f t="shared" si="57"/>
        <v>0</v>
      </c>
      <c r="AZ198" s="3">
        <f t="shared" si="58"/>
        <v>0</v>
      </c>
      <c r="BA198" s="3">
        <f t="shared" si="59"/>
        <v>0</v>
      </c>
    </row>
    <row r="199" spans="1:53" ht="15.75" x14ac:dyDescent="0.25">
      <c r="A199" s="242" t="s">
        <v>381</v>
      </c>
      <c r="B199" s="223" t="s">
        <v>353</v>
      </c>
      <c r="C199" s="4">
        <v>1</v>
      </c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3"/>
      <c r="Q199" s="3"/>
      <c r="S199" s="229" t="s">
        <v>381</v>
      </c>
      <c r="T199" s="223" t="s">
        <v>353</v>
      </c>
      <c r="U199" s="4">
        <v>1</v>
      </c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3"/>
      <c r="AI199" s="3"/>
      <c r="AK199" s="229" t="s">
        <v>381</v>
      </c>
      <c r="AL199" s="223" t="s">
        <v>353</v>
      </c>
      <c r="AM199" s="4">
        <f t="shared" si="45"/>
        <v>0</v>
      </c>
      <c r="AN199" s="4">
        <f t="shared" si="46"/>
        <v>0</v>
      </c>
      <c r="AO199" s="4">
        <f t="shared" si="47"/>
        <v>0</v>
      </c>
      <c r="AP199" s="4">
        <f t="shared" si="48"/>
        <v>0</v>
      </c>
      <c r="AQ199" s="4">
        <f t="shared" si="49"/>
        <v>0</v>
      </c>
      <c r="AR199" s="4">
        <f t="shared" si="50"/>
        <v>0</v>
      </c>
      <c r="AS199" s="4">
        <f t="shared" si="51"/>
        <v>0</v>
      </c>
      <c r="AT199" s="4">
        <f t="shared" si="52"/>
        <v>0</v>
      </c>
      <c r="AU199" s="4">
        <f t="shared" si="53"/>
        <v>0</v>
      </c>
      <c r="AV199" s="4">
        <f t="shared" si="54"/>
        <v>0</v>
      </c>
      <c r="AW199" s="4">
        <f t="shared" si="55"/>
        <v>0</v>
      </c>
      <c r="AX199" s="4">
        <f t="shared" si="56"/>
        <v>0</v>
      </c>
      <c r="AY199" s="4">
        <f t="shared" si="57"/>
        <v>0</v>
      </c>
      <c r="AZ199" s="3">
        <f t="shared" si="58"/>
        <v>0</v>
      </c>
      <c r="BA199" s="3">
        <f t="shared" si="59"/>
        <v>0</v>
      </c>
    </row>
    <row r="200" spans="1:53" ht="15.75" x14ac:dyDescent="0.25">
      <c r="A200" s="242" t="s">
        <v>375</v>
      </c>
      <c r="B200" s="223" t="s">
        <v>353</v>
      </c>
      <c r="C200" s="4">
        <v>1</v>
      </c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3"/>
      <c r="Q200" s="3"/>
      <c r="S200" s="229" t="s">
        <v>375</v>
      </c>
      <c r="T200" s="223" t="s">
        <v>353</v>
      </c>
      <c r="U200" s="4">
        <v>1</v>
      </c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3"/>
      <c r="AI200" s="3"/>
      <c r="AK200" s="229" t="s">
        <v>375</v>
      </c>
      <c r="AL200" s="223" t="s">
        <v>353</v>
      </c>
      <c r="AM200" s="4">
        <f t="shared" si="45"/>
        <v>0</v>
      </c>
      <c r="AN200" s="4">
        <f t="shared" si="46"/>
        <v>0</v>
      </c>
      <c r="AO200" s="4">
        <f t="shared" si="47"/>
        <v>0</v>
      </c>
      <c r="AP200" s="4">
        <f t="shared" si="48"/>
        <v>0</v>
      </c>
      <c r="AQ200" s="4">
        <f t="shared" si="49"/>
        <v>0</v>
      </c>
      <c r="AR200" s="4">
        <f t="shared" si="50"/>
        <v>0</v>
      </c>
      <c r="AS200" s="4">
        <f t="shared" si="51"/>
        <v>0</v>
      </c>
      <c r="AT200" s="4">
        <f t="shared" si="52"/>
        <v>0</v>
      </c>
      <c r="AU200" s="4">
        <f t="shared" si="53"/>
        <v>0</v>
      </c>
      <c r="AV200" s="4">
        <f t="shared" si="54"/>
        <v>0</v>
      </c>
      <c r="AW200" s="4">
        <f t="shared" si="55"/>
        <v>0</v>
      </c>
      <c r="AX200" s="4">
        <f t="shared" si="56"/>
        <v>0</v>
      </c>
      <c r="AY200" s="4">
        <f t="shared" si="57"/>
        <v>0</v>
      </c>
      <c r="AZ200" s="3">
        <f t="shared" si="58"/>
        <v>0</v>
      </c>
      <c r="BA200" s="3">
        <f t="shared" si="59"/>
        <v>0</v>
      </c>
    </row>
    <row r="201" spans="1:53" ht="24" x14ac:dyDescent="0.25">
      <c r="A201" s="95" t="s">
        <v>315</v>
      </c>
      <c r="B201" s="223">
        <v>2</v>
      </c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3"/>
      <c r="Q201" s="3"/>
      <c r="S201" s="95" t="s">
        <v>315</v>
      </c>
      <c r="T201" s="223">
        <v>2</v>
      </c>
      <c r="U201" s="4"/>
      <c r="V201" s="4">
        <v>0</v>
      </c>
      <c r="W201" s="4">
        <v>0</v>
      </c>
      <c r="X201" s="4">
        <v>1</v>
      </c>
      <c r="Y201" s="4">
        <v>4</v>
      </c>
      <c r="Z201" s="4">
        <v>1</v>
      </c>
      <c r="AA201" s="4">
        <v>4</v>
      </c>
      <c r="AB201" s="4">
        <v>4</v>
      </c>
      <c r="AC201" s="4">
        <v>1</v>
      </c>
      <c r="AD201" s="4">
        <v>4</v>
      </c>
      <c r="AE201" s="4">
        <v>4</v>
      </c>
      <c r="AF201" s="4">
        <v>4</v>
      </c>
      <c r="AG201" s="4">
        <v>3</v>
      </c>
      <c r="AH201" s="3">
        <v>718.75</v>
      </c>
      <c r="AI201" s="3">
        <v>180.6</v>
      </c>
      <c r="AK201" s="95" t="s">
        <v>315</v>
      </c>
      <c r="AL201" s="223">
        <v>2</v>
      </c>
      <c r="AM201" s="4">
        <f t="shared" ref="AM201" si="60">C201-U201</f>
        <v>0</v>
      </c>
      <c r="AN201" s="4">
        <f t="shared" ref="AN201" si="61">D201-V201</f>
        <v>0</v>
      </c>
      <c r="AO201" s="4">
        <f t="shared" ref="AO201" si="62">E201-W201</f>
        <v>0</v>
      </c>
      <c r="AP201" s="4">
        <f t="shared" ref="AP201" si="63">F201-X201</f>
        <v>-1</v>
      </c>
      <c r="AQ201" s="4">
        <f t="shared" ref="AQ201" si="64">G201-Y201</f>
        <v>-4</v>
      </c>
      <c r="AR201" s="4">
        <f t="shared" ref="AR201" si="65">H201-Z201</f>
        <v>-1</v>
      </c>
      <c r="AS201" s="4">
        <f t="shared" ref="AS201" si="66">I201-AA201</f>
        <v>-4</v>
      </c>
      <c r="AT201" s="4">
        <f t="shared" ref="AT201" si="67">J201-AB201</f>
        <v>-4</v>
      </c>
      <c r="AU201" s="4">
        <f t="shared" ref="AU201" si="68">K201-AC201</f>
        <v>-1</v>
      </c>
      <c r="AV201" s="4">
        <f t="shared" ref="AV201" si="69">L201-AD201</f>
        <v>-4</v>
      </c>
      <c r="AW201" s="4">
        <f t="shared" ref="AW201" si="70">M201-AE201</f>
        <v>-4</v>
      </c>
      <c r="AX201" s="4">
        <f t="shared" ref="AX201" si="71">N201-AF201</f>
        <v>-4</v>
      </c>
      <c r="AY201" s="4">
        <f t="shared" ref="AY201" si="72">O201-AG201</f>
        <v>-3</v>
      </c>
      <c r="AZ201" s="3">
        <f t="shared" ref="AZ201" si="73">P201-AH201</f>
        <v>-718.75</v>
      </c>
      <c r="BA201" s="3">
        <f t="shared" ref="BA201" si="74">Q201-AI201</f>
        <v>-180.6</v>
      </c>
    </row>
    <row r="202" spans="1:53" ht="16.5" customHeight="1" x14ac:dyDescent="0.25">
      <c r="A202" s="102" t="s">
        <v>456</v>
      </c>
      <c r="B202" s="103">
        <v>3</v>
      </c>
      <c r="C202" s="104">
        <f t="shared" ref="C202:Q202" si="75">SUM(C191,C201)</f>
        <v>9</v>
      </c>
      <c r="D202" s="104">
        <f t="shared" si="75"/>
        <v>0</v>
      </c>
      <c r="E202" s="104">
        <f t="shared" si="75"/>
        <v>0</v>
      </c>
      <c r="F202" s="104">
        <f t="shared" si="75"/>
        <v>0</v>
      </c>
      <c r="G202" s="104">
        <f t="shared" si="75"/>
        <v>0</v>
      </c>
      <c r="H202" s="104">
        <f t="shared" si="75"/>
        <v>0</v>
      </c>
      <c r="I202" s="104">
        <f t="shared" si="75"/>
        <v>0</v>
      </c>
      <c r="J202" s="104">
        <f t="shared" si="75"/>
        <v>0</v>
      </c>
      <c r="K202" s="104">
        <f t="shared" si="75"/>
        <v>0</v>
      </c>
      <c r="L202" s="104">
        <f t="shared" si="75"/>
        <v>0</v>
      </c>
      <c r="M202" s="104">
        <f t="shared" si="75"/>
        <v>0</v>
      </c>
      <c r="N202" s="104">
        <f t="shared" si="75"/>
        <v>0</v>
      </c>
      <c r="O202" s="104">
        <f t="shared" si="75"/>
        <v>0</v>
      </c>
      <c r="P202" s="105">
        <f t="shared" si="75"/>
        <v>0</v>
      </c>
      <c r="Q202" s="105">
        <f t="shared" si="75"/>
        <v>0</v>
      </c>
      <c r="S202" s="102" t="s">
        <v>456</v>
      </c>
      <c r="T202" s="103">
        <v>3</v>
      </c>
      <c r="U202" s="104">
        <f t="shared" ref="U202:AI202" si="76">SUM(U191,U201)</f>
        <v>9</v>
      </c>
      <c r="V202" s="104">
        <f t="shared" si="76"/>
        <v>0</v>
      </c>
      <c r="W202" s="104">
        <f t="shared" si="76"/>
        <v>0</v>
      </c>
      <c r="X202" s="104">
        <f t="shared" si="76"/>
        <v>1</v>
      </c>
      <c r="Y202" s="104">
        <f t="shared" si="76"/>
        <v>4</v>
      </c>
      <c r="Z202" s="104">
        <f t="shared" si="76"/>
        <v>1</v>
      </c>
      <c r="AA202" s="104">
        <f t="shared" si="76"/>
        <v>4</v>
      </c>
      <c r="AB202" s="104">
        <f t="shared" si="76"/>
        <v>4</v>
      </c>
      <c r="AC202" s="104">
        <f t="shared" si="76"/>
        <v>1</v>
      </c>
      <c r="AD202" s="104">
        <f t="shared" si="76"/>
        <v>4</v>
      </c>
      <c r="AE202" s="104">
        <f t="shared" si="76"/>
        <v>4</v>
      </c>
      <c r="AF202" s="104">
        <f t="shared" si="76"/>
        <v>4</v>
      </c>
      <c r="AG202" s="104">
        <f t="shared" si="76"/>
        <v>3</v>
      </c>
      <c r="AH202" s="105">
        <f t="shared" si="76"/>
        <v>718.75</v>
      </c>
      <c r="AI202" s="105">
        <f t="shared" si="76"/>
        <v>180.6</v>
      </c>
      <c r="AK202" s="102" t="s">
        <v>456</v>
      </c>
      <c r="AL202" s="103">
        <v>3</v>
      </c>
      <c r="AM202" s="104">
        <f t="shared" ref="AM202:BA202" si="77">SUM(AM191,AM201)</f>
        <v>0</v>
      </c>
      <c r="AN202" s="104">
        <f t="shared" si="77"/>
        <v>0</v>
      </c>
      <c r="AO202" s="104">
        <f t="shared" si="77"/>
        <v>0</v>
      </c>
      <c r="AP202" s="104">
        <f t="shared" si="77"/>
        <v>-1</v>
      </c>
      <c r="AQ202" s="104">
        <f t="shared" si="77"/>
        <v>-4</v>
      </c>
      <c r="AR202" s="104">
        <f t="shared" si="77"/>
        <v>-1</v>
      </c>
      <c r="AS202" s="104">
        <f t="shared" si="77"/>
        <v>-4</v>
      </c>
      <c r="AT202" s="104">
        <f t="shared" si="77"/>
        <v>-4</v>
      </c>
      <c r="AU202" s="104">
        <f t="shared" si="77"/>
        <v>-1</v>
      </c>
      <c r="AV202" s="104">
        <f t="shared" si="77"/>
        <v>-4</v>
      </c>
      <c r="AW202" s="104">
        <f t="shared" si="77"/>
        <v>-4</v>
      </c>
      <c r="AX202" s="104">
        <f t="shared" si="77"/>
        <v>-4</v>
      </c>
      <c r="AY202" s="104">
        <f t="shared" si="77"/>
        <v>-3</v>
      </c>
      <c r="AZ202" s="105">
        <f t="shared" si="77"/>
        <v>-718.75</v>
      </c>
      <c r="BA202" s="105">
        <f t="shared" si="77"/>
        <v>-180.6</v>
      </c>
    </row>
    <row r="204" spans="1:53" ht="15.75" x14ac:dyDescent="0.25">
      <c r="A204" s="154" t="s">
        <v>352</v>
      </c>
      <c r="B204" s="223">
        <v>5</v>
      </c>
      <c r="C204" s="4">
        <f>C160</f>
        <v>0</v>
      </c>
      <c r="D204" s="4">
        <f t="shared" ref="D204:Q204" si="78">D160</f>
        <v>0</v>
      </c>
      <c r="E204" s="4">
        <f t="shared" si="78"/>
        <v>0</v>
      </c>
      <c r="F204" s="4">
        <f t="shared" si="78"/>
        <v>0</v>
      </c>
      <c r="G204" s="4">
        <f t="shared" si="78"/>
        <v>0</v>
      </c>
      <c r="H204" s="4">
        <f t="shared" si="78"/>
        <v>0</v>
      </c>
      <c r="I204" s="4">
        <f t="shared" si="78"/>
        <v>0</v>
      </c>
      <c r="J204" s="4">
        <f t="shared" si="78"/>
        <v>0</v>
      </c>
      <c r="K204" s="4">
        <f t="shared" si="78"/>
        <v>0</v>
      </c>
      <c r="L204" s="4">
        <f t="shared" si="78"/>
        <v>0</v>
      </c>
      <c r="M204" s="4">
        <f t="shared" si="78"/>
        <v>0</v>
      </c>
      <c r="N204" s="4">
        <f t="shared" si="78"/>
        <v>0</v>
      </c>
      <c r="O204" s="4">
        <f t="shared" si="78"/>
        <v>0</v>
      </c>
      <c r="P204" s="3">
        <f t="shared" si="78"/>
        <v>0</v>
      </c>
      <c r="Q204" s="3">
        <f t="shared" si="78"/>
        <v>0</v>
      </c>
      <c r="U204" s="1"/>
      <c r="V204" s="1"/>
      <c r="W204" s="1"/>
      <c r="X204" s="1"/>
      <c r="Y204" s="1"/>
      <c r="Z204" s="1"/>
      <c r="AM204" s="1"/>
      <c r="AN204" s="1"/>
      <c r="AO204" s="1"/>
      <c r="AP204" s="1"/>
      <c r="AQ204" s="1"/>
      <c r="AR204" s="1"/>
    </row>
  </sheetData>
  <sortState ref="A191:A199">
    <sortCondition ref="A191"/>
  </sortState>
  <customSheetViews>
    <customSheetView guid="{064C8CAE-9F0B-453E-B52B-79DEE1D9870A}" scale="80" showPageBreaks="1" zeroValues="0" view="pageBreakPreview" topLeftCell="A135">
      <selection activeCell="C155" sqref="C155"/>
      <rowBreaks count="4" manualBreakCount="4">
        <brk id="37" max="16" man="1"/>
        <brk id="73" max="16" man="1"/>
        <brk id="109" max="16" man="1"/>
        <brk id="145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450">
    <mergeCell ref="A1:Q1"/>
    <mergeCell ref="S1:AI1"/>
    <mergeCell ref="AK1:BA1"/>
    <mergeCell ref="AK168:AL168"/>
    <mergeCell ref="AK174:AL174"/>
    <mergeCell ref="AK180:AL180"/>
    <mergeCell ref="AK183:AR183"/>
    <mergeCell ref="AK185:AK189"/>
    <mergeCell ref="AL185:AL189"/>
    <mergeCell ref="AM185:AY185"/>
    <mergeCell ref="AZ185:BA185"/>
    <mergeCell ref="AM186:AM189"/>
    <mergeCell ref="AN186:AY186"/>
    <mergeCell ref="AZ186:AZ189"/>
    <mergeCell ref="BA186:BA189"/>
    <mergeCell ref="AN187:AN189"/>
    <mergeCell ref="AO187:AO189"/>
    <mergeCell ref="AP187:AP189"/>
    <mergeCell ref="AQ187:AR187"/>
    <mergeCell ref="AS187:AY187"/>
    <mergeCell ref="AQ188:AQ189"/>
    <mergeCell ref="AR188:AR189"/>
    <mergeCell ref="AS188:AS189"/>
    <mergeCell ref="AT188:AT189"/>
    <mergeCell ref="AU188:AU189"/>
    <mergeCell ref="AV188:AW188"/>
    <mergeCell ref="AX188:AX189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Y153:AY154"/>
    <mergeCell ref="AY188:AY189"/>
    <mergeCell ref="AX117:AX118"/>
    <mergeCell ref="AY117:AY118"/>
    <mergeCell ref="AK132:AL132"/>
    <mergeCell ref="AK138:AL138"/>
    <mergeCell ref="AK144:AL144"/>
    <mergeCell ref="AK148:AP148"/>
    <mergeCell ref="AK150:AK154"/>
    <mergeCell ref="AL150:AL154"/>
    <mergeCell ref="AM150:AY150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F188:AF189"/>
    <mergeCell ref="AG188:AG189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G153:AG154"/>
    <mergeCell ref="S168:T168"/>
    <mergeCell ref="S174:T174"/>
    <mergeCell ref="S180:T180"/>
    <mergeCell ref="S183:Z183"/>
    <mergeCell ref="S185:S189"/>
    <mergeCell ref="T185:T189"/>
    <mergeCell ref="U185:AG185"/>
    <mergeCell ref="AH185:AI185"/>
    <mergeCell ref="U186:U189"/>
    <mergeCell ref="V186:AG186"/>
    <mergeCell ref="AH186:AH189"/>
    <mergeCell ref="AI186:AI189"/>
    <mergeCell ref="V187:V189"/>
    <mergeCell ref="W187:W189"/>
    <mergeCell ref="X187:X189"/>
    <mergeCell ref="Y187:Z187"/>
    <mergeCell ref="AA187:AG187"/>
    <mergeCell ref="Y188:Y189"/>
    <mergeCell ref="Z188:Z189"/>
    <mergeCell ref="AA188:AA189"/>
    <mergeCell ref="AB188:AB189"/>
    <mergeCell ref="AC188:AC189"/>
    <mergeCell ref="AD188:AE188"/>
    <mergeCell ref="S132:T132"/>
    <mergeCell ref="S138:T138"/>
    <mergeCell ref="S144:T144"/>
    <mergeCell ref="S148:X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A183:H183"/>
    <mergeCell ref="A185:A189"/>
    <mergeCell ref="B185:B189"/>
    <mergeCell ref="C185:O185"/>
    <mergeCell ref="P185:Q185"/>
    <mergeCell ref="C186:C189"/>
    <mergeCell ref="D186:O186"/>
    <mergeCell ref="P186:P189"/>
    <mergeCell ref="Q186:Q189"/>
    <mergeCell ref="D187:D189"/>
    <mergeCell ref="E187:E189"/>
    <mergeCell ref="F187:F189"/>
    <mergeCell ref="G187:H187"/>
    <mergeCell ref="I187:O187"/>
    <mergeCell ref="G188:G189"/>
    <mergeCell ref="H188:H189"/>
    <mergeCell ref="I188:I189"/>
    <mergeCell ref="J188:J189"/>
    <mergeCell ref="K188:K189"/>
    <mergeCell ref="L188:M188"/>
    <mergeCell ref="N188:N189"/>
    <mergeCell ref="O188:O189"/>
    <mergeCell ref="A168:B168"/>
    <mergeCell ref="A174:B174"/>
    <mergeCell ref="A180:B180"/>
    <mergeCell ref="A148:F148"/>
    <mergeCell ref="I153:I154"/>
    <mergeCell ref="J153:J154"/>
    <mergeCell ref="K153:K154"/>
    <mergeCell ref="L153:M153"/>
    <mergeCell ref="N153:N154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32:B132"/>
    <mergeCell ref="A138:B138"/>
    <mergeCell ref="A144:B144"/>
    <mergeCell ref="A150:A154"/>
    <mergeCell ref="B150:B154"/>
    <mergeCell ref="C150:O150"/>
    <mergeCell ref="G153:G154"/>
    <mergeCell ref="H153:H154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O153:O154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</mergeCells>
  <pageMargins left="0.39370078740157483" right="0" top="0" bottom="0" header="0" footer="0"/>
  <pageSetup paperSize="9" scale="70" orientation="landscape" r:id="rId2"/>
  <headerFooter scaleWithDoc="0" alignWithMargins="0"/>
  <rowBreaks count="5" manualBreakCount="5">
    <brk id="38" max="16" man="1"/>
    <brk id="74" max="16" man="1"/>
    <brk id="110" max="16" man="1"/>
    <brk id="146" max="16" man="1"/>
    <brk id="18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79"/>
  <sheetViews>
    <sheetView showZeros="0" view="pageBreakPreview" topLeftCell="A138" zoomScaleSheetLayoutView="100" workbookViewId="0">
      <selection activeCell="I165" sqref="I165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6.7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99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99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99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2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2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2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89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33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33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1.7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92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31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31" t="s">
        <v>50</v>
      </c>
      <c r="AW10" s="93" t="s">
        <v>55</v>
      </c>
      <c r="AX10" s="314"/>
      <c r="AY10" s="314"/>
      <c r="AZ10" s="311"/>
      <c r="BA10" s="314"/>
    </row>
    <row r="11" spans="1:53" ht="16.5" customHeight="1" x14ac:dyDescent="0.25">
      <c r="A11" s="91">
        <v>1</v>
      </c>
      <c r="B11" s="91">
        <v>2</v>
      </c>
      <c r="C11" s="91">
        <v>3</v>
      </c>
      <c r="D11" s="91">
        <v>4</v>
      </c>
      <c r="E11" s="91">
        <v>5</v>
      </c>
      <c r="F11" s="91">
        <v>6</v>
      </c>
      <c r="G11" s="91">
        <v>7</v>
      </c>
      <c r="H11" s="91">
        <v>8</v>
      </c>
      <c r="I11" s="91">
        <v>9</v>
      </c>
      <c r="J11" s="91">
        <v>10</v>
      </c>
      <c r="K11" s="91">
        <v>11</v>
      </c>
      <c r="L11" s="91">
        <v>12</v>
      </c>
      <c r="M11" s="91">
        <v>13</v>
      </c>
      <c r="N11" s="91">
        <v>14</v>
      </c>
      <c r="O11" s="91">
        <v>15</v>
      </c>
      <c r="P11" s="91">
        <v>16</v>
      </c>
      <c r="Q11" s="91">
        <v>17</v>
      </c>
      <c r="S11" s="232">
        <v>1</v>
      </c>
      <c r="T11" s="232">
        <v>2</v>
      </c>
      <c r="U11" s="232">
        <v>3</v>
      </c>
      <c r="V11" s="232">
        <v>4</v>
      </c>
      <c r="W11" s="232">
        <v>5</v>
      </c>
      <c r="X11" s="232">
        <v>6</v>
      </c>
      <c r="Y11" s="232">
        <v>7</v>
      </c>
      <c r="Z11" s="232">
        <v>8</v>
      </c>
      <c r="AA11" s="232">
        <v>9</v>
      </c>
      <c r="AB11" s="232">
        <v>10</v>
      </c>
      <c r="AC11" s="232">
        <v>11</v>
      </c>
      <c r="AD11" s="232">
        <v>12</v>
      </c>
      <c r="AE11" s="232">
        <v>13</v>
      </c>
      <c r="AF11" s="232">
        <v>14</v>
      </c>
      <c r="AG11" s="232">
        <v>15</v>
      </c>
      <c r="AH11" s="232">
        <v>16</v>
      </c>
      <c r="AI11" s="232">
        <v>17</v>
      </c>
      <c r="AK11" s="232">
        <v>1</v>
      </c>
      <c r="AL11" s="232">
        <v>2</v>
      </c>
      <c r="AM11" s="232">
        <v>3</v>
      </c>
      <c r="AN11" s="232">
        <v>4</v>
      </c>
      <c r="AO11" s="232">
        <v>5</v>
      </c>
      <c r="AP11" s="232">
        <v>6</v>
      </c>
      <c r="AQ11" s="232">
        <v>7</v>
      </c>
      <c r="AR11" s="232">
        <v>8</v>
      </c>
      <c r="AS11" s="232">
        <v>9</v>
      </c>
      <c r="AT11" s="232">
        <v>10</v>
      </c>
      <c r="AU11" s="232">
        <v>11</v>
      </c>
      <c r="AV11" s="232">
        <v>12</v>
      </c>
      <c r="AW11" s="232">
        <v>13</v>
      </c>
      <c r="AX11" s="232">
        <v>14</v>
      </c>
      <c r="AY11" s="232">
        <v>15</v>
      </c>
      <c r="AZ11" s="232">
        <v>16</v>
      </c>
      <c r="BA11" s="232">
        <v>17</v>
      </c>
    </row>
    <row r="12" spans="1:53" ht="38.25" customHeight="1" x14ac:dyDescent="0.25">
      <c r="A12" s="95" t="s">
        <v>63</v>
      </c>
      <c r="B12" s="91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32">
        <v>1</v>
      </c>
      <c r="U12" s="110"/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1"/>
      <c r="AI12" s="111"/>
      <c r="AK12" s="95" t="s">
        <v>63</v>
      </c>
      <c r="AL12" s="232">
        <v>1</v>
      </c>
      <c r="AM12" s="110">
        <f>C12-U12</f>
        <v>0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0</v>
      </c>
      <c r="AQ12" s="110">
        <f t="shared" si="0"/>
        <v>0</v>
      </c>
      <c r="AR12" s="110">
        <f t="shared" si="0"/>
        <v>0</v>
      </c>
      <c r="AS12" s="110">
        <f t="shared" si="0"/>
        <v>0</v>
      </c>
      <c r="AT12" s="110">
        <f t="shared" si="0"/>
        <v>0</v>
      </c>
      <c r="AU12" s="110">
        <f t="shared" si="0"/>
        <v>0</v>
      </c>
      <c r="AV12" s="110">
        <f t="shared" si="0"/>
        <v>0</v>
      </c>
      <c r="AW12" s="110">
        <f t="shared" si="0"/>
        <v>0</v>
      </c>
      <c r="AX12" s="110">
        <f t="shared" si="0"/>
        <v>0</v>
      </c>
      <c r="AY12" s="110">
        <f t="shared" si="0"/>
        <v>0</v>
      </c>
      <c r="AZ12" s="111">
        <f t="shared" si="0"/>
        <v>0</v>
      </c>
      <c r="BA12" s="111">
        <f t="shared" si="0"/>
        <v>0</v>
      </c>
    </row>
    <row r="13" spans="1:53" ht="39" customHeight="1" x14ac:dyDescent="0.25">
      <c r="A13" s="95" t="s">
        <v>64</v>
      </c>
      <c r="B13" s="91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32">
        <v>2</v>
      </c>
      <c r="U13" s="110">
        <v>2</v>
      </c>
      <c r="V13" s="110"/>
      <c r="W13" s="110"/>
      <c r="X13" s="110">
        <v>2</v>
      </c>
      <c r="Y13" s="110">
        <v>1</v>
      </c>
      <c r="Z13" s="110"/>
      <c r="AA13" s="110">
        <v>2</v>
      </c>
      <c r="AB13" s="110">
        <v>1</v>
      </c>
      <c r="AC13" s="110">
        <v>2</v>
      </c>
      <c r="AD13" s="110">
        <v>2</v>
      </c>
      <c r="AE13" s="110">
        <v>2</v>
      </c>
      <c r="AF13" s="110">
        <v>2</v>
      </c>
      <c r="AG13" s="110"/>
      <c r="AH13" s="111">
        <v>1365.5</v>
      </c>
      <c r="AI13" s="111">
        <v>1365.5</v>
      </c>
      <c r="AK13" s="95" t="s">
        <v>64</v>
      </c>
      <c r="AL13" s="232">
        <v>2</v>
      </c>
      <c r="AM13" s="110">
        <f t="shared" ref="AM13:AM19" si="1">C13-U13</f>
        <v>-2</v>
      </c>
      <c r="AN13" s="110">
        <f t="shared" si="0"/>
        <v>0</v>
      </c>
      <c r="AO13" s="110">
        <f t="shared" si="0"/>
        <v>0</v>
      </c>
      <c r="AP13" s="110">
        <f t="shared" si="0"/>
        <v>-2</v>
      </c>
      <c r="AQ13" s="110">
        <f t="shared" si="0"/>
        <v>-1</v>
      </c>
      <c r="AR13" s="110">
        <f t="shared" si="0"/>
        <v>0</v>
      </c>
      <c r="AS13" s="110">
        <f t="shared" si="0"/>
        <v>-2</v>
      </c>
      <c r="AT13" s="110">
        <f t="shared" si="0"/>
        <v>-1</v>
      </c>
      <c r="AU13" s="110">
        <f t="shared" si="0"/>
        <v>-2</v>
      </c>
      <c r="AV13" s="110">
        <f t="shared" si="0"/>
        <v>-2</v>
      </c>
      <c r="AW13" s="110">
        <f t="shared" si="0"/>
        <v>-2</v>
      </c>
      <c r="AX13" s="110">
        <f t="shared" si="0"/>
        <v>-2</v>
      </c>
      <c r="AY13" s="110">
        <f t="shared" si="0"/>
        <v>0</v>
      </c>
      <c r="AZ13" s="111">
        <f t="shared" si="0"/>
        <v>-1365.5</v>
      </c>
      <c r="BA13" s="111">
        <f t="shared" si="0"/>
        <v>-1365.5</v>
      </c>
    </row>
    <row r="14" spans="1:53" ht="52.5" customHeight="1" x14ac:dyDescent="0.25">
      <c r="A14" s="95" t="s">
        <v>65</v>
      </c>
      <c r="B14" s="91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32">
        <v>3</v>
      </c>
      <c r="U14" s="110">
        <v>1</v>
      </c>
      <c r="V14" s="110"/>
      <c r="W14" s="110"/>
      <c r="X14" s="110"/>
      <c r="Y14" s="110"/>
      <c r="Z14" s="110"/>
      <c r="AA14" s="110">
        <v>1</v>
      </c>
      <c r="AB14" s="110">
        <v>1</v>
      </c>
      <c r="AC14" s="110">
        <v>1</v>
      </c>
      <c r="AD14" s="110">
        <v>1</v>
      </c>
      <c r="AE14" s="110">
        <v>1</v>
      </c>
      <c r="AF14" s="110">
        <v>1</v>
      </c>
      <c r="AG14" s="110">
        <v>1</v>
      </c>
      <c r="AH14" s="111">
        <v>4925.7</v>
      </c>
      <c r="AI14" s="111"/>
      <c r="AK14" s="95" t="s">
        <v>65</v>
      </c>
      <c r="AL14" s="232">
        <v>3</v>
      </c>
      <c r="AM14" s="110">
        <f t="shared" si="1"/>
        <v>-1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-1</v>
      </c>
      <c r="AT14" s="110">
        <f t="shared" si="0"/>
        <v>-1</v>
      </c>
      <c r="AU14" s="110">
        <f t="shared" si="0"/>
        <v>-1</v>
      </c>
      <c r="AV14" s="110">
        <f t="shared" si="0"/>
        <v>-1</v>
      </c>
      <c r="AW14" s="110">
        <f t="shared" si="0"/>
        <v>-1</v>
      </c>
      <c r="AX14" s="110">
        <f t="shared" si="0"/>
        <v>-1</v>
      </c>
      <c r="AY14" s="110">
        <f t="shared" si="0"/>
        <v>-1</v>
      </c>
      <c r="AZ14" s="111">
        <f t="shared" si="0"/>
        <v>-4925.7</v>
      </c>
      <c r="BA14" s="111">
        <f t="shared" si="0"/>
        <v>0</v>
      </c>
    </row>
    <row r="15" spans="1:53" ht="12.75" customHeight="1" x14ac:dyDescent="0.25">
      <c r="A15" s="95" t="s">
        <v>66</v>
      </c>
      <c r="B15" s="91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32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32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90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30">
        <v>5</v>
      </c>
      <c r="U16" s="110">
        <v>7</v>
      </c>
      <c r="V16" s="110"/>
      <c r="W16" s="110"/>
      <c r="X16" s="110">
        <v>1</v>
      </c>
      <c r="Y16" s="110">
        <v>1</v>
      </c>
      <c r="Z16" s="110">
        <v>6</v>
      </c>
      <c r="AA16" s="110">
        <v>1</v>
      </c>
      <c r="AB16" s="110"/>
      <c r="AC16" s="110">
        <v>7</v>
      </c>
      <c r="AD16" s="110">
        <v>1</v>
      </c>
      <c r="AE16" s="110">
        <v>1</v>
      </c>
      <c r="AF16" s="110">
        <v>3</v>
      </c>
      <c r="AG16" s="110"/>
      <c r="AH16" s="111">
        <v>449.8</v>
      </c>
      <c r="AI16" s="111">
        <v>105.4</v>
      </c>
      <c r="AK16" s="95" t="s">
        <v>67</v>
      </c>
      <c r="AL16" s="230">
        <v>5</v>
      </c>
      <c r="AM16" s="110">
        <f t="shared" si="1"/>
        <v>-7</v>
      </c>
      <c r="AN16" s="110">
        <f t="shared" si="0"/>
        <v>0</v>
      </c>
      <c r="AO16" s="110">
        <f t="shared" si="0"/>
        <v>0</v>
      </c>
      <c r="AP16" s="110">
        <f t="shared" si="0"/>
        <v>-1</v>
      </c>
      <c r="AQ16" s="110">
        <f t="shared" si="0"/>
        <v>-1</v>
      </c>
      <c r="AR16" s="110">
        <f t="shared" si="0"/>
        <v>-6</v>
      </c>
      <c r="AS16" s="110">
        <f t="shared" si="0"/>
        <v>-1</v>
      </c>
      <c r="AT16" s="110">
        <f t="shared" si="0"/>
        <v>0</v>
      </c>
      <c r="AU16" s="110">
        <f t="shared" si="0"/>
        <v>-7</v>
      </c>
      <c r="AV16" s="110">
        <f t="shared" si="0"/>
        <v>-1</v>
      </c>
      <c r="AW16" s="110">
        <f t="shared" si="0"/>
        <v>-1</v>
      </c>
      <c r="AX16" s="110">
        <f t="shared" si="0"/>
        <v>-3</v>
      </c>
      <c r="AY16" s="110">
        <f t="shared" si="0"/>
        <v>0</v>
      </c>
      <c r="AZ16" s="111">
        <f t="shared" si="0"/>
        <v>-449.8</v>
      </c>
      <c r="BA16" s="111">
        <f t="shared" si="0"/>
        <v>-105.4</v>
      </c>
    </row>
    <row r="17" spans="1:53" ht="12.75" customHeight="1" x14ac:dyDescent="0.25">
      <c r="A17" s="95" t="s">
        <v>68</v>
      </c>
      <c r="B17" s="90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30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30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90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30">
        <v>7</v>
      </c>
      <c r="U18" s="110">
        <v>1</v>
      </c>
      <c r="V18" s="110"/>
      <c r="W18" s="110"/>
      <c r="X18" s="110"/>
      <c r="Y18" s="110"/>
      <c r="Z18" s="110"/>
      <c r="AA18" s="110">
        <v>1</v>
      </c>
      <c r="AB18" s="110">
        <v>1</v>
      </c>
      <c r="AC18" s="110">
        <v>1</v>
      </c>
      <c r="AD18" s="110">
        <v>1</v>
      </c>
      <c r="AE18" s="110">
        <v>1</v>
      </c>
      <c r="AF18" s="110"/>
      <c r="AG18" s="110"/>
      <c r="AH18" s="111">
        <v>428.1</v>
      </c>
      <c r="AI18" s="111"/>
      <c r="AK18" s="95" t="s">
        <v>69</v>
      </c>
      <c r="AL18" s="230">
        <v>7</v>
      </c>
      <c r="AM18" s="110">
        <f t="shared" si="1"/>
        <v>-1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-1</v>
      </c>
      <c r="AT18" s="110">
        <f t="shared" si="0"/>
        <v>-1</v>
      </c>
      <c r="AU18" s="110">
        <f t="shared" si="0"/>
        <v>-1</v>
      </c>
      <c r="AV18" s="110">
        <f t="shared" si="0"/>
        <v>-1</v>
      </c>
      <c r="AW18" s="110">
        <f t="shared" si="0"/>
        <v>-1</v>
      </c>
      <c r="AX18" s="110">
        <f t="shared" si="0"/>
        <v>0</v>
      </c>
      <c r="AY18" s="110">
        <f t="shared" si="0"/>
        <v>0</v>
      </c>
      <c r="AZ18" s="111">
        <f t="shared" si="0"/>
        <v>-428.1</v>
      </c>
      <c r="BA18" s="111">
        <f t="shared" si="0"/>
        <v>0</v>
      </c>
    </row>
    <row r="19" spans="1:53" ht="12.75" customHeight="1" x14ac:dyDescent="0.25">
      <c r="A19" s="95" t="s">
        <v>70</v>
      </c>
      <c r="B19" s="90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30">
        <v>8</v>
      </c>
      <c r="U19" s="110">
        <v>2</v>
      </c>
      <c r="V19" s="110"/>
      <c r="W19" s="110"/>
      <c r="X19" s="110">
        <v>1</v>
      </c>
      <c r="Y19" s="110">
        <v>1</v>
      </c>
      <c r="Z19" s="110"/>
      <c r="AA19" s="110">
        <v>1</v>
      </c>
      <c r="AB19" s="110"/>
      <c r="AC19" s="110">
        <v>1</v>
      </c>
      <c r="AD19" s="110"/>
      <c r="AE19" s="110"/>
      <c r="AF19" s="110"/>
      <c r="AG19" s="110"/>
      <c r="AH19" s="111">
        <v>282.7</v>
      </c>
      <c r="AI19" s="111">
        <v>201.5</v>
      </c>
      <c r="AK19" s="95" t="s">
        <v>70</v>
      </c>
      <c r="AL19" s="230">
        <v>8</v>
      </c>
      <c r="AM19" s="110">
        <f t="shared" si="1"/>
        <v>-2</v>
      </c>
      <c r="AN19" s="110">
        <f t="shared" si="0"/>
        <v>0</v>
      </c>
      <c r="AO19" s="110">
        <f t="shared" si="0"/>
        <v>0</v>
      </c>
      <c r="AP19" s="110">
        <f t="shared" si="0"/>
        <v>-1</v>
      </c>
      <c r="AQ19" s="110">
        <f t="shared" si="0"/>
        <v>-1</v>
      </c>
      <c r="AR19" s="110">
        <f t="shared" si="0"/>
        <v>0</v>
      </c>
      <c r="AS19" s="110">
        <f t="shared" si="0"/>
        <v>-1</v>
      </c>
      <c r="AT19" s="110">
        <f t="shared" si="0"/>
        <v>0</v>
      </c>
      <c r="AU19" s="110">
        <f t="shared" si="0"/>
        <v>-1</v>
      </c>
      <c r="AV19" s="110">
        <f t="shared" si="0"/>
        <v>0</v>
      </c>
      <c r="AW19" s="110">
        <f t="shared" si="0"/>
        <v>0</v>
      </c>
      <c r="AX19" s="110">
        <f t="shared" si="0"/>
        <v>0</v>
      </c>
      <c r="AY19" s="110">
        <f t="shared" si="0"/>
        <v>0</v>
      </c>
      <c r="AZ19" s="111">
        <f t="shared" si="0"/>
        <v>-282.7</v>
      </c>
      <c r="BA19" s="111">
        <f t="shared" si="0"/>
        <v>-201.5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13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4</v>
      </c>
      <c r="Y20" s="104">
        <f t="shared" si="3"/>
        <v>3</v>
      </c>
      <c r="Z20" s="104">
        <f t="shared" si="3"/>
        <v>6</v>
      </c>
      <c r="AA20" s="104">
        <f t="shared" si="3"/>
        <v>6</v>
      </c>
      <c r="AB20" s="104">
        <f t="shared" si="3"/>
        <v>3</v>
      </c>
      <c r="AC20" s="104">
        <f t="shared" si="3"/>
        <v>12</v>
      </c>
      <c r="AD20" s="104">
        <f t="shared" si="3"/>
        <v>5</v>
      </c>
      <c r="AE20" s="104">
        <f t="shared" si="3"/>
        <v>5</v>
      </c>
      <c r="AF20" s="104">
        <f t="shared" si="3"/>
        <v>6</v>
      </c>
      <c r="AG20" s="104">
        <f t="shared" si="3"/>
        <v>1</v>
      </c>
      <c r="AH20" s="105">
        <f t="shared" si="3"/>
        <v>7451.8</v>
      </c>
      <c r="AI20" s="105">
        <f t="shared" si="3"/>
        <v>1672.4</v>
      </c>
      <c r="AK20" s="102" t="s">
        <v>71</v>
      </c>
      <c r="AL20" s="103">
        <v>9</v>
      </c>
      <c r="AM20" s="104">
        <f>SUM(AM12:AM19)</f>
        <v>-13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-4</v>
      </c>
      <c r="AQ20" s="104">
        <f t="shared" si="4"/>
        <v>-3</v>
      </c>
      <c r="AR20" s="104">
        <f t="shared" si="4"/>
        <v>-6</v>
      </c>
      <c r="AS20" s="104">
        <f t="shared" si="4"/>
        <v>-6</v>
      </c>
      <c r="AT20" s="104">
        <f t="shared" si="4"/>
        <v>-3</v>
      </c>
      <c r="AU20" s="104">
        <f t="shared" si="4"/>
        <v>-12</v>
      </c>
      <c r="AV20" s="104">
        <f t="shared" si="4"/>
        <v>-5</v>
      </c>
      <c r="AW20" s="104">
        <f t="shared" si="4"/>
        <v>-5</v>
      </c>
      <c r="AX20" s="104">
        <f t="shared" si="4"/>
        <v>-6</v>
      </c>
      <c r="AY20" s="104">
        <f t="shared" si="4"/>
        <v>-1</v>
      </c>
      <c r="AZ20" s="105">
        <f t="shared" si="4"/>
        <v>-7451.8</v>
      </c>
      <c r="BA20" s="105">
        <f t="shared" si="4"/>
        <v>-1672.4</v>
      </c>
    </row>
    <row r="22" spans="1:53" x14ac:dyDescent="0.25">
      <c r="A22" s="99" t="s">
        <v>83</v>
      </c>
      <c r="B22" s="88"/>
      <c r="C22" s="88"/>
      <c r="D22" s="88"/>
      <c r="E22" s="88"/>
      <c r="F22" s="88"/>
      <c r="G22" s="88"/>
      <c r="H22" s="88"/>
      <c r="I22" s="88"/>
      <c r="J22" s="88"/>
      <c r="K22" s="88"/>
      <c r="L22" s="88"/>
      <c r="M22" s="88"/>
      <c r="N22" s="88"/>
      <c r="O22" s="88"/>
      <c r="P22" s="88"/>
      <c r="Q22" s="88"/>
      <c r="S22" s="99" t="s">
        <v>83</v>
      </c>
      <c r="T22" s="88"/>
      <c r="U22" s="88"/>
      <c r="V22" s="88"/>
      <c r="W22" s="88"/>
      <c r="X22" s="88"/>
      <c r="Y22" s="88"/>
      <c r="Z22" s="88"/>
      <c r="AA22" s="88"/>
      <c r="AB22" s="88"/>
      <c r="AC22" s="88"/>
      <c r="AD22" s="88"/>
      <c r="AE22" s="88"/>
      <c r="AF22" s="88"/>
      <c r="AG22" s="88"/>
      <c r="AH22" s="88"/>
      <c r="AI22" s="88"/>
      <c r="AK22" s="99" t="s">
        <v>83</v>
      </c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8"/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/>
      <c r="O23" s="97" t="s">
        <v>74</v>
      </c>
      <c r="P23" s="97"/>
      <c r="Q23" s="88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/>
      <c r="AE23" s="97" t="s">
        <v>73</v>
      </c>
      <c r="AF23" s="112"/>
      <c r="AG23" s="97" t="s">
        <v>74</v>
      </c>
      <c r="AH23" s="97"/>
      <c r="AI23" s="88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0</v>
      </c>
      <c r="AW23" s="97" t="s">
        <v>73</v>
      </c>
      <c r="AX23" s="112">
        <f>N23-AF23</f>
        <v>0</v>
      </c>
      <c r="AY23" s="97" t="s">
        <v>74</v>
      </c>
      <c r="AZ23" s="97"/>
      <c r="BA23" s="88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O24" s="88"/>
      <c r="P24" s="88"/>
      <c r="Q24" s="88"/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G24" s="88"/>
      <c r="AH24" s="88"/>
      <c r="AI24" s="88"/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  <c r="AY24" s="88"/>
      <c r="AZ24" s="88"/>
      <c r="BA24" s="88"/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I25" s="88"/>
      <c r="J25" s="97"/>
      <c r="K25" s="97"/>
      <c r="L25" s="97"/>
      <c r="M25" s="97"/>
      <c r="N25" s="97"/>
      <c r="O25" s="97"/>
      <c r="P25" s="88"/>
      <c r="Q25" s="88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A25" s="88"/>
      <c r="AB25" s="97"/>
      <c r="AC25" s="97"/>
      <c r="AD25" s="97"/>
      <c r="AE25" s="97"/>
      <c r="AF25" s="97"/>
      <c r="AG25" s="97"/>
      <c r="AH25" s="88"/>
      <c r="AI25" s="88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S25" s="88"/>
      <c r="AT25" s="97"/>
      <c r="AU25" s="97"/>
      <c r="AV25" s="97"/>
      <c r="AW25" s="97"/>
      <c r="AX25" s="97"/>
      <c r="AY25" s="97"/>
      <c r="AZ25" s="88"/>
      <c r="BA25" s="88"/>
    </row>
    <row r="28" spans="1:53" x14ac:dyDescent="0.25">
      <c r="A28" s="99" t="s">
        <v>84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88"/>
      <c r="O28" s="88"/>
      <c r="P28" s="88"/>
      <c r="Q28" s="88"/>
      <c r="S28" s="99" t="s">
        <v>84</v>
      </c>
      <c r="T28" s="88"/>
      <c r="U28" s="88"/>
      <c r="V28" s="88"/>
      <c r="W28" s="88"/>
      <c r="X28" s="88"/>
      <c r="Y28" s="88"/>
      <c r="Z28" s="88"/>
      <c r="AA28" s="88"/>
      <c r="AB28" s="88"/>
      <c r="AC28" s="88"/>
      <c r="AD28" s="88"/>
      <c r="AE28" s="88"/>
      <c r="AF28" s="88"/>
      <c r="AG28" s="88"/>
      <c r="AH28" s="88"/>
      <c r="AI28" s="88"/>
      <c r="AK28" s="99" t="s">
        <v>84</v>
      </c>
      <c r="AL28" s="88"/>
      <c r="AM28" s="88"/>
      <c r="AN28" s="88"/>
      <c r="AO28" s="88"/>
      <c r="AP28" s="88"/>
      <c r="AQ28" s="88"/>
      <c r="AR28" s="88"/>
      <c r="AS28" s="88"/>
      <c r="AT28" s="88"/>
      <c r="AU28" s="88"/>
      <c r="AV28" s="88"/>
      <c r="AW28" s="88"/>
      <c r="AX28" s="88"/>
      <c r="AY28" s="88"/>
      <c r="AZ28" s="88"/>
      <c r="BA28" s="88"/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P29" s="88"/>
      <c r="Q29" s="88"/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/>
      <c r="AE29" s="97" t="s">
        <v>73</v>
      </c>
      <c r="AF29" s="112"/>
      <c r="AG29" s="97" t="s">
        <v>74</v>
      </c>
      <c r="AH29" s="88"/>
      <c r="AI29" s="88"/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0</v>
      </c>
      <c r="AW29" s="97" t="s">
        <v>73</v>
      </c>
      <c r="AX29" s="112">
        <f>N29-AF29</f>
        <v>0</v>
      </c>
      <c r="AY29" s="97" t="s">
        <v>74</v>
      </c>
      <c r="AZ29" s="88"/>
      <c r="BA29" s="88"/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O30" s="88"/>
      <c r="P30" s="88"/>
      <c r="Q30" s="88"/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G30" s="88"/>
      <c r="AH30" s="88"/>
      <c r="AI30" s="88"/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  <c r="AY30" s="88"/>
      <c r="AZ30" s="88"/>
      <c r="BA30" s="88"/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I31" s="88"/>
      <c r="J31" s="97"/>
      <c r="K31" s="97"/>
      <c r="L31" s="97"/>
      <c r="M31" s="97"/>
      <c r="N31" s="97"/>
      <c r="O31" s="97"/>
      <c r="P31" s="88"/>
      <c r="Q31" s="88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A31" s="88"/>
      <c r="AB31" s="97"/>
      <c r="AC31" s="97"/>
      <c r="AD31" s="97"/>
      <c r="AE31" s="97"/>
      <c r="AF31" s="97"/>
      <c r="AG31" s="97"/>
      <c r="AH31" s="88"/>
      <c r="AI31" s="88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S31" s="88"/>
      <c r="AT31" s="97"/>
      <c r="AU31" s="97"/>
      <c r="AV31" s="97"/>
      <c r="AW31" s="97"/>
      <c r="AX31" s="97"/>
      <c r="AY31" s="97"/>
      <c r="AZ31" s="88"/>
      <c r="BA31" s="88"/>
    </row>
    <row r="34" spans="1:53" x14ac:dyDescent="0.25">
      <c r="A34" s="99" t="s">
        <v>85</v>
      </c>
      <c r="B34" s="88"/>
      <c r="C34" s="88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  <c r="Q34" s="88"/>
      <c r="S34" s="99" t="s">
        <v>85</v>
      </c>
      <c r="T34" s="88"/>
      <c r="U34" s="88"/>
      <c r="V34" s="88"/>
      <c r="W34" s="88"/>
      <c r="X34" s="88"/>
      <c r="Y34" s="88"/>
      <c r="Z34" s="88"/>
      <c r="AA34" s="88"/>
      <c r="AB34" s="88"/>
      <c r="AC34" s="88"/>
      <c r="AD34" s="88"/>
      <c r="AE34" s="88"/>
      <c r="AF34" s="88"/>
      <c r="AG34" s="88"/>
      <c r="AH34" s="88"/>
      <c r="AI34" s="88"/>
      <c r="AK34" s="99" t="s">
        <v>85</v>
      </c>
      <c r="AL34" s="88"/>
      <c r="AM34" s="88"/>
      <c r="AN34" s="88"/>
      <c r="AO34" s="88"/>
      <c r="AP34" s="88"/>
      <c r="AQ34" s="88"/>
      <c r="AR34" s="88"/>
      <c r="AS34" s="88"/>
      <c r="AT34" s="88"/>
      <c r="AU34" s="88"/>
      <c r="AV34" s="88"/>
      <c r="AW34" s="88"/>
      <c r="AX34" s="88"/>
      <c r="AY34" s="88"/>
      <c r="AZ34" s="88"/>
      <c r="BA34" s="88"/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P35" s="88"/>
      <c r="Q35" s="88"/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>
        <v>1</v>
      </c>
      <c r="AE35" s="97" t="s">
        <v>73</v>
      </c>
      <c r="AF35" s="112">
        <v>1</v>
      </c>
      <c r="AG35" s="97" t="s">
        <v>74</v>
      </c>
      <c r="AH35" s="88"/>
      <c r="AI35" s="88"/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-1</v>
      </c>
      <c r="AW35" s="97" t="s">
        <v>73</v>
      </c>
      <c r="AX35" s="112">
        <f>N35-AF35</f>
        <v>-1</v>
      </c>
      <c r="AY35" s="97" t="s">
        <v>74</v>
      </c>
      <c r="AZ35" s="88"/>
      <c r="BA35" s="88"/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P36" s="88"/>
      <c r="Q36" s="88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>
        <v>1</v>
      </c>
      <c r="AA36" s="97" t="s">
        <v>77</v>
      </c>
      <c r="AB36" s="97"/>
      <c r="AC36" s="97"/>
      <c r="AD36" s="97"/>
      <c r="AE36" s="112">
        <v>1</v>
      </c>
      <c r="AF36" s="97" t="s">
        <v>74</v>
      </c>
      <c r="AG36" s="97"/>
      <c r="AH36" s="88"/>
      <c r="AI36" s="88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-1</v>
      </c>
      <c r="AS36" s="97" t="s">
        <v>77</v>
      </c>
      <c r="AT36" s="97"/>
      <c r="AU36" s="97"/>
      <c r="AV36" s="97"/>
      <c r="AW36" s="112">
        <f>M36-AE36</f>
        <v>-1</v>
      </c>
      <c r="AX36" s="97" t="s">
        <v>74</v>
      </c>
      <c r="AY36" s="97"/>
      <c r="AZ36" s="88"/>
      <c r="BA36" s="88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I37" s="88"/>
      <c r="J37" s="97"/>
      <c r="K37" s="97"/>
      <c r="L37" s="97"/>
      <c r="M37" s="97"/>
      <c r="N37" s="97"/>
      <c r="O37" s="97"/>
      <c r="P37" s="88"/>
      <c r="Q37" s="88"/>
      <c r="S37" s="100" t="s">
        <v>78</v>
      </c>
      <c r="T37" s="100"/>
      <c r="U37" s="100"/>
      <c r="V37" s="100"/>
      <c r="W37" s="100"/>
      <c r="X37" s="100"/>
      <c r="Y37" s="112">
        <v>1</v>
      </c>
      <c r="Z37" s="97" t="s">
        <v>79</v>
      </c>
      <c r="AA37" s="88"/>
      <c r="AB37" s="97"/>
      <c r="AC37" s="97"/>
      <c r="AD37" s="97"/>
      <c r="AE37" s="97"/>
      <c r="AF37" s="97"/>
      <c r="AG37" s="97"/>
      <c r="AH37" s="88"/>
      <c r="AI37" s="88"/>
      <c r="AK37" s="100" t="s">
        <v>78</v>
      </c>
      <c r="AL37" s="100"/>
      <c r="AM37" s="100"/>
      <c r="AN37" s="100"/>
      <c r="AO37" s="100"/>
      <c r="AP37" s="100"/>
      <c r="AQ37" s="112">
        <f>G37-Y37</f>
        <v>-1</v>
      </c>
      <c r="AR37" s="97" t="s">
        <v>79</v>
      </c>
      <c r="AS37" s="88"/>
      <c r="AT37" s="97"/>
      <c r="AU37" s="97"/>
      <c r="AV37" s="97"/>
      <c r="AW37" s="97"/>
      <c r="AX37" s="97"/>
      <c r="AY37" s="97"/>
      <c r="AZ37" s="88"/>
      <c r="BA37" s="88"/>
    </row>
    <row r="40" spans="1:53" ht="17.25" customHeight="1" x14ac:dyDescent="0.25">
      <c r="A40" s="310" t="s">
        <v>245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245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245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89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33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33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46.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92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31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31" t="s">
        <v>50</v>
      </c>
      <c r="AW46" s="93" t="s">
        <v>55</v>
      </c>
      <c r="AX46" s="314"/>
      <c r="AY46" s="314"/>
      <c r="AZ46" s="311"/>
      <c r="BA46" s="314"/>
    </row>
    <row r="47" spans="1:53" ht="15.75" customHeight="1" x14ac:dyDescent="0.25">
      <c r="A47" s="91">
        <v>1</v>
      </c>
      <c r="B47" s="91">
        <v>2</v>
      </c>
      <c r="C47" s="91">
        <v>3</v>
      </c>
      <c r="D47" s="91">
        <v>4</v>
      </c>
      <c r="E47" s="91">
        <v>5</v>
      </c>
      <c r="F47" s="91">
        <v>6</v>
      </c>
      <c r="G47" s="91">
        <v>7</v>
      </c>
      <c r="H47" s="91">
        <v>8</v>
      </c>
      <c r="I47" s="91">
        <v>9</v>
      </c>
      <c r="J47" s="91">
        <v>10</v>
      </c>
      <c r="K47" s="91">
        <v>11</v>
      </c>
      <c r="L47" s="91">
        <v>12</v>
      </c>
      <c r="M47" s="91">
        <v>13</v>
      </c>
      <c r="N47" s="91">
        <v>14</v>
      </c>
      <c r="O47" s="91">
        <v>15</v>
      </c>
      <c r="P47" s="91">
        <v>16</v>
      </c>
      <c r="Q47" s="91">
        <v>17</v>
      </c>
      <c r="S47" s="232">
        <v>1</v>
      </c>
      <c r="T47" s="232">
        <v>2</v>
      </c>
      <c r="U47" s="232">
        <v>3</v>
      </c>
      <c r="V47" s="232">
        <v>4</v>
      </c>
      <c r="W47" s="232">
        <v>5</v>
      </c>
      <c r="X47" s="232">
        <v>6</v>
      </c>
      <c r="Y47" s="232">
        <v>7</v>
      </c>
      <c r="Z47" s="232">
        <v>8</v>
      </c>
      <c r="AA47" s="232">
        <v>9</v>
      </c>
      <c r="AB47" s="232">
        <v>10</v>
      </c>
      <c r="AC47" s="232">
        <v>11</v>
      </c>
      <c r="AD47" s="232">
        <v>12</v>
      </c>
      <c r="AE47" s="232">
        <v>13</v>
      </c>
      <c r="AF47" s="232">
        <v>14</v>
      </c>
      <c r="AG47" s="232">
        <v>15</v>
      </c>
      <c r="AH47" s="232">
        <v>16</v>
      </c>
      <c r="AI47" s="232">
        <v>17</v>
      </c>
      <c r="AK47" s="232">
        <v>1</v>
      </c>
      <c r="AL47" s="232">
        <v>2</v>
      </c>
      <c r="AM47" s="232">
        <v>3</v>
      </c>
      <c r="AN47" s="232">
        <v>4</v>
      </c>
      <c r="AO47" s="232">
        <v>5</v>
      </c>
      <c r="AP47" s="232">
        <v>6</v>
      </c>
      <c r="AQ47" s="232">
        <v>7</v>
      </c>
      <c r="AR47" s="232">
        <v>8</v>
      </c>
      <c r="AS47" s="232">
        <v>9</v>
      </c>
      <c r="AT47" s="232">
        <v>10</v>
      </c>
      <c r="AU47" s="232">
        <v>11</v>
      </c>
      <c r="AV47" s="232">
        <v>12</v>
      </c>
      <c r="AW47" s="232">
        <v>13</v>
      </c>
      <c r="AX47" s="232">
        <v>14</v>
      </c>
      <c r="AY47" s="232">
        <v>15</v>
      </c>
      <c r="AZ47" s="232">
        <v>16</v>
      </c>
      <c r="BA47" s="232">
        <v>17</v>
      </c>
    </row>
    <row r="48" spans="1:53" ht="38.25" customHeight="1" x14ac:dyDescent="0.25">
      <c r="A48" s="95" t="s">
        <v>63</v>
      </c>
      <c r="B48" s="91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32">
        <v>1</v>
      </c>
      <c r="U48" s="110">
        <v>1</v>
      </c>
      <c r="V48" s="110"/>
      <c r="W48" s="110"/>
      <c r="X48" s="110">
        <v>1</v>
      </c>
      <c r="Y48" s="110">
        <v>1</v>
      </c>
      <c r="Z48" s="110"/>
      <c r="AA48" s="110">
        <v>1</v>
      </c>
      <c r="AB48" s="110"/>
      <c r="AC48" s="110">
        <v>1</v>
      </c>
      <c r="AD48" s="110">
        <v>1</v>
      </c>
      <c r="AE48" s="110">
        <v>1</v>
      </c>
      <c r="AF48" s="110">
        <v>1</v>
      </c>
      <c r="AG48" s="110"/>
      <c r="AH48" s="111">
        <v>1121.9000000000001</v>
      </c>
      <c r="AI48" s="111">
        <v>1121.9000000000001</v>
      </c>
      <c r="AK48" s="95" t="s">
        <v>63</v>
      </c>
      <c r="AL48" s="232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-1</v>
      </c>
      <c r="AQ48" s="110">
        <f t="shared" si="5"/>
        <v>-1</v>
      </c>
      <c r="AR48" s="110">
        <f t="shared" si="5"/>
        <v>0</v>
      </c>
      <c r="AS48" s="110">
        <f t="shared" si="5"/>
        <v>-1</v>
      </c>
      <c r="AT48" s="110">
        <f t="shared" si="5"/>
        <v>0</v>
      </c>
      <c r="AU48" s="110">
        <f t="shared" si="5"/>
        <v>-1</v>
      </c>
      <c r="AV48" s="110">
        <f t="shared" si="5"/>
        <v>-1</v>
      </c>
      <c r="AW48" s="110">
        <f t="shared" si="5"/>
        <v>-1</v>
      </c>
      <c r="AX48" s="110">
        <f t="shared" si="5"/>
        <v>-1</v>
      </c>
      <c r="AY48" s="110">
        <f t="shared" si="5"/>
        <v>0</v>
      </c>
      <c r="AZ48" s="111">
        <f t="shared" si="5"/>
        <v>-1121.9000000000001</v>
      </c>
      <c r="BA48" s="111">
        <f t="shared" si="5"/>
        <v>-1121.9000000000001</v>
      </c>
    </row>
    <row r="49" spans="1:53" ht="39" customHeight="1" x14ac:dyDescent="0.25">
      <c r="A49" s="95" t="s">
        <v>64</v>
      </c>
      <c r="B49" s="91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32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32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95" t="s">
        <v>65</v>
      </c>
      <c r="B50" s="91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32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32">
        <v>3</v>
      </c>
      <c r="AM50" s="110">
        <f t="shared" si="6"/>
        <v>0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0</v>
      </c>
      <c r="AY50" s="110">
        <f t="shared" si="5"/>
        <v>0</v>
      </c>
      <c r="AZ50" s="111">
        <f t="shared" si="5"/>
        <v>0</v>
      </c>
      <c r="BA50" s="111">
        <f t="shared" si="5"/>
        <v>0</v>
      </c>
    </row>
    <row r="51" spans="1:53" ht="12.75" customHeight="1" x14ac:dyDescent="0.25">
      <c r="A51" s="95" t="s">
        <v>66</v>
      </c>
      <c r="B51" s="91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32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32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90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30">
        <v>5</v>
      </c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1"/>
      <c r="AI52" s="111"/>
      <c r="AK52" s="95" t="s">
        <v>67</v>
      </c>
      <c r="AL52" s="230">
        <v>5</v>
      </c>
      <c r="AM52" s="110">
        <f t="shared" si="6"/>
        <v>0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0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0</v>
      </c>
      <c r="AY52" s="110">
        <f t="shared" si="5"/>
        <v>0</v>
      </c>
      <c r="AZ52" s="111">
        <f t="shared" si="5"/>
        <v>0</v>
      </c>
      <c r="BA52" s="111">
        <f t="shared" si="5"/>
        <v>0</v>
      </c>
    </row>
    <row r="53" spans="1:53" ht="12.75" customHeight="1" x14ac:dyDescent="0.25">
      <c r="A53" s="95" t="s">
        <v>68</v>
      </c>
      <c r="B53" s="90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30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30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90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30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30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90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30">
        <v>8</v>
      </c>
      <c r="U55" s="110"/>
      <c r="V55" s="110"/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1"/>
      <c r="AI55" s="111"/>
      <c r="AK55" s="95" t="s">
        <v>70</v>
      </c>
      <c r="AL55" s="230">
        <v>8</v>
      </c>
      <c r="AM55" s="110">
        <f t="shared" si="6"/>
        <v>0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0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0</v>
      </c>
      <c r="BA55" s="111">
        <f t="shared" si="5"/>
        <v>0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1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1</v>
      </c>
      <c r="Y56" s="104">
        <f t="shared" si="8"/>
        <v>1</v>
      </c>
      <c r="Z56" s="104">
        <f t="shared" si="8"/>
        <v>0</v>
      </c>
      <c r="AA56" s="104">
        <f t="shared" si="8"/>
        <v>1</v>
      </c>
      <c r="AB56" s="104">
        <f t="shared" si="8"/>
        <v>0</v>
      </c>
      <c r="AC56" s="104">
        <f t="shared" si="8"/>
        <v>1</v>
      </c>
      <c r="AD56" s="104">
        <f t="shared" si="8"/>
        <v>1</v>
      </c>
      <c r="AE56" s="104">
        <f t="shared" si="8"/>
        <v>1</v>
      </c>
      <c r="AF56" s="104">
        <f t="shared" si="8"/>
        <v>1</v>
      </c>
      <c r="AG56" s="104">
        <f t="shared" si="8"/>
        <v>0</v>
      </c>
      <c r="AH56" s="105">
        <f t="shared" si="8"/>
        <v>1121.9000000000001</v>
      </c>
      <c r="AI56" s="105">
        <f t="shared" si="8"/>
        <v>1121.9000000000001</v>
      </c>
      <c r="AK56" s="102" t="s">
        <v>71</v>
      </c>
      <c r="AL56" s="103">
        <v>9</v>
      </c>
      <c r="AM56" s="104">
        <f>SUM(AM48:AM55)</f>
        <v>-1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-1</v>
      </c>
      <c r="AQ56" s="104">
        <f t="shared" si="9"/>
        <v>-1</v>
      </c>
      <c r="AR56" s="104">
        <f t="shared" si="9"/>
        <v>0</v>
      </c>
      <c r="AS56" s="104">
        <f t="shared" si="9"/>
        <v>-1</v>
      </c>
      <c r="AT56" s="104">
        <f t="shared" si="9"/>
        <v>0</v>
      </c>
      <c r="AU56" s="104">
        <f t="shared" si="9"/>
        <v>-1</v>
      </c>
      <c r="AV56" s="104">
        <f t="shared" si="9"/>
        <v>-1</v>
      </c>
      <c r="AW56" s="104">
        <f t="shared" si="9"/>
        <v>-1</v>
      </c>
      <c r="AX56" s="104">
        <f t="shared" si="9"/>
        <v>-1</v>
      </c>
      <c r="AY56" s="104">
        <f t="shared" si="9"/>
        <v>0</v>
      </c>
      <c r="AZ56" s="105">
        <f t="shared" si="9"/>
        <v>-1121.9000000000001</v>
      </c>
      <c r="BA56" s="105">
        <f t="shared" si="9"/>
        <v>-1121.9000000000001</v>
      </c>
    </row>
    <row r="58" spans="1:53" x14ac:dyDescent="0.25">
      <c r="A58" s="99" t="s">
        <v>83</v>
      </c>
      <c r="B58" s="88"/>
      <c r="C58" s="88"/>
      <c r="D58" s="88"/>
      <c r="E58" s="88"/>
      <c r="F58" s="88"/>
      <c r="G58" s="88"/>
      <c r="H58" s="88"/>
      <c r="I58" s="88"/>
      <c r="J58" s="88"/>
      <c r="K58" s="88"/>
      <c r="L58" s="88"/>
      <c r="M58" s="88"/>
      <c r="N58" s="88"/>
      <c r="O58" s="88"/>
      <c r="P58" s="88"/>
      <c r="Q58" s="88"/>
      <c r="S58" s="99" t="s">
        <v>83</v>
      </c>
      <c r="T58" s="88"/>
      <c r="U58" s="88"/>
      <c r="V58" s="88"/>
      <c r="W58" s="88"/>
      <c r="X58" s="88"/>
      <c r="Y58" s="88"/>
      <c r="Z58" s="88"/>
      <c r="AA58" s="88"/>
      <c r="AB58" s="88"/>
      <c r="AC58" s="88"/>
      <c r="AD58" s="88"/>
      <c r="AE58" s="88"/>
      <c r="AF58" s="88"/>
      <c r="AG58" s="88"/>
      <c r="AH58" s="88"/>
      <c r="AI58" s="88"/>
      <c r="AK58" s="99" t="s">
        <v>83</v>
      </c>
      <c r="AL58" s="88"/>
      <c r="AM58" s="88"/>
      <c r="AN58" s="88"/>
      <c r="AO58" s="88"/>
      <c r="AP58" s="88"/>
      <c r="AQ58" s="88"/>
      <c r="AR58" s="88"/>
      <c r="AS58" s="88"/>
      <c r="AT58" s="88"/>
      <c r="AU58" s="88"/>
      <c r="AV58" s="88"/>
      <c r="AW58" s="88"/>
      <c r="AX58" s="88"/>
      <c r="AY58" s="88"/>
      <c r="AZ58" s="88"/>
      <c r="BA58" s="88"/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Q59" s="88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I59" s="88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  <c r="BA59" s="88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O60" s="88"/>
      <c r="P60" s="88"/>
      <c r="Q60" s="88"/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G60" s="88"/>
      <c r="AH60" s="88"/>
      <c r="AI60" s="88"/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  <c r="AY60" s="88"/>
      <c r="AZ60" s="88"/>
      <c r="BA60" s="88"/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I61" s="88"/>
      <c r="J61" s="97"/>
      <c r="K61" s="97"/>
      <c r="L61" s="97"/>
      <c r="M61" s="97"/>
      <c r="N61" s="97"/>
      <c r="O61" s="97"/>
      <c r="P61" s="88"/>
      <c r="Q61" s="88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A61" s="88"/>
      <c r="AB61" s="97"/>
      <c r="AC61" s="97"/>
      <c r="AD61" s="97"/>
      <c r="AE61" s="97"/>
      <c r="AF61" s="97"/>
      <c r="AG61" s="97"/>
      <c r="AH61" s="88"/>
      <c r="AI61" s="88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S61" s="88"/>
      <c r="AT61" s="97"/>
      <c r="AU61" s="97"/>
      <c r="AV61" s="97"/>
      <c r="AW61" s="97"/>
      <c r="AX61" s="97"/>
      <c r="AY61" s="97"/>
      <c r="AZ61" s="88"/>
      <c r="BA61" s="88"/>
    </row>
    <row r="64" spans="1:53" x14ac:dyDescent="0.25">
      <c r="A64" s="99" t="s">
        <v>84</v>
      </c>
      <c r="B64" s="88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S64" s="99" t="s">
        <v>84</v>
      </c>
      <c r="T64" s="88"/>
      <c r="U64" s="88"/>
      <c r="V64" s="88"/>
      <c r="W64" s="88"/>
      <c r="X64" s="88"/>
      <c r="Y64" s="88"/>
      <c r="Z64" s="88"/>
      <c r="AA64" s="88"/>
      <c r="AB64" s="88"/>
      <c r="AC64" s="88"/>
      <c r="AD64" s="88"/>
      <c r="AE64" s="88"/>
      <c r="AF64" s="88"/>
      <c r="AG64" s="88"/>
      <c r="AH64" s="88"/>
      <c r="AI64" s="88"/>
      <c r="AK64" s="99" t="s">
        <v>84</v>
      </c>
      <c r="AL64" s="88"/>
      <c r="AM64" s="88"/>
      <c r="AN64" s="88"/>
      <c r="AO64" s="88"/>
      <c r="AP64" s="88"/>
      <c r="AQ64" s="88"/>
      <c r="AR64" s="88"/>
      <c r="AS64" s="88"/>
      <c r="AT64" s="88"/>
      <c r="AU64" s="88"/>
      <c r="AV64" s="88"/>
      <c r="AW64" s="88"/>
      <c r="AX64" s="88"/>
      <c r="AY64" s="88"/>
      <c r="AZ64" s="88"/>
      <c r="BA64" s="88"/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P65" s="88"/>
      <c r="Q65" s="88"/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H65" s="88"/>
      <c r="AI65" s="88"/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  <c r="AZ65" s="88"/>
      <c r="BA65" s="88"/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O66" s="88"/>
      <c r="P66" s="88"/>
      <c r="Q66" s="88"/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G66" s="88"/>
      <c r="AH66" s="88"/>
      <c r="AI66" s="88"/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  <c r="AY66" s="88"/>
      <c r="AZ66" s="88"/>
      <c r="BA66" s="88"/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I67" s="88"/>
      <c r="J67" s="97"/>
      <c r="K67" s="97"/>
      <c r="L67" s="97"/>
      <c r="M67" s="97"/>
      <c r="N67" s="97"/>
      <c r="O67" s="97"/>
      <c r="P67" s="88"/>
      <c r="Q67" s="88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A67" s="88"/>
      <c r="AB67" s="97"/>
      <c r="AC67" s="97"/>
      <c r="AD67" s="97"/>
      <c r="AE67" s="97"/>
      <c r="AF67" s="97"/>
      <c r="AG67" s="97"/>
      <c r="AH67" s="88"/>
      <c r="AI67" s="88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S67" s="88"/>
      <c r="AT67" s="97"/>
      <c r="AU67" s="97"/>
      <c r="AV67" s="97"/>
      <c r="AW67" s="97"/>
      <c r="AX67" s="97"/>
      <c r="AY67" s="97"/>
      <c r="AZ67" s="88"/>
      <c r="BA67" s="88"/>
    </row>
    <row r="70" spans="1:53" x14ac:dyDescent="0.25">
      <c r="A70" s="99" t="s">
        <v>85</v>
      </c>
      <c r="B70" s="88"/>
      <c r="C70" s="88"/>
      <c r="D70" s="88"/>
      <c r="E70" s="88"/>
      <c r="F70" s="88"/>
      <c r="G70" s="88"/>
      <c r="H70" s="88"/>
      <c r="I70" s="88"/>
      <c r="J70" s="88"/>
      <c r="K70" s="88"/>
      <c r="L70" s="88"/>
      <c r="M70" s="88"/>
      <c r="N70" s="113"/>
      <c r="O70" s="88"/>
      <c r="P70" s="88"/>
      <c r="Q70" s="88"/>
      <c r="S70" s="99" t="s">
        <v>85</v>
      </c>
      <c r="T70" s="88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113"/>
      <c r="AG70" s="88"/>
      <c r="AH70" s="88"/>
      <c r="AI70" s="88"/>
      <c r="AK70" s="99" t="s">
        <v>85</v>
      </c>
      <c r="AL70" s="88"/>
      <c r="AM70" s="88"/>
      <c r="AN70" s="88"/>
      <c r="AO70" s="88"/>
      <c r="AP70" s="88"/>
      <c r="AQ70" s="88"/>
      <c r="AR70" s="88"/>
      <c r="AS70" s="88"/>
      <c r="AT70" s="88"/>
      <c r="AU70" s="88"/>
      <c r="AV70" s="88"/>
      <c r="AW70" s="88"/>
      <c r="AX70" s="113"/>
      <c r="AY70" s="88"/>
      <c r="AZ70" s="88"/>
      <c r="BA70" s="88"/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P71" s="88"/>
      <c r="Q71" s="88"/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H71" s="88"/>
      <c r="AI71" s="88"/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  <c r="AZ71" s="88"/>
      <c r="BA71" s="88"/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P72" s="88"/>
      <c r="Q72" s="88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H72" s="88"/>
      <c r="AI72" s="88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  <c r="AZ72" s="88"/>
      <c r="BA72" s="88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I73" s="88"/>
      <c r="J73" s="97"/>
      <c r="K73" s="97"/>
      <c r="L73" s="97"/>
      <c r="M73" s="97"/>
      <c r="N73" s="97"/>
      <c r="O73" s="97"/>
      <c r="P73" s="88"/>
      <c r="Q73" s="88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A73" s="88"/>
      <c r="AB73" s="97"/>
      <c r="AC73" s="97"/>
      <c r="AD73" s="97"/>
      <c r="AE73" s="97"/>
      <c r="AF73" s="97"/>
      <c r="AG73" s="97"/>
      <c r="AH73" s="88"/>
      <c r="AI73" s="88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S73" s="88"/>
      <c r="AT73" s="97"/>
      <c r="AU73" s="97"/>
      <c r="AV73" s="97"/>
      <c r="AW73" s="97"/>
      <c r="AX73" s="97"/>
      <c r="AY73" s="97"/>
      <c r="AZ73" s="88"/>
      <c r="BA73" s="88"/>
    </row>
    <row r="76" spans="1:53" ht="17.25" customHeight="1" x14ac:dyDescent="0.25">
      <c r="A76" s="310" t="s">
        <v>100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100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100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89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33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33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2.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92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31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31" t="s">
        <v>50</v>
      </c>
      <c r="AW82" s="93" t="s">
        <v>55</v>
      </c>
      <c r="AX82" s="314"/>
      <c r="AY82" s="314"/>
      <c r="AZ82" s="311"/>
      <c r="BA82" s="314"/>
    </row>
    <row r="83" spans="1:53" ht="17.25" customHeight="1" x14ac:dyDescent="0.25">
      <c r="A83" s="91">
        <v>1</v>
      </c>
      <c r="B83" s="91">
        <v>2</v>
      </c>
      <c r="C83" s="91">
        <v>3</v>
      </c>
      <c r="D83" s="91">
        <v>4</v>
      </c>
      <c r="E83" s="91">
        <v>5</v>
      </c>
      <c r="F83" s="91">
        <v>6</v>
      </c>
      <c r="G83" s="91">
        <v>7</v>
      </c>
      <c r="H83" s="91">
        <v>8</v>
      </c>
      <c r="I83" s="91">
        <v>9</v>
      </c>
      <c r="J83" s="91">
        <v>10</v>
      </c>
      <c r="K83" s="91">
        <v>11</v>
      </c>
      <c r="L83" s="91">
        <v>12</v>
      </c>
      <c r="M83" s="91">
        <v>13</v>
      </c>
      <c r="N83" s="91">
        <v>14</v>
      </c>
      <c r="O83" s="91">
        <v>15</v>
      </c>
      <c r="P83" s="91">
        <v>16</v>
      </c>
      <c r="Q83" s="91">
        <v>17</v>
      </c>
      <c r="S83" s="232">
        <v>1</v>
      </c>
      <c r="T83" s="232">
        <v>2</v>
      </c>
      <c r="U83" s="232">
        <v>3</v>
      </c>
      <c r="V83" s="232">
        <v>4</v>
      </c>
      <c r="W83" s="232">
        <v>5</v>
      </c>
      <c r="X83" s="232">
        <v>6</v>
      </c>
      <c r="Y83" s="232">
        <v>7</v>
      </c>
      <c r="Z83" s="232">
        <v>8</v>
      </c>
      <c r="AA83" s="232">
        <v>9</v>
      </c>
      <c r="AB83" s="232">
        <v>10</v>
      </c>
      <c r="AC83" s="232">
        <v>11</v>
      </c>
      <c r="AD83" s="232">
        <v>12</v>
      </c>
      <c r="AE83" s="232">
        <v>13</v>
      </c>
      <c r="AF83" s="232">
        <v>14</v>
      </c>
      <c r="AG83" s="232">
        <v>15</v>
      </c>
      <c r="AH83" s="232">
        <v>16</v>
      </c>
      <c r="AI83" s="232">
        <v>17</v>
      </c>
      <c r="AK83" s="232">
        <v>1</v>
      </c>
      <c r="AL83" s="232">
        <v>2</v>
      </c>
      <c r="AM83" s="232">
        <v>3</v>
      </c>
      <c r="AN83" s="232">
        <v>4</v>
      </c>
      <c r="AO83" s="232">
        <v>5</v>
      </c>
      <c r="AP83" s="232">
        <v>6</v>
      </c>
      <c r="AQ83" s="232">
        <v>7</v>
      </c>
      <c r="AR83" s="232">
        <v>8</v>
      </c>
      <c r="AS83" s="232">
        <v>9</v>
      </c>
      <c r="AT83" s="232">
        <v>10</v>
      </c>
      <c r="AU83" s="232">
        <v>11</v>
      </c>
      <c r="AV83" s="232">
        <v>12</v>
      </c>
      <c r="AW83" s="232">
        <v>13</v>
      </c>
      <c r="AX83" s="232">
        <v>14</v>
      </c>
      <c r="AY83" s="232">
        <v>15</v>
      </c>
      <c r="AZ83" s="232">
        <v>16</v>
      </c>
      <c r="BA83" s="232">
        <v>17</v>
      </c>
    </row>
    <row r="84" spans="1:53" ht="38.25" customHeight="1" x14ac:dyDescent="0.25">
      <c r="A84" s="95" t="s">
        <v>63</v>
      </c>
      <c r="B84" s="91">
        <v>1</v>
      </c>
      <c r="C84" s="108">
        <f>C12+C48</f>
        <v>0</v>
      </c>
      <c r="D84" s="108">
        <f t="shared" ref="D84:O84" si="10">D12+D48</f>
        <v>0</v>
      </c>
      <c r="E84" s="108">
        <f t="shared" si="10"/>
        <v>0</v>
      </c>
      <c r="F84" s="108">
        <f t="shared" si="10"/>
        <v>0</v>
      </c>
      <c r="G84" s="108">
        <f t="shared" si="10"/>
        <v>0</v>
      </c>
      <c r="H84" s="108">
        <f t="shared" si="10"/>
        <v>0</v>
      </c>
      <c r="I84" s="108">
        <f t="shared" si="10"/>
        <v>0</v>
      </c>
      <c r="J84" s="108">
        <f t="shared" si="10"/>
        <v>0</v>
      </c>
      <c r="K84" s="108">
        <f t="shared" si="10"/>
        <v>0</v>
      </c>
      <c r="L84" s="108">
        <f t="shared" si="10"/>
        <v>0</v>
      </c>
      <c r="M84" s="108">
        <f t="shared" si="10"/>
        <v>0</v>
      </c>
      <c r="N84" s="108">
        <f t="shared" si="10"/>
        <v>0</v>
      </c>
      <c r="O84" s="108">
        <f t="shared" si="10"/>
        <v>0</v>
      </c>
      <c r="P84" s="67">
        <f t="shared" ref="P84:Q91" si="11">P12+P48</f>
        <v>0</v>
      </c>
      <c r="Q84" s="67">
        <f t="shared" si="11"/>
        <v>0</v>
      </c>
      <c r="S84" s="95" t="s">
        <v>63</v>
      </c>
      <c r="T84" s="232">
        <v>1</v>
      </c>
      <c r="U84" s="108">
        <f>U12+U48</f>
        <v>1</v>
      </c>
      <c r="V84" s="108">
        <f t="shared" ref="V84:AI84" si="12">V12+V48</f>
        <v>0</v>
      </c>
      <c r="W84" s="108">
        <f t="shared" si="12"/>
        <v>0</v>
      </c>
      <c r="X84" s="108">
        <f t="shared" si="12"/>
        <v>1</v>
      </c>
      <c r="Y84" s="108">
        <f t="shared" si="12"/>
        <v>1</v>
      </c>
      <c r="Z84" s="108">
        <f t="shared" si="12"/>
        <v>0</v>
      </c>
      <c r="AA84" s="108">
        <f t="shared" si="12"/>
        <v>1</v>
      </c>
      <c r="AB84" s="108">
        <f t="shared" si="12"/>
        <v>0</v>
      </c>
      <c r="AC84" s="108">
        <f t="shared" si="12"/>
        <v>1</v>
      </c>
      <c r="AD84" s="108">
        <f t="shared" si="12"/>
        <v>1</v>
      </c>
      <c r="AE84" s="108">
        <f t="shared" si="12"/>
        <v>1</v>
      </c>
      <c r="AF84" s="108">
        <f t="shared" si="12"/>
        <v>1</v>
      </c>
      <c r="AG84" s="108">
        <f t="shared" si="12"/>
        <v>0</v>
      </c>
      <c r="AH84" s="67">
        <f t="shared" si="12"/>
        <v>1121.9000000000001</v>
      </c>
      <c r="AI84" s="67">
        <f t="shared" si="12"/>
        <v>1121.9000000000001</v>
      </c>
      <c r="AK84" s="95" t="s">
        <v>63</v>
      </c>
      <c r="AL84" s="232">
        <v>1</v>
      </c>
      <c r="AM84" s="108">
        <f>C84-U84</f>
        <v>-1</v>
      </c>
      <c r="AN84" s="108">
        <f t="shared" ref="AN84:BA91" si="13">D84-V84</f>
        <v>0</v>
      </c>
      <c r="AO84" s="108">
        <f t="shared" si="13"/>
        <v>0</v>
      </c>
      <c r="AP84" s="108">
        <f t="shared" si="13"/>
        <v>-1</v>
      </c>
      <c r="AQ84" s="108">
        <f t="shared" si="13"/>
        <v>-1</v>
      </c>
      <c r="AR84" s="108">
        <f t="shared" si="13"/>
        <v>0</v>
      </c>
      <c r="AS84" s="108">
        <f t="shared" si="13"/>
        <v>-1</v>
      </c>
      <c r="AT84" s="108">
        <f t="shared" si="13"/>
        <v>0</v>
      </c>
      <c r="AU84" s="108">
        <f t="shared" si="13"/>
        <v>-1</v>
      </c>
      <c r="AV84" s="108">
        <f t="shared" si="13"/>
        <v>-1</v>
      </c>
      <c r="AW84" s="108">
        <f t="shared" si="13"/>
        <v>-1</v>
      </c>
      <c r="AX84" s="108">
        <f t="shared" si="13"/>
        <v>-1</v>
      </c>
      <c r="AY84" s="108">
        <f t="shared" si="13"/>
        <v>0</v>
      </c>
      <c r="AZ84" s="67">
        <f t="shared" si="13"/>
        <v>-1121.9000000000001</v>
      </c>
      <c r="BA84" s="67">
        <f t="shared" si="13"/>
        <v>-1121.9000000000001</v>
      </c>
    </row>
    <row r="85" spans="1:53" ht="39" customHeight="1" x14ac:dyDescent="0.25">
      <c r="A85" s="95" t="s">
        <v>64</v>
      </c>
      <c r="B85" s="91">
        <v>2</v>
      </c>
      <c r="C85" s="108">
        <f t="shared" ref="C85:O91" si="14">C13+C49</f>
        <v>0</v>
      </c>
      <c r="D85" s="108">
        <f t="shared" si="14"/>
        <v>0</v>
      </c>
      <c r="E85" s="108">
        <f t="shared" si="14"/>
        <v>0</v>
      </c>
      <c r="F85" s="108">
        <f t="shared" si="14"/>
        <v>0</v>
      </c>
      <c r="G85" s="108">
        <f t="shared" si="14"/>
        <v>0</v>
      </c>
      <c r="H85" s="108">
        <f t="shared" si="14"/>
        <v>0</v>
      </c>
      <c r="I85" s="108">
        <f t="shared" si="14"/>
        <v>0</v>
      </c>
      <c r="J85" s="108">
        <f t="shared" si="14"/>
        <v>0</v>
      </c>
      <c r="K85" s="108">
        <f t="shared" si="14"/>
        <v>0</v>
      </c>
      <c r="L85" s="108">
        <f t="shared" si="14"/>
        <v>0</v>
      </c>
      <c r="M85" s="108">
        <f t="shared" si="14"/>
        <v>0</v>
      </c>
      <c r="N85" s="108">
        <f t="shared" si="14"/>
        <v>0</v>
      </c>
      <c r="O85" s="108">
        <f t="shared" si="14"/>
        <v>0</v>
      </c>
      <c r="P85" s="67">
        <f t="shared" si="11"/>
        <v>0</v>
      </c>
      <c r="Q85" s="67">
        <f t="shared" si="11"/>
        <v>0</v>
      </c>
      <c r="S85" s="95" t="s">
        <v>64</v>
      </c>
      <c r="T85" s="232">
        <v>2</v>
      </c>
      <c r="U85" s="108">
        <f t="shared" ref="U85:AI85" si="15">U13+U49</f>
        <v>2</v>
      </c>
      <c r="V85" s="108">
        <f t="shared" si="15"/>
        <v>0</v>
      </c>
      <c r="W85" s="108">
        <f t="shared" si="15"/>
        <v>0</v>
      </c>
      <c r="X85" s="108">
        <f t="shared" si="15"/>
        <v>2</v>
      </c>
      <c r="Y85" s="108">
        <f t="shared" si="15"/>
        <v>1</v>
      </c>
      <c r="Z85" s="108">
        <f t="shared" si="15"/>
        <v>0</v>
      </c>
      <c r="AA85" s="108">
        <f t="shared" si="15"/>
        <v>2</v>
      </c>
      <c r="AB85" s="108">
        <f t="shared" si="15"/>
        <v>1</v>
      </c>
      <c r="AC85" s="108">
        <f t="shared" si="15"/>
        <v>2</v>
      </c>
      <c r="AD85" s="108">
        <f t="shared" si="15"/>
        <v>2</v>
      </c>
      <c r="AE85" s="108">
        <f t="shared" si="15"/>
        <v>2</v>
      </c>
      <c r="AF85" s="108">
        <f t="shared" si="15"/>
        <v>2</v>
      </c>
      <c r="AG85" s="108">
        <f t="shared" si="15"/>
        <v>0</v>
      </c>
      <c r="AH85" s="67">
        <f t="shared" si="15"/>
        <v>1365.5</v>
      </c>
      <c r="AI85" s="67">
        <f t="shared" si="15"/>
        <v>1365.5</v>
      </c>
      <c r="AK85" s="95" t="s">
        <v>64</v>
      </c>
      <c r="AL85" s="232">
        <v>2</v>
      </c>
      <c r="AM85" s="108">
        <f t="shared" ref="AM85:AM91" si="16">C85-U85</f>
        <v>-2</v>
      </c>
      <c r="AN85" s="108">
        <f t="shared" si="13"/>
        <v>0</v>
      </c>
      <c r="AO85" s="108">
        <f t="shared" si="13"/>
        <v>0</v>
      </c>
      <c r="AP85" s="108">
        <f t="shared" si="13"/>
        <v>-2</v>
      </c>
      <c r="AQ85" s="108">
        <f t="shared" si="13"/>
        <v>-1</v>
      </c>
      <c r="AR85" s="108">
        <f t="shared" si="13"/>
        <v>0</v>
      </c>
      <c r="AS85" s="108">
        <f t="shared" si="13"/>
        <v>-2</v>
      </c>
      <c r="AT85" s="108">
        <f t="shared" si="13"/>
        <v>-1</v>
      </c>
      <c r="AU85" s="108">
        <f t="shared" si="13"/>
        <v>-2</v>
      </c>
      <c r="AV85" s="108">
        <f t="shared" si="13"/>
        <v>-2</v>
      </c>
      <c r="AW85" s="108">
        <f t="shared" si="13"/>
        <v>-2</v>
      </c>
      <c r="AX85" s="108">
        <f t="shared" si="13"/>
        <v>-2</v>
      </c>
      <c r="AY85" s="108">
        <f t="shared" si="13"/>
        <v>0</v>
      </c>
      <c r="AZ85" s="67">
        <f t="shared" si="13"/>
        <v>-1365.5</v>
      </c>
      <c r="BA85" s="67">
        <f t="shared" si="13"/>
        <v>-1365.5</v>
      </c>
    </row>
    <row r="86" spans="1:53" ht="52.5" customHeight="1" x14ac:dyDescent="0.25">
      <c r="A86" s="95" t="s">
        <v>65</v>
      </c>
      <c r="B86" s="91">
        <v>3</v>
      </c>
      <c r="C86" s="108">
        <f t="shared" si="14"/>
        <v>0</v>
      </c>
      <c r="D86" s="108">
        <f t="shared" si="14"/>
        <v>0</v>
      </c>
      <c r="E86" s="108">
        <f t="shared" si="14"/>
        <v>0</v>
      </c>
      <c r="F86" s="108">
        <f t="shared" si="14"/>
        <v>0</v>
      </c>
      <c r="G86" s="108">
        <f t="shared" si="14"/>
        <v>0</v>
      </c>
      <c r="H86" s="108">
        <f t="shared" si="14"/>
        <v>0</v>
      </c>
      <c r="I86" s="108">
        <f t="shared" si="14"/>
        <v>0</v>
      </c>
      <c r="J86" s="108">
        <f t="shared" si="14"/>
        <v>0</v>
      </c>
      <c r="K86" s="108">
        <f t="shared" si="14"/>
        <v>0</v>
      </c>
      <c r="L86" s="108">
        <f t="shared" si="14"/>
        <v>0</v>
      </c>
      <c r="M86" s="108">
        <f t="shared" si="14"/>
        <v>0</v>
      </c>
      <c r="N86" s="108">
        <f t="shared" si="14"/>
        <v>0</v>
      </c>
      <c r="O86" s="108">
        <f t="shared" si="14"/>
        <v>0</v>
      </c>
      <c r="P86" s="67">
        <f t="shared" si="11"/>
        <v>0</v>
      </c>
      <c r="Q86" s="67">
        <f t="shared" si="11"/>
        <v>0</v>
      </c>
      <c r="S86" s="95" t="s">
        <v>65</v>
      </c>
      <c r="T86" s="232">
        <v>3</v>
      </c>
      <c r="U86" s="108">
        <f t="shared" ref="U86:AI86" si="17">U14+U50</f>
        <v>1</v>
      </c>
      <c r="V86" s="108">
        <f t="shared" si="17"/>
        <v>0</v>
      </c>
      <c r="W86" s="108">
        <f t="shared" si="17"/>
        <v>0</v>
      </c>
      <c r="X86" s="108">
        <f t="shared" si="17"/>
        <v>0</v>
      </c>
      <c r="Y86" s="108">
        <f t="shared" si="17"/>
        <v>0</v>
      </c>
      <c r="Z86" s="108">
        <f t="shared" si="17"/>
        <v>0</v>
      </c>
      <c r="AA86" s="108">
        <f t="shared" si="17"/>
        <v>1</v>
      </c>
      <c r="AB86" s="108">
        <f t="shared" si="17"/>
        <v>1</v>
      </c>
      <c r="AC86" s="108">
        <f t="shared" si="17"/>
        <v>1</v>
      </c>
      <c r="AD86" s="108">
        <f t="shared" si="17"/>
        <v>1</v>
      </c>
      <c r="AE86" s="108">
        <f t="shared" si="17"/>
        <v>1</v>
      </c>
      <c r="AF86" s="108">
        <f t="shared" si="17"/>
        <v>1</v>
      </c>
      <c r="AG86" s="108">
        <f t="shared" si="17"/>
        <v>1</v>
      </c>
      <c r="AH86" s="67">
        <f t="shared" si="17"/>
        <v>4925.7</v>
      </c>
      <c r="AI86" s="67">
        <f t="shared" si="17"/>
        <v>0</v>
      </c>
      <c r="AK86" s="95" t="s">
        <v>65</v>
      </c>
      <c r="AL86" s="232">
        <v>3</v>
      </c>
      <c r="AM86" s="108">
        <f t="shared" si="16"/>
        <v>-1</v>
      </c>
      <c r="AN86" s="108">
        <f t="shared" si="13"/>
        <v>0</v>
      </c>
      <c r="AO86" s="108">
        <f t="shared" si="13"/>
        <v>0</v>
      </c>
      <c r="AP86" s="108">
        <f t="shared" si="13"/>
        <v>0</v>
      </c>
      <c r="AQ86" s="108">
        <f t="shared" si="13"/>
        <v>0</v>
      </c>
      <c r="AR86" s="108">
        <f t="shared" si="13"/>
        <v>0</v>
      </c>
      <c r="AS86" s="108">
        <f t="shared" si="13"/>
        <v>-1</v>
      </c>
      <c r="AT86" s="108">
        <f t="shared" si="13"/>
        <v>-1</v>
      </c>
      <c r="AU86" s="108">
        <f t="shared" si="13"/>
        <v>-1</v>
      </c>
      <c r="AV86" s="108">
        <f t="shared" si="13"/>
        <v>-1</v>
      </c>
      <c r="AW86" s="108">
        <f t="shared" si="13"/>
        <v>-1</v>
      </c>
      <c r="AX86" s="108">
        <f t="shared" si="13"/>
        <v>-1</v>
      </c>
      <c r="AY86" s="108">
        <f t="shared" si="13"/>
        <v>-1</v>
      </c>
      <c r="AZ86" s="67">
        <f t="shared" si="13"/>
        <v>-4925.7</v>
      </c>
      <c r="BA86" s="67">
        <f t="shared" si="13"/>
        <v>0</v>
      </c>
    </row>
    <row r="87" spans="1:53" ht="12.75" customHeight="1" x14ac:dyDescent="0.25">
      <c r="A87" s="95" t="s">
        <v>66</v>
      </c>
      <c r="B87" s="91">
        <v>4</v>
      </c>
      <c r="C87" s="108">
        <f t="shared" si="14"/>
        <v>0</v>
      </c>
      <c r="D87" s="108">
        <f t="shared" si="14"/>
        <v>0</v>
      </c>
      <c r="E87" s="108">
        <f t="shared" si="14"/>
        <v>0</v>
      </c>
      <c r="F87" s="108">
        <f t="shared" si="14"/>
        <v>0</v>
      </c>
      <c r="G87" s="108">
        <f t="shared" si="14"/>
        <v>0</v>
      </c>
      <c r="H87" s="108">
        <f t="shared" si="14"/>
        <v>0</v>
      </c>
      <c r="I87" s="108">
        <f t="shared" si="14"/>
        <v>0</v>
      </c>
      <c r="J87" s="108">
        <f t="shared" si="14"/>
        <v>0</v>
      </c>
      <c r="K87" s="108">
        <f t="shared" si="14"/>
        <v>0</v>
      </c>
      <c r="L87" s="108">
        <f t="shared" si="14"/>
        <v>0</v>
      </c>
      <c r="M87" s="108">
        <f t="shared" si="14"/>
        <v>0</v>
      </c>
      <c r="N87" s="108">
        <f t="shared" si="14"/>
        <v>0</v>
      </c>
      <c r="O87" s="108">
        <f t="shared" si="14"/>
        <v>0</v>
      </c>
      <c r="P87" s="67">
        <f t="shared" si="11"/>
        <v>0</v>
      </c>
      <c r="Q87" s="67">
        <f t="shared" si="11"/>
        <v>0</v>
      </c>
      <c r="S87" s="95" t="s">
        <v>66</v>
      </c>
      <c r="T87" s="232">
        <v>4</v>
      </c>
      <c r="U87" s="108">
        <f t="shared" ref="U87:AI87" si="18">U15+U51</f>
        <v>0</v>
      </c>
      <c r="V87" s="108">
        <f t="shared" si="18"/>
        <v>0</v>
      </c>
      <c r="W87" s="108">
        <f t="shared" si="18"/>
        <v>0</v>
      </c>
      <c r="X87" s="108">
        <f t="shared" si="18"/>
        <v>0</v>
      </c>
      <c r="Y87" s="108">
        <f t="shared" si="18"/>
        <v>0</v>
      </c>
      <c r="Z87" s="108">
        <f t="shared" si="18"/>
        <v>0</v>
      </c>
      <c r="AA87" s="108">
        <f t="shared" si="18"/>
        <v>0</v>
      </c>
      <c r="AB87" s="108">
        <f t="shared" si="18"/>
        <v>0</v>
      </c>
      <c r="AC87" s="108">
        <f t="shared" si="18"/>
        <v>0</v>
      </c>
      <c r="AD87" s="108">
        <f t="shared" si="18"/>
        <v>0</v>
      </c>
      <c r="AE87" s="108">
        <f t="shared" si="18"/>
        <v>0</v>
      </c>
      <c r="AF87" s="108">
        <f t="shared" si="18"/>
        <v>0</v>
      </c>
      <c r="AG87" s="108">
        <f t="shared" si="18"/>
        <v>0</v>
      </c>
      <c r="AH87" s="67">
        <f t="shared" si="18"/>
        <v>0</v>
      </c>
      <c r="AI87" s="67">
        <f t="shared" si="18"/>
        <v>0</v>
      </c>
      <c r="AK87" s="95" t="s">
        <v>66</v>
      </c>
      <c r="AL87" s="232">
        <v>4</v>
      </c>
      <c r="AM87" s="108">
        <f t="shared" si="16"/>
        <v>0</v>
      </c>
      <c r="AN87" s="108">
        <f t="shared" si="13"/>
        <v>0</v>
      </c>
      <c r="AO87" s="108">
        <f t="shared" si="13"/>
        <v>0</v>
      </c>
      <c r="AP87" s="108">
        <f t="shared" si="13"/>
        <v>0</v>
      </c>
      <c r="AQ87" s="108">
        <f t="shared" si="13"/>
        <v>0</v>
      </c>
      <c r="AR87" s="108">
        <f t="shared" si="13"/>
        <v>0</v>
      </c>
      <c r="AS87" s="108">
        <f t="shared" si="13"/>
        <v>0</v>
      </c>
      <c r="AT87" s="108">
        <f t="shared" si="13"/>
        <v>0</v>
      </c>
      <c r="AU87" s="108">
        <f t="shared" si="13"/>
        <v>0</v>
      </c>
      <c r="AV87" s="108">
        <f t="shared" si="13"/>
        <v>0</v>
      </c>
      <c r="AW87" s="108">
        <f t="shared" si="13"/>
        <v>0</v>
      </c>
      <c r="AX87" s="108">
        <f t="shared" si="13"/>
        <v>0</v>
      </c>
      <c r="AY87" s="108">
        <f t="shared" si="13"/>
        <v>0</v>
      </c>
      <c r="AZ87" s="67">
        <f t="shared" si="13"/>
        <v>0</v>
      </c>
      <c r="BA87" s="67">
        <f t="shared" si="13"/>
        <v>0</v>
      </c>
    </row>
    <row r="88" spans="1:53" ht="12.75" customHeight="1" x14ac:dyDescent="0.25">
      <c r="A88" s="95" t="s">
        <v>67</v>
      </c>
      <c r="B88" s="90">
        <v>5</v>
      </c>
      <c r="C88" s="108">
        <f t="shared" si="14"/>
        <v>0</v>
      </c>
      <c r="D88" s="108">
        <f t="shared" si="14"/>
        <v>0</v>
      </c>
      <c r="E88" s="108">
        <f t="shared" si="14"/>
        <v>0</v>
      </c>
      <c r="F88" s="108">
        <f t="shared" si="14"/>
        <v>0</v>
      </c>
      <c r="G88" s="108">
        <f t="shared" si="14"/>
        <v>0</v>
      </c>
      <c r="H88" s="108">
        <f t="shared" si="14"/>
        <v>0</v>
      </c>
      <c r="I88" s="108">
        <f t="shared" si="14"/>
        <v>0</v>
      </c>
      <c r="J88" s="108">
        <f t="shared" si="14"/>
        <v>0</v>
      </c>
      <c r="K88" s="108">
        <f t="shared" si="14"/>
        <v>0</v>
      </c>
      <c r="L88" s="108">
        <f t="shared" si="14"/>
        <v>0</v>
      </c>
      <c r="M88" s="108">
        <f t="shared" si="14"/>
        <v>0</v>
      </c>
      <c r="N88" s="108">
        <f t="shared" si="14"/>
        <v>0</v>
      </c>
      <c r="O88" s="108">
        <f t="shared" si="14"/>
        <v>0</v>
      </c>
      <c r="P88" s="67">
        <f t="shared" si="11"/>
        <v>0</v>
      </c>
      <c r="Q88" s="67">
        <f t="shared" si="11"/>
        <v>0</v>
      </c>
      <c r="S88" s="95" t="s">
        <v>67</v>
      </c>
      <c r="T88" s="230">
        <v>5</v>
      </c>
      <c r="U88" s="108">
        <f t="shared" ref="U88:AI88" si="19">U16+U52</f>
        <v>7</v>
      </c>
      <c r="V88" s="108">
        <f t="shared" si="19"/>
        <v>0</v>
      </c>
      <c r="W88" s="108">
        <f t="shared" si="19"/>
        <v>0</v>
      </c>
      <c r="X88" s="108">
        <f t="shared" si="19"/>
        <v>1</v>
      </c>
      <c r="Y88" s="108">
        <f t="shared" si="19"/>
        <v>1</v>
      </c>
      <c r="Z88" s="108">
        <f t="shared" si="19"/>
        <v>6</v>
      </c>
      <c r="AA88" s="108">
        <f t="shared" si="19"/>
        <v>1</v>
      </c>
      <c r="AB88" s="108">
        <f t="shared" si="19"/>
        <v>0</v>
      </c>
      <c r="AC88" s="108">
        <f t="shared" si="19"/>
        <v>7</v>
      </c>
      <c r="AD88" s="108">
        <f t="shared" si="19"/>
        <v>1</v>
      </c>
      <c r="AE88" s="108">
        <f t="shared" si="19"/>
        <v>1</v>
      </c>
      <c r="AF88" s="108">
        <f t="shared" si="19"/>
        <v>3</v>
      </c>
      <c r="AG88" s="108">
        <f t="shared" si="19"/>
        <v>0</v>
      </c>
      <c r="AH88" s="67">
        <f t="shared" si="19"/>
        <v>449.8</v>
      </c>
      <c r="AI88" s="67">
        <f t="shared" si="19"/>
        <v>105.4</v>
      </c>
      <c r="AK88" s="95" t="s">
        <v>67</v>
      </c>
      <c r="AL88" s="230">
        <v>5</v>
      </c>
      <c r="AM88" s="108">
        <f t="shared" si="16"/>
        <v>-7</v>
      </c>
      <c r="AN88" s="108">
        <f t="shared" si="13"/>
        <v>0</v>
      </c>
      <c r="AO88" s="108">
        <f t="shared" si="13"/>
        <v>0</v>
      </c>
      <c r="AP88" s="108">
        <f t="shared" si="13"/>
        <v>-1</v>
      </c>
      <c r="AQ88" s="108">
        <f t="shared" si="13"/>
        <v>-1</v>
      </c>
      <c r="AR88" s="108">
        <f t="shared" si="13"/>
        <v>-6</v>
      </c>
      <c r="AS88" s="108">
        <f t="shared" si="13"/>
        <v>-1</v>
      </c>
      <c r="AT88" s="108">
        <f t="shared" si="13"/>
        <v>0</v>
      </c>
      <c r="AU88" s="108">
        <f t="shared" si="13"/>
        <v>-7</v>
      </c>
      <c r="AV88" s="108">
        <f t="shared" si="13"/>
        <v>-1</v>
      </c>
      <c r="AW88" s="108">
        <f t="shared" si="13"/>
        <v>-1</v>
      </c>
      <c r="AX88" s="108">
        <f t="shared" si="13"/>
        <v>-3</v>
      </c>
      <c r="AY88" s="108">
        <f t="shared" si="13"/>
        <v>0</v>
      </c>
      <c r="AZ88" s="67">
        <f t="shared" si="13"/>
        <v>-449.8</v>
      </c>
      <c r="BA88" s="67">
        <f t="shared" si="13"/>
        <v>-105.4</v>
      </c>
    </row>
    <row r="89" spans="1:53" ht="12.75" customHeight="1" x14ac:dyDescent="0.25">
      <c r="A89" s="95" t="s">
        <v>68</v>
      </c>
      <c r="B89" s="90">
        <v>6</v>
      </c>
      <c r="C89" s="108">
        <f t="shared" si="14"/>
        <v>0</v>
      </c>
      <c r="D89" s="108">
        <f t="shared" si="14"/>
        <v>0</v>
      </c>
      <c r="E89" s="108">
        <f t="shared" si="14"/>
        <v>0</v>
      </c>
      <c r="F89" s="108">
        <f t="shared" si="14"/>
        <v>0</v>
      </c>
      <c r="G89" s="108">
        <f t="shared" si="14"/>
        <v>0</v>
      </c>
      <c r="H89" s="108">
        <f t="shared" si="14"/>
        <v>0</v>
      </c>
      <c r="I89" s="108">
        <f t="shared" si="14"/>
        <v>0</v>
      </c>
      <c r="J89" s="108">
        <f t="shared" si="14"/>
        <v>0</v>
      </c>
      <c r="K89" s="108">
        <f t="shared" si="14"/>
        <v>0</v>
      </c>
      <c r="L89" s="108">
        <f t="shared" si="14"/>
        <v>0</v>
      </c>
      <c r="M89" s="108">
        <f t="shared" si="14"/>
        <v>0</v>
      </c>
      <c r="N89" s="108">
        <f t="shared" si="14"/>
        <v>0</v>
      </c>
      <c r="O89" s="108">
        <f t="shared" si="14"/>
        <v>0</v>
      </c>
      <c r="P89" s="67">
        <f t="shared" si="11"/>
        <v>0</v>
      </c>
      <c r="Q89" s="67">
        <f t="shared" si="11"/>
        <v>0</v>
      </c>
      <c r="S89" s="95" t="s">
        <v>68</v>
      </c>
      <c r="T89" s="230">
        <v>6</v>
      </c>
      <c r="U89" s="108">
        <f t="shared" ref="U89:AI89" si="20">U17+U53</f>
        <v>0</v>
      </c>
      <c r="V89" s="108">
        <f t="shared" si="20"/>
        <v>0</v>
      </c>
      <c r="W89" s="108">
        <f t="shared" si="20"/>
        <v>0</v>
      </c>
      <c r="X89" s="108">
        <f t="shared" si="20"/>
        <v>0</v>
      </c>
      <c r="Y89" s="108">
        <f t="shared" si="20"/>
        <v>0</v>
      </c>
      <c r="Z89" s="108">
        <f t="shared" si="20"/>
        <v>0</v>
      </c>
      <c r="AA89" s="108">
        <f t="shared" si="20"/>
        <v>0</v>
      </c>
      <c r="AB89" s="108">
        <f t="shared" si="20"/>
        <v>0</v>
      </c>
      <c r="AC89" s="108">
        <f t="shared" si="20"/>
        <v>0</v>
      </c>
      <c r="AD89" s="108">
        <f t="shared" si="20"/>
        <v>0</v>
      </c>
      <c r="AE89" s="108">
        <f t="shared" si="20"/>
        <v>0</v>
      </c>
      <c r="AF89" s="108">
        <f t="shared" si="20"/>
        <v>0</v>
      </c>
      <c r="AG89" s="108">
        <f t="shared" si="20"/>
        <v>0</v>
      </c>
      <c r="AH89" s="67">
        <f t="shared" si="20"/>
        <v>0</v>
      </c>
      <c r="AI89" s="67">
        <f t="shared" si="20"/>
        <v>0</v>
      </c>
      <c r="AK89" s="95" t="s">
        <v>68</v>
      </c>
      <c r="AL89" s="230">
        <v>6</v>
      </c>
      <c r="AM89" s="108">
        <f t="shared" si="16"/>
        <v>0</v>
      </c>
      <c r="AN89" s="108">
        <f t="shared" si="13"/>
        <v>0</v>
      </c>
      <c r="AO89" s="108">
        <f t="shared" si="13"/>
        <v>0</v>
      </c>
      <c r="AP89" s="108">
        <f t="shared" si="13"/>
        <v>0</v>
      </c>
      <c r="AQ89" s="108">
        <f t="shared" si="13"/>
        <v>0</v>
      </c>
      <c r="AR89" s="108">
        <f t="shared" si="13"/>
        <v>0</v>
      </c>
      <c r="AS89" s="108">
        <f t="shared" si="13"/>
        <v>0</v>
      </c>
      <c r="AT89" s="108">
        <f t="shared" si="13"/>
        <v>0</v>
      </c>
      <c r="AU89" s="108">
        <f t="shared" si="13"/>
        <v>0</v>
      </c>
      <c r="AV89" s="108">
        <f t="shared" si="13"/>
        <v>0</v>
      </c>
      <c r="AW89" s="108">
        <f t="shared" si="13"/>
        <v>0</v>
      </c>
      <c r="AX89" s="108">
        <f t="shared" si="13"/>
        <v>0</v>
      </c>
      <c r="AY89" s="108">
        <f t="shared" si="13"/>
        <v>0</v>
      </c>
      <c r="AZ89" s="67">
        <f t="shared" si="13"/>
        <v>0</v>
      </c>
      <c r="BA89" s="67">
        <f t="shared" si="13"/>
        <v>0</v>
      </c>
    </row>
    <row r="90" spans="1:53" ht="12.75" customHeight="1" x14ac:dyDescent="0.25">
      <c r="A90" s="95" t="s">
        <v>69</v>
      </c>
      <c r="B90" s="90">
        <v>7</v>
      </c>
      <c r="C90" s="108">
        <f t="shared" si="14"/>
        <v>0</v>
      </c>
      <c r="D90" s="108">
        <f t="shared" si="14"/>
        <v>0</v>
      </c>
      <c r="E90" s="108">
        <f t="shared" si="14"/>
        <v>0</v>
      </c>
      <c r="F90" s="108">
        <f t="shared" si="14"/>
        <v>0</v>
      </c>
      <c r="G90" s="108">
        <f t="shared" si="14"/>
        <v>0</v>
      </c>
      <c r="H90" s="108">
        <f t="shared" si="14"/>
        <v>0</v>
      </c>
      <c r="I90" s="108">
        <f t="shared" si="14"/>
        <v>0</v>
      </c>
      <c r="J90" s="108">
        <f t="shared" si="14"/>
        <v>0</v>
      </c>
      <c r="K90" s="108">
        <f t="shared" si="14"/>
        <v>0</v>
      </c>
      <c r="L90" s="108">
        <f t="shared" si="14"/>
        <v>0</v>
      </c>
      <c r="M90" s="108">
        <f t="shared" si="14"/>
        <v>0</v>
      </c>
      <c r="N90" s="108">
        <f t="shared" si="14"/>
        <v>0</v>
      </c>
      <c r="O90" s="108">
        <f t="shared" si="14"/>
        <v>0</v>
      </c>
      <c r="P90" s="67">
        <f t="shared" si="11"/>
        <v>0</v>
      </c>
      <c r="Q90" s="67">
        <f t="shared" si="11"/>
        <v>0</v>
      </c>
      <c r="S90" s="95" t="s">
        <v>69</v>
      </c>
      <c r="T90" s="230">
        <v>7</v>
      </c>
      <c r="U90" s="108">
        <f t="shared" ref="U90:AI90" si="21">U18+U54</f>
        <v>1</v>
      </c>
      <c r="V90" s="108">
        <f t="shared" si="21"/>
        <v>0</v>
      </c>
      <c r="W90" s="108">
        <f t="shared" si="21"/>
        <v>0</v>
      </c>
      <c r="X90" s="108">
        <f t="shared" si="21"/>
        <v>0</v>
      </c>
      <c r="Y90" s="108">
        <f t="shared" si="21"/>
        <v>0</v>
      </c>
      <c r="Z90" s="108">
        <f t="shared" si="21"/>
        <v>0</v>
      </c>
      <c r="AA90" s="108">
        <f t="shared" si="21"/>
        <v>1</v>
      </c>
      <c r="AB90" s="108">
        <f t="shared" si="21"/>
        <v>1</v>
      </c>
      <c r="AC90" s="108">
        <f t="shared" si="21"/>
        <v>1</v>
      </c>
      <c r="AD90" s="108">
        <f t="shared" si="21"/>
        <v>1</v>
      </c>
      <c r="AE90" s="108">
        <f t="shared" si="21"/>
        <v>1</v>
      </c>
      <c r="AF90" s="108">
        <f t="shared" si="21"/>
        <v>0</v>
      </c>
      <c r="AG90" s="108">
        <f t="shared" si="21"/>
        <v>0</v>
      </c>
      <c r="AH90" s="67">
        <f t="shared" si="21"/>
        <v>428.1</v>
      </c>
      <c r="AI90" s="67">
        <f t="shared" si="21"/>
        <v>0</v>
      </c>
      <c r="AK90" s="95" t="s">
        <v>69</v>
      </c>
      <c r="AL90" s="230">
        <v>7</v>
      </c>
      <c r="AM90" s="108">
        <f t="shared" si="16"/>
        <v>-1</v>
      </c>
      <c r="AN90" s="108">
        <f t="shared" si="13"/>
        <v>0</v>
      </c>
      <c r="AO90" s="108">
        <f t="shared" si="13"/>
        <v>0</v>
      </c>
      <c r="AP90" s="108">
        <f t="shared" si="13"/>
        <v>0</v>
      </c>
      <c r="AQ90" s="108">
        <f t="shared" si="13"/>
        <v>0</v>
      </c>
      <c r="AR90" s="108">
        <f t="shared" si="13"/>
        <v>0</v>
      </c>
      <c r="AS90" s="108">
        <f t="shared" si="13"/>
        <v>-1</v>
      </c>
      <c r="AT90" s="108">
        <f t="shared" si="13"/>
        <v>-1</v>
      </c>
      <c r="AU90" s="108">
        <f t="shared" si="13"/>
        <v>-1</v>
      </c>
      <c r="AV90" s="108">
        <f t="shared" si="13"/>
        <v>-1</v>
      </c>
      <c r="AW90" s="108">
        <f t="shared" si="13"/>
        <v>-1</v>
      </c>
      <c r="AX90" s="108">
        <f t="shared" si="13"/>
        <v>0</v>
      </c>
      <c r="AY90" s="108">
        <f t="shared" si="13"/>
        <v>0</v>
      </c>
      <c r="AZ90" s="67">
        <f t="shared" si="13"/>
        <v>-428.1</v>
      </c>
      <c r="BA90" s="67">
        <f t="shared" si="13"/>
        <v>0</v>
      </c>
    </row>
    <row r="91" spans="1:53" ht="12.75" customHeight="1" x14ac:dyDescent="0.25">
      <c r="A91" s="95" t="s">
        <v>70</v>
      </c>
      <c r="B91" s="90">
        <v>8</v>
      </c>
      <c r="C91" s="108">
        <f t="shared" si="14"/>
        <v>0</v>
      </c>
      <c r="D91" s="108">
        <f t="shared" si="14"/>
        <v>0</v>
      </c>
      <c r="E91" s="108">
        <f t="shared" si="14"/>
        <v>0</v>
      </c>
      <c r="F91" s="108">
        <f t="shared" si="14"/>
        <v>0</v>
      </c>
      <c r="G91" s="108">
        <f t="shared" si="14"/>
        <v>0</v>
      </c>
      <c r="H91" s="108">
        <f t="shared" si="14"/>
        <v>0</v>
      </c>
      <c r="I91" s="108">
        <f t="shared" si="14"/>
        <v>0</v>
      </c>
      <c r="J91" s="108">
        <f t="shared" si="14"/>
        <v>0</v>
      </c>
      <c r="K91" s="108">
        <f t="shared" si="14"/>
        <v>0</v>
      </c>
      <c r="L91" s="108">
        <f t="shared" si="14"/>
        <v>0</v>
      </c>
      <c r="M91" s="108">
        <f t="shared" si="14"/>
        <v>0</v>
      </c>
      <c r="N91" s="108">
        <f t="shared" si="14"/>
        <v>0</v>
      </c>
      <c r="O91" s="108">
        <f t="shared" si="14"/>
        <v>0</v>
      </c>
      <c r="P91" s="67">
        <f t="shared" si="11"/>
        <v>0</v>
      </c>
      <c r="Q91" s="67">
        <f t="shared" si="11"/>
        <v>0</v>
      </c>
      <c r="S91" s="95" t="s">
        <v>70</v>
      </c>
      <c r="T91" s="230">
        <v>8</v>
      </c>
      <c r="U91" s="108">
        <f t="shared" ref="U91:AI91" si="22">U19+U55</f>
        <v>2</v>
      </c>
      <c r="V91" s="108">
        <f t="shared" si="22"/>
        <v>0</v>
      </c>
      <c r="W91" s="108">
        <f t="shared" si="22"/>
        <v>0</v>
      </c>
      <c r="X91" s="108">
        <f t="shared" si="22"/>
        <v>1</v>
      </c>
      <c r="Y91" s="108">
        <f t="shared" si="22"/>
        <v>1</v>
      </c>
      <c r="Z91" s="108">
        <f t="shared" si="22"/>
        <v>0</v>
      </c>
      <c r="AA91" s="108">
        <f t="shared" si="22"/>
        <v>1</v>
      </c>
      <c r="AB91" s="108">
        <f t="shared" si="22"/>
        <v>0</v>
      </c>
      <c r="AC91" s="108">
        <f t="shared" si="22"/>
        <v>1</v>
      </c>
      <c r="AD91" s="108">
        <f t="shared" si="22"/>
        <v>0</v>
      </c>
      <c r="AE91" s="108">
        <f t="shared" si="22"/>
        <v>0</v>
      </c>
      <c r="AF91" s="108">
        <f t="shared" si="22"/>
        <v>0</v>
      </c>
      <c r="AG91" s="108">
        <f t="shared" si="22"/>
        <v>0</v>
      </c>
      <c r="AH91" s="67">
        <f t="shared" si="22"/>
        <v>282.7</v>
      </c>
      <c r="AI91" s="67">
        <f t="shared" si="22"/>
        <v>201.5</v>
      </c>
      <c r="AK91" s="95" t="s">
        <v>70</v>
      </c>
      <c r="AL91" s="230">
        <v>8</v>
      </c>
      <c r="AM91" s="108">
        <f t="shared" si="16"/>
        <v>-2</v>
      </c>
      <c r="AN91" s="108">
        <f t="shared" si="13"/>
        <v>0</v>
      </c>
      <c r="AO91" s="108">
        <f t="shared" si="13"/>
        <v>0</v>
      </c>
      <c r="AP91" s="108">
        <f t="shared" si="13"/>
        <v>-1</v>
      </c>
      <c r="AQ91" s="108">
        <f t="shared" si="13"/>
        <v>-1</v>
      </c>
      <c r="AR91" s="108">
        <f t="shared" si="13"/>
        <v>0</v>
      </c>
      <c r="AS91" s="108">
        <f t="shared" si="13"/>
        <v>-1</v>
      </c>
      <c r="AT91" s="108">
        <f t="shared" si="13"/>
        <v>0</v>
      </c>
      <c r="AU91" s="108">
        <f t="shared" si="13"/>
        <v>-1</v>
      </c>
      <c r="AV91" s="108">
        <f t="shared" si="13"/>
        <v>0</v>
      </c>
      <c r="AW91" s="108">
        <f t="shared" si="13"/>
        <v>0</v>
      </c>
      <c r="AX91" s="108">
        <f t="shared" si="13"/>
        <v>0</v>
      </c>
      <c r="AY91" s="108">
        <f t="shared" si="13"/>
        <v>0</v>
      </c>
      <c r="AZ91" s="67">
        <f t="shared" si="13"/>
        <v>-282.7</v>
      </c>
      <c r="BA91" s="67">
        <f t="shared" si="13"/>
        <v>-201.5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23">SUM(D84:D91)</f>
        <v>0</v>
      </c>
      <c r="E92" s="104">
        <f t="shared" si="23"/>
        <v>0</v>
      </c>
      <c r="F92" s="104">
        <f t="shared" si="23"/>
        <v>0</v>
      </c>
      <c r="G92" s="104">
        <f t="shared" si="23"/>
        <v>0</v>
      </c>
      <c r="H92" s="104">
        <f t="shared" si="23"/>
        <v>0</v>
      </c>
      <c r="I92" s="104">
        <f t="shared" si="23"/>
        <v>0</v>
      </c>
      <c r="J92" s="104">
        <f t="shared" si="23"/>
        <v>0</v>
      </c>
      <c r="K92" s="104">
        <f t="shared" si="23"/>
        <v>0</v>
      </c>
      <c r="L92" s="104">
        <f t="shared" si="23"/>
        <v>0</v>
      </c>
      <c r="M92" s="104">
        <f t="shared" si="23"/>
        <v>0</v>
      </c>
      <c r="N92" s="104">
        <f t="shared" si="23"/>
        <v>0</v>
      </c>
      <c r="O92" s="104">
        <f t="shared" si="23"/>
        <v>0</v>
      </c>
      <c r="P92" s="105">
        <f t="shared" si="23"/>
        <v>0</v>
      </c>
      <c r="Q92" s="105">
        <f t="shared" si="23"/>
        <v>0</v>
      </c>
      <c r="S92" s="102" t="s">
        <v>71</v>
      </c>
      <c r="T92" s="103">
        <v>9</v>
      </c>
      <c r="U92" s="104">
        <f>SUM(U84:U91)</f>
        <v>14</v>
      </c>
      <c r="V92" s="104">
        <f t="shared" ref="V92:AI92" si="24">SUM(V84:V91)</f>
        <v>0</v>
      </c>
      <c r="W92" s="104">
        <f t="shared" si="24"/>
        <v>0</v>
      </c>
      <c r="X92" s="104">
        <f t="shared" si="24"/>
        <v>5</v>
      </c>
      <c r="Y92" s="104">
        <f t="shared" si="24"/>
        <v>4</v>
      </c>
      <c r="Z92" s="104">
        <f t="shared" si="24"/>
        <v>6</v>
      </c>
      <c r="AA92" s="104">
        <f t="shared" si="24"/>
        <v>7</v>
      </c>
      <c r="AB92" s="104">
        <f t="shared" si="24"/>
        <v>3</v>
      </c>
      <c r="AC92" s="104">
        <f t="shared" si="24"/>
        <v>13</v>
      </c>
      <c r="AD92" s="104">
        <f t="shared" si="24"/>
        <v>6</v>
      </c>
      <c r="AE92" s="104">
        <f t="shared" si="24"/>
        <v>6</v>
      </c>
      <c r="AF92" s="104">
        <f t="shared" si="24"/>
        <v>7</v>
      </c>
      <c r="AG92" s="104">
        <f t="shared" si="24"/>
        <v>1</v>
      </c>
      <c r="AH92" s="105">
        <f t="shared" si="24"/>
        <v>8573.7000000000007</v>
      </c>
      <c r="AI92" s="105">
        <f t="shared" si="24"/>
        <v>2794.3</v>
      </c>
      <c r="AK92" s="102" t="s">
        <v>71</v>
      </c>
      <c r="AL92" s="103">
        <v>9</v>
      </c>
      <c r="AM92" s="104">
        <f>SUM(AM84:AM91)</f>
        <v>-14</v>
      </c>
      <c r="AN92" s="104">
        <f t="shared" ref="AN92:BA92" si="25">SUM(AN84:AN91)</f>
        <v>0</v>
      </c>
      <c r="AO92" s="104">
        <f t="shared" si="25"/>
        <v>0</v>
      </c>
      <c r="AP92" s="104">
        <f t="shared" si="25"/>
        <v>-5</v>
      </c>
      <c r="AQ92" s="104">
        <f t="shared" si="25"/>
        <v>-4</v>
      </c>
      <c r="AR92" s="104">
        <f t="shared" si="25"/>
        <v>-6</v>
      </c>
      <c r="AS92" s="104">
        <f t="shared" si="25"/>
        <v>-7</v>
      </c>
      <c r="AT92" s="104">
        <f t="shared" si="25"/>
        <v>-3</v>
      </c>
      <c r="AU92" s="104">
        <f t="shared" si="25"/>
        <v>-13</v>
      </c>
      <c r="AV92" s="104">
        <f t="shared" si="25"/>
        <v>-6</v>
      </c>
      <c r="AW92" s="104">
        <f t="shared" si="25"/>
        <v>-6</v>
      </c>
      <c r="AX92" s="104">
        <f t="shared" si="25"/>
        <v>-7</v>
      </c>
      <c r="AY92" s="104">
        <f t="shared" si="25"/>
        <v>-1</v>
      </c>
      <c r="AZ92" s="105">
        <f t="shared" si="25"/>
        <v>-8573.7000000000007</v>
      </c>
      <c r="BA92" s="105">
        <f t="shared" si="25"/>
        <v>-2794.3</v>
      </c>
    </row>
    <row r="94" spans="1:53" x14ac:dyDescent="0.25">
      <c r="A94" s="99" t="s">
        <v>83</v>
      </c>
      <c r="B94" s="88"/>
      <c r="C94" s="88"/>
      <c r="D94" s="88"/>
      <c r="E94" s="88"/>
      <c r="F94" s="88"/>
      <c r="G94" s="88"/>
      <c r="H94" s="88"/>
      <c r="I94" s="88"/>
      <c r="J94" s="88"/>
      <c r="K94" s="88"/>
      <c r="L94" s="88"/>
      <c r="M94" s="88"/>
      <c r="N94" s="88"/>
      <c r="O94" s="88"/>
      <c r="P94" s="88"/>
      <c r="Q94" s="88"/>
      <c r="S94" s="99" t="s">
        <v>83</v>
      </c>
      <c r="T94" s="88"/>
      <c r="U94" s="88"/>
      <c r="V94" s="88"/>
      <c r="W94" s="88"/>
      <c r="X94" s="88"/>
      <c r="Y94" s="88"/>
      <c r="Z94" s="88"/>
      <c r="AA94" s="88"/>
      <c r="AB94" s="88"/>
      <c r="AC94" s="88"/>
      <c r="AD94" s="88"/>
      <c r="AE94" s="88"/>
      <c r="AF94" s="88"/>
      <c r="AG94" s="88"/>
      <c r="AH94" s="88"/>
      <c r="AI94" s="88"/>
      <c r="AK94" s="99" t="s">
        <v>83</v>
      </c>
      <c r="AL94" s="88"/>
      <c r="AM94" s="88"/>
      <c r="AN94" s="88"/>
      <c r="AO94" s="88"/>
      <c r="AP94" s="88"/>
      <c r="AQ94" s="88"/>
      <c r="AR94" s="88"/>
      <c r="AS94" s="88"/>
      <c r="AT94" s="88"/>
      <c r="AU94" s="88"/>
      <c r="AV94" s="88"/>
      <c r="AW94" s="88"/>
      <c r="AX94" s="88"/>
      <c r="AY94" s="88"/>
      <c r="AZ94" s="88"/>
      <c r="BA94" s="88"/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09">
        <f>L23+L59</f>
        <v>0</v>
      </c>
      <c r="M95" s="97" t="s">
        <v>73</v>
      </c>
      <c r="N95" s="109">
        <f>N23+N59</f>
        <v>0</v>
      </c>
      <c r="O95" s="97" t="s">
        <v>74</v>
      </c>
      <c r="P95" s="97"/>
      <c r="Q95" s="88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09">
        <f>AD23+AD59</f>
        <v>0</v>
      </c>
      <c r="AE95" s="97" t="s">
        <v>73</v>
      </c>
      <c r="AF95" s="109">
        <f>AF23+AF59</f>
        <v>0</v>
      </c>
      <c r="AG95" s="97" t="s">
        <v>74</v>
      </c>
      <c r="AH95" s="97"/>
      <c r="AI95" s="88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09">
        <f>L95-AD95</f>
        <v>0</v>
      </c>
      <c r="AW95" s="97" t="s">
        <v>73</v>
      </c>
      <c r="AX95" s="109">
        <f>N95-AF95</f>
        <v>0</v>
      </c>
      <c r="AY95" s="97" t="s">
        <v>74</v>
      </c>
      <c r="AZ95" s="97"/>
      <c r="BA95" s="88"/>
    </row>
    <row r="96" spans="1:53" ht="20.25" customHeight="1" x14ac:dyDescent="0.3">
      <c r="A96" s="309" t="s">
        <v>75</v>
      </c>
      <c r="B96" s="309"/>
      <c r="C96" s="109">
        <f>C24+C60</f>
        <v>0</v>
      </c>
      <c r="D96" s="97" t="s">
        <v>76</v>
      </c>
      <c r="E96" s="98"/>
      <c r="F96" s="98"/>
      <c r="G96" s="101"/>
      <c r="H96" s="109">
        <f>H24+H60</f>
        <v>0</v>
      </c>
      <c r="I96" s="97" t="s">
        <v>77</v>
      </c>
      <c r="J96" s="97"/>
      <c r="K96" s="97"/>
      <c r="L96" s="97"/>
      <c r="M96" s="109">
        <f>M24+M60</f>
        <v>0</v>
      </c>
      <c r="N96" s="97" t="s">
        <v>74</v>
      </c>
      <c r="O96" s="88"/>
      <c r="P96" s="88"/>
      <c r="Q96" s="88"/>
      <c r="S96" s="309" t="s">
        <v>75</v>
      </c>
      <c r="T96" s="309"/>
      <c r="U96" s="109">
        <f>U24+U60</f>
        <v>0</v>
      </c>
      <c r="V96" s="97" t="s">
        <v>76</v>
      </c>
      <c r="W96" s="98"/>
      <c r="X96" s="98"/>
      <c r="Y96" s="101"/>
      <c r="Z96" s="109">
        <f>Z24+Z60</f>
        <v>0</v>
      </c>
      <c r="AA96" s="97" t="s">
        <v>77</v>
      </c>
      <c r="AB96" s="97"/>
      <c r="AC96" s="97"/>
      <c r="AD96" s="97"/>
      <c r="AE96" s="109">
        <f>AE24+AE60</f>
        <v>0</v>
      </c>
      <c r="AF96" s="97" t="s">
        <v>74</v>
      </c>
      <c r="AG96" s="88"/>
      <c r="AH96" s="88"/>
      <c r="AI96" s="88"/>
      <c r="AK96" s="309" t="s">
        <v>75</v>
      </c>
      <c r="AL96" s="309"/>
      <c r="AM96" s="109">
        <f>C96-U96</f>
        <v>0</v>
      </c>
      <c r="AN96" s="97" t="s">
        <v>76</v>
      </c>
      <c r="AO96" s="98"/>
      <c r="AP96" s="98"/>
      <c r="AQ96" s="101"/>
      <c r="AR96" s="109">
        <f>H96-Z96</f>
        <v>0</v>
      </c>
      <c r="AS96" s="97" t="s">
        <v>77</v>
      </c>
      <c r="AT96" s="97"/>
      <c r="AU96" s="97"/>
      <c r="AV96" s="97"/>
      <c r="AW96" s="109">
        <f>M96-AE96</f>
        <v>0</v>
      </c>
      <c r="AX96" s="97" t="s">
        <v>74</v>
      </c>
      <c r="AY96" s="88"/>
      <c r="AZ96" s="88"/>
      <c r="BA96" s="88"/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09">
        <f>G25+G61</f>
        <v>0</v>
      </c>
      <c r="H97" s="97" t="s">
        <v>79</v>
      </c>
      <c r="I97" s="88"/>
      <c r="J97" s="97"/>
      <c r="K97" s="97"/>
      <c r="L97" s="97"/>
      <c r="M97" s="97"/>
      <c r="N97" s="97"/>
      <c r="O97" s="97"/>
      <c r="P97" s="88"/>
      <c r="Q97" s="88"/>
      <c r="S97" s="100" t="s">
        <v>78</v>
      </c>
      <c r="T97" s="100"/>
      <c r="U97" s="100"/>
      <c r="V97" s="100"/>
      <c r="W97" s="100"/>
      <c r="X97" s="100"/>
      <c r="Y97" s="109">
        <f>Y25+Y61</f>
        <v>0</v>
      </c>
      <c r="Z97" s="97" t="s">
        <v>79</v>
      </c>
      <c r="AA97" s="88"/>
      <c r="AB97" s="97"/>
      <c r="AC97" s="97"/>
      <c r="AD97" s="97"/>
      <c r="AE97" s="97"/>
      <c r="AF97" s="97"/>
      <c r="AG97" s="97"/>
      <c r="AH97" s="88"/>
      <c r="AI97" s="88"/>
      <c r="AK97" s="100" t="s">
        <v>78</v>
      </c>
      <c r="AL97" s="100"/>
      <c r="AM97" s="100"/>
      <c r="AN97" s="100"/>
      <c r="AO97" s="100"/>
      <c r="AP97" s="100"/>
      <c r="AQ97" s="109">
        <f>G97-Y97</f>
        <v>0</v>
      </c>
      <c r="AR97" s="97" t="s">
        <v>79</v>
      </c>
      <c r="AS97" s="88"/>
      <c r="AT97" s="97"/>
      <c r="AU97" s="97"/>
      <c r="AV97" s="97"/>
      <c r="AW97" s="97"/>
      <c r="AX97" s="97"/>
      <c r="AY97" s="97"/>
      <c r="AZ97" s="88"/>
      <c r="BA97" s="88"/>
    </row>
    <row r="100" spans="1:53" x14ac:dyDescent="0.25">
      <c r="A100" s="99" t="s">
        <v>84</v>
      </c>
      <c r="B100" s="88"/>
      <c r="C100" s="88"/>
      <c r="D100" s="88"/>
      <c r="E100" s="88"/>
      <c r="F100" s="88"/>
      <c r="G100" s="88"/>
      <c r="H100" s="88"/>
      <c r="I100" s="88"/>
      <c r="J100" s="88"/>
      <c r="K100" s="88"/>
      <c r="L100" s="88"/>
      <c r="M100" s="88"/>
      <c r="N100" s="88"/>
      <c r="O100" s="88"/>
      <c r="P100" s="88"/>
      <c r="Q100" s="88"/>
      <c r="S100" s="99" t="s">
        <v>84</v>
      </c>
      <c r="T100" s="88"/>
      <c r="U100" s="88"/>
      <c r="V100" s="88"/>
      <c r="W100" s="88"/>
      <c r="X100" s="88"/>
      <c r="Y100" s="88"/>
      <c r="Z100" s="88"/>
      <c r="AA100" s="88"/>
      <c r="AB100" s="88"/>
      <c r="AC100" s="88"/>
      <c r="AD100" s="88"/>
      <c r="AE100" s="88"/>
      <c r="AF100" s="88"/>
      <c r="AG100" s="88"/>
      <c r="AH100" s="88"/>
      <c r="AI100" s="88"/>
      <c r="AK100" s="99" t="s">
        <v>84</v>
      </c>
      <c r="AL100" s="88"/>
      <c r="AM100" s="88"/>
      <c r="AN100" s="88"/>
      <c r="AO100" s="88"/>
      <c r="AP100" s="88"/>
      <c r="AQ100" s="88"/>
      <c r="AR100" s="88"/>
      <c r="AS100" s="88"/>
      <c r="AT100" s="88"/>
      <c r="AU100" s="88"/>
      <c r="AV100" s="88"/>
      <c r="AW100" s="88"/>
      <c r="AX100" s="88"/>
      <c r="AY100" s="88"/>
      <c r="AZ100" s="88"/>
      <c r="BA100" s="88"/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09">
        <f>L29+L65</f>
        <v>0</v>
      </c>
      <c r="M101" s="97" t="s">
        <v>73</v>
      </c>
      <c r="N101" s="109">
        <f>N29+N65</f>
        <v>0</v>
      </c>
      <c r="O101" s="97" t="s">
        <v>74</v>
      </c>
      <c r="P101" s="88"/>
      <c r="Q101" s="88"/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09">
        <f>AD29+AD65</f>
        <v>0</v>
      </c>
      <c r="AE101" s="97" t="s">
        <v>73</v>
      </c>
      <c r="AF101" s="109">
        <f>AF29+AF65</f>
        <v>0</v>
      </c>
      <c r="AG101" s="97" t="s">
        <v>74</v>
      </c>
      <c r="AH101" s="88"/>
      <c r="AI101" s="88"/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09">
        <f>L101-AD101</f>
        <v>0</v>
      </c>
      <c r="AW101" s="97" t="s">
        <v>73</v>
      </c>
      <c r="AX101" s="109">
        <f>N101-AF101</f>
        <v>0</v>
      </c>
      <c r="AY101" s="97" t="s">
        <v>74</v>
      </c>
      <c r="AZ101" s="88"/>
      <c r="BA101" s="88"/>
    </row>
    <row r="102" spans="1:53" ht="20.25" customHeight="1" x14ac:dyDescent="0.3">
      <c r="A102" s="309" t="s">
        <v>75</v>
      </c>
      <c r="B102" s="309"/>
      <c r="C102" s="109">
        <f>C30+C66</f>
        <v>0</v>
      </c>
      <c r="D102" s="97" t="s">
        <v>76</v>
      </c>
      <c r="E102" s="98"/>
      <c r="F102" s="98"/>
      <c r="G102" s="101"/>
      <c r="H102" s="109">
        <f>H30+H66</f>
        <v>0</v>
      </c>
      <c r="I102" s="97" t="s">
        <v>77</v>
      </c>
      <c r="J102" s="97"/>
      <c r="K102" s="97"/>
      <c r="L102" s="97"/>
      <c r="M102" s="109">
        <f>M30+M66</f>
        <v>0</v>
      </c>
      <c r="N102" s="97" t="s">
        <v>74</v>
      </c>
      <c r="O102" s="88"/>
      <c r="P102" s="88"/>
      <c r="Q102" s="88"/>
      <c r="S102" s="309" t="s">
        <v>75</v>
      </c>
      <c r="T102" s="309"/>
      <c r="U102" s="109">
        <f>U30+U66</f>
        <v>0</v>
      </c>
      <c r="V102" s="97" t="s">
        <v>76</v>
      </c>
      <c r="W102" s="98"/>
      <c r="X102" s="98"/>
      <c r="Y102" s="101"/>
      <c r="Z102" s="109">
        <f>Z30+Z66</f>
        <v>0</v>
      </c>
      <c r="AA102" s="97" t="s">
        <v>77</v>
      </c>
      <c r="AB102" s="97"/>
      <c r="AC102" s="97"/>
      <c r="AD102" s="97"/>
      <c r="AE102" s="109">
        <f>AE30+AE66</f>
        <v>0</v>
      </c>
      <c r="AF102" s="97" t="s">
        <v>74</v>
      </c>
      <c r="AG102" s="88"/>
      <c r="AH102" s="88"/>
      <c r="AI102" s="88"/>
      <c r="AK102" s="309" t="s">
        <v>75</v>
      </c>
      <c r="AL102" s="309"/>
      <c r="AM102" s="109">
        <f>C102-U102</f>
        <v>0</v>
      </c>
      <c r="AN102" s="97" t="s">
        <v>76</v>
      </c>
      <c r="AO102" s="98"/>
      <c r="AP102" s="98"/>
      <c r="AQ102" s="101"/>
      <c r="AR102" s="109">
        <f>H102-Z102</f>
        <v>0</v>
      </c>
      <c r="AS102" s="97" t="s">
        <v>77</v>
      </c>
      <c r="AT102" s="97"/>
      <c r="AU102" s="97"/>
      <c r="AV102" s="97"/>
      <c r="AW102" s="109">
        <f>M102-AE102</f>
        <v>0</v>
      </c>
      <c r="AX102" s="97" t="s">
        <v>74</v>
      </c>
      <c r="AY102" s="88"/>
      <c r="AZ102" s="88"/>
      <c r="BA102" s="88"/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09">
        <f>G31+G67</f>
        <v>0</v>
      </c>
      <c r="H103" s="97" t="s">
        <v>79</v>
      </c>
      <c r="I103" s="88"/>
      <c r="J103" s="97"/>
      <c r="K103" s="97"/>
      <c r="L103" s="97"/>
      <c r="M103" s="97"/>
      <c r="N103" s="97"/>
      <c r="O103" s="97"/>
      <c r="P103" s="88"/>
      <c r="Q103" s="88"/>
      <c r="S103" s="100" t="s">
        <v>78</v>
      </c>
      <c r="T103" s="100"/>
      <c r="U103" s="100"/>
      <c r="V103" s="100"/>
      <c r="W103" s="100"/>
      <c r="X103" s="100"/>
      <c r="Y103" s="109">
        <f>Y31+Y67</f>
        <v>0</v>
      </c>
      <c r="Z103" s="97" t="s">
        <v>79</v>
      </c>
      <c r="AA103" s="88"/>
      <c r="AB103" s="97"/>
      <c r="AC103" s="97"/>
      <c r="AD103" s="97"/>
      <c r="AE103" s="97"/>
      <c r="AF103" s="97"/>
      <c r="AG103" s="97"/>
      <c r="AH103" s="88"/>
      <c r="AI103" s="88"/>
      <c r="AK103" s="100" t="s">
        <v>78</v>
      </c>
      <c r="AL103" s="100"/>
      <c r="AM103" s="100"/>
      <c r="AN103" s="100"/>
      <c r="AO103" s="100"/>
      <c r="AP103" s="100"/>
      <c r="AQ103" s="109">
        <f>G103-Y103</f>
        <v>0</v>
      </c>
      <c r="AR103" s="97" t="s">
        <v>79</v>
      </c>
      <c r="AS103" s="88"/>
      <c r="AT103" s="97"/>
      <c r="AU103" s="97"/>
      <c r="AV103" s="97"/>
      <c r="AW103" s="97"/>
      <c r="AX103" s="97"/>
      <c r="AY103" s="97"/>
      <c r="AZ103" s="88"/>
      <c r="BA103" s="88"/>
    </row>
    <row r="106" spans="1:53" x14ac:dyDescent="0.25">
      <c r="A106" s="99" t="s">
        <v>85</v>
      </c>
      <c r="B106" s="88"/>
      <c r="C106" s="88"/>
      <c r="D106" s="88"/>
      <c r="E106" s="88"/>
      <c r="F106" s="88"/>
      <c r="G106" s="88"/>
      <c r="H106" s="88"/>
      <c r="I106" s="88"/>
      <c r="J106" s="88"/>
      <c r="K106" s="88"/>
      <c r="L106" s="88"/>
      <c r="M106" s="88"/>
      <c r="N106" s="88"/>
      <c r="O106" s="88"/>
      <c r="P106" s="88"/>
      <c r="Q106" s="88"/>
      <c r="S106" s="99" t="s">
        <v>85</v>
      </c>
      <c r="T106" s="88"/>
      <c r="U106" s="88"/>
      <c r="V106" s="88"/>
      <c r="W106" s="88"/>
      <c r="X106" s="88"/>
      <c r="Y106" s="88"/>
      <c r="Z106" s="88"/>
      <c r="AA106" s="88"/>
      <c r="AB106" s="88"/>
      <c r="AC106" s="88"/>
      <c r="AD106" s="88"/>
      <c r="AE106" s="88"/>
      <c r="AF106" s="88"/>
      <c r="AG106" s="88"/>
      <c r="AH106" s="88"/>
      <c r="AI106" s="88"/>
      <c r="AK106" s="99" t="s">
        <v>85</v>
      </c>
      <c r="AL106" s="88"/>
      <c r="AM106" s="88"/>
      <c r="AN106" s="88"/>
      <c r="AO106" s="88"/>
      <c r="AP106" s="88"/>
      <c r="AQ106" s="88"/>
      <c r="AR106" s="88"/>
      <c r="AS106" s="88"/>
      <c r="AT106" s="88"/>
      <c r="AU106" s="88"/>
      <c r="AV106" s="88"/>
      <c r="AW106" s="88"/>
      <c r="AX106" s="88"/>
      <c r="AY106" s="88"/>
      <c r="AZ106" s="88"/>
      <c r="BA106" s="88"/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09">
        <f>L35+L71</f>
        <v>0</v>
      </c>
      <c r="M107" s="97" t="s">
        <v>73</v>
      </c>
      <c r="N107" s="109">
        <f>N35+N71</f>
        <v>0</v>
      </c>
      <c r="O107" s="97" t="s">
        <v>74</v>
      </c>
      <c r="P107" s="88"/>
      <c r="Q107" s="88"/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09">
        <f>AD35+AD71</f>
        <v>1</v>
      </c>
      <c r="AE107" s="97" t="s">
        <v>73</v>
      </c>
      <c r="AF107" s="109">
        <f>AF35+AF71</f>
        <v>1</v>
      </c>
      <c r="AG107" s="97" t="s">
        <v>74</v>
      </c>
      <c r="AH107" s="88"/>
      <c r="AI107" s="88"/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09">
        <f>L107-AD107</f>
        <v>-1</v>
      </c>
      <c r="AW107" s="97" t="s">
        <v>73</v>
      </c>
      <c r="AX107" s="109">
        <f>N107-AF107</f>
        <v>-1</v>
      </c>
      <c r="AY107" s="97" t="s">
        <v>74</v>
      </c>
      <c r="AZ107" s="88"/>
      <c r="BA107" s="88"/>
    </row>
    <row r="108" spans="1:53" ht="20.25" customHeight="1" x14ac:dyDescent="0.3">
      <c r="A108" s="309" t="s">
        <v>75</v>
      </c>
      <c r="B108" s="309"/>
      <c r="C108" s="109">
        <f>C36+C72</f>
        <v>0</v>
      </c>
      <c r="D108" s="97" t="s">
        <v>76</v>
      </c>
      <c r="E108" s="98"/>
      <c r="F108" s="98"/>
      <c r="G108" s="101"/>
      <c r="H108" s="109">
        <f>H36+H72</f>
        <v>0</v>
      </c>
      <c r="I108" s="97" t="s">
        <v>77</v>
      </c>
      <c r="J108" s="97"/>
      <c r="K108" s="97"/>
      <c r="L108" s="97"/>
      <c r="M108" s="109">
        <f>M36+M72</f>
        <v>0</v>
      </c>
      <c r="N108" s="97" t="s">
        <v>74</v>
      </c>
      <c r="O108" s="97"/>
      <c r="P108" s="88"/>
      <c r="Q108" s="88"/>
      <c r="S108" s="309" t="s">
        <v>75</v>
      </c>
      <c r="T108" s="309"/>
      <c r="U108" s="109">
        <f>U36+U72</f>
        <v>0</v>
      </c>
      <c r="V108" s="97" t="s">
        <v>76</v>
      </c>
      <c r="W108" s="98"/>
      <c r="X108" s="98"/>
      <c r="Y108" s="101"/>
      <c r="Z108" s="109">
        <f>Z36+Z72</f>
        <v>1</v>
      </c>
      <c r="AA108" s="97" t="s">
        <v>77</v>
      </c>
      <c r="AB108" s="97"/>
      <c r="AC108" s="97"/>
      <c r="AD108" s="97"/>
      <c r="AE108" s="109">
        <f>AE36+AE72</f>
        <v>1</v>
      </c>
      <c r="AF108" s="97" t="s">
        <v>74</v>
      </c>
      <c r="AG108" s="97"/>
      <c r="AH108" s="88"/>
      <c r="AI108" s="88"/>
      <c r="AK108" s="309" t="s">
        <v>75</v>
      </c>
      <c r="AL108" s="309"/>
      <c r="AM108" s="109">
        <f>C108-U108</f>
        <v>0</v>
      </c>
      <c r="AN108" s="97" t="s">
        <v>76</v>
      </c>
      <c r="AO108" s="98"/>
      <c r="AP108" s="98"/>
      <c r="AQ108" s="101"/>
      <c r="AR108" s="109">
        <f>H108-Z108</f>
        <v>-1</v>
      </c>
      <c r="AS108" s="97" t="s">
        <v>77</v>
      </c>
      <c r="AT108" s="97"/>
      <c r="AU108" s="97"/>
      <c r="AV108" s="97"/>
      <c r="AW108" s="109">
        <f>M108-AE108</f>
        <v>-1</v>
      </c>
      <c r="AX108" s="97" t="s">
        <v>74</v>
      </c>
      <c r="AY108" s="97"/>
      <c r="AZ108" s="88"/>
      <c r="BA108" s="88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09">
        <f>G37+G73</f>
        <v>0</v>
      </c>
      <c r="H109" s="97" t="s">
        <v>79</v>
      </c>
      <c r="I109" s="88"/>
      <c r="J109" s="97"/>
      <c r="K109" s="97"/>
      <c r="L109" s="97"/>
      <c r="M109" s="114"/>
      <c r="N109" s="97"/>
      <c r="O109" s="97"/>
      <c r="P109" s="88"/>
      <c r="Q109" s="88"/>
      <c r="S109" s="100" t="s">
        <v>78</v>
      </c>
      <c r="T109" s="100"/>
      <c r="U109" s="100"/>
      <c r="V109" s="100"/>
      <c r="W109" s="100"/>
      <c r="X109" s="100"/>
      <c r="Y109" s="109">
        <f>Y37+Y73</f>
        <v>1</v>
      </c>
      <c r="Z109" s="97" t="s">
        <v>79</v>
      </c>
      <c r="AA109" s="88"/>
      <c r="AB109" s="97"/>
      <c r="AC109" s="97"/>
      <c r="AD109" s="97"/>
      <c r="AE109" s="114"/>
      <c r="AF109" s="97"/>
      <c r="AG109" s="97"/>
      <c r="AH109" s="88"/>
      <c r="AI109" s="88"/>
      <c r="AK109" s="100" t="s">
        <v>78</v>
      </c>
      <c r="AL109" s="100"/>
      <c r="AM109" s="100"/>
      <c r="AN109" s="100"/>
      <c r="AO109" s="100"/>
      <c r="AP109" s="100"/>
      <c r="AQ109" s="109">
        <f>G109-Y109</f>
        <v>-1</v>
      </c>
      <c r="AR109" s="97" t="s">
        <v>79</v>
      </c>
      <c r="AS109" s="88"/>
      <c r="AT109" s="97"/>
      <c r="AU109" s="97"/>
      <c r="AV109" s="97"/>
      <c r="AW109" s="114"/>
      <c r="AX109" s="97"/>
      <c r="AY109" s="97"/>
      <c r="AZ109" s="88"/>
      <c r="BA109" s="88"/>
    </row>
    <row r="112" spans="1:53" ht="20.25" x14ac:dyDescent="0.25">
      <c r="A112" s="107" t="s">
        <v>197</v>
      </c>
      <c r="B112" s="107"/>
      <c r="C112" s="107"/>
      <c r="D112" s="107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107" t="s">
        <v>197</v>
      </c>
      <c r="T112" s="107"/>
      <c r="U112" s="107"/>
      <c r="V112" s="107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107" t="s">
        <v>197</v>
      </c>
      <c r="AL112" s="107"/>
      <c r="AM112" s="107"/>
      <c r="AN112" s="107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6.5" x14ac:dyDescent="0.25">
      <c r="A113" s="96" t="s">
        <v>348</v>
      </c>
      <c r="B113" s="89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348</v>
      </c>
      <c r="T113" s="233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348</v>
      </c>
      <c r="AL113" s="233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6.25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15.75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5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1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67.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92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31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31" t="s">
        <v>50</v>
      </c>
      <c r="AW118" s="93" t="s">
        <v>55</v>
      </c>
      <c r="AX118" s="314"/>
      <c r="AY118" s="314"/>
      <c r="AZ118" s="311"/>
      <c r="BA118" s="314"/>
    </row>
    <row r="119" spans="1:53" ht="15.75" x14ac:dyDescent="0.25">
      <c r="A119" s="91">
        <v>1</v>
      </c>
      <c r="B119" s="91">
        <v>2</v>
      </c>
      <c r="C119" s="91">
        <v>3</v>
      </c>
      <c r="D119" s="91">
        <v>4</v>
      </c>
      <c r="E119" s="91">
        <v>5</v>
      </c>
      <c r="F119" s="91">
        <v>6</v>
      </c>
      <c r="G119" s="91">
        <v>7</v>
      </c>
      <c r="H119" s="91">
        <v>8</v>
      </c>
      <c r="I119" s="91">
        <v>9</v>
      </c>
      <c r="J119" s="91">
        <v>10</v>
      </c>
      <c r="K119" s="91">
        <v>11</v>
      </c>
      <c r="L119" s="91">
        <v>12</v>
      </c>
      <c r="M119" s="91">
        <v>13</v>
      </c>
      <c r="N119" s="91">
        <v>14</v>
      </c>
      <c r="O119" s="91">
        <v>15</v>
      </c>
      <c r="P119" s="91">
        <v>16</v>
      </c>
      <c r="Q119" s="91">
        <v>17</v>
      </c>
      <c r="S119" s="232">
        <v>1</v>
      </c>
      <c r="T119" s="232">
        <v>2</v>
      </c>
      <c r="U119" s="232">
        <v>3</v>
      </c>
      <c r="V119" s="232">
        <v>4</v>
      </c>
      <c r="W119" s="232">
        <v>5</v>
      </c>
      <c r="X119" s="232">
        <v>6</v>
      </c>
      <c r="Y119" s="232">
        <v>7</v>
      </c>
      <c r="Z119" s="232">
        <v>8</v>
      </c>
      <c r="AA119" s="232">
        <v>9</v>
      </c>
      <c r="AB119" s="232">
        <v>10</v>
      </c>
      <c r="AC119" s="232">
        <v>11</v>
      </c>
      <c r="AD119" s="232">
        <v>12</v>
      </c>
      <c r="AE119" s="232">
        <v>13</v>
      </c>
      <c r="AF119" s="232">
        <v>14</v>
      </c>
      <c r="AG119" s="232">
        <v>15</v>
      </c>
      <c r="AH119" s="232">
        <v>16</v>
      </c>
      <c r="AI119" s="232">
        <v>17</v>
      </c>
      <c r="AK119" s="232">
        <v>1</v>
      </c>
      <c r="AL119" s="232">
        <v>2</v>
      </c>
      <c r="AM119" s="232">
        <v>3</v>
      </c>
      <c r="AN119" s="232">
        <v>4</v>
      </c>
      <c r="AO119" s="232">
        <v>5</v>
      </c>
      <c r="AP119" s="232">
        <v>6</v>
      </c>
      <c r="AQ119" s="232">
        <v>7</v>
      </c>
      <c r="AR119" s="232">
        <v>8</v>
      </c>
      <c r="AS119" s="232">
        <v>9</v>
      </c>
      <c r="AT119" s="232">
        <v>10</v>
      </c>
      <c r="AU119" s="232">
        <v>11</v>
      </c>
      <c r="AV119" s="232">
        <v>12</v>
      </c>
      <c r="AW119" s="232">
        <v>13</v>
      </c>
      <c r="AX119" s="232">
        <v>14</v>
      </c>
      <c r="AY119" s="232">
        <v>15</v>
      </c>
      <c r="AZ119" s="232">
        <v>16</v>
      </c>
      <c r="BA119" s="232">
        <v>17</v>
      </c>
    </row>
    <row r="120" spans="1:53" ht="36" x14ac:dyDescent="0.25">
      <c r="A120" s="95" t="s">
        <v>63</v>
      </c>
      <c r="B120" s="91">
        <v>1</v>
      </c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1"/>
      <c r="Q120" s="111"/>
      <c r="S120" s="95" t="s">
        <v>63</v>
      </c>
      <c r="T120" s="232">
        <v>1</v>
      </c>
      <c r="U120" s="110">
        <v>1</v>
      </c>
      <c r="V120" s="110"/>
      <c r="W120" s="110"/>
      <c r="X120" s="110">
        <v>1</v>
      </c>
      <c r="Y120" s="110">
        <v>1</v>
      </c>
      <c r="Z120" s="110"/>
      <c r="AA120" s="110">
        <v>1</v>
      </c>
      <c r="AB120" s="110"/>
      <c r="AC120" s="110">
        <v>1</v>
      </c>
      <c r="AD120" s="110">
        <v>1</v>
      </c>
      <c r="AE120" s="110">
        <v>1</v>
      </c>
      <c r="AF120" s="110">
        <v>1</v>
      </c>
      <c r="AG120" s="110"/>
      <c r="AH120" s="111">
        <v>1121.9000000000001</v>
      </c>
      <c r="AI120" s="111">
        <v>1121.9000000000001</v>
      </c>
      <c r="AK120" s="95" t="s">
        <v>63</v>
      </c>
      <c r="AL120" s="232">
        <v>1</v>
      </c>
      <c r="AM120" s="110">
        <f>C120-U120</f>
        <v>-1</v>
      </c>
      <c r="AN120" s="110">
        <f t="shared" ref="AN120:BA127" si="26">D120-V120</f>
        <v>0</v>
      </c>
      <c r="AO120" s="110">
        <f t="shared" si="26"/>
        <v>0</v>
      </c>
      <c r="AP120" s="110">
        <f t="shared" si="26"/>
        <v>-1</v>
      </c>
      <c r="AQ120" s="110">
        <f t="shared" si="26"/>
        <v>-1</v>
      </c>
      <c r="AR120" s="110">
        <f t="shared" si="26"/>
        <v>0</v>
      </c>
      <c r="AS120" s="110">
        <f t="shared" si="26"/>
        <v>-1</v>
      </c>
      <c r="AT120" s="110">
        <f t="shared" si="26"/>
        <v>0</v>
      </c>
      <c r="AU120" s="110">
        <f t="shared" si="26"/>
        <v>-1</v>
      </c>
      <c r="AV120" s="110">
        <f t="shared" si="26"/>
        <v>-1</v>
      </c>
      <c r="AW120" s="110">
        <f t="shared" si="26"/>
        <v>-1</v>
      </c>
      <c r="AX120" s="110">
        <f t="shared" si="26"/>
        <v>-1</v>
      </c>
      <c r="AY120" s="110">
        <f t="shared" si="26"/>
        <v>0</v>
      </c>
      <c r="AZ120" s="111">
        <f t="shared" si="26"/>
        <v>-1121.9000000000001</v>
      </c>
      <c r="BA120" s="111">
        <f t="shared" si="26"/>
        <v>-1121.9000000000001</v>
      </c>
    </row>
    <row r="121" spans="1:53" ht="36" x14ac:dyDescent="0.25">
      <c r="A121" s="95" t="s">
        <v>64</v>
      </c>
      <c r="B121" s="91">
        <v>2</v>
      </c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1"/>
      <c r="Q121" s="111"/>
      <c r="S121" s="95" t="s">
        <v>64</v>
      </c>
      <c r="T121" s="232">
        <v>2</v>
      </c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/>
      <c r="AI121" s="111"/>
      <c r="AK121" s="95" t="s">
        <v>64</v>
      </c>
      <c r="AL121" s="232">
        <v>2</v>
      </c>
      <c r="AM121" s="110">
        <f t="shared" ref="AM121:AM127" si="27">C121-U121</f>
        <v>0</v>
      </c>
      <c r="AN121" s="110">
        <f t="shared" si="26"/>
        <v>0</v>
      </c>
      <c r="AO121" s="110">
        <f t="shared" si="26"/>
        <v>0</v>
      </c>
      <c r="AP121" s="110">
        <f t="shared" si="26"/>
        <v>0</v>
      </c>
      <c r="AQ121" s="110">
        <f t="shared" si="26"/>
        <v>0</v>
      </c>
      <c r="AR121" s="110">
        <f t="shared" si="26"/>
        <v>0</v>
      </c>
      <c r="AS121" s="110">
        <f t="shared" si="26"/>
        <v>0</v>
      </c>
      <c r="AT121" s="110">
        <f t="shared" si="26"/>
        <v>0</v>
      </c>
      <c r="AU121" s="110">
        <f t="shared" si="26"/>
        <v>0</v>
      </c>
      <c r="AV121" s="110">
        <f t="shared" si="26"/>
        <v>0</v>
      </c>
      <c r="AW121" s="110">
        <f t="shared" si="26"/>
        <v>0</v>
      </c>
      <c r="AX121" s="110">
        <f t="shared" si="26"/>
        <v>0</v>
      </c>
      <c r="AY121" s="110">
        <f t="shared" si="26"/>
        <v>0</v>
      </c>
      <c r="AZ121" s="111">
        <f t="shared" si="26"/>
        <v>0</v>
      </c>
      <c r="BA121" s="111">
        <f t="shared" si="26"/>
        <v>0</v>
      </c>
    </row>
    <row r="122" spans="1:53" ht="48" x14ac:dyDescent="0.25">
      <c r="A122" s="95" t="s">
        <v>65</v>
      </c>
      <c r="B122" s="91">
        <v>3</v>
      </c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1"/>
      <c r="Q122" s="111"/>
      <c r="S122" s="95" t="s">
        <v>65</v>
      </c>
      <c r="T122" s="232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32">
        <v>3</v>
      </c>
      <c r="AM122" s="110">
        <f t="shared" si="27"/>
        <v>0</v>
      </c>
      <c r="AN122" s="110">
        <f t="shared" si="26"/>
        <v>0</v>
      </c>
      <c r="AO122" s="110">
        <f t="shared" si="26"/>
        <v>0</v>
      </c>
      <c r="AP122" s="110">
        <f t="shared" si="26"/>
        <v>0</v>
      </c>
      <c r="AQ122" s="110">
        <f t="shared" si="26"/>
        <v>0</v>
      </c>
      <c r="AR122" s="110">
        <f t="shared" si="26"/>
        <v>0</v>
      </c>
      <c r="AS122" s="110">
        <f t="shared" si="26"/>
        <v>0</v>
      </c>
      <c r="AT122" s="110">
        <f t="shared" si="26"/>
        <v>0</v>
      </c>
      <c r="AU122" s="110">
        <f t="shared" si="26"/>
        <v>0</v>
      </c>
      <c r="AV122" s="110">
        <f t="shared" si="26"/>
        <v>0</v>
      </c>
      <c r="AW122" s="110">
        <f t="shared" si="26"/>
        <v>0</v>
      </c>
      <c r="AX122" s="110">
        <f t="shared" si="26"/>
        <v>0</v>
      </c>
      <c r="AY122" s="110">
        <f t="shared" si="26"/>
        <v>0</v>
      </c>
      <c r="AZ122" s="111">
        <f t="shared" si="26"/>
        <v>0</v>
      </c>
      <c r="BA122" s="111">
        <f t="shared" si="26"/>
        <v>0</v>
      </c>
    </row>
    <row r="123" spans="1:53" ht="15.75" x14ac:dyDescent="0.25">
      <c r="A123" s="95" t="s">
        <v>66</v>
      </c>
      <c r="B123" s="91">
        <v>4</v>
      </c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1"/>
      <c r="Q123" s="111"/>
      <c r="S123" s="95" t="s">
        <v>66</v>
      </c>
      <c r="T123" s="232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32">
        <v>4</v>
      </c>
      <c r="AM123" s="110">
        <f t="shared" si="27"/>
        <v>0</v>
      </c>
      <c r="AN123" s="110">
        <f t="shared" si="26"/>
        <v>0</v>
      </c>
      <c r="AO123" s="110">
        <f t="shared" si="26"/>
        <v>0</v>
      </c>
      <c r="AP123" s="110">
        <f t="shared" si="26"/>
        <v>0</v>
      </c>
      <c r="AQ123" s="110">
        <f t="shared" si="26"/>
        <v>0</v>
      </c>
      <c r="AR123" s="110">
        <f t="shared" si="26"/>
        <v>0</v>
      </c>
      <c r="AS123" s="110">
        <f t="shared" si="26"/>
        <v>0</v>
      </c>
      <c r="AT123" s="110">
        <f t="shared" si="26"/>
        <v>0</v>
      </c>
      <c r="AU123" s="110">
        <f t="shared" si="26"/>
        <v>0</v>
      </c>
      <c r="AV123" s="110">
        <f t="shared" si="26"/>
        <v>0</v>
      </c>
      <c r="AW123" s="110">
        <f t="shared" si="26"/>
        <v>0</v>
      </c>
      <c r="AX123" s="110">
        <f t="shared" si="26"/>
        <v>0</v>
      </c>
      <c r="AY123" s="110">
        <f t="shared" si="26"/>
        <v>0</v>
      </c>
      <c r="AZ123" s="111">
        <f t="shared" si="26"/>
        <v>0</v>
      </c>
      <c r="BA123" s="111">
        <f t="shared" si="26"/>
        <v>0</v>
      </c>
    </row>
    <row r="124" spans="1:53" ht="15.75" x14ac:dyDescent="0.25">
      <c r="A124" s="95" t="s">
        <v>67</v>
      </c>
      <c r="B124" s="90">
        <v>5</v>
      </c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1"/>
      <c r="Q124" s="111"/>
      <c r="S124" s="95" t="s">
        <v>67</v>
      </c>
      <c r="T124" s="230">
        <v>5</v>
      </c>
      <c r="U124" s="110">
        <v>7</v>
      </c>
      <c r="V124" s="110"/>
      <c r="W124" s="110"/>
      <c r="X124" s="110">
        <v>1</v>
      </c>
      <c r="Y124" s="110">
        <v>1</v>
      </c>
      <c r="Z124" s="110">
        <v>6</v>
      </c>
      <c r="AA124" s="110">
        <v>1</v>
      </c>
      <c r="AB124" s="110"/>
      <c r="AC124" s="110">
        <v>7</v>
      </c>
      <c r="AD124" s="110">
        <v>1</v>
      </c>
      <c r="AE124" s="110">
        <v>1</v>
      </c>
      <c r="AF124" s="110">
        <v>3</v>
      </c>
      <c r="AG124" s="110"/>
      <c r="AH124" s="111">
        <v>449.8</v>
      </c>
      <c r="AI124" s="111">
        <v>105.4</v>
      </c>
      <c r="AK124" s="95" t="s">
        <v>67</v>
      </c>
      <c r="AL124" s="230">
        <v>5</v>
      </c>
      <c r="AM124" s="110">
        <f t="shared" si="27"/>
        <v>-7</v>
      </c>
      <c r="AN124" s="110">
        <f t="shared" si="26"/>
        <v>0</v>
      </c>
      <c r="AO124" s="110">
        <f t="shared" si="26"/>
        <v>0</v>
      </c>
      <c r="AP124" s="110">
        <f t="shared" si="26"/>
        <v>-1</v>
      </c>
      <c r="AQ124" s="110">
        <f t="shared" si="26"/>
        <v>-1</v>
      </c>
      <c r="AR124" s="110">
        <f t="shared" si="26"/>
        <v>-6</v>
      </c>
      <c r="AS124" s="110">
        <f t="shared" si="26"/>
        <v>-1</v>
      </c>
      <c r="AT124" s="110">
        <f t="shared" si="26"/>
        <v>0</v>
      </c>
      <c r="AU124" s="110">
        <f t="shared" si="26"/>
        <v>-7</v>
      </c>
      <c r="AV124" s="110">
        <f t="shared" si="26"/>
        <v>-1</v>
      </c>
      <c r="AW124" s="110">
        <f t="shared" si="26"/>
        <v>-1</v>
      </c>
      <c r="AX124" s="110">
        <f t="shared" si="26"/>
        <v>-3</v>
      </c>
      <c r="AY124" s="110">
        <f t="shared" si="26"/>
        <v>0</v>
      </c>
      <c r="AZ124" s="111">
        <f t="shared" si="26"/>
        <v>-449.8</v>
      </c>
      <c r="BA124" s="111">
        <f t="shared" si="26"/>
        <v>-105.4</v>
      </c>
    </row>
    <row r="125" spans="1:53" ht="15.75" x14ac:dyDescent="0.25">
      <c r="A125" s="95" t="s">
        <v>68</v>
      </c>
      <c r="B125" s="90">
        <v>6</v>
      </c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1"/>
      <c r="Q125" s="111"/>
      <c r="S125" s="95" t="s">
        <v>68</v>
      </c>
      <c r="T125" s="230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30">
        <v>6</v>
      </c>
      <c r="AM125" s="110">
        <f t="shared" si="27"/>
        <v>0</v>
      </c>
      <c r="AN125" s="110">
        <f t="shared" si="26"/>
        <v>0</v>
      </c>
      <c r="AO125" s="110">
        <f t="shared" si="26"/>
        <v>0</v>
      </c>
      <c r="AP125" s="110">
        <f t="shared" si="26"/>
        <v>0</v>
      </c>
      <c r="AQ125" s="110">
        <f t="shared" si="26"/>
        <v>0</v>
      </c>
      <c r="AR125" s="110">
        <f t="shared" si="26"/>
        <v>0</v>
      </c>
      <c r="AS125" s="110">
        <f t="shared" si="26"/>
        <v>0</v>
      </c>
      <c r="AT125" s="110">
        <f t="shared" si="26"/>
        <v>0</v>
      </c>
      <c r="AU125" s="110">
        <f t="shared" si="26"/>
        <v>0</v>
      </c>
      <c r="AV125" s="110">
        <f t="shared" si="26"/>
        <v>0</v>
      </c>
      <c r="AW125" s="110">
        <f t="shared" si="26"/>
        <v>0</v>
      </c>
      <c r="AX125" s="110">
        <f t="shared" si="26"/>
        <v>0</v>
      </c>
      <c r="AY125" s="110">
        <f t="shared" si="26"/>
        <v>0</v>
      </c>
      <c r="AZ125" s="111">
        <f t="shared" si="26"/>
        <v>0</v>
      </c>
      <c r="BA125" s="111">
        <f t="shared" si="26"/>
        <v>0</v>
      </c>
    </row>
    <row r="126" spans="1:53" ht="15.75" x14ac:dyDescent="0.25">
      <c r="A126" s="95" t="s">
        <v>69</v>
      </c>
      <c r="B126" s="90">
        <v>7</v>
      </c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1"/>
      <c r="Q126" s="111"/>
      <c r="S126" s="95" t="s">
        <v>69</v>
      </c>
      <c r="T126" s="230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30">
        <v>7</v>
      </c>
      <c r="AM126" s="110">
        <f t="shared" si="27"/>
        <v>0</v>
      </c>
      <c r="AN126" s="110">
        <f t="shared" si="26"/>
        <v>0</v>
      </c>
      <c r="AO126" s="110">
        <f t="shared" si="26"/>
        <v>0</v>
      </c>
      <c r="AP126" s="110">
        <f t="shared" si="26"/>
        <v>0</v>
      </c>
      <c r="AQ126" s="110">
        <f t="shared" si="26"/>
        <v>0</v>
      </c>
      <c r="AR126" s="110">
        <f t="shared" si="26"/>
        <v>0</v>
      </c>
      <c r="AS126" s="110">
        <f t="shared" si="26"/>
        <v>0</v>
      </c>
      <c r="AT126" s="110">
        <f t="shared" si="26"/>
        <v>0</v>
      </c>
      <c r="AU126" s="110">
        <f t="shared" si="26"/>
        <v>0</v>
      </c>
      <c r="AV126" s="110">
        <f t="shared" si="26"/>
        <v>0</v>
      </c>
      <c r="AW126" s="110">
        <f t="shared" si="26"/>
        <v>0</v>
      </c>
      <c r="AX126" s="110">
        <f t="shared" si="26"/>
        <v>0</v>
      </c>
      <c r="AY126" s="110">
        <f t="shared" si="26"/>
        <v>0</v>
      </c>
      <c r="AZ126" s="111">
        <f t="shared" si="26"/>
        <v>0</v>
      </c>
      <c r="BA126" s="111">
        <f t="shared" si="26"/>
        <v>0</v>
      </c>
    </row>
    <row r="127" spans="1:53" ht="15.75" x14ac:dyDescent="0.25">
      <c r="A127" s="95" t="s">
        <v>70</v>
      </c>
      <c r="B127" s="90">
        <v>8</v>
      </c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1"/>
      <c r="Q127" s="111"/>
      <c r="S127" s="95" t="s">
        <v>70</v>
      </c>
      <c r="T127" s="230">
        <v>8</v>
      </c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1"/>
      <c r="AI127" s="111"/>
      <c r="AK127" s="95" t="s">
        <v>70</v>
      </c>
      <c r="AL127" s="230">
        <v>8</v>
      </c>
      <c r="AM127" s="110">
        <f t="shared" si="27"/>
        <v>0</v>
      </c>
      <c r="AN127" s="110">
        <f t="shared" si="26"/>
        <v>0</v>
      </c>
      <c r="AO127" s="110">
        <f t="shared" si="26"/>
        <v>0</v>
      </c>
      <c r="AP127" s="110">
        <f t="shared" si="26"/>
        <v>0</v>
      </c>
      <c r="AQ127" s="110">
        <f t="shared" si="26"/>
        <v>0</v>
      </c>
      <c r="AR127" s="110">
        <f t="shared" si="26"/>
        <v>0</v>
      </c>
      <c r="AS127" s="110">
        <f t="shared" si="26"/>
        <v>0</v>
      </c>
      <c r="AT127" s="110">
        <f t="shared" si="26"/>
        <v>0</v>
      </c>
      <c r="AU127" s="110">
        <f t="shared" si="26"/>
        <v>0</v>
      </c>
      <c r="AV127" s="110">
        <f t="shared" si="26"/>
        <v>0</v>
      </c>
      <c r="AW127" s="110">
        <f t="shared" si="26"/>
        <v>0</v>
      </c>
      <c r="AX127" s="110">
        <f t="shared" si="26"/>
        <v>0</v>
      </c>
      <c r="AY127" s="110">
        <f t="shared" si="26"/>
        <v>0</v>
      </c>
      <c r="AZ127" s="111">
        <f t="shared" si="26"/>
        <v>0</v>
      </c>
      <c r="BA127" s="111">
        <f t="shared" si="26"/>
        <v>0</v>
      </c>
    </row>
    <row r="128" spans="1:53" ht="15.75" x14ac:dyDescent="0.25">
      <c r="A128" s="102" t="s">
        <v>71</v>
      </c>
      <c r="B128" s="103">
        <v>9</v>
      </c>
      <c r="C128" s="104">
        <v>8</v>
      </c>
      <c r="D128" s="104">
        <v>0</v>
      </c>
      <c r="E128" s="104">
        <v>0</v>
      </c>
      <c r="F128" s="104">
        <v>2</v>
      </c>
      <c r="G128" s="104">
        <v>8</v>
      </c>
      <c r="H128" s="104">
        <v>6</v>
      </c>
      <c r="I128" s="104">
        <v>2</v>
      </c>
      <c r="J128" s="104">
        <v>0</v>
      </c>
      <c r="K128" s="104">
        <v>8</v>
      </c>
      <c r="L128" s="104">
        <v>2</v>
      </c>
      <c r="M128" s="104">
        <v>2</v>
      </c>
      <c r="N128" s="104">
        <v>4</v>
      </c>
      <c r="O128" s="104">
        <v>0</v>
      </c>
      <c r="P128" s="105">
        <v>1571.7</v>
      </c>
      <c r="Q128" s="105">
        <v>1227.3000000000002</v>
      </c>
      <c r="S128" s="102" t="s">
        <v>71</v>
      </c>
      <c r="T128" s="103">
        <v>9</v>
      </c>
      <c r="U128" s="104">
        <v>8</v>
      </c>
      <c r="V128" s="104">
        <v>0</v>
      </c>
      <c r="W128" s="104">
        <v>0</v>
      </c>
      <c r="X128" s="104">
        <v>2</v>
      </c>
      <c r="Y128" s="104">
        <v>8</v>
      </c>
      <c r="Z128" s="104">
        <v>6</v>
      </c>
      <c r="AA128" s="104">
        <v>2</v>
      </c>
      <c r="AB128" s="104">
        <v>0</v>
      </c>
      <c r="AC128" s="104">
        <v>8</v>
      </c>
      <c r="AD128" s="104">
        <v>2</v>
      </c>
      <c r="AE128" s="104">
        <v>2</v>
      </c>
      <c r="AF128" s="104">
        <v>4</v>
      </c>
      <c r="AG128" s="104">
        <v>0</v>
      </c>
      <c r="AH128" s="105">
        <v>1571.7</v>
      </c>
      <c r="AI128" s="105">
        <v>1227.3000000000002</v>
      </c>
      <c r="AK128" s="102" t="s">
        <v>71</v>
      </c>
      <c r="AL128" s="103">
        <v>9</v>
      </c>
      <c r="AM128" s="104">
        <v>8</v>
      </c>
      <c r="AN128" s="104">
        <v>0</v>
      </c>
      <c r="AO128" s="104">
        <v>0</v>
      </c>
      <c r="AP128" s="104">
        <v>2</v>
      </c>
      <c r="AQ128" s="104">
        <v>8</v>
      </c>
      <c r="AR128" s="104">
        <v>6</v>
      </c>
      <c r="AS128" s="104">
        <v>2</v>
      </c>
      <c r="AT128" s="104">
        <v>0</v>
      </c>
      <c r="AU128" s="104">
        <v>8</v>
      </c>
      <c r="AV128" s="104">
        <v>2</v>
      </c>
      <c r="AW128" s="104">
        <v>2</v>
      </c>
      <c r="AX128" s="104">
        <v>4</v>
      </c>
      <c r="AY128" s="104">
        <v>0</v>
      </c>
      <c r="AZ128" s="105">
        <v>1571.7</v>
      </c>
      <c r="BA128" s="105">
        <v>1227.3000000000002</v>
      </c>
    </row>
    <row r="130" spans="1:52" x14ac:dyDescent="0.25">
      <c r="A130" s="99" t="s">
        <v>349</v>
      </c>
      <c r="B130" s="88"/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  <c r="O130" s="88"/>
      <c r="P130" s="88"/>
      <c r="S130" s="99" t="s">
        <v>349</v>
      </c>
      <c r="T130" s="88"/>
      <c r="U130" s="88"/>
      <c r="V130" s="88"/>
      <c r="W130" s="88"/>
      <c r="X130" s="88"/>
      <c r="Y130" s="88"/>
      <c r="Z130" s="88"/>
      <c r="AA130" s="88"/>
      <c r="AB130" s="88"/>
      <c r="AC130" s="88"/>
      <c r="AD130" s="88"/>
      <c r="AE130" s="88"/>
      <c r="AF130" s="88"/>
      <c r="AG130" s="88"/>
      <c r="AH130" s="88"/>
      <c r="AK130" s="99" t="s">
        <v>349</v>
      </c>
      <c r="AL130" s="88"/>
      <c r="AM130" s="88"/>
      <c r="AN130" s="88"/>
      <c r="AO130" s="88"/>
      <c r="AP130" s="88"/>
      <c r="AQ130" s="88"/>
      <c r="AR130" s="88"/>
      <c r="AS130" s="88"/>
      <c r="AT130" s="88"/>
      <c r="AU130" s="88"/>
      <c r="AV130" s="88"/>
      <c r="AW130" s="88"/>
      <c r="AX130" s="88"/>
      <c r="AY130" s="88"/>
      <c r="AZ130" s="88"/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12"/>
      <c r="M131" s="97" t="s">
        <v>73</v>
      </c>
      <c r="N131" s="112"/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18.75" x14ac:dyDescent="0.3">
      <c r="A132" s="309" t="s">
        <v>75</v>
      </c>
      <c r="B132" s="309"/>
      <c r="C132" s="112"/>
      <c r="D132" s="97" t="s">
        <v>76</v>
      </c>
      <c r="E132" s="98"/>
      <c r="F132" s="98"/>
      <c r="G132" s="101"/>
      <c r="H132" s="112"/>
      <c r="I132" s="97" t="s">
        <v>77</v>
      </c>
      <c r="J132" s="97"/>
      <c r="K132" s="97"/>
      <c r="L132" s="97"/>
      <c r="M132" s="112"/>
      <c r="N132" s="97" t="s">
        <v>74</v>
      </c>
      <c r="O132" s="88"/>
      <c r="P132" s="88"/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G132" s="88"/>
      <c r="AH132" s="88"/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  <c r="AY132" s="88"/>
      <c r="AZ132" s="88"/>
    </row>
    <row r="133" spans="1:52" ht="18.75" x14ac:dyDescent="0.3">
      <c r="A133" s="100" t="s">
        <v>78</v>
      </c>
      <c r="B133" s="100"/>
      <c r="C133" s="100"/>
      <c r="D133" s="100"/>
      <c r="E133" s="100"/>
      <c r="F133" s="100"/>
      <c r="G133" s="112"/>
      <c r="H133" s="97" t="s">
        <v>79</v>
      </c>
      <c r="I133" s="88"/>
      <c r="J133" s="97"/>
      <c r="K133" s="97"/>
      <c r="L133" s="97"/>
      <c r="M133" s="97"/>
      <c r="N133" s="97"/>
      <c r="O133" s="97"/>
      <c r="P133" s="88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A133" s="88"/>
      <c r="AB133" s="97"/>
      <c r="AC133" s="97"/>
      <c r="AD133" s="97"/>
      <c r="AE133" s="97"/>
      <c r="AF133" s="97"/>
      <c r="AG133" s="97"/>
      <c r="AH133" s="88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S133" s="88"/>
      <c r="AT133" s="97"/>
      <c r="AU133" s="97"/>
      <c r="AV133" s="97"/>
      <c r="AW133" s="97"/>
      <c r="AX133" s="97"/>
      <c r="AY133" s="97"/>
      <c r="AZ133" s="88"/>
    </row>
    <row r="136" spans="1:52" x14ac:dyDescent="0.25">
      <c r="A136" s="99" t="s">
        <v>350</v>
      </c>
      <c r="B136" s="88"/>
      <c r="C136" s="88"/>
      <c r="D136" s="88"/>
      <c r="E136" s="88"/>
      <c r="F136" s="88"/>
      <c r="G136" s="88"/>
      <c r="H136" s="88"/>
      <c r="I136" s="88"/>
      <c r="J136" s="88"/>
      <c r="K136" s="88"/>
      <c r="L136" s="88"/>
      <c r="M136" s="88"/>
      <c r="N136" s="88"/>
      <c r="O136" s="88"/>
      <c r="P136" s="88"/>
      <c r="S136" s="99" t="s">
        <v>350</v>
      </c>
      <c r="T136" s="88"/>
      <c r="U136" s="88"/>
      <c r="V136" s="88"/>
      <c r="W136" s="88"/>
      <c r="X136" s="88"/>
      <c r="Y136" s="88"/>
      <c r="Z136" s="88"/>
      <c r="AA136" s="88"/>
      <c r="AB136" s="88"/>
      <c r="AC136" s="88"/>
      <c r="AD136" s="88"/>
      <c r="AE136" s="88"/>
      <c r="AF136" s="88"/>
      <c r="AG136" s="88"/>
      <c r="AH136" s="88"/>
      <c r="AK136" s="99" t="s">
        <v>350</v>
      </c>
      <c r="AL136" s="88"/>
      <c r="AM136" s="88"/>
      <c r="AN136" s="88"/>
      <c r="AO136" s="88"/>
      <c r="AP136" s="88"/>
      <c r="AQ136" s="88"/>
      <c r="AR136" s="88"/>
      <c r="AS136" s="88"/>
      <c r="AT136" s="88"/>
      <c r="AU136" s="88"/>
      <c r="AV136" s="88"/>
      <c r="AW136" s="88"/>
      <c r="AX136" s="88"/>
      <c r="AY136" s="88"/>
      <c r="AZ136" s="88"/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12"/>
      <c r="M137" s="97" t="s">
        <v>73</v>
      </c>
      <c r="N137" s="112"/>
      <c r="O137" s="97" t="s">
        <v>74</v>
      </c>
      <c r="P137" s="88"/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H137" s="88"/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  <c r="AZ137" s="88"/>
    </row>
    <row r="138" spans="1:52" ht="18.75" x14ac:dyDescent="0.3">
      <c r="A138" s="309" t="s">
        <v>75</v>
      </c>
      <c r="B138" s="309"/>
      <c r="C138" s="112"/>
      <c r="D138" s="97" t="s">
        <v>76</v>
      </c>
      <c r="E138" s="98"/>
      <c r="F138" s="98"/>
      <c r="G138" s="101"/>
      <c r="H138" s="112"/>
      <c r="I138" s="97" t="s">
        <v>77</v>
      </c>
      <c r="J138" s="97"/>
      <c r="K138" s="97"/>
      <c r="L138" s="97"/>
      <c r="M138" s="112"/>
      <c r="N138" s="97" t="s">
        <v>74</v>
      </c>
      <c r="O138" s="88"/>
      <c r="P138" s="88"/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G138" s="88"/>
      <c r="AH138" s="88"/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  <c r="AY138" s="88"/>
      <c r="AZ138" s="88"/>
    </row>
    <row r="139" spans="1:52" ht="18.75" x14ac:dyDescent="0.3">
      <c r="A139" s="100" t="s">
        <v>78</v>
      </c>
      <c r="B139" s="100"/>
      <c r="C139" s="100"/>
      <c r="D139" s="100"/>
      <c r="E139" s="100"/>
      <c r="F139" s="100"/>
      <c r="G139" s="112"/>
      <c r="H139" s="97" t="s">
        <v>79</v>
      </c>
      <c r="I139" s="88"/>
      <c r="J139" s="97"/>
      <c r="K139" s="97"/>
      <c r="L139" s="97"/>
      <c r="M139" s="97"/>
      <c r="N139" s="97"/>
      <c r="O139" s="97"/>
      <c r="P139" s="88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A139" s="88"/>
      <c r="AB139" s="97"/>
      <c r="AC139" s="97"/>
      <c r="AD139" s="97"/>
      <c r="AE139" s="97"/>
      <c r="AF139" s="97"/>
      <c r="AG139" s="97"/>
      <c r="AH139" s="88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S139" s="88"/>
      <c r="AT139" s="97"/>
      <c r="AU139" s="97"/>
      <c r="AV139" s="97"/>
      <c r="AW139" s="97"/>
      <c r="AX139" s="97"/>
      <c r="AY139" s="97"/>
      <c r="AZ139" s="88"/>
    </row>
    <row r="142" spans="1:52" x14ac:dyDescent="0.25">
      <c r="A142" s="99" t="s">
        <v>351</v>
      </c>
      <c r="B142" s="88"/>
      <c r="C142" s="88"/>
      <c r="D142" s="88"/>
      <c r="E142" s="88"/>
      <c r="F142" s="88"/>
      <c r="G142" s="88"/>
      <c r="H142" s="88"/>
      <c r="I142" s="88"/>
      <c r="J142" s="88"/>
      <c r="K142" s="88"/>
      <c r="L142" s="88"/>
      <c r="M142" s="88"/>
      <c r="N142" s="88"/>
      <c r="O142" s="88"/>
      <c r="P142" s="88"/>
      <c r="S142" s="99" t="s">
        <v>351</v>
      </c>
      <c r="T142" s="88"/>
      <c r="U142" s="88"/>
      <c r="V142" s="88"/>
      <c r="W142" s="88"/>
      <c r="X142" s="88"/>
      <c r="Y142" s="88"/>
      <c r="Z142" s="88"/>
      <c r="AA142" s="88"/>
      <c r="AB142" s="88"/>
      <c r="AC142" s="88"/>
      <c r="AD142" s="88"/>
      <c r="AE142" s="88"/>
      <c r="AF142" s="88"/>
      <c r="AG142" s="88"/>
      <c r="AH142" s="88"/>
      <c r="AK142" s="99" t="s">
        <v>351</v>
      </c>
      <c r="AL142" s="88"/>
      <c r="AM142" s="88"/>
      <c r="AN142" s="88"/>
      <c r="AO142" s="88"/>
      <c r="AP142" s="88"/>
      <c r="AQ142" s="88"/>
      <c r="AR142" s="88"/>
      <c r="AS142" s="88"/>
      <c r="AT142" s="88"/>
      <c r="AU142" s="88"/>
      <c r="AV142" s="88"/>
      <c r="AW142" s="88"/>
      <c r="AX142" s="88"/>
      <c r="AY142" s="88"/>
      <c r="AZ142" s="88"/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12"/>
      <c r="M143" s="97" t="s">
        <v>73</v>
      </c>
      <c r="N143" s="112"/>
      <c r="O143" s="97" t="s">
        <v>74</v>
      </c>
      <c r="P143" s="88"/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H143" s="88"/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  <c r="AZ143" s="88"/>
    </row>
    <row r="144" spans="1:52" ht="18.75" x14ac:dyDescent="0.3">
      <c r="A144" s="309" t="s">
        <v>75</v>
      </c>
      <c r="B144" s="309"/>
      <c r="C144" s="112"/>
      <c r="D144" s="97" t="s">
        <v>76</v>
      </c>
      <c r="E144" s="98"/>
      <c r="F144" s="98"/>
      <c r="G144" s="101"/>
      <c r="H144" s="112"/>
      <c r="I144" s="97" t="s">
        <v>77</v>
      </c>
      <c r="J144" s="97"/>
      <c r="K144" s="97"/>
      <c r="L144" s="97"/>
      <c r="M144" s="112"/>
      <c r="N144" s="97" t="s">
        <v>74</v>
      </c>
      <c r="O144" s="97"/>
      <c r="P144" s="88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H144" s="88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  <c r="AZ144" s="88"/>
    </row>
    <row r="145" spans="1:53" ht="18.75" x14ac:dyDescent="0.3">
      <c r="A145" s="100" t="s">
        <v>78</v>
      </c>
      <c r="B145" s="100"/>
      <c r="C145" s="100"/>
      <c r="D145" s="100"/>
      <c r="E145" s="100"/>
      <c r="F145" s="100"/>
      <c r="G145" s="112"/>
      <c r="H145" s="97" t="s">
        <v>79</v>
      </c>
      <c r="I145" s="88"/>
      <c r="J145" s="97"/>
      <c r="K145" s="97"/>
      <c r="L145" s="97"/>
      <c r="M145" s="97"/>
      <c r="N145" s="97"/>
      <c r="O145" s="97"/>
      <c r="P145" s="88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A145" s="88"/>
      <c r="AB145" s="97"/>
      <c r="AC145" s="97"/>
      <c r="AD145" s="97"/>
      <c r="AE145" s="97"/>
      <c r="AF145" s="97"/>
      <c r="AG145" s="97"/>
      <c r="AH145" s="88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S145" s="88"/>
      <c r="AT145" s="97"/>
      <c r="AU145" s="97"/>
      <c r="AV145" s="97"/>
      <c r="AW145" s="97"/>
      <c r="AX145" s="97"/>
      <c r="AY145" s="97"/>
      <c r="AZ145" s="88"/>
    </row>
    <row r="147" spans="1:53" ht="20.25" x14ac:dyDescent="0.25">
      <c r="A147" s="310" t="s">
        <v>384</v>
      </c>
      <c r="B147" s="310"/>
      <c r="C147" s="310"/>
      <c r="D147" s="310"/>
      <c r="E147" s="310"/>
      <c r="F147" s="310"/>
      <c r="G147" s="310"/>
      <c r="H147" s="310"/>
      <c r="I147" s="106" t="s">
        <v>410</v>
      </c>
      <c r="J147" s="106"/>
      <c r="K147" s="106"/>
      <c r="L147" s="106"/>
      <c r="M147" s="106"/>
      <c r="N147" s="106"/>
      <c r="O147" s="106"/>
      <c r="P147" s="106"/>
      <c r="Q147" s="106"/>
      <c r="S147" s="310" t="s">
        <v>384</v>
      </c>
      <c r="T147" s="310"/>
      <c r="U147" s="310"/>
      <c r="V147" s="310"/>
      <c r="W147" s="310"/>
      <c r="X147" s="310"/>
      <c r="Y147" s="310"/>
      <c r="Z147" s="310"/>
      <c r="AA147" s="106" t="s">
        <v>410</v>
      </c>
      <c r="AB147" s="106"/>
      <c r="AC147" s="106"/>
      <c r="AD147" s="106"/>
      <c r="AE147" s="106"/>
      <c r="AF147" s="106"/>
      <c r="AG147" s="106"/>
      <c r="AH147" s="106"/>
      <c r="AI147" s="106"/>
      <c r="AK147" s="310" t="s">
        <v>384</v>
      </c>
      <c r="AL147" s="310"/>
      <c r="AM147" s="310"/>
      <c r="AN147" s="310"/>
      <c r="AO147" s="310"/>
      <c r="AP147" s="310"/>
      <c r="AQ147" s="310"/>
      <c r="AR147" s="310"/>
      <c r="AS147" s="106" t="s">
        <v>410</v>
      </c>
      <c r="AT147" s="106"/>
      <c r="AU147" s="106"/>
      <c r="AV147" s="106"/>
      <c r="AW147" s="106"/>
      <c r="AX147" s="106"/>
      <c r="AY147" s="106"/>
      <c r="AZ147" s="106"/>
      <c r="BA147" s="106"/>
    </row>
    <row r="148" spans="1:53" ht="17.25" customHeight="1" x14ac:dyDescent="0.25">
      <c r="A148" s="96" t="s">
        <v>320</v>
      </c>
      <c r="B148" s="233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S148" s="96" t="s">
        <v>320</v>
      </c>
      <c r="T148" s="233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K148" s="96" t="s">
        <v>320</v>
      </c>
      <c r="AL148" s="233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</row>
    <row r="149" spans="1:53" ht="36" customHeight="1" x14ac:dyDescent="0.25">
      <c r="A149" s="296" t="s">
        <v>61</v>
      </c>
      <c r="B149" s="296" t="s">
        <v>62</v>
      </c>
      <c r="C149" s="299" t="s">
        <v>87</v>
      </c>
      <c r="D149" s="300"/>
      <c r="E149" s="300"/>
      <c r="F149" s="300"/>
      <c r="G149" s="300"/>
      <c r="H149" s="300"/>
      <c r="I149" s="300"/>
      <c r="J149" s="300"/>
      <c r="K149" s="300"/>
      <c r="L149" s="300"/>
      <c r="M149" s="300"/>
      <c r="N149" s="300"/>
      <c r="O149" s="301"/>
      <c r="P149" s="294" t="s">
        <v>86</v>
      </c>
      <c r="Q149" s="295"/>
      <c r="S149" s="296" t="s">
        <v>61</v>
      </c>
      <c r="T149" s="296" t="s">
        <v>62</v>
      </c>
      <c r="U149" s="299" t="s">
        <v>87</v>
      </c>
      <c r="V149" s="300"/>
      <c r="W149" s="300"/>
      <c r="X149" s="300"/>
      <c r="Y149" s="300"/>
      <c r="Z149" s="300"/>
      <c r="AA149" s="300"/>
      <c r="AB149" s="300"/>
      <c r="AC149" s="300"/>
      <c r="AD149" s="300"/>
      <c r="AE149" s="300"/>
      <c r="AF149" s="300"/>
      <c r="AG149" s="301"/>
      <c r="AH149" s="294" t="s">
        <v>86</v>
      </c>
      <c r="AI149" s="295"/>
      <c r="AK149" s="296" t="s">
        <v>61</v>
      </c>
      <c r="AL149" s="296" t="s">
        <v>62</v>
      </c>
      <c r="AM149" s="299" t="s">
        <v>87</v>
      </c>
      <c r="AN149" s="300"/>
      <c r="AO149" s="300"/>
      <c r="AP149" s="300"/>
      <c r="AQ149" s="300"/>
      <c r="AR149" s="300"/>
      <c r="AS149" s="300"/>
      <c r="AT149" s="300"/>
      <c r="AU149" s="300"/>
      <c r="AV149" s="300"/>
      <c r="AW149" s="300"/>
      <c r="AX149" s="300"/>
      <c r="AY149" s="301"/>
      <c r="AZ149" s="294" t="s">
        <v>86</v>
      </c>
      <c r="BA149" s="295"/>
    </row>
    <row r="150" spans="1:53" ht="27" customHeight="1" x14ac:dyDescent="0.25">
      <c r="A150" s="297"/>
      <c r="B150" s="297"/>
      <c r="C150" s="296" t="s">
        <v>41</v>
      </c>
      <c r="D150" s="299" t="s">
        <v>53</v>
      </c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6" t="s">
        <v>50</v>
      </c>
      <c r="Q150" s="302" t="s">
        <v>54</v>
      </c>
      <c r="S150" s="297"/>
      <c r="T150" s="297"/>
      <c r="U150" s="296" t="s">
        <v>41</v>
      </c>
      <c r="V150" s="299" t="s">
        <v>53</v>
      </c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6" t="s">
        <v>50</v>
      </c>
      <c r="AI150" s="302" t="s">
        <v>54</v>
      </c>
      <c r="AK150" s="297"/>
      <c r="AL150" s="297"/>
      <c r="AM150" s="296" t="s">
        <v>41</v>
      </c>
      <c r="AN150" s="299" t="s">
        <v>53</v>
      </c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6" t="s">
        <v>50</v>
      </c>
      <c r="BA150" s="302" t="s">
        <v>54</v>
      </c>
    </row>
    <row r="151" spans="1:53" ht="21" customHeight="1" x14ac:dyDescent="0.25">
      <c r="A151" s="297"/>
      <c r="B151" s="297"/>
      <c r="C151" s="297"/>
      <c r="D151" s="302" t="s">
        <v>44</v>
      </c>
      <c r="E151" s="302" t="s">
        <v>43</v>
      </c>
      <c r="F151" s="302" t="s">
        <v>59</v>
      </c>
      <c r="G151" s="299" t="s">
        <v>45</v>
      </c>
      <c r="H151" s="301"/>
      <c r="I151" s="299" t="s">
        <v>52</v>
      </c>
      <c r="J151" s="300"/>
      <c r="K151" s="300"/>
      <c r="L151" s="300"/>
      <c r="M151" s="300"/>
      <c r="N151" s="300"/>
      <c r="O151" s="301"/>
      <c r="P151" s="297"/>
      <c r="Q151" s="303"/>
      <c r="S151" s="297"/>
      <c r="T151" s="297"/>
      <c r="U151" s="297"/>
      <c r="V151" s="302" t="s">
        <v>44</v>
      </c>
      <c r="W151" s="302" t="s">
        <v>43</v>
      </c>
      <c r="X151" s="302" t="s">
        <v>59</v>
      </c>
      <c r="Y151" s="299" t="s">
        <v>45</v>
      </c>
      <c r="Z151" s="301"/>
      <c r="AA151" s="299" t="s">
        <v>52</v>
      </c>
      <c r="AB151" s="300"/>
      <c r="AC151" s="300"/>
      <c r="AD151" s="300"/>
      <c r="AE151" s="300"/>
      <c r="AF151" s="300"/>
      <c r="AG151" s="301"/>
      <c r="AH151" s="297"/>
      <c r="AI151" s="303"/>
      <c r="AK151" s="297"/>
      <c r="AL151" s="297"/>
      <c r="AM151" s="297"/>
      <c r="AN151" s="302" t="s">
        <v>44</v>
      </c>
      <c r="AO151" s="302" t="s">
        <v>43</v>
      </c>
      <c r="AP151" s="302" t="s">
        <v>59</v>
      </c>
      <c r="AQ151" s="299" t="s">
        <v>45</v>
      </c>
      <c r="AR151" s="301"/>
      <c r="AS151" s="299" t="s">
        <v>52</v>
      </c>
      <c r="AT151" s="300"/>
      <c r="AU151" s="300"/>
      <c r="AV151" s="300"/>
      <c r="AW151" s="300"/>
      <c r="AX151" s="300"/>
      <c r="AY151" s="301"/>
      <c r="AZ151" s="297"/>
      <c r="BA151" s="303"/>
    </row>
    <row r="152" spans="1:53" ht="18.75" customHeight="1" x14ac:dyDescent="0.25">
      <c r="A152" s="297"/>
      <c r="B152" s="297"/>
      <c r="C152" s="297"/>
      <c r="D152" s="303"/>
      <c r="E152" s="303"/>
      <c r="F152" s="303"/>
      <c r="G152" s="305" t="s">
        <v>46</v>
      </c>
      <c r="H152" s="305" t="s">
        <v>47</v>
      </c>
      <c r="I152" s="302" t="s">
        <v>48</v>
      </c>
      <c r="J152" s="302" t="s">
        <v>58</v>
      </c>
      <c r="K152" s="302" t="s">
        <v>57</v>
      </c>
      <c r="L152" s="307" t="s">
        <v>49</v>
      </c>
      <c r="M152" s="308"/>
      <c r="N152" s="302" t="s">
        <v>51</v>
      </c>
      <c r="O152" s="302" t="s">
        <v>56</v>
      </c>
      <c r="P152" s="297"/>
      <c r="Q152" s="303"/>
      <c r="S152" s="297"/>
      <c r="T152" s="297"/>
      <c r="U152" s="297"/>
      <c r="V152" s="303"/>
      <c r="W152" s="303"/>
      <c r="X152" s="303"/>
      <c r="Y152" s="305" t="s">
        <v>46</v>
      </c>
      <c r="Z152" s="305" t="s">
        <v>47</v>
      </c>
      <c r="AA152" s="302" t="s">
        <v>48</v>
      </c>
      <c r="AB152" s="302" t="s">
        <v>58</v>
      </c>
      <c r="AC152" s="302" t="s">
        <v>57</v>
      </c>
      <c r="AD152" s="307" t="s">
        <v>49</v>
      </c>
      <c r="AE152" s="308"/>
      <c r="AF152" s="302" t="s">
        <v>51</v>
      </c>
      <c r="AG152" s="302" t="s">
        <v>56</v>
      </c>
      <c r="AH152" s="297"/>
      <c r="AI152" s="303"/>
      <c r="AK152" s="297"/>
      <c r="AL152" s="297"/>
      <c r="AM152" s="297"/>
      <c r="AN152" s="303"/>
      <c r="AO152" s="303"/>
      <c r="AP152" s="303"/>
      <c r="AQ152" s="305" t="s">
        <v>46</v>
      </c>
      <c r="AR152" s="305" t="s">
        <v>47</v>
      </c>
      <c r="AS152" s="302" t="s">
        <v>48</v>
      </c>
      <c r="AT152" s="302" t="s">
        <v>58</v>
      </c>
      <c r="AU152" s="302" t="s">
        <v>57</v>
      </c>
      <c r="AV152" s="307" t="s">
        <v>49</v>
      </c>
      <c r="AW152" s="308"/>
      <c r="AX152" s="302" t="s">
        <v>51</v>
      </c>
      <c r="AY152" s="302" t="s">
        <v>56</v>
      </c>
      <c r="AZ152" s="297"/>
      <c r="BA152" s="303"/>
    </row>
    <row r="153" spans="1:53" ht="51" customHeight="1" x14ac:dyDescent="0.25">
      <c r="A153" s="298"/>
      <c r="B153" s="298"/>
      <c r="C153" s="298"/>
      <c r="D153" s="304"/>
      <c r="E153" s="304"/>
      <c r="F153" s="304"/>
      <c r="G153" s="306"/>
      <c r="H153" s="306"/>
      <c r="I153" s="304"/>
      <c r="J153" s="304"/>
      <c r="K153" s="304"/>
      <c r="L153" s="231" t="s">
        <v>50</v>
      </c>
      <c r="M153" s="93" t="s">
        <v>55</v>
      </c>
      <c r="N153" s="304"/>
      <c r="O153" s="304"/>
      <c r="P153" s="298"/>
      <c r="Q153" s="304"/>
      <c r="S153" s="298"/>
      <c r="T153" s="298"/>
      <c r="U153" s="298"/>
      <c r="V153" s="304"/>
      <c r="W153" s="304"/>
      <c r="X153" s="304"/>
      <c r="Y153" s="306"/>
      <c r="Z153" s="306"/>
      <c r="AA153" s="304"/>
      <c r="AB153" s="304"/>
      <c r="AC153" s="304"/>
      <c r="AD153" s="231" t="s">
        <v>50</v>
      </c>
      <c r="AE153" s="93" t="s">
        <v>55</v>
      </c>
      <c r="AF153" s="304"/>
      <c r="AG153" s="304"/>
      <c r="AH153" s="298"/>
      <c r="AI153" s="304"/>
      <c r="AK153" s="298"/>
      <c r="AL153" s="298"/>
      <c r="AM153" s="298"/>
      <c r="AN153" s="304"/>
      <c r="AO153" s="304"/>
      <c r="AP153" s="304"/>
      <c r="AQ153" s="306"/>
      <c r="AR153" s="306"/>
      <c r="AS153" s="304"/>
      <c r="AT153" s="304"/>
      <c r="AU153" s="304"/>
      <c r="AV153" s="231" t="s">
        <v>50</v>
      </c>
      <c r="AW153" s="93" t="s">
        <v>55</v>
      </c>
      <c r="AX153" s="304"/>
      <c r="AY153" s="304"/>
      <c r="AZ153" s="298"/>
      <c r="BA153" s="304"/>
    </row>
    <row r="154" spans="1:53" ht="19.5" customHeight="1" x14ac:dyDescent="0.25">
      <c r="A154" s="232">
        <v>1</v>
      </c>
      <c r="B154" s="232">
        <v>2</v>
      </c>
      <c r="C154" s="232">
        <v>3</v>
      </c>
      <c r="D154" s="232">
        <v>4</v>
      </c>
      <c r="E154" s="232">
        <v>5</v>
      </c>
      <c r="F154" s="232">
        <v>6</v>
      </c>
      <c r="G154" s="232">
        <v>7</v>
      </c>
      <c r="H154" s="232">
        <v>8</v>
      </c>
      <c r="I154" s="232">
        <v>9</v>
      </c>
      <c r="J154" s="232">
        <v>10</v>
      </c>
      <c r="K154" s="232">
        <v>11</v>
      </c>
      <c r="L154" s="232">
        <v>12</v>
      </c>
      <c r="M154" s="232">
        <v>13</v>
      </c>
      <c r="N154" s="232">
        <v>14</v>
      </c>
      <c r="O154" s="232">
        <v>15</v>
      </c>
      <c r="P154" s="232">
        <v>16</v>
      </c>
      <c r="Q154" s="232">
        <v>17</v>
      </c>
      <c r="S154" s="232">
        <v>1</v>
      </c>
      <c r="T154" s="232">
        <v>2</v>
      </c>
      <c r="U154" s="232">
        <v>3</v>
      </c>
      <c r="V154" s="232">
        <v>4</v>
      </c>
      <c r="W154" s="232">
        <v>5</v>
      </c>
      <c r="X154" s="232">
        <v>6</v>
      </c>
      <c r="Y154" s="232">
        <v>7</v>
      </c>
      <c r="Z154" s="232">
        <v>8</v>
      </c>
      <c r="AA154" s="232">
        <v>9</v>
      </c>
      <c r="AB154" s="232">
        <v>10</v>
      </c>
      <c r="AC154" s="232">
        <v>11</v>
      </c>
      <c r="AD154" s="232">
        <v>12</v>
      </c>
      <c r="AE154" s="232">
        <v>13</v>
      </c>
      <c r="AF154" s="232">
        <v>14</v>
      </c>
      <c r="AG154" s="232">
        <v>15</v>
      </c>
      <c r="AH154" s="232">
        <v>16</v>
      </c>
      <c r="AI154" s="232">
        <v>17</v>
      </c>
      <c r="AK154" s="232">
        <v>1</v>
      </c>
      <c r="AL154" s="232">
        <v>2</v>
      </c>
      <c r="AM154" s="232">
        <v>3</v>
      </c>
      <c r="AN154" s="232">
        <v>4</v>
      </c>
      <c r="AO154" s="232">
        <v>5</v>
      </c>
      <c r="AP154" s="232">
        <v>6</v>
      </c>
      <c r="AQ154" s="232">
        <v>7</v>
      </c>
      <c r="AR154" s="232">
        <v>8</v>
      </c>
      <c r="AS154" s="232">
        <v>9</v>
      </c>
      <c r="AT154" s="232">
        <v>10</v>
      </c>
      <c r="AU154" s="232">
        <v>11</v>
      </c>
      <c r="AV154" s="232">
        <v>12</v>
      </c>
      <c r="AW154" s="232">
        <v>13</v>
      </c>
      <c r="AX154" s="232">
        <v>14</v>
      </c>
      <c r="AY154" s="232">
        <v>15</v>
      </c>
      <c r="AZ154" s="232">
        <v>16</v>
      </c>
      <c r="BA154" s="232">
        <v>17</v>
      </c>
    </row>
    <row r="155" spans="1:53" ht="17.25" customHeight="1" x14ac:dyDescent="0.25">
      <c r="A155" s="150" t="s">
        <v>321</v>
      </c>
      <c r="B155" s="151">
        <v>1</v>
      </c>
      <c r="C155" s="152">
        <f>SUM(C156:C162)</f>
        <v>7</v>
      </c>
      <c r="D155" s="152">
        <f t="shared" ref="D155:Q155" si="28">SUM(D156:D162)</f>
        <v>0</v>
      </c>
      <c r="E155" s="152">
        <f t="shared" si="28"/>
        <v>0</v>
      </c>
      <c r="F155" s="152">
        <f t="shared" si="28"/>
        <v>0</v>
      </c>
      <c r="G155" s="152">
        <f t="shared" si="28"/>
        <v>0</v>
      </c>
      <c r="H155" s="152">
        <f t="shared" si="28"/>
        <v>0</v>
      </c>
      <c r="I155" s="152">
        <f t="shared" si="28"/>
        <v>0</v>
      </c>
      <c r="J155" s="152">
        <f t="shared" si="28"/>
        <v>0</v>
      </c>
      <c r="K155" s="152">
        <f t="shared" si="28"/>
        <v>0</v>
      </c>
      <c r="L155" s="152">
        <f t="shared" si="28"/>
        <v>0</v>
      </c>
      <c r="M155" s="152">
        <f t="shared" si="28"/>
        <v>0</v>
      </c>
      <c r="N155" s="152">
        <f t="shared" si="28"/>
        <v>0</v>
      </c>
      <c r="O155" s="152">
        <f t="shared" si="28"/>
        <v>0</v>
      </c>
      <c r="P155" s="153">
        <f t="shared" si="28"/>
        <v>0</v>
      </c>
      <c r="Q155" s="153">
        <f t="shared" si="28"/>
        <v>0</v>
      </c>
      <c r="S155" s="150" t="s">
        <v>321</v>
      </c>
      <c r="T155" s="151">
        <v>1</v>
      </c>
      <c r="U155" s="152">
        <f>SUM(U156:U162)</f>
        <v>7</v>
      </c>
      <c r="V155" s="152">
        <f t="shared" ref="V155" si="29">SUM(V156:V162)</f>
        <v>0</v>
      </c>
      <c r="W155" s="152">
        <f t="shared" ref="W155" si="30">SUM(W156:W162)</f>
        <v>0</v>
      </c>
      <c r="X155" s="152">
        <f t="shared" ref="X155" si="31">SUM(X156:X162)</f>
        <v>0</v>
      </c>
      <c r="Y155" s="152">
        <f t="shared" ref="Y155" si="32">SUM(Y156:Y162)</f>
        <v>0</v>
      </c>
      <c r="Z155" s="152">
        <f t="shared" ref="Z155" si="33">SUM(Z156:Z162)</f>
        <v>0</v>
      </c>
      <c r="AA155" s="152">
        <f t="shared" ref="AA155" si="34">SUM(AA156:AA162)</f>
        <v>0</v>
      </c>
      <c r="AB155" s="152">
        <f t="shared" ref="AB155" si="35">SUM(AB156:AB162)</f>
        <v>0</v>
      </c>
      <c r="AC155" s="152">
        <f t="shared" ref="AC155" si="36">SUM(AC156:AC162)</f>
        <v>0</v>
      </c>
      <c r="AD155" s="152">
        <f t="shared" ref="AD155" si="37">SUM(AD156:AD162)</f>
        <v>0</v>
      </c>
      <c r="AE155" s="152">
        <f t="shared" ref="AE155" si="38">SUM(AE156:AE162)</f>
        <v>0</v>
      </c>
      <c r="AF155" s="152">
        <f t="shared" ref="AF155" si="39">SUM(AF156:AF162)</f>
        <v>0</v>
      </c>
      <c r="AG155" s="152">
        <f t="shared" ref="AG155" si="40">SUM(AG156:AG162)</f>
        <v>0</v>
      </c>
      <c r="AH155" s="153">
        <f t="shared" ref="AH155" si="41">SUM(AH156:AH162)</f>
        <v>0</v>
      </c>
      <c r="AI155" s="153">
        <f t="shared" ref="AI155" si="42">SUM(AI156:AI162)</f>
        <v>0</v>
      </c>
      <c r="AK155" s="150" t="s">
        <v>321</v>
      </c>
      <c r="AL155" s="151">
        <v>1</v>
      </c>
      <c r="AM155" s="152">
        <f>SUM(AM156:AM162)</f>
        <v>0</v>
      </c>
      <c r="AN155" s="152">
        <f t="shared" ref="AN155" si="43">SUM(AN156:AN162)</f>
        <v>0</v>
      </c>
      <c r="AO155" s="152">
        <f t="shared" ref="AO155" si="44">SUM(AO156:AO162)</f>
        <v>0</v>
      </c>
      <c r="AP155" s="152">
        <f t="shared" ref="AP155" si="45">SUM(AP156:AP162)</f>
        <v>0</v>
      </c>
      <c r="AQ155" s="152">
        <f t="shared" ref="AQ155" si="46">SUM(AQ156:AQ162)</f>
        <v>0</v>
      </c>
      <c r="AR155" s="152">
        <f t="shared" ref="AR155" si="47">SUM(AR156:AR162)</f>
        <v>0</v>
      </c>
      <c r="AS155" s="152">
        <f t="shared" ref="AS155" si="48">SUM(AS156:AS162)</f>
        <v>0</v>
      </c>
      <c r="AT155" s="152">
        <f t="shared" ref="AT155" si="49">SUM(AT156:AT162)</f>
        <v>0</v>
      </c>
      <c r="AU155" s="152">
        <f t="shared" ref="AU155" si="50">SUM(AU156:AU162)</f>
        <v>0</v>
      </c>
      <c r="AV155" s="152">
        <f t="shared" ref="AV155" si="51">SUM(AV156:AV162)</f>
        <v>0</v>
      </c>
      <c r="AW155" s="152">
        <f t="shared" ref="AW155" si="52">SUM(AW156:AW162)</f>
        <v>0</v>
      </c>
      <c r="AX155" s="152">
        <f t="shared" ref="AX155" si="53">SUM(AX156:AX162)</f>
        <v>0</v>
      </c>
      <c r="AY155" s="152">
        <f t="shared" ref="AY155" si="54">SUM(AY156:AY162)</f>
        <v>0</v>
      </c>
      <c r="AZ155" s="153">
        <f t="shared" ref="AZ155" si="55">SUM(AZ156:AZ162)</f>
        <v>0</v>
      </c>
      <c r="BA155" s="153">
        <f t="shared" ref="BA155" si="56">SUM(BA156:BA162)</f>
        <v>0</v>
      </c>
    </row>
    <row r="156" spans="1:53" ht="12.75" customHeight="1" x14ac:dyDescent="0.25">
      <c r="A156" s="242" t="s">
        <v>389</v>
      </c>
      <c r="B156" s="230" t="s">
        <v>353</v>
      </c>
      <c r="C156" s="4">
        <v>1</v>
      </c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3"/>
      <c r="Q156" s="3"/>
      <c r="S156" s="229" t="s">
        <v>389</v>
      </c>
      <c r="T156" s="230" t="s">
        <v>353</v>
      </c>
      <c r="U156" s="4">
        <v>1</v>
      </c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3"/>
      <c r="AI156" s="3"/>
      <c r="AK156" s="229" t="s">
        <v>389</v>
      </c>
      <c r="AL156" s="230" t="s">
        <v>353</v>
      </c>
      <c r="AM156" s="4">
        <f>C156-U156</f>
        <v>0</v>
      </c>
      <c r="AN156" s="4">
        <f t="shared" ref="AN156:BA163" si="57">D156-V156</f>
        <v>0</v>
      </c>
      <c r="AO156" s="4">
        <f t="shared" si="57"/>
        <v>0</v>
      </c>
      <c r="AP156" s="4">
        <f t="shared" si="57"/>
        <v>0</v>
      </c>
      <c r="AQ156" s="4">
        <f t="shared" si="57"/>
        <v>0</v>
      </c>
      <c r="AR156" s="4">
        <f t="shared" si="57"/>
        <v>0</v>
      </c>
      <c r="AS156" s="4">
        <f t="shared" si="57"/>
        <v>0</v>
      </c>
      <c r="AT156" s="4">
        <f t="shared" si="57"/>
        <v>0</v>
      </c>
      <c r="AU156" s="4">
        <f t="shared" si="57"/>
        <v>0</v>
      </c>
      <c r="AV156" s="4">
        <f t="shared" si="57"/>
        <v>0</v>
      </c>
      <c r="AW156" s="4">
        <f t="shared" si="57"/>
        <v>0</v>
      </c>
      <c r="AX156" s="4">
        <f t="shared" si="57"/>
        <v>0</v>
      </c>
      <c r="AY156" s="4">
        <f t="shared" si="57"/>
        <v>0</v>
      </c>
      <c r="AZ156" s="3">
        <f t="shared" si="57"/>
        <v>0</v>
      </c>
      <c r="BA156" s="3">
        <f t="shared" si="57"/>
        <v>0</v>
      </c>
    </row>
    <row r="157" spans="1:53" ht="12.75" customHeight="1" x14ac:dyDescent="0.25">
      <c r="A157" s="242" t="s">
        <v>388</v>
      </c>
      <c r="B157" s="230" t="s">
        <v>353</v>
      </c>
      <c r="C157" s="4">
        <v>1</v>
      </c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3"/>
      <c r="Q157" s="3"/>
      <c r="S157" s="229" t="s">
        <v>388</v>
      </c>
      <c r="T157" s="230" t="s">
        <v>353</v>
      </c>
      <c r="U157" s="4">
        <v>1</v>
      </c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3"/>
      <c r="AI157" s="3"/>
      <c r="AK157" s="229" t="s">
        <v>388</v>
      </c>
      <c r="AL157" s="230" t="s">
        <v>353</v>
      </c>
      <c r="AM157" s="4">
        <f t="shared" ref="AM157:AM163" si="58">C157-U157</f>
        <v>0</v>
      </c>
      <c r="AN157" s="4">
        <f t="shared" si="57"/>
        <v>0</v>
      </c>
      <c r="AO157" s="4">
        <f t="shared" si="57"/>
        <v>0</v>
      </c>
      <c r="AP157" s="4">
        <f t="shared" si="57"/>
        <v>0</v>
      </c>
      <c r="AQ157" s="4">
        <f t="shared" si="57"/>
        <v>0</v>
      </c>
      <c r="AR157" s="4">
        <f t="shared" si="57"/>
        <v>0</v>
      </c>
      <c r="AS157" s="4">
        <f t="shared" si="57"/>
        <v>0</v>
      </c>
      <c r="AT157" s="4">
        <f t="shared" si="57"/>
        <v>0</v>
      </c>
      <c r="AU157" s="4">
        <f t="shared" si="57"/>
        <v>0</v>
      </c>
      <c r="AV157" s="4">
        <f t="shared" si="57"/>
        <v>0</v>
      </c>
      <c r="AW157" s="4">
        <f t="shared" si="57"/>
        <v>0</v>
      </c>
      <c r="AX157" s="4">
        <f t="shared" si="57"/>
        <v>0</v>
      </c>
      <c r="AY157" s="4">
        <f t="shared" si="57"/>
        <v>0</v>
      </c>
      <c r="AZ157" s="3">
        <f t="shared" si="57"/>
        <v>0</v>
      </c>
      <c r="BA157" s="3">
        <f t="shared" si="57"/>
        <v>0</v>
      </c>
    </row>
    <row r="158" spans="1:53" ht="12.75" customHeight="1" x14ac:dyDescent="0.25">
      <c r="A158" s="242" t="s">
        <v>390</v>
      </c>
      <c r="B158" s="230" t="s">
        <v>353</v>
      </c>
      <c r="C158" s="4">
        <v>1</v>
      </c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3"/>
      <c r="Q158" s="3"/>
      <c r="S158" s="229" t="s">
        <v>390</v>
      </c>
      <c r="T158" s="230" t="s">
        <v>353</v>
      </c>
      <c r="U158" s="4">
        <v>1</v>
      </c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3"/>
      <c r="AI158" s="3"/>
      <c r="AK158" s="229" t="s">
        <v>390</v>
      </c>
      <c r="AL158" s="230" t="s">
        <v>353</v>
      </c>
      <c r="AM158" s="4">
        <f t="shared" si="58"/>
        <v>0</v>
      </c>
      <c r="AN158" s="4">
        <f t="shared" si="57"/>
        <v>0</v>
      </c>
      <c r="AO158" s="4">
        <f t="shared" si="57"/>
        <v>0</v>
      </c>
      <c r="AP158" s="4">
        <f t="shared" si="57"/>
        <v>0</v>
      </c>
      <c r="AQ158" s="4">
        <f t="shared" si="57"/>
        <v>0</v>
      </c>
      <c r="AR158" s="4">
        <f t="shared" si="57"/>
        <v>0</v>
      </c>
      <c r="AS158" s="4">
        <f t="shared" si="57"/>
        <v>0</v>
      </c>
      <c r="AT158" s="4">
        <f t="shared" si="57"/>
        <v>0</v>
      </c>
      <c r="AU158" s="4">
        <f t="shared" si="57"/>
        <v>0</v>
      </c>
      <c r="AV158" s="4">
        <f t="shared" si="57"/>
        <v>0</v>
      </c>
      <c r="AW158" s="4">
        <f t="shared" si="57"/>
        <v>0</v>
      </c>
      <c r="AX158" s="4">
        <f t="shared" si="57"/>
        <v>0</v>
      </c>
      <c r="AY158" s="4">
        <f t="shared" si="57"/>
        <v>0</v>
      </c>
      <c r="AZ158" s="3">
        <f t="shared" si="57"/>
        <v>0</v>
      </c>
      <c r="BA158" s="3">
        <f t="shared" si="57"/>
        <v>0</v>
      </c>
    </row>
    <row r="159" spans="1:53" ht="16.5" customHeight="1" x14ac:dyDescent="0.25">
      <c r="A159" s="242" t="s">
        <v>387</v>
      </c>
      <c r="B159" s="230" t="s">
        <v>353</v>
      </c>
      <c r="C159" s="4">
        <v>1</v>
      </c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3"/>
      <c r="Q159" s="3"/>
      <c r="S159" s="229" t="s">
        <v>387</v>
      </c>
      <c r="T159" s="230" t="s">
        <v>353</v>
      </c>
      <c r="U159" s="4">
        <v>1</v>
      </c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3"/>
      <c r="AI159" s="3"/>
      <c r="AK159" s="229" t="s">
        <v>387</v>
      </c>
      <c r="AL159" s="230" t="s">
        <v>353</v>
      </c>
      <c r="AM159" s="4">
        <f t="shared" si="58"/>
        <v>0</v>
      </c>
      <c r="AN159" s="4">
        <f t="shared" si="57"/>
        <v>0</v>
      </c>
      <c r="AO159" s="4">
        <f t="shared" si="57"/>
        <v>0</v>
      </c>
      <c r="AP159" s="4">
        <f t="shared" si="57"/>
        <v>0</v>
      </c>
      <c r="AQ159" s="4">
        <f t="shared" si="57"/>
        <v>0</v>
      </c>
      <c r="AR159" s="4">
        <f t="shared" si="57"/>
        <v>0</v>
      </c>
      <c r="AS159" s="4">
        <f t="shared" si="57"/>
        <v>0</v>
      </c>
      <c r="AT159" s="4">
        <f t="shared" si="57"/>
        <v>0</v>
      </c>
      <c r="AU159" s="4">
        <f t="shared" si="57"/>
        <v>0</v>
      </c>
      <c r="AV159" s="4">
        <f t="shared" si="57"/>
        <v>0</v>
      </c>
      <c r="AW159" s="4">
        <f t="shared" si="57"/>
        <v>0</v>
      </c>
      <c r="AX159" s="4">
        <f t="shared" si="57"/>
        <v>0</v>
      </c>
      <c r="AY159" s="4">
        <f t="shared" si="57"/>
        <v>0</v>
      </c>
      <c r="AZ159" s="3">
        <f t="shared" si="57"/>
        <v>0</v>
      </c>
      <c r="BA159" s="3">
        <f t="shared" si="57"/>
        <v>0</v>
      </c>
    </row>
    <row r="160" spans="1:53" ht="15.75" customHeight="1" x14ac:dyDescent="0.25">
      <c r="A160" s="242" t="s">
        <v>386</v>
      </c>
      <c r="B160" s="230" t="s">
        <v>353</v>
      </c>
      <c r="C160" s="4">
        <v>1</v>
      </c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3"/>
      <c r="Q160" s="3"/>
      <c r="S160" s="229" t="s">
        <v>386</v>
      </c>
      <c r="T160" s="230" t="s">
        <v>353</v>
      </c>
      <c r="U160" s="4">
        <v>1</v>
      </c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3"/>
      <c r="AI160" s="3"/>
      <c r="AK160" s="229" t="s">
        <v>386</v>
      </c>
      <c r="AL160" s="230" t="s">
        <v>353</v>
      </c>
      <c r="AM160" s="4">
        <f t="shared" si="58"/>
        <v>0</v>
      </c>
      <c r="AN160" s="4">
        <f t="shared" si="57"/>
        <v>0</v>
      </c>
      <c r="AO160" s="4">
        <f t="shared" si="57"/>
        <v>0</v>
      </c>
      <c r="AP160" s="4">
        <f t="shared" si="57"/>
        <v>0</v>
      </c>
      <c r="AQ160" s="4">
        <f t="shared" si="57"/>
        <v>0</v>
      </c>
      <c r="AR160" s="4">
        <f t="shared" si="57"/>
        <v>0</v>
      </c>
      <c r="AS160" s="4">
        <f t="shared" si="57"/>
        <v>0</v>
      </c>
      <c r="AT160" s="4">
        <f t="shared" si="57"/>
        <v>0</v>
      </c>
      <c r="AU160" s="4">
        <f t="shared" si="57"/>
        <v>0</v>
      </c>
      <c r="AV160" s="4">
        <f t="shared" si="57"/>
        <v>0</v>
      </c>
      <c r="AW160" s="4">
        <f t="shared" si="57"/>
        <v>0</v>
      </c>
      <c r="AX160" s="4">
        <f t="shared" si="57"/>
        <v>0</v>
      </c>
      <c r="AY160" s="4">
        <f t="shared" si="57"/>
        <v>0</v>
      </c>
      <c r="AZ160" s="3">
        <f t="shared" si="57"/>
        <v>0</v>
      </c>
      <c r="BA160" s="3">
        <f t="shared" si="57"/>
        <v>0</v>
      </c>
    </row>
    <row r="161" spans="1:53" ht="17.25" customHeight="1" x14ac:dyDescent="0.25">
      <c r="A161" s="242" t="s">
        <v>385</v>
      </c>
      <c r="B161" s="230" t="s">
        <v>353</v>
      </c>
      <c r="C161" s="4">
        <v>1</v>
      </c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3"/>
      <c r="Q161" s="3"/>
      <c r="S161" s="229" t="s">
        <v>385</v>
      </c>
      <c r="T161" s="230" t="s">
        <v>353</v>
      </c>
      <c r="U161" s="4">
        <v>1</v>
      </c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3"/>
      <c r="AI161" s="3"/>
      <c r="AK161" s="229" t="s">
        <v>385</v>
      </c>
      <c r="AL161" s="230" t="s">
        <v>353</v>
      </c>
      <c r="AM161" s="4">
        <f t="shared" si="58"/>
        <v>0</v>
      </c>
      <c r="AN161" s="4">
        <f t="shared" si="57"/>
        <v>0</v>
      </c>
      <c r="AO161" s="4">
        <f t="shared" si="57"/>
        <v>0</v>
      </c>
      <c r="AP161" s="4">
        <f t="shared" si="57"/>
        <v>0</v>
      </c>
      <c r="AQ161" s="4">
        <f t="shared" si="57"/>
        <v>0</v>
      </c>
      <c r="AR161" s="4">
        <f t="shared" si="57"/>
        <v>0</v>
      </c>
      <c r="AS161" s="4">
        <f t="shared" si="57"/>
        <v>0</v>
      </c>
      <c r="AT161" s="4">
        <f t="shared" si="57"/>
        <v>0</v>
      </c>
      <c r="AU161" s="4">
        <f t="shared" si="57"/>
        <v>0</v>
      </c>
      <c r="AV161" s="4">
        <f t="shared" si="57"/>
        <v>0</v>
      </c>
      <c r="AW161" s="4">
        <f t="shared" si="57"/>
        <v>0</v>
      </c>
      <c r="AX161" s="4">
        <f t="shared" si="57"/>
        <v>0</v>
      </c>
      <c r="AY161" s="4">
        <f t="shared" si="57"/>
        <v>0</v>
      </c>
      <c r="AZ161" s="3">
        <f t="shared" si="57"/>
        <v>0</v>
      </c>
      <c r="BA161" s="3">
        <f t="shared" si="57"/>
        <v>0</v>
      </c>
    </row>
    <row r="162" spans="1:53" ht="12.75" customHeight="1" x14ac:dyDescent="0.25">
      <c r="A162" s="242" t="s">
        <v>391</v>
      </c>
      <c r="B162" s="230" t="s">
        <v>353</v>
      </c>
      <c r="C162" s="4">
        <v>1</v>
      </c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3"/>
      <c r="Q162" s="3"/>
      <c r="S162" s="229" t="s">
        <v>391</v>
      </c>
      <c r="T162" s="230" t="s">
        <v>353</v>
      </c>
      <c r="U162" s="4">
        <v>1</v>
      </c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3"/>
      <c r="AI162" s="3"/>
      <c r="AK162" s="229" t="s">
        <v>391</v>
      </c>
      <c r="AL162" s="230" t="s">
        <v>353</v>
      </c>
      <c r="AM162" s="4">
        <f t="shared" si="58"/>
        <v>0</v>
      </c>
      <c r="AN162" s="4">
        <f t="shared" si="57"/>
        <v>0</v>
      </c>
      <c r="AO162" s="4">
        <f t="shared" si="57"/>
        <v>0</v>
      </c>
      <c r="AP162" s="4">
        <f t="shared" si="57"/>
        <v>0</v>
      </c>
      <c r="AQ162" s="4">
        <f t="shared" si="57"/>
        <v>0</v>
      </c>
      <c r="AR162" s="4">
        <f t="shared" si="57"/>
        <v>0</v>
      </c>
      <c r="AS162" s="4">
        <f t="shared" si="57"/>
        <v>0</v>
      </c>
      <c r="AT162" s="4">
        <f t="shared" si="57"/>
        <v>0</v>
      </c>
      <c r="AU162" s="4">
        <f t="shared" si="57"/>
        <v>0</v>
      </c>
      <c r="AV162" s="4">
        <f t="shared" si="57"/>
        <v>0</v>
      </c>
      <c r="AW162" s="4">
        <f t="shared" si="57"/>
        <v>0</v>
      </c>
      <c r="AX162" s="4">
        <f t="shared" si="57"/>
        <v>0</v>
      </c>
      <c r="AY162" s="4">
        <f t="shared" si="57"/>
        <v>0</v>
      </c>
      <c r="AZ162" s="3">
        <f t="shared" si="57"/>
        <v>0</v>
      </c>
      <c r="BA162" s="3">
        <f t="shared" si="57"/>
        <v>0</v>
      </c>
    </row>
    <row r="163" spans="1:53" ht="24" x14ac:dyDescent="0.25">
      <c r="A163" s="95" t="s">
        <v>315</v>
      </c>
      <c r="B163" s="230">
        <v>2</v>
      </c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3"/>
      <c r="Q163" s="3"/>
      <c r="S163" s="95" t="s">
        <v>315</v>
      </c>
      <c r="T163" s="230">
        <v>2</v>
      </c>
      <c r="U163" s="4"/>
      <c r="V163" s="4"/>
      <c r="W163" s="4"/>
      <c r="X163" s="4">
        <v>1</v>
      </c>
      <c r="Y163" s="4">
        <v>1</v>
      </c>
      <c r="Z163" s="4">
        <v>6</v>
      </c>
      <c r="AA163" s="4">
        <v>1</v>
      </c>
      <c r="AB163" s="4"/>
      <c r="AC163" s="4">
        <v>7</v>
      </c>
      <c r="AD163" s="4">
        <v>1</v>
      </c>
      <c r="AE163" s="4">
        <v>1</v>
      </c>
      <c r="AF163" s="4">
        <v>3</v>
      </c>
      <c r="AG163" s="4"/>
      <c r="AH163" s="3">
        <v>449.8</v>
      </c>
      <c r="AI163" s="3">
        <v>105.4</v>
      </c>
      <c r="AK163" s="95" t="s">
        <v>315</v>
      </c>
      <c r="AL163" s="230">
        <v>2</v>
      </c>
      <c r="AM163" s="4">
        <f t="shared" si="58"/>
        <v>0</v>
      </c>
      <c r="AN163" s="4">
        <f t="shared" si="57"/>
        <v>0</v>
      </c>
      <c r="AO163" s="4">
        <f t="shared" si="57"/>
        <v>0</v>
      </c>
      <c r="AP163" s="4">
        <f t="shared" si="57"/>
        <v>-1</v>
      </c>
      <c r="AQ163" s="4">
        <f t="shared" si="57"/>
        <v>-1</v>
      </c>
      <c r="AR163" s="4">
        <f t="shared" si="57"/>
        <v>-6</v>
      </c>
      <c r="AS163" s="4">
        <f t="shared" si="57"/>
        <v>-1</v>
      </c>
      <c r="AT163" s="4">
        <f t="shared" si="57"/>
        <v>0</v>
      </c>
      <c r="AU163" s="4">
        <f t="shared" si="57"/>
        <v>-7</v>
      </c>
      <c r="AV163" s="4">
        <f t="shared" si="57"/>
        <v>-1</v>
      </c>
      <c r="AW163" s="4">
        <f t="shared" si="57"/>
        <v>-1</v>
      </c>
      <c r="AX163" s="4">
        <f t="shared" si="57"/>
        <v>-3</v>
      </c>
      <c r="AY163" s="4">
        <f t="shared" si="57"/>
        <v>0</v>
      </c>
      <c r="AZ163" s="3">
        <f t="shared" si="57"/>
        <v>-449.8</v>
      </c>
      <c r="BA163" s="3">
        <f t="shared" si="57"/>
        <v>-105.4</v>
      </c>
    </row>
    <row r="164" spans="1:53" ht="16.5" customHeight="1" x14ac:dyDescent="0.25">
      <c r="A164" s="102" t="s">
        <v>456</v>
      </c>
      <c r="B164" s="103">
        <v>3</v>
      </c>
      <c r="C164" s="104">
        <f t="shared" ref="C164:Q164" si="59">SUM(C155,C163)</f>
        <v>7</v>
      </c>
      <c r="D164" s="104">
        <f t="shared" si="59"/>
        <v>0</v>
      </c>
      <c r="E164" s="104">
        <f t="shared" si="59"/>
        <v>0</v>
      </c>
      <c r="F164" s="104">
        <f t="shared" si="59"/>
        <v>0</v>
      </c>
      <c r="G164" s="104">
        <f t="shared" si="59"/>
        <v>0</v>
      </c>
      <c r="H164" s="104">
        <f t="shared" si="59"/>
        <v>0</v>
      </c>
      <c r="I164" s="104">
        <f t="shared" si="59"/>
        <v>0</v>
      </c>
      <c r="J164" s="104">
        <f t="shared" si="59"/>
        <v>0</v>
      </c>
      <c r="K164" s="104">
        <f t="shared" si="59"/>
        <v>0</v>
      </c>
      <c r="L164" s="104">
        <f t="shared" si="59"/>
        <v>0</v>
      </c>
      <c r="M164" s="104">
        <f t="shared" si="59"/>
        <v>0</v>
      </c>
      <c r="N164" s="104">
        <f t="shared" si="59"/>
        <v>0</v>
      </c>
      <c r="O164" s="104">
        <f t="shared" si="59"/>
        <v>0</v>
      </c>
      <c r="P164" s="105">
        <f t="shared" si="59"/>
        <v>0</v>
      </c>
      <c r="Q164" s="105">
        <f t="shared" si="59"/>
        <v>0</v>
      </c>
      <c r="S164" s="102" t="s">
        <v>456</v>
      </c>
      <c r="T164" s="103">
        <v>3</v>
      </c>
      <c r="U164" s="104">
        <f t="shared" ref="U164:AI164" si="60">SUM(U155,U163)</f>
        <v>7</v>
      </c>
      <c r="V164" s="104">
        <f t="shared" si="60"/>
        <v>0</v>
      </c>
      <c r="W164" s="104">
        <f t="shared" si="60"/>
        <v>0</v>
      </c>
      <c r="X164" s="104">
        <f t="shared" si="60"/>
        <v>1</v>
      </c>
      <c r="Y164" s="104">
        <f t="shared" si="60"/>
        <v>1</v>
      </c>
      <c r="Z164" s="104">
        <f t="shared" si="60"/>
        <v>6</v>
      </c>
      <c r="AA164" s="104">
        <f t="shared" si="60"/>
        <v>1</v>
      </c>
      <c r="AB164" s="104">
        <f t="shared" si="60"/>
        <v>0</v>
      </c>
      <c r="AC164" s="104">
        <f t="shared" si="60"/>
        <v>7</v>
      </c>
      <c r="AD164" s="104">
        <f t="shared" si="60"/>
        <v>1</v>
      </c>
      <c r="AE164" s="104">
        <f t="shared" si="60"/>
        <v>1</v>
      </c>
      <c r="AF164" s="104">
        <f t="shared" si="60"/>
        <v>3</v>
      </c>
      <c r="AG164" s="104">
        <f t="shared" si="60"/>
        <v>0</v>
      </c>
      <c r="AH164" s="105">
        <f t="shared" si="60"/>
        <v>449.8</v>
      </c>
      <c r="AI164" s="105">
        <f t="shared" si="60"/>
        <v>105.4</v>
      </c>
      <c r="AK164" s="102" t="s">
        <v>456</v>
      </c>
      <c r="AL164" s="103">
        <v>3</v>
      </c>
      <c r="AM164" s="104">
        <f t="shared" ref="AM164:BA164" si="61">SUM(AM155,AM163)</f>
        <v>0</v>
      </c>
      <c r="AN164" s="104">
        <f t="shared" si="61"/>
        <v>0</v>
      </c>
      <c r="AO164" s="104">
        <f t="shared" si="61"/>
        <v>0</v>
      </c>
      <c r="AP164" s="104">
        <f t="shared" si="61"/>
        <v>-1</v>
      </c>
      <c r="AQ164" s="104">
        <f t="shared" si="61"/>
        <v>-1</v>
      </c>
      <c r="AR164" s="104">
        <f t="shared" si="61"/>
        <v>-6</v>
      </c>
      <c r="AS164" s="104">
        <f t="shared" si="61"/>
        <v>-1</v>
      </c>
      <c r="AT164" s="104">
        <f t="shared" si="61"/>
        <v>0</v>
      </c>
      <c r="AU164" s="104">
        <f t="shared" si="61"/>
        <v>-7</v>
      </c>
      <c r="AV164" s="104">
        <f t="shared" si="61"/>
        <v>-1</v>
      </c>
      <c r="AW164" s="104">
        <f t="shared" si="61"/>
        <v>-1</v>
      </c>
      <c r="AX164" s="104">
        <f t="shared" si="61"/>
        <v>-3</v>
      </c>
      <c r="AY164" s="104">
        <f t="shared" si="61"/>
        <v>0</v>
      </c>
      <c r="AZ164" s="105">
        <f t="shared" si="61"/>
        <v>-449.8</v>
      </c>
      <c r="BA164" s="105">
        <f t="shared" si="61"/>
        <v>-105.4</v>
      </c>
    </row>
    <row r="166" spans="1:53" ht="20.25" customHeight="1" x14ac:dyDescent="0.25">
      <c r="A166" s="154" t="s">
        <v>352</v>
      </c>
      <c r="B166" s="230">
        <v>5</v>
      </c>
      <c r="C166" s="4">
        <f>C88</f>
        <v>0</v>
      </c>
      <c r="D166" s="4">
        <f t="shared" ref="D166:Q166" si="62">D88</f>
        <v>0</v>
      </c>
      <c r="E166" s="4">
        <f t="shared" si="62"/>
        <v>0</v>
      </c>
      <c r="F166" s="4">
        <f t="shared" si="62"/>
        <v>0</v>
      </c>
      <c r="G166" s="4">
        <f t="shared" si="62"/>
        <v>0</v>
      </c>
      <c r="H166" s="4">
        <f t="shared" si="62"/>
        <v>0</v>
      </c>
      <c r="I166" s="4">
        <f t="shared" si="62"/>
        <v>0</v>
      </c>
      <c r="J166" s="4">
        <f t="shared" si="62"/>
        <v>0</v>
      </c>
      <c r="K166" s="4">
        <f t="shared" si="62"/>
        <v>0</v>
      </c>
      <c r="L166" s="4">
        <f t="shared" si="62"/>
        <v>0</v>
      </c>
      <c r="M166" s="4">
        <f t="shared" si="62"/>
        <v>0</v>
      </c>
      <c r="N166" s="4">
        <f t="shared" si="62"/>
        <v>0</v>
      </c>
      <c r="O166" s="4">
        <f t="shared" si="62"/>
        <v>0</v>
      </c>
      <c r="P166" s="3">
        <f t="shared" si="62"/>
        <v>0</v>
      </c>
      <c r="Q166" s="3">
        <f t="shared" si="62"/>
        <v>0</v>
      </c>
      <c r="U166" s="1"/>
      <c r="V166" s="1"/>
      <c r="W166" s="1"/>
      <c r="X166" s="1"/>
      <c r="Y166" s="1"/>
      <c r="Z166" s="1"/>
      <c r="AM166" s="1"/>
      <c r="AN166" s="1"/>
      <c r="AO166" s="1"/>
      <c r="AP166" s="1"/>
      <c r="AQ166" s="1"/>
      <c r="AR166" s="1"/>
    </row>
    <row r="167" spans="1:53" ht="21" customHeight="1" x14ac:dyDescent="0.25">
      <c r="C167" s="1"/>
      <c r="D167" s="1"/>
      <c r="E167" s="1"/>
      <c r="F167" s="1"/>
      <c r="G167" s="1"/>
      <c r="H167" s="1"/>
      <c r="U167" s="1"/>
      <c r="V167" s="1"/>
      <c r="W167" s="1"/>
      <c r="X167" s="1"/>
      <c r="Y167" s="1"/>
      <c r="Z167" s="1"/>
      <c r="AM167" s="1"/>
      <c r="AN167" s="1"/>
      <c r="AO167" s="1"/>
      <c r="AP167" s="1"/>
      <c r="AQ167" s="1"/>
      <c r="AR167" s="1"/>
    </row>
    <row r="168" spans="1:53" x14ac:dyDescent="0.25">
      <c r="C168" s="1"/>
      <c r="D168" s="1"/>
      <c r="E168" s="1"/>
      <c r="F168" s="1"/>
      <c r="G168" s="1"/>
      <c r="H168" s="1"/>
      <c r="U168" s="1"/>
      <c r="V168" s="1"/>
      <c r="W168" s="1"/>
      <c r="X168" s="1"/>
      <c r="Y168" s="1"/>
      <c r="Z168" s="1"/>
      <c r="AM168" s="1"/>
      <c r="AN168" s="1"/>
      <c r="AO168" s="1"/>
      <c r="AP168" s="1"/>
      <c r="AQ168" s="1"/>
      <c r="AR168" s="1"/>
    </row>
    <row r="169" spans="1:53" x14ac:dyDescent="0.25">
      <c r="C169" s="1"/>
      <c r="D169" s="1"/>
      <c r="E169" s="1"/>
      <c r="F169" s="1"/>
      <c r="G169" s="1"/>
      <c r="H169" s="1"/>
      <c r="U169" s="1"/>
      <c r="V169" s="1"/>
      <c r="W169" s="1"/>
      <c r="X169" s="1"/>
      <c r="Y169" s="1"/>
      <c r="Z169" s="1"/>
      <c r="AM169" s="1"/>
      <c r="AN169" s="1"/>
      <c r="AO169" s="1"/>
      <c r="AP169" s="1"/>
      <c r="AQ169" s="1"/>
      <c r="AR169" s="1"/>
    </row>
    <row r="170" spans="1:53" x14ac:dyDescent="0.25">
      <c r="C170" s="1"/>
      <c r="D170" s="1"/>
      <c r="E170" s="1"/>
      <c r="F170" s="1"/>
      <c r="G170" s="1"/>
      <c r="H170" s="1"/>
      <c r="U170" s="1"/>
      <c r="V170" s="1"/>
      <c r="W170" s="1"/>
      <c r="X170" s="1"/>
      <c r="Y170" s="1"/>
      <c r="Z170" s="1"/>
      <c r="AM170" s="1"/>
      <c r="AN170" s="1"/>
      <c r="AO170" s="1"/>
      <c r="AP170" s="1"/>
      <c r="AQ170" s="1"/>
      <c r="AR170" s="1"/>
    </row>
    <row r="171" spans="1:53" x14ac:dyDescent="0.25">
      <c r="C171" s="1"/>
      <c r="D171" s="1"/>
      <c r="E171" s="1"/>
      <c r="F171" s="1"/>
      <c r="G171" s="1"/>
      <c r="H171" s="1"/>
      <c r="U171" s="1"/>
      <c r="V171" s="1"/>
      <c r="W171" s="1"/>
      <c r="X171" s="1"/>
      <c r="Y171" s="1"/>
      <c r="Z171" s="1"/>
      <c r="AM171" s="1"/>
      <c r="AN171" s="1"/>
      <c r="AO171" s="1"/>
      <c r="AP171" s="1"/>
      <c r="AQ171" s="1"/>
      <c r="AR171" s="1"/>
    </row>
    <row r="172" spans="1:53" ht="20.25" customHeight="1" x14ac:dyDescent="0.25">
      <c r="C172" s="1"/>
      <c r="D172" s="1"/>
      <c r="E172" s="1"/>
      <c r="F172" s="1"/>
      <c r="G172" s="1"/>
      <c r="H172" s="1"/>
      <c r="U172" s="1"/>
      <c r="V172" s="1"/>
      <c r="W172" s="1"/>
      <c r="X172" s="1"/>
      <c r="Y172" s="1"/>
      <c r="Z172" s="1"/>
      <c r="AM172" s="1"/>
      <c r="AN172" s="1"/>
      <c r="AO172" s="1"/>
      <c r="AP172" s="1"/>
      <c r="AQ172" s="1"/>
      <c r="AR172" s="1"/>
    </row>
    <row r="173" spans="1:53" ht="21" customHeight="1" x14ac:dyDescent="0.25">
      <c r="C173" s="1"/>
      <c r="D173" s="1"/>
      <c r="E173" s="1"/>
      <c r="F173" s="1"/>
      <c r="G173" s="1"/>
      <c r="H173" s="1"/>
      <c r="U173" s="1"/>
      <c r="V173" s="1"/>
      <c r="W173" s="1"/>
      <c r="X173" s="1"/>
      <c r="Y173" s="1"/>
      <c r="Z173" s="1"/>
      <c r="AM173" s="1"/>
      <c r="AN173" s="1"/>
      <c r="AO173" s="1"/>
      <c r="AP173" s="1"/>
      <c r="AQ173" s="1"/>
      <c r="AR173" s="1"/>
    </row>
    <row r="174" spans="1:53" x14ac:dyDescent="0.25">
      <c r="C174" s="1"/>
      <c r="D174" s="1"/>
      <c r="E174" s="1"/>
      <c r="F174" s="1"/>
      <c r="G174" s="1"/>
      <c r="H174" s="1"/>
      <c r="U174" s="1"/>
      <c r="V174" s="1"/>
      <c r="W174" s="1"/>
      <c r="X174" s="1"/>
      <c r="Y174" s="1"/>
      <c r="Z174" s="1"/>
      <c r="AM174" s="1"/>
      <c r="AN174" s="1"/>
      <c r="AO174" s="1"/>
      <c r="AP174" s="1"/>
      <c r="AQ174" s="1"/>
      <c r="AR174" s="1"/>
    </row>
    <row r="175" spans="1:53" x14ac:dyDescent="0.25">
      <c r="C175" s="1"/>
      <c r="D175" s="1"/>
      <c r="E175" s="1"/>
      <c r="F175" s="1"/>
      <c r="G175" s="1"/>
      <c r="H175" s="1"/>
      <c r="U175" s="1"/>
      <c r="V175" s="1"/>
      <c r="W175" s="1"/>
      <c r="X175" s="1"/>
      <c r="Y175" s="1"/>
      <c r="Z175" s="1"/>
      <c r="AM175" s="1"/>
      <c r="AN175" s="1"/>
      <c r="AO175" s="1"/>
      <c r="AP175" s="1"/>
      <c r="AQ175" s="1"/>
      <c r="AR175" s="1"/>
    </row>
    <row r="176" spans="1:53" x14ac:dyDescent="0.25">
      <c r="C176" s="1"/>
      <c r="D176" s="1"/>
      <c r="E176" s="1"/>
      <c r="F176" s="1"/>
      <c r="G176" s="1"/>
      <c r="H176" s="1"/>
      <c r="U176" s="1"/>
      <c r="V176" s="1"/>
      <c r="W176" s="1"/>
      <c r="X176" s="1"/>
      <c r="Y176" s="1"/>
      <c r="Z176" s="1"/>
      <c r="AM176" s="1"/>
      <c r="AN176" s="1"/>
      <c r="AO176" s="1"/>
      <c r="AP176" s="1"/>
      <c r="AQ176" s="1"/>
      <c r="AR176" s="1"/>
    </row>
    <row r="177" spans="3:44" x14ac:dyDescent="0.25">
      <c r="C177" s="1"/>
      <c r="D177" s="1"/>
      <c r="E177" s="1"/>
      <c r="F177" s="1"/>
      <c r="G177" s="1"/>
      <c r="H177" s="1"/>
      <c r="U177" s="1"/>
      <c r="V177" s="1"/>
      <c r="W177" s="1"/>
      <c r="X177" s="1"/>
      <c r="Y177" s="1"/>
      <c r="Z177" s="1"/>
      <c r="AM177" s="1"/>
      <c r="AN177" s="1"/>
      <c r="AO177" s="1"/>
      <c r="AP177" s="1"/>
      <c r="AQ177" s="1"/>
      <c r="AR177" s="1"/>
    </row>
    <row r="178" spans="3:44" ht="20.25" customHeight="1" x14ac:dyDescent="0.25">
      <c r="C178" s="1"/>
      <c r="D178" s="1"/>
      <c r="E178" s="1"/>
      <c r="F178" s="1"/>
      <c r="G178" s="1"/>
      <c r="H178" s="1"/>
      <c r="U178" s="1"/>
      <c r="V178" s="1"/>
      <c r="W178" s="1"/>
      <c r="X178" s="1"/>
      <c r="Y178" s="1"/>
      <c r="Z178" s="1"/>
      <c r="AM178" s="1"/>
      <c r="AN178" s="1"/>
      <c r="AO178" s="1"/>
      <c r="AP178" s="1"/>
      <c r="AQ178" s="1"/>
      <c r="AR178" s="1"/>
    </row>
    <row r="179" spans="3:44" ht="21" customHeight="1" x14ac:dyDescent="0.25">
      <c r="C179" s="1"/>
      <c r="D179" s="1"/>
      <c r="E179" s="1"/>
      <c r="F179" s="1"/>
      <c r="G179" s="1"/>
      <c r="H179" s="1"/>
      <c r="U179" s="1"/>
      <c r="V179" s="1"/>
      <c r="W179" s="1"/>
      <c r="X179" s="1"/>
      <c r="Y179" s="1"/>
      <c r="Z179" s="1"/>
      <c r="AM179" s="1"/>
      <c r="AN179" s="1"/>
      <c r="AO179" s="1"/>
      <c r="AP179" s="1"/>
      <c r="AQ179" s="1"/>
      <c r="AR179" s="1"/>
    </row>
  </sheetData>
  <customSheetViews>
    <customSheetView guid="{064C8CAE-9F0B-453E-B52B-79DEE1D9870A}" scale="80" showPageBreaks="1" zeroValues="0" view="pageBreakPreview" topLeftCell="A111">
      <selection activeCell="E84" sqref="E84"/>
      <rowBreaks count="3" manualBreakCount="3">
        <brk id="37" max="16" man="1"/>
        <brk id="73" max="16" man="1"/>
        <brk id="109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372">
    <mergeCell ref="A1:Q1"/>
    <mergeCell ref="S1:AI1"/>
    <mergeCell ref="AK1:BA1"/>
    <mergeCell ref="AZ149:BA149"/>
    <mergeCell ref="AM150:AM153"/>
    <mergeCell ref="AN150:AY150"/>
    <mergeCell ref="AZ150:AZ153"/>
    <mergeCell ref="BA150:BA153"/>
    <mergeCell ref="AN151:AN153"/>
    <mergeCell ref="AO151:AO153"/>
    <mergeCell ref="AP151:AP153"/>
    <mergeCell ref="AQ151:AR151"/>
    <mergeCell ref="AS151:AY151"/>
    <mergeCell ref="AQ152:AQ153"/>
    <mergeCell ref="AR152:AR153"/>
    <mergeCell ref="AS152:AS153"/>
    <mergeCell ref="AT152:AT153"/>
    <mergeCell ref="AU152:AU153"/>
    <mergeCell ref="AV152:AW152"/>
    <mergeCell ref="AX152:AX153"/>
    <mergeCell ref="AY152:AY153"/>
    <mergeCell ref="AX117:AX118"/>
    <mergeCell ref="AY117:AY118"/>
    <mergeCell ref="AK132:AL132"/>
    <mergeCell ref="AK138:AL138"/>
    <mergeCell ref="AK144:AL144"/>
    <mergeCell ref="AK147:AR147"/>
    <mergeCell ref="AK149:AK153"/>
    <mergeCell ref="AL149:AL153"/>
    <mergeCell ref="AM149:AY149"/>
    <mergeCell ref="AX81:AX82"/>
    <mergeCell ref="AY81:AY82"/>
    <mergeCell ref="AK96:AL96"/>
    <mergeCell ref="AK102:AL102"/>
    <mergeCell ref="AK108:AL108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H149:AI149"/>
    <mergeCell ref="U150:U153"/>
    <mergeCell ref="V150:AG150"/>
    <mergeCell ref="AH150:AH153"/>
    <mergeCell ref="AI150:AI153"/>
    <mergeCell ref="V151:V153"/>
    <mergeCell ref="W151:W153"/>
    <mergeCell ref="X151:X153"/>
    <mergeCell ref="Y151:Z151"/>
    <mergeCell ref="AA151:AG151"/>
    <mergeCell ref="Y152:Y153"/>
    <mergeCell ref="Z152:Z153"/>
    <mergeCell ref="AA152:AA153"/>
    <mergeCell ref="AB152:AB153"/>
    <mergeCell ref="AC152:AC153"/>
    <mergeCell ref="AD152:AE152"/>
    <mergeCell ref="AF152:AF153"/>
    <mergeCell ref="AG152:AG153"/>
    <mergeCell ref="AF117:AF118"/>
    <mergeCell ref="AG117:AG118"/>
    <mergeCell ref="S132:T132"/>
    <mergeCell ref="S138:T138"/>
    <mergeCell ref="S144:T144"/>
    <mergeCell ref="S147:Z147"/>
    <mergeCell ref="S149:S153"/>
    <mergeCell ref="T149:T153"/>
    <mergeCell ref="U149:AG149"/>
    <mergeCell ref="AF81:AF82"/>
    <mergeCell ref="AG81:AG82"/>
    <mergeCell ref="S96:T96"/>
    <mergeCell ref="S102:T102"/>
    <mergeCell ref="S108:T108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A147:H147"/>
    <mergeCell ref="A149:A153"/>
    <mergeCell ref="B149:B153"/>
    <mergeCell ref="C149:O149"/>
    <mergeCell ref="P149:Q149"/>
    <mergeCell ref="C150:C153"/>
    <mergeCell ref="D150:O150"/>
    <mergeCell ref="P150:P153"/>
    <mergeCell ref="Q150:Q153"/>
    <mergeCell ref="D151:D153"/>
    <mergeCell ref="E151:E153"/>
    <mergeCell ref="F151:F153"/>
    <mergeCell ref="G151:H151"/>
    <mergeCell ref="I151:O151"/>
    <mergeCell ref="G152:G153"/>
    <mergeCell ref="H152:H153"/>
    <mergeCell ref="I152:I153"/>
    <mergeCell ref="J152:J153"/>
    <mergeCell ref="K152:K153"/>
    <mergeCell ref="L152:M152"/>
    <mergeCell ref="N152:N153"/>
    <mergeCell ref="O152:O153"/>
    <mergeCell ref="H9:H10"/>
    <mergeCell ref="I9:I10"/>
    <mergeCell ref="J9:J10"/>
    <mergeCell ref="K9:K10"/>
    <mergeCell ref="L9:M9"/>
    <mergeCell ref="N9:N10"/>
    <mergeCell ref="O9:O10"/>
    <mergeCell ref="A24:B24"/>
    <mergeCell ref="A6:A10"/>
    <mergeCell ref="B6:B10"/>
    <mergeCell ref="A96:B96"/>
    <mergeCell ref="A102:B102"/>
    <mergeCell ref="A108:B108"/>
    <mergeCell ref="F80:F82"/>
    <mergeCell ref="G80:H80"/>
    <mergeCell ref="G81:G82"/>
    <mergeCell ref="H81:H82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E80:E82"/>
    <mergeCell ref="O81:O82"/>
    <mergeCell ref="I80:O80"/>
    <mergeCell ref="I81:I82"/>
    <mergeCell ref="J81:J82"/>
    <mergeCell ref="K81:K82"/>
    <mergeCell ref="L81:M81"/>
    <mergeCell ref="N81:N82"/>
    <mergeCell ref="A76:D76"/>
    <mergeCell ref="L45:M45"/>
    <mergeCell ref="N45:N46"/>
    <mergeCell ref="O45:O46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42:A46"/>
    <mergeCell ref="B42:B46"/>
    <mergeCell ref="P42:Q42"/>
    <mergeCell ref="C43:C46"/>
    <mergeCell ref="D43:O43"/>
    <mergeCell ref="P43:P46"/>
    <mergeCell ref="Q43:Q46"/>
    <mergeCell ref="C7:C10"/>
    <mergeCell ref="D7:O7"/>
    <mergeCell ref="P7:P10"/>
    <mergeCell ref="A2:Q2"/>
    <mergeCell ref="A3:Q3"/>
    <mergeCell ref="A4:D4"/>
    <mergeCell ref="C6:O6"/>
    <mergeCell ref="P6:Q6"/>
    <mergeCell ref="A36:B36"/>
    <mergeCell ref="A40:D40"/>
    <mergeCell ref="C42:O42"/>
    <mergeCell ref="A30:B30"/>
    <mergeCell ref="Q7:Q10"/>
    <mergeCell ref="D8:D10"/>
    <mergeCell ref="E8:E10"/>
    <mergeCell ref="F8:F10"/>
    <mergeCell ref="G8:H8"/>
    <mergeCell ref="I8:O8"/>
    <mergeCell ref="G9:G10"/>
    <mergeCell ref="P114:Q114"/>
    <mergeCell ref="C115:C118"/>
    <mergeCell ref="D115:O115"/>
    <mergeCell ref="P115:P118"/>
    <mergeCell ref="Q115:Q118"/>
    <mergeCell ref="D116:D118"/>
    <mergeCell ref="E116:E118"/>
    <mergeCell ref="F116:F118"/>
    <mergeCell ref="G116:H116"/>
    <mergeCell ref="I116:O116"/>
    <mergeCell ref="G117:G118"/>
    <mergeCell ref="H117:H118"/>
    <mergeCell ref="I117:I118"/>
    <mergeCell ref="A132:B132"/>
    <mergeCell ref="A138:B138"/>
    <mergeCell ref="A144:B144"/>
    <mergeCell ref="J117:J118"/>
    <mergeCell ref="K117:K118"/>
    <mergeCell ref="L117:M117"/>
    <mergeCell ref="N117:N118"/>
    <mergeCell ref="O117:O118"/>
    <mergeCell ref="A114:A118"/>
    <mergeCell ref="B114:B118"/>
    <mergeCell ref="C114:O114"/>
  </mergeCells>
  <pageMargins left="0.39370078740157483" right="0" top="0" bottom="0" header="0" footer="0"/>
  <pageSetup paperSize="9" scale="70" orientation="landscape" r:id="rId2"/>
  <headerFooter scaleWithDoc="0" alignWithMargins="0"/>
  <rowBreaks count="4" manualBreakCount="4">
    <brk id="38" max="16" man="1"/>
    <brk id="74" max="16" man="1"/>
    <brk id="110" max="16" man="1"/>
    <brk id="14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25"/>
  <sheetViews>
    <sheetView showZeros="0" view="pageBreakPreview" topLeftCell="A98" zoomScaleNormal="100" zoomScaleSheetLayoutView="100" workbookViewId="0">
      <selection activeCell="G125" sqref="G125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6.7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101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101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101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102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102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102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8" t="s">
        <v>82</v>
      </c>
      <c r="B5" s="75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S5" s="96" t="s">
        <v>82</v>
      </c>
      <c r="T5" s="237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37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2.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74" t="s">
        <v>50</v>
      </c>
      <c r="M10" s="5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36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36" t="s">
        <v>50</v>
      </c>
      <c r="AW10" s="93" t="s">
        <v>55</v>
      </c>
      <c r="AX10" s="314"/>
      <c r="AY10" s="314"/>
      <c r="AZ10" s="311"/>
      <c r="BA10" s="314"/>
    </row>
    <row r="11" spans="1:53" ht="15.75" customHeight="1" x14ac:dyDescent="0.25">
      <c r="A11" s="73">
        <v>1</v>
      </c>
      <c r="B11" s="73">
        <v>2</v>
      </c>
      <c r="C11" s="73">
        <v>3</v>
      </c>
      <c r="D11" s="73">
        <v>4</v>
      </c>
      <c r="E11" s="73">
        <v>5</v>
      </c>
      <c r="F11" s="73">
        <v>6</v>
      </c>
      <c r="G11" s="73">
        <v>7</v>
      </c>
      <c r="H11" s="73">
        <v>8</v>
      </c>
      <c r="I11" s="73">
        <v>9</v>
      </c>
      <c r="J11" s="73">
        <v>10</v>
      </c>
      <c r="K11" s="73">
        <v>11</v>
      </c>
      <c r="L11" s="73">
        <v>12</v>
      </c>
      <c r="M11" s="73">
        <v>13</v>
      </c>
      <c r="N11" s="73">
        <v>14</v>
      </c>
      <c r="O11" s="73">
        <v>15</v>
      </c>
      <c r="P11" s="73">
        <v>16</v>
      </c>
      <c r="Q11" s="73">
        <v>17</v>
      </c>
      <c r="S11" s="235">
        <v>1</v>
      </c>
      <c r="T11" s="235">
        <v>2</v>
      </c>
      <c r="U11" s="235">
        <v>3</v>
      </c>
      <c r="V11" s="235">
        <v>4</v>
      </c>
      <c r="W11" s="235">
        <v>5</v>
      </c>
      <c r="X11" s="235">
        <v>6</v>
      </c>
      <c r="Y11" s="235">
        <v>7</v>
      </c>
      <c r="Z11" s="235">
        <v>8</v>
      </c>
      <c r="AA11" s="235">
        <v>9</v>
      </c>
      <c r="AB11" s="235">
        <v>10</v>
      </c>
      <c r="AC11" s="235">
        <v>11</v>
      </c>
      <c r="AD11" s="235">
        <v>12</v>
      </c>
      <c r="AE11" s="235">
        <v>13</v>
      </c>
      <c r="AF11" s="235">
        <v>14</v>
      </c>
      <c r="AG11" s="235">
        <v>15</v>
      </c>
      <c r="AH11" s="235">
        <v>16</v>
      </c>
      <c r="AI11" s="235">
        <v>17</v>
      </c>
      <c r="AK11" s="235">
        <v>1</v>
      </c>
      <c r="AL11" s="235">
        <v>2</v>
      </c>
      <c r="AM11" s="235">
        <v>3</v>
      </c>
      <c r="AN11" s="235">
        <v>4</v>
      </c>
      <c r="AO11" s="235">
        <v>5</v>
      </c>
      <c r="AP11" s="235">
        <v>6</v>
      </c>
      <c r="AQ11" s="235">
        <v>7</v>
      </c>
      <c r="AR11" s="235">
        <v>8</v>
      </c>
      <c r="AS11" s="235">
        <v>9</v>
      </c>
      <c r="AT11" s="235">
        <v>10</v>
      </c>
      <c r="AU11" s="235">
        <v>11</v>
      </c>
      <c r="AV11" s="235">
        <v>12</v>
      </c>
      <c r="AW11" s="235">
        <v>13</v>
      </c>
      <c r="AX11" s="235">
        <v>14</v>
      </c>
      <c r="AY11" s="235">
        <v>15</v>
      </c>
      <c r="AZ11" s="235">
        <v>16</v>
      </c>
      <c r="BA11" s="235">
        <v>17</v>
      </c>
    </row>
    <row r="12" spans="1:53" ht="38.25" customHeight="1" x14ac:dyDescent="0.25">
      <c r="A12" s="7" t="s">
        <v>63</v>
      </c>
      <c r="B12" s="73">
        <v>1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9"/>
      <c r="Q12" s="49"/>
      <c r="S12" s="95" t="s">
        <v>63</v>
      </c>
      <c r="T12" s="235">
        <v>1</v>
      </c>
      <c r="U12" s="110">
        <v>1</v>
      </c>
      <c r="V12" s="110"/>
      <c r="W12" s="110"/>
      <c r="X12" s="110"/>
      <c r="Y12" s="110">
        <v>0</v>
      </c>
      <c r="Z12" s="110">
        <v>1</v>
      </c>
      <c r="AA12" s="110">
        <v>1</v>
      </c>
      <c r="AB12" s="110">
        <v>1</v>
      </c>
      <c r="AC12" s="110">
        <v>1</v>
      </c>
      <c r="AD12" s="110">
        <v>1</v>
      </c>
      <c r="AE12" s="110">
        <v>1</v>
      </c>
      <c r="AF12" s="110">
        <v>1</v>
      </c>
      <c r="AG12" s="110">
        <v>1</v>
      </c>
      <c r="AH12" s="111">
        <v>1085.7</v>
      </c>
      <c r="AI12" s="111"/>
      <c r="AK12" s="95" t="s">
        <v>63</v>
      </c>
      <c r="AL12" s="235">
        <v>1</v>
      </c>
      <c r="AM12" s="110">
        <f>C12-U12</f>
        <v>-1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0</v>
      </c>
      <c r="AQ12" s="110">
        <f t="shared" si="0"/>
        <v>0</v>
      </c>
      <c r="AR12" s="110">
        <f t="shared" si="0"/>
        <v>-1</v>
      </c>
      <c r="AS12" s="110">
        <f t="shared" si="0"/>
        <v>-1</v>
      </c>
      <c r="AT12" s="110">
        <f t="shared" si="0"/>
        <v>-1</v>
      </c>
      <c r="AU12" s="110">
        <f t="shared" si="0"/>
        <v>-1</v>
      </c>
      <c r="AV12" s="110">
        <f t="shared" si="0"/>
        <v>-1</v>
      </c>
      <c r="AW12" s="110">
        <f t="shared" si="0"/>
        <v>-1</v>
      </c>
      <c r="AX12" s="110">
        <f t="shared" si="0"/>
        <v>-1</v>
      </c>
      <c r="AY12" s="110">
        <f t="shared" si="0"/>
        <v>-1</v>
      </c>
      <c r="AZ12" s="111">
        <f t="shared" si="0"/>
        <v>-1085.7</v>
      </c>
      <c r="BA12" s="111">
        <f t="shared" si="0"/>
        <v>0</v>
      </c>
    </row>
    <row r="13" spans="1:53" ht="39" customHeight="1" x14ac:dyDescent="0.25">
      <c r="A13" s="7" t="s">
        <v>64</v>
      </c>
      <c r="B13" s="73">
        <v>2</v>
      </c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9"/>
      <c r="Q13" s="49"/>
      <c r="S13" s="95" t="s">
        <v>64</v>
      </c>
      <c r="T13" s="235">
        <v>2</v>
      </c>
      <c r="U13" s="110">
        <v>2</v>
      </c>
      <c r="V13" s="110"/>
      <c r="W13" s="110"/>
      <c r="X13" s="110">
        <v>1</v>
      </c>
      <c r="Y13" s="110">
        <v>0</v>
      </c>
      <c r="Z13" s="110"/>
      <c r="AA13" s="110">
        <v>2</v>
      </c>
      <c r="AB13" s="110">
        <v>2</v>
      </c>
      <c r="AC13" s="110">
        <v>2</v>
      </c>
      <c r="AD13" s="110">
        <v>2</v>
      </c>
      <c r="AE13" s="110">
        <v>2</v>
      </c>
      <c r="AF13" s="110">
        <v>2</v>
      </c>
      <c r="AG13" s="110">
        <v>2</v>
      </c>
      <c r="AH13" s="111">
        <v>4137.32</v>
      </c>
      <c r="AI13" s="111">
        <v>2923.2</v>
      </c>
      <c r="AK13" s="95" t="s">
        <v>64</v>
      </c>
      <c r="AL13" s="235">
        <v>2</v>
      </c>
      <c r="AM13" s="110">
        <f t="shared" ref="AM13:AM19" si="1">C13-U13</f>
        <v>-2</v>
      </c>
      <c r="AN13" s="110">
        <f t="shared" si="0"/>
        <v>0</v>
      </c>
      <c r="AO13" s="110">
        <f t="shared" si="0"/>
        <v>0</v>
      </c>
      <c r="AP13" s="110">
        <f t="shared" si="0"/>
        <v>-1</v>
      </c>
      <c r="AQ13" s="110">
        <f t="shared" si="0"/>
        <v>0</v>
      </c>
      <c r="AR13" s="110">
        <f t="shared" si="0"/>
        <v>0</v>
      </c>
      <c r="AS13" s="110">
        <f t="shared" si="0"/>
        <v>-2</v>
      </c>
      <c r="AT13" s="110">
        <f t="shared" si="0"/>
        <v>-2</v>
      </c>
      <c r="AU13" s="110">
        <f t="shared" si="0"/>
        <v>-2</v>
      </c>
      <c r="AV13" s="110">
        <f t="shared" si="0"/>
        <v>-2</v>
      </c>
      <c r="AW13" s="110">
        <f t="shared" si="0"/>
        <v>-2</v>
      </c>
      <c r="AX13" s="110">
        <f t="shared" si="0"/>
        <v>-2</v>
      </c>
      <c r="AY13" s="110">
        <f t="shared" si="0"/>
        <v>-2</v>
      </c>
      <c r="AZ13" s="111">
        <f t="shared" si="0"/>
        <v>-4137.32</v>
      </c>
      <c r="BA13" s="111">
        <f t="shared" si="0"/>
        <v>-2923.2</v>
      </c>
    </row>
    <row r="14" spans="1:53" ht="52.5" customHeight="1" x14ac:dyDescent="0.25">
      <c r="A14" s="7" t="s">
        <v>65</v>
      </c>
      <c r="B14" s="73">
        <v>3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9"/>
      <c r="Q14" s="49"/>
      <c r="S14" s="95" t="s">
        <v>65</v>
      </c>
      <c r="T14" s="235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35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7" t="s">
        <v>66</v>
      </c>
      <c r="B15" s="73">
        <v>4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9"/>
      <c r="Q15" s="49"/>
      <c r="S15" s="95" t="s">
        <v>66</v>
      </c>
      <c r="T15" s="235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35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7" t="s">
        <v>67</v>
      </c>
      <c r="B16" s="72">
        <v>5</v>
      </c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9"/>
      <c r="Q16" s="49"/>
      <c r="S16" s="95" t="s">
        <v>67</v>
      </c>
      <c r="T16" s="234">
        <v>5</v>
      </c>
      <c r="U16" s="110">
        <v>2</v>
      </c>
      <c r="V16" s="110">
        <v>1</v>
      </c>
      <c r="W16" s="110"/>
      <c r="X16" s="110"/>
      <c r="Y16" s="110">
        <v>1</v>
      </c>
      <c r="Z16" s="110"/>
      <c r="AA16" s="110">
        <v>1</v>
      </c>
      <c r="AB16" s="110">
        <v>1</v>
      </c>
      <c r="AC16" s="110">
        <v>1</v>
      </c>
      <c r="AD16" s="110">
        <v>1</v>
      </c>
      <c r="AE16" s="110">
        <v>1</v>
      </c>
      <c r="AF16" s="110">
        <v>0</v>
      </c>
      <c r="AG16" s="110"/>
      <c r="AH16" s="111">
        <v>197.9</v>
      </c>
      <c r="AI16" s="111">
        <v>65.900000000000006</v>
      </c>
      <c r="AK16" s="95" t="s">
        <v>67</v>
      </c>
      <c r="AL16" s="234">
        <v>5</v>
      </c>
      <c r="AM16" s="110">
        <f t="shared" si="1"/>
        <v>-2</v>
      </c>
      <c r="AN16" s="110">
        <f t="shared" si="0"/>
        <v>-1</v>
      </c>
      <c r="AO16" s="110">
        <f t="shared" si="0"/>
        <v>0</v>
      </c>
      <c r="AP16" s="110">
        <f t="shared" si="0"/>
        <v>0</v>
      </c>
      <c r="AQ16" s="110">
        <f t="shared" si="0"/>
        <v>-1</v>
      </c>
      <c r="AR16" s="110">
        <f t="shared" si="0"/>
        <v>0</v>
      </c>
      <c r="AS16" s="110">
        <f t="shared" si="0"/>
        <v>-1</v>
      </c>
      <c r="AT16" s="110">
        <f t="shared" si="0"/>
        <v>-1</v>
      </c>
      <c r="AU16" s="110">
        <f t="shared" si="0"/>
        <v>-1</v>
      </c>
      <c r="AV16" s="110">
        <f t="shared" si="0"/>
        <v>-1</v>
      </c>
      <c r="AW16" s="110">
        <f t="shared" si="0"/>
        <v>-1</v>
      </c>
      <c r="AX16" s="110">
        <f t="shared" si="0"/>
        <v>0</v>
      </c>
      <c r="AY16" s="110">
        <f t="shared" si="0"/>
        <v>0</v>
      </c>
      <c r="AZ16" s="111">
        <f t="shared" si="0"/>
        <v>-197.9</v>
      </c>
      <c r="BA16" s="111">
        <f t="shared" si="0"/>
        <v>-65.900000000000006</v>
      </c>
    </row>
    <row r="17" spans="1:53" ht="12.75" customHeight="1" x14ac:dyDescent="0.25">
      <c r="A17" s="7" t="s">
        <v>68</v>
      </c>
      <c r="B17" s="72">
        <v>6</v>
      </c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9"/>
      <c r="Q17" s="49"/>
      <c r="S17" s="95" t="s">
        <v>68</v>
      </c>
      <c r="T17" s="234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34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7" t="s">
        <v>69</v>
      </c>
      <c r="B18" s="72">
        <v>7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9"/>
      <c r="Q18" s="49"/>
      <c r="S18" s="95" t="s">
        <v>69</v>
      </c>
      <c r="T18" s="234">
        <v>7</v>
      </c>
      <c r="U18" s="110">
        <v>1</v>
      </c>
      <c r="V18" s="110">
        <v>1</v>
      </c>
      <c r="W18" s="110"/>
      <c r="X18" s="110"/>
      <c r="Y18" s="110"/>
      <c r="Z18" s="110"/>
      <c r="AA18" s="110">
        <v>1</v>
      </c>
      <c r="AB18" s="110">
        <v>1</v>
      </c>
      <c r="AC18" s="110">
        <v>1</v>
      </c>
      <c r="AD18" s="110">
        <v>1</v>
      </c>
      <c r="AE18" s="110">
        <v>1</v>
      </c>
      <c r="AF18" s="110"/>
      <c r="AG18" s="110"/>
      <c r="AH18" s="111">
        <v>26</v>
      </c>
      <c r="AI18" s="111">
        <v>26</v>
      </c>
      <c r="AK18" s="95" t="s">
        <v>69</v>
      </c>
      <c r="AL18" s="234">
        <v>7</v>
      </c>
      <c r="AM18" s="110">
        <f t="shared" si="1"/>
        <v>-1</v>
      </c>
      <c r="AN18" s="110">
        <f t="shared" si="0"/>
        <v>-1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-1</v>
      </c>
      <c r="AT18" s="110">
        <f t="shared" si="0"/>
        <v>-1</v>
      </c>
      <c r="AU18" s="110">
        <f t="shared" si="0"/>
        <v>-1</v>
      </c>
      <c r="AV18" s="110">
        <f t="shared" si="0"/>
        <v>-1</v>
      </c>
      <c r="AW18" s="110">
        <f t="shared" si="0"/>
        <v>-1</v>
      </c>
      <c r="AX18" s="110">
        <f t="shared" si="0"/>
        <v>0</v>
      </c>
      <c r="AY18" s="110">
        <f t="shared" si="0"/>
        <v>0</v>
      </c>
      <c r="AZ18" s="111">
        <f t="shared" si="0"/>
        <v>-26</v>
      </c>
      <c r="BA18" s="111">
        <f t="shared" si="0"/>
        <v>-26</v>
      </c>
    </row>
    <row r="19" spans="1:53" ht="12.75" customHeight="1" x14ac:dyDescent="0.25">
      <c r="A19" s="7" t="s">
        <v>70</v>
      </c>
      <c r="B19" s="72">
        <v>8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9"/>
      <c r="Q19" s="49"/>
      <c r="S19" s="95" t="s">
        <v>70</v>
      </c>
      <c r="T19" s="234">
        <v>8</v>
      </c>
      <c r="U19" s="110">
        <v>5</v>
      </c>
      <c r="V19" s="110">
        <v>0</v>
      </c>
      <c r="W19" s="110">
        <v>0</v>
      </c>
      <c r="X19" s="110">
        <v>1</v>
      </c>
      <c r="Y19" s="110">
        <v>1</v>
      </c>
      <c r="Z19" s="110">
        <v>0</v>
      </c>
      <c r="AA19" s="110">
        <v>1</v>
      </c>
      <c r="AB19" s="110">
        <v>1</v>
      </c>
      <c r="AC19" s="110">
        <v>2</v>
      </c>
      <c r="AD19" s="110">
        <v>1</v>
      </c>
      <c r="AE19" s="110">
        <v>1</v>
      </c>
      <c r="AF19" s="110">
        <v>0</v>
      </c>
      <c r="AG19" s="110">
        <v>0</v>
      </c>
      <c r="AH19" s="111">
        <v>1217</v>
      </c>
      <c r="AI19" s="111">
        <v>156.9</v>
      </c>
      <c r="AK19" s="95" t="s">
        <v>70</v>
      </c>
      <c r="AL19" s="234">
        <v>8</v>
      </c>
      <c r="AM19" s="110">
        <f t="shared" si="1"/>
        <v>-5</v>
      </c>
      <c r="AN19" s="110">
        <f t="shared" si="0"/>
        <v>0</v>
      </c>
      <c r="AO19" s="110">
        <f t="shared" si="0"/>
        <v>0</v>
      </c>
      <c r="AP19" s="110">
        <f t="shared" si="0"/>
        <v>-1</v>
      </c>
      <c r="AQ19" s="110">
        <f t="shared" si="0"/>
        <v>-1</v>
      </c>
      <c r="AR19" s="110">
        <f t="shared" si="0"/>
        <v>0</v>
      </c>
      <c r="AS19" s="110">
        <f t="shared" si="0"/>
        <v>-1</v>
      </c>
      <c r="AT19" s="110">
        <f t="shared" si="0"/>
        <v>-1</v>
      </c>
      <c r="AU19" s="110">
        <f t="shared" si="0"/>
        <v>-2</v>
      </c>
      <c r="AV19" s="110">
        <f t="shared" si="0"/>
        <v>-1</v>
      </c>
      <c r="AW19" s="110">
        <f t="shared" si="0"/>
        <v>-1</v>
      </c>
      <c r="AX19" s="110">
        <f t="shared" si="0"/>
        <v>0</v>
      </c>
      <c r="AY19" s="110">
        <f t="shared" si="0"/>
        <v>0</v>
      </c>
      <c r="AZ19" s="111">
        <f t="shared" si="0"/>
        <v>-1217</v>
      </c>
      <c r="BA19" s="111">
        <f t="shared" si="0"/>
        <v>-156.9</v>
      </c>
    </row>
    <row r="20" spans="1:53" ht="12.75" customHeight="1" x14ac:dyDescent="0.25">
      <c r="A20" s="14" t="s">
        <v>71</v>
      </c>
      <c r="B20" s="15">
        <v>9</v>
      </c>
      <c r="C20" s="16">
        <f>SUM(C12:C19)</f>
        <v>0</v>
      </c>
      <c r="D20" s="16">
        <f t="shared" ref="D20:Q20" si="2">SUM(D12:D19)</f>
        <v>0</v>
      </c>
      <c r="E20" s="16">
        <f t="shared" si="2"/>
        <v>0</v>
      </c>
      <c r="F20" s="16">
        <f t="shared" si="2"/>
        <v>0</v>
      </c>
      <c r="G20" s="16">
        <f t="shared" si="2"/>
        <v>0</v>
      </c>
      <c r="H20" s="16">
        <f t="shared" si="2"/>
        <v>0</v>
      </c>
      <c r="I20" s="16">
        <f t="shared" si="2"/>
        <v>0</v>
      </c>
      <c r="J20" s="16">
        <f t="shared" si="2"/>
        <v>0</v>
      </c>
      <c r="K20" s="16">
        <f t="shared" si="2"/>
        <v>0</v>
      </c>
      <c r="L20" s="16">
        <f t="shared" si="2"/>
        <v>0</v>
      </c>
      <c r="M20" s="16">
        <f t="shared" si="2"/>
        <v>0</v>
      </c>
      <c r="N20" s="16">
        <f t="shared" si="2"/>
        <v>0</v>
      </c>
      <c r="O20" s="16">
        <f t="shared" si="2"/>
        <v>0</v>
      </c>
      <c r="P20" s="17">
        <f t="shared" si="2"/>
        <v>0</v>
      </c>
      <c r="Q20" s="17">
        <f t="shared" si="2"/>
        <v>0</v>
      </c>
      <c r="S20" s="102" t="s">
        <v>71</v>
      </c>
      <c r="T20" s="103">
        <v>9</v>
      </c>
      <c r="U20" s="104">
        <f>SUM(U12:U19)</f>
        <v>11</v>
      </c>
      <c r="V20" s="104">
        <f t="shared" ref="V20:AI20" si="3">SUM(V12:V19)</f>
        <v>2</v>
      </c>
      <c r="W20" s="104">
        <f t="shared" si="3"/>
        <v>0</v>
      </c>
      <c r="X20" s="104">
        <f t="shared" si="3"/>
        <v>2</v>
      </c>
      <c r="Y20" s="104">
        <f t="shared" si="3"/>
        <v>2</v>
      </c>
      <c r="Z20" s="104">
        <f t="shared" si="3"/>
        <v>1</v>
      </c>
      <c r="AA20" s="104">
        <f t="shared" si="3"/>
        <v>6</v>
      </c>
      <c r="AB20" s="104">
        <f t="shared" si="3"/>
        <v>6</v>
      </c>
      <c r="AC20" s="104">
        <f t="shared" si="3"/>
        <v>7</v>
      </c>
      <c r="AD20" s="104">
        <f t="shared" si="3"/>
        <v>6</v>
      </c>
      <c r="AE20" s="104">
        <f t="shared" si="3"/>
        <v>6</v>
      </c>
      <c r="AF20" s="104">
        <f t="shared" si="3"/>
        <v>3</v>
      </c>
      <c r="AG20" s="104">
        <f t="shared" si="3"/>
        <v>3</v>
      </c>
      <c r="AH20" s="105">
        <f t="shared" si="3"/>
        <v>6663.9199999999992</v>
      </c>
      <c r="AI20" s="105">
        <f t="shared" si="3"/>
        <v>3172</v>
      </c>
      <c r="AK20" s="102" t="s">
        <v>71</v>
      </c>
      <c r="AL20" s="103">
        <v>9</v>
      </c>
      <c r="AM20" s="104">
        <f>SUM(AM12:AM19)</f>
        <v>-11</v>
      </c>
      <c r="AN20" s="104">
        <f t="shared" ref="AN20:BA20" si="4">SUM(AN12:AN19)</f>
        <v>-2</v>
      </c>
      <c r="AO20" s="104">
        <f t="shared" si="4"/>
        <v>0</v>
      </c>
      <c r="AP20" s="104">
        <f t="shared" si="4"/>
        <v>-2</v>
      </c>
      <c r="AQ20" s="104">
        <f t="shared" si="4"/>
        <v>-2</v>
      </c>
      <c r="AR20" s="104">
        <f t="shared" si="4"/>
        <v>-1</v>
      </c>
      <c r="AS20" s="104">
        <f t="shared" si="4"/>
        <v>-6</v>
      </c>
      <c r="AT20" s="104">
        <f t="shared" si="4"/>
        <v>-6</v>
      </c>
      <c r="AU20" s="104">
        <f t="shared" si="4"/>
        <v>-7</v>
      </c>
      <c r="AV20" s="104">
        <f t="shared" si="4"/>
        <v>-6</v>
      </c>
      <c r="AW20" s="104">
        <f t="shared" si="4"/>
        <v>-6</v>
      </c>
      <c r="AX20" s="104">
        <f t="shared" si="4"/>
        <v>-3</v>
      </c>
      <c r="AY20" s="104">
        <f t="shared" si="4"/>
        <v>-3</v>
      </c>
      <c r="AZ20" s="105">
        <f t="shared" si="4"/>
        <v>-6663.9199999999992</v>
      </c>
      <c r="BA20" s="105">
        <f t="shared" si="4"/>
        <v>-3172</v>
      </c>
    </row>
    <row r="22" spans="1:53" x14ac:dyDescent="0.25">
      <c r="A22" s="11" t="s">
        <v>83</v>
      </c>
      <c r="S22" s="99" t="s">
        <v>83</v>
      </c>
      <c r="AK22" s="99" t="s">
        <v>83</v>
      </c>
    </row>
    <row r="23" spans="1:53" ht="18.75" x14ac:dyDescent="0.3">
      <c r="A23" s="9" t="s">
        <v>72</v>
      </c>
      <c r="B23" s="9"/>
      <c r="C23" s="10"/>
      <c r="D23" s="10"/>
      <c r="E23" s="10"/>
      <c r="F23" s="10"/>
      <c r="G23" s="10"/>
      <c r="H23" s="9"/>
      <c r="I23" s="9"/>
      <c r="J23" s="9"/>
      <c r="K23" s="9"/>
      <c r="L23" s="50"/>
      <c r="M23" s="9" t="s">
        <v>73</v>
      </c>
      <c r="N23" s="50"/>
      <c r="O23" s="9" t="s">
        <v>74</v>
      </c>
      <c r="P23" s="9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/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0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50"/>
      <c r="D24" s="9" t="s">
        <v>76</v>
      </c>
      <c r="E24" s="10"/>
      <c r="F24" s="10"/>
      <c r="G24" s="13"/>
      <c r="H24" s="50"/>
      <c r="I24" s="9" t="s">
        <v>77</v>
      </c>
      <c r="J24" s="9"/>
      <c r="K24" s="9"/>
      <c r="L24" s="9"/>
      <c r="M24" s="50"/>
      <c r="N24" s="9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2" t="s">
        <v>78</v>
      </c>
      <c r="B25" s="12"/>
      <c r="C25" s="12"/>
      <c r="D25" s="12"/>
      <c r="E25" s="12"/>
      <c r="F25" s="12"/>
      <c r="G25" s="50"/>
      <c r="H25" s="9" t="s">
        <v>79</v>
      </c>
      <c r="J25" s="9"/>
      <c r="K25" s="9"/>
      <c r="L25" s="9"/>
      <c r="M25" s="9"/>
      <c r="N25" s="9"/>
      <c r="O25" s="9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11" t="s">
        <v>84</v>
      </c>
      <c r="S28" s="99" t="s">
        <v>84</v>
      </c>
      <c r="AK28" s="99" t="s">
        <v>84</v>
      </c>
    </row>
    <row r="29" spans="1:53" ht="18.75" x14ac:dyDescent="0.3">
      <c r="A29" s="9" t="s">
        <v>80</v>
      </c>
      <c r="B29" s="9"/>
      <c r="C29" s="10"/>
      <c r="D29" s="10"/>
      <c r="E29" s="10"/>
      <c r="F29" s="10"/>
      <c r="G29" s="10"/>
      <c r="H29" s="9"/>
      <c r="I29" s="9"/>
      <c r="J29" s="9"/>
      <c r="K29" s="9"/>
      <c r="L29" s="50"/>
      <c r="M29" s="9" t="s">
        <v>73</v>
      </c>
      <c r="N29" s="50"/>
      <c r="O29" s="9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2</v>
      </c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-2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50"/>
      <c r="D30" s="9" t="s">
        <v>76</v>
      </c>
      <c r="E30" s="10"/>
      <c r="F30" s="10"/>
      <c r="G30" s="13"/>
      <c r="H30" s="50"/>
      <c r="I30" s="9" t="s">
        <v>77</v>
      </c>
      <c r="J30" s="9"/>
      <c r="K30" s="9"/>
      <c r="L30" s="9"/>
      <c r="M30" s="50"/>
      <c r="N30" s="9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2" t="s">
        <v>78</v>
      </c>
      <c r="B31" s="12"/>
      <c r="C31" s="12"/>
      <c r="D31" s="12"/>
      <c r="E31" s="12"/>
      <c r="F31" s="12"/>
      <c r="G31" s="50"/>
      <c r="H31" s="9" t="s">
        <v>79</v>
      </c>
      <c r="J31" s="9"/>
      <c r="K31" s="9"/>
      <c r="L31" s="9"/>
      <c r="M31" s="9"/>
      <c r="N31" s="9"/>
      <c r="O31" s="9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11" t="s">
        <v>85</v>
      </c>
      <c r="S34" s="99" t="s">
        <v>85</v>
      </c>
      <c r="AK34" s="99" t="s">
        <v>85</v>
      </c>
    </row>
    <row r="35" spans="1:53" ht="18.75" x14ac:dyDescent="0.3">
      <c r="A35" s="9" t="s">
        <v>81</v>
      </c>
      <c r="B35" s="9"/>
      <c r="C35" s="10"/>
      <c r="D35" s="10"/>
      <c r="E35" s="10"/>
      <c r="F35" s="10"/>
      <c r="G35" s="10"/>
      <c r="H35" s="9"/>
      <c r="I35" s="9"/>
      <c r="J35" s="9"/>
      <c r="K35" s="9"/>
      <c r="L35" s="50"/>
      <c r="M35" s="9" t="s">
        <v>73</v>
      </c>
      <c r="N35" s="50"/>
      <c r="O35" s="9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50"/>
      <c r="D36" s="9" t="s">
        <v>76</v>
      </c>
      <c r="E36" s="10"/>
      <c r="F36" s="10"/>
      <c r="G36" s="13"/>
      <c r="H36" s="50"/>
      <c r="I36" s="9" t="s">
        <v>77</v>
      </c>
      <c r="J36" s="9"/>
      <c r="K36" s="9"/>
      <c r="L36" s="9"/>
      <c r="M36" s="50"/>
      <c r="N36" s="9" t="s">
        <v>74</v>
      </c>
      <c r="O36" s="9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2" t="s">
        <v>78</v>
      </c>
      <c r="B37" s="12"/>
      <c r="C37" s="12"/>
      <c r="D37" s="12"/>
      <c r="E37" s="12"/>
      <c r="F37" s="12"/>
      <c r="G37" s="50"/>
      <c r="H37" s="9" t="s">
        <v>79</v>
      </c>
      <c r="J37" s="9"/>
      <c r="K37" s="9"/>
      <c r="L37" s="9"/>
      <c r="M37" s="9"/>
      <c r="N37" s="9"/>
      <c r="O37" s="9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244</v>
      </c>
      <c r="B40" s="310"/>
      <c r="C40" s="310"/>
      <c r="D40" s="310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S40" s="310" t="s">
        <v>244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244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8" t="s">
        <v>82</v>
      </c>
      <c r="B41" s="75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S41" s="96" t="s">
        <v>82</v>
      </c>
      <c r="T41" s="237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37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60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74" t="s">
        <v>50</v>
      </c>
      <c r="M46" s="5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36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36" t="s">
        <v>50</v>
      </c>
      <c r="AW46" s="93" t="s">
        <v>55</v>
      </c>
      <c r="AX46" s="314"/>
      <c r="AY46" s="314"/>
      <c r="AZ46" s="311"/>
      <c r="BA46" s="314"/>
    </row>
    <row r="47" spans="1:53" ht="21" customHeight="1" x14ac:dyDescent="0.25">
      <c r="A47" s="73">
        <v>1</v>
      </c>
      <c r="B47" s="73">
        <v>2</v>
      </c>
      <c r="C47" s="73">
        <v>3</v>
      </c>
      <c r="D47" s="73">
        <v>4</v>
      </c>
      <c r="E47" s="73">
        <v>5</v>
      </c>
      <c r="F47" s="73">
        <v>6</v>
      </c>
      <c r="G47" s="73">
        <v>7</v>
      </c>
      <c r="H47" s="73">
        <v>8</v>
      </c>
      <c r="I47" s="73">
        <v>9</v>
      </c>
      <c r="J47" s="73">
        <v>10</v>
      </c>
      <c r="K47" s="73">
        <v>11</v>
      </c>
      <c r="L47" s="73">
        <v>12</v>
      </c>
      <c r="M47" s="73">
        <v>13</v>
      </c>
      <c r="N47" s="73">
        <v>14</v>
      </c>
      <c r="O47" s="73">
        <v>15</v>
      </c>
      <c r="P47" s="73">
        <v>16</v>
      </c>
      <c r="Q47" s="73">
        <v>17</v>
      </c>
      <c r="S47" s="235">
        <v>1</v>
      </c>
      <c r="T47" s="235">
        <v>2</v>
      </c>
      <c r="U47" s="235">
        <v>3</v>
      </c>
      <c r="V47" s="235">
        <v>4</v>
      </c>
      <c r="W47" s="235">
        <v>5</v>
      </c>
      <c r="X47" s="235">
        <v>6</v>
      </c>
      <c r="Y47" s="235">
        <v>7</v>
      </c>
      <c r="Z47" s="235">
        <v>8</v>
      </c>
      <c r="AA47" s="235">
        <v>9</v>
      </c>
      <c r="AB47" s="235">
        <v>10</v>
      </c>
      <c r="AC47" s="235">
        <v>11</v>
      </c>
      <c r="AD47" s="235">
        <v>12</v>
      </c>
      <c r="AE47" s="235">
        <v>13</v>
      </c>
      <c r="AF47" s="235">
        <v>14</v>
      </c>
      <c r="AG47" s="235">
        <v>15</v>
      </c>
      <c r="AH47" s="235">
        <v>16</v>
      </c>
      <c r="AI47" s="235">
        <v>17</v>
      </c>
      <c r="AK47" s="235">
        <v>1</v>
      </c>
      <c r="AL47" s="235">
        <v>2</v>
      </c>
      <c r="AM47" s="235">
        <v>3</v>
      </c>
      <c r="AN47" s="235">
        <v>4</v>
      </c>
      <c r="AO47" s="235">
        <v>5</v>
      </c>
      <c r="AP47" s="235">
        <v>6</v>
      </c>
      <c r="AQ47" s="235">
        <v>7</v>
      </c>
      <c r="AR47" s="235">
        <v>8</v>
      </c>
      <c r="AS47" s="235">
        <v>9</v>
      </c>
      <c r="AT47" s="235">
        <v>10</v>
      </c>
      <c r="AU47" s="235">
        <v>11</v>
      </c>
      <c r="AV47" s="235">
        <v>12</v>
      </c>
      <c r="AW47" s="235">
        <v>13</v>
      </c>
      <c r="AX47" s="235">
        <v>14</v>
      </c>
      <c r="AY47" s="235">
        <v>15</v>
      </c>
      <c r="AZ47" s="235">
        <v>16</v>
      </c>
      <c r="BA47" s="235">
        <v>17</v>
      </c>
    </row>
    <row r="48" spans="1:53" ht="38.25" customHeight="1" x14ac:dyDescent="0.25">
      <c r="A48" s="7" t="s">
        <v>63</v>
      </c>
      <c r="B48" s="73">
        <v>1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9"/>
      <c r="Q48" s="111"/>
      <c r="S48" s="95" t="s">
        <v>63</v>
      </c>
      <c r="T48" s="235">
        <v>1</v>
      </c>
      <c r="U48" s="110">
        <v>1</v>
      </c>
      <c r="V48" s="110"/>
      <c r="W48" s="110"/>
      <c r="X48" s="110">
        <v>0</v>
      </c>
      <c r="Y48" s="110">
        <v>0</v>
      </c>
      <c r="Z48" s="110">
        <v>0</v>
      </c>
      <c r="AA48" s="110">
        <v>1</v>
      </c>
      <c r="AB48" s="110">
        <v>1</v>
      </c>
      <c r="AC48" s="110">
        <v>1</v>
      </c>
      <c r="AD48" s="110">
        <v>1</v>
      </c>
      <c r="AE48" s="110">
        <v>1</v>
      </c>
      <c r="AF48" s="110">
        <v>1</v>
      </c>
      <c r="AG48" s="110"/>
      <c r="AH48" s="111">
        <v>91.6</v>
      </c>
      <c r="AI48" s="111">
        <v>0</v>
      </c>
      <c r="AK48" s="95" t="s">
        <v>63</v>
      </c>
      <c r="AL48" s="235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0</v>
      </c>
      <c r="AQ48" s="110">
        <f t="shared" si="5"/>
        <v>0</v>
      </c>
      <c r="AR48" s="110">
        <f t="shared" si="5"/>
        <v>0</v>
      </c>
      <c r="AS48" s="110">
        <f t="shared" si="5"/>
        <v>-1</v>
      </c>
      <c r="AT48" s="110">
        <f t="shared" si="5"/>
        <v>-1</v>
      </c>
      <c r="AU48" s="110">
        <f t="shared" si="5"/>
        <v>-1</v>
      </c>
      <c r="AV48" s="110">
        <f t="shared" si="5"/>
        <v>-1</v>
      </c>
      <c r="AW48" s="110">
        <f t="shared" si="5"/>
        <v>-1</v>
      </c>
      <c r="AX48" s="110">
        <f t="shared" si="5"/>
        <v>-1</v>
      </c>
      <c r="AY48" s="110">
        <f t="shared" si="5"/>
        <v>0</v>
      </c>
      <c r="AZ48" s="111">
        <f t="shared" si="5"/>
        <v>-91.6</v>
      </c>
      <c r="BA48" s="111">
        <f t="shared" si="5"/>
        <v>0</v>
      </c>
    </row>
    <row r="49" spans="1:53" ht="39" customHeight="1" x14ac:dyDescent="0.25">
      <c r="A49" s="7" t="s">
        <v>64</v>
      </c>
      <c r="B49" s="73">
        <v>2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9"/>
      <c r="Q49" s="49"/>
      <c r="S49" s="95" t="s">
        <v>64</v>
      </c>
      <c r="T49" s="235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35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7" t="s">
        <v>65</v>
      </c>
      <c r="B50" s="73">
        <v>3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9"/>
      <c r="Q50" s="49"/>
      <c r="S50" s="95" t="s">
        <v>65</v>
      </c>
      <c r="T50" s="235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35">
        <v>3</v>
      </c>
      <c r="AM50" s="110">
        <f t="shared" si="6"/>
        <v>0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0</v>
      </c>
      <c r="AY50" s="110">
        <f t="shared" si="5"/>
        <v>0</v>
      </c>
      <c r="AZ50" s="111">
        <f t="shared" si="5"/>
        <v>0</v>
      </c>
      <c r="BA50" s="111">
        <f t="shared" si="5"/>
        <v>0</v>
      </c>
    </row>
    <row r="51" spans="1:53" ht="12.75" customHeight="1" x14ac:dyDescent="0.25">
      <c r="A51" s="7" t="s">
        <v>66</v>
      </c>
      <c r="B51" s="73">
        <v>4</v>
      </c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9"/>
      <c r="Q51" s="49"/>
      <c r="S51" s="95" t="s">
        <v>66</v>
      </c>
      <c r="T51" s="235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35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7" t="s">
        <v>67</v>
      </c>
      <c r="B52" s="72">
        <v>5</v>
      </c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9"/>
      <c r="Q52" s="49"/>
      <c r="S52" s="95" t="s">
        <v>67</v>
      </c>
      <c r="T52" s="234">
        <v>5</v>
      </c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1"/>
      <c r="AI52" s="111"/>
      <c r="AK52" s="95" t="s">
        <v>67</v>
      </c>
      <c r="AL52" s="234">
        <v>5</v>
      </c>
      <c r="AM52" s="110">
        <f t="shared" si="6"/>
        <v>0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0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0</v>
      </c>
      <c r="AY52" s="110">
        <f t="shared" si="5"/>
        <v>0</v>
      </c>
      <c r="AZ52" s="111">
        <f t="shared" si="5"/>
        <v>0</v>
      </c>
      <c r="BA52" s="111">
        <f t="shared" si="5"/>
        <v>0</v>
      </c>
    </row>
    <row r="53" spans="1:53" ht="12.75" customHeight="1" x14ac:dyDescent="0.25">
      <c r="A53" s="7" t="s">
        <v>68</v>
      </c>
      <c r="B53" s="72">
        <v>6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9"/>
      <c r="Q53" s="49"/>
      <c r="S53" s="95" t="s">
        <v>68</v>
      </c>
      <c r="T53" s="234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34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7" t="s">
        <v>69</v>
      </c>
      <c r="B54" s="72">
        <v>7</v>
      </c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9"/>
      <c r="Q54" s="49"/>
      <c r="S54" s="95" t="s">
        <v>69</v>
      </c>
      <c r="T54" s="234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34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7" t="s">
        <v>70</v>
      </c>
      <c r="B55" s="72">
        <v>8</v>
      </c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9"/>
      <c r="Q55" s="49"/>
      <c r="S55" s="95" t="s">
        <v>70</v>
      </c>
      <c r="T55" s="234">
        <v>8</v>
      </c>
      <c r="U55" s="110"/>
      <c r="V55" s="110"/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1"/>
      <c r="AI55" s="111"/>
      <c r="AK55" s="95" t="s">
        <v>70</v>
      </c>
      <c r="AL55" s="234">
        <v>8</v>
      </c>
      <c r="AM55" s="110">
        <f t="shared" si="6"/>
        <v>0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0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0</v>
      </c>
      <c r="BA55" s="111">
        <f t="shared" si="5"/>
        <v>0</v>
      </c>
    </row>
    <row r="56" spans="1:53" ht="12.75" customHeight="1" x14ac:dyDescent="0.25">
      <c r="A56" s="14" t="s">
        <v>71</v>
      </c>
      <c r="B56" s="15">
        <v>9</v>
      </c>
      <c r="C56" s="16">
        <f>SUM(C48:C55)</f>
        <v>0</v>
      </c>
      <c r="D56" s="16">
        <f t="shared" ref="D56:Q56" si="7">SUM(D48:D55)</f>
        <v>0</v>
      </c>
      <c r="E56" s="16">
        <f t="shared" si="7"/>
        <v>0</v>
      </c>
      <c r="F56" s="16">
        <f t="shared" si="7"/>
        <v>0</v>
      </c>
      <c r="G56" s="16">
        <f t="shared" si="7"/>
        <v>0</v>
      </c>
      <c r="H56" s="16">
        <f t="shared" si="7"/>
        <v>0</v>
      </c>
      <c r="I56" s="16">
        <f t="shared" si="7"/>
        <v>0</v>
      </c>
      <c r="J56" s="16">
        <f t="shared" si="7"/>
        <v>0</v>
      </c>
      <c r="K56" s="16">
        <f t="shared" si="7"/>
        <v>0</v>
      </c>
      <c r="L56" s="16">
        <f t="shared" si="7"/>
        <v>0</v>
      </c>
      <c r="M56" s="16">
        <f t="shared" si="7"/>
        <v>0</v>
      </c>
      <c r="N56" s="16">
        <f t="shared" si="7"/>
        <v>0</v>
      </c>
      <c r="O56" s="16">
        <f t="shared" si="7"/>
        <v>0</v>
      </c>
      <c r="P56" s="17">
        <f t="shared" si="7"/>
        <v>0</v>
      </c>
      <c r="Q56" s="17">
        <f t="shared" si="7"/>
        <v>0</v>
      </c>
      <c r="S56" s="102" t="s">
        <v>71</v>
      </c>
      <c r="T56" s="103">
        <v>9</v>
      </c>
      <c r="U56" s="104">
        <f>SUM(U48:U55)</f>
        <v>1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0</v>
      </c>
      <c r="Y56" s="104">
        <f t="shared" si="8"/>
        <v>0</v>
      </c>
      <c r="Z56" s="104">
        <f t="shared" si="8"/>
        <v>0</v>
      </c>
      <c r="AA56" s="104">
        <f t="shared" si="8"/>
        <v>1</v>
      </c>
      <c r="AB56" s="104">
        <f t="shared" si="8"/>
        <v>1</v>
      </c>
      <c r="AC56" s="104">
        <f t="shared" si="8"/>
        <v>1</v>
      </c>
      <c r="AD56" s="104">
        <f t="shared" si="8"/>
        <v>1</v>
      </c>
      <c r="AE56" s="104">
        <f t="shared" si="8"/>
        <v>1</v>
      </c>
      <c r="AF56" s="104">
        <f t="shared" si="8"/>
        <v>1</v>
      </c>
      <c r="AG56" s="104">
        <f t="shared" si="8"/>
        <v>0</v>
      </c>
      <c r="AH56" s="105">
        <f t="shared" si="8"/>
        <v>91.6</v>
      </c>
      <c r="AI56" s="105">
        <f t="shared" si="8"/>
        <v>0</v>
      </c>
      <c r="AK56" s="102" t="s">
        <v>71</v>
      </c>
      <c r="AL56" s="103">
        <v>9</v>
      </c>
      <c r="AM56" s="104">
        <f>SUM(AM48:AM55)</f>
        <v>-1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0</v>
      </c>
      <c r="AQ56" s="104">
        <f t="shared" si="9"/>
        <v>0</v>
      </c>
      <c r="AR56" s="104">
        <f t="shared" si="9"/>
        <v>0</v>
      </c>
      <c r="AS56" s="104">
        <f t="shared" si="9"/>
        <v>-1</v>
      </c>
      <c r="AT56" s="104">
        <f t="shared" si="9"/>
        <v>-1</v>
      </c>
      <c r="AU56" s="104">
        <f t="shared" si="9"/>
        <v>-1</v>
      </c>
      <c r="AV56" s="104">
        <f t="shared" si="9"/>
        <v>-1</v>
      </c>
      <c r="AW56" s="104">
        <f t="shared" si="9"/>
        <v>-1</v>
      </c>
      <c r="AX56" s="104">
        <f t="shared" si="9"/>
        <v>-1</v>
      </c>
      <c r="AY56" s="104">
        <f t="shared" si="9"/>
        <v>0</v>
      </c>
      <c r="AZ56" s="105">
        <f t="shared" si="9"/>
        <v>-91.6</v>
      </c>
      <c r="BA56" s="105">
        <f t="shared" si="9"/>
        <v>0</v>
      </c>
    </row>
    <row r="58" spans="1:53" x14ac:dyDescent="0.25">
      <c r="A58" s="11" t="s">
        <v>83</v>
      </c>
      <c r="S58" s="99" t="s">
        <v>83</v>
      </c>
      <c r="AK58" s="99" t="s">
        <v>83</v>
      </c>
    </row>
    <row r="59" spans="1:53" ht="18.75" x14ac:dyDescent="0.3">
      <c r="A59" s="9" t="s">
        <v>72</v>
      </c>
      <c r="B59" s="9"/>
      <c r="C59" s="10"/>
      <c r="D59" s="10"/>
      <c r="E59" s="10"/>
      <c r="F59" s="10"/>
      <c r="G59" s="10"/>
      <c r="H59" s="9"/>
      <c r="I59" s="9"/>
      <c r="J59" s="9"/>
      <c r="K59" s="9"/>
      <c r="L59" s="50"/>
      <c r="M59" s="9" t="s">
        <v>73</v>
      </c>
      <c r="N59" s="50"/>
      <c r="O59" s="9" t="s">
        <v>74</v>
      </c>
      <c r="P59" s="9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>
        <v>1</v>
      </c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-1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50"/>
      <c r="D60" s="9" t="s">
        <v>76</v>
      </c>
      <c r="E60" s="10"/>
      <c r="F60" s="10"/>
      <c r="G60" s="13"/>
      <c r="H60" s="50"/>
      <c r="I60" s="9" t="s">
        <v>77</v>
      </c>
      <c r="J60" s="9"/>
      <c r="K60" s="9"/>
      <c r="L60" s="9"/>
      <c r="M60" s="50"/>
      <c r="N60" s="9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2" t="s">
        <v>78</v>
      </c>
      <c r="B61" s="12"/>
      <c r="C61" s="12"/>
      <c r="D61" s="12"/>
      <c r="E61" s="12"/>
      <c r="F61" s="12"/>
      <c r="G61" s="50"/>
      <c r="H61" s="9" t="s">
        <v>79</v>
      </c>
      <c r="J61" s="9"/>
      <c r="K61" s="9"/>
      <c r="L61" s="9"/>
      <c r="M61" s="9"/>
      <c r="N61" s="9"/>
      <c r="O61" s="9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11" t="s">
        <v>84</v>
      </c>
      <c r="L64" s="52"/>
      <c r="S64" s="99" t="s">
        <v>84</v>
      </c>
      <c r="AD64" s="52"/>
      <c r="AK64" s="99" t="s">
        <v>84</v>
      </c>
      <c r="AV64" s="52"/>
    </row>
    <row r="65" spans="1:53" ht="18.75" x14ac:dyDescent="0.3">
      <c r="A65" s="9" t="s">
        <v>80</v>
      </c>
      <c r="B65" s="9"/>
      <c r="C65" s="10"/>
      <c r="D65" s="10"/>
      <c r="E65" s="10"/>
      <c r="F65" s="10"/>
      <c r="G65" s="10"/>
      <c r="H65" s="9"/>
      <c r="I65" s="9"/>
      <c r="J65" s="9"/>
      <c r="K65" s="9"/>
      <c r="L65" s="50"/>
      <c r="M65" s="9" t="s">
        <v>73</v>
      </c>
      <c r="N65" s="50"/>
      <c r="O65" s="9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50"/>
      <c r="D66" s="9" t="s">
        <v>76</v>
      </c>
      <c r="E66" s="10"/>
      <c r="F66" s="10"/>
      <c r="G66" s="13"/>
      <c r="H66" s="50"/>
      <c r="I66" s="9" t="s">
        <v>77</v>
      </c>
      <c r="J66" s="9"/>
      <c r="K66" s="9"/>
      <c r="L66" s="9"/>
      <c r="M66" s="50"/>
      <c r="N66" s="9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2" t="s">
        <v>78</v>
      </c>
      <c r="B67" s="12"/>
      <c r="C67" s="12"/>
      <c r="D67" s="12"/>
      <c r="E67" s="12"/>
      <c r="F67" s="12"/>
      <c r="G67" s="50"/>
      <c r="H67" s="9" t="s">
        <v>79</v>
      </c>
      <c r="J67" s="9"/>
      <c r="K67" s="9"/>
      <c r="L67" s="9"/>
      <c r="M67" s="9"/>
      <c r="N67" s="9"/>
      <c r="O67" s="9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11" t="s">
        <v>85</v>
      </c>
      <c r="S70" s="99" t="s">
        <v>85</v>
      </c>
      <c r="AK70" s="99" t="s">
        <v>85</v>
      </c>
    </row>
    <row r="71" spans="1:53" ht="18.75" x14ac:dyDescent="0.3">
      <c r="A71" s="9" t="s">
        <v>81</v>
      </c>
      <c r="B71" s="9"/>
      <c r="C71" s="10"/>
      <c r="D71" s="10"/>
      <c r="E71" s="10"/>
      <c r="F71" s="10"/>
      <c r="G71" s="10"/>
      <c r="H71" s="9"/>
      <c r="I71" s="9"/>
      <c r="J71" s="9"/>
      <c r="K71" s="9"/>
      <c r="L71" s="50"/>
      <c r="M71" s="9" t="s">
        <v>73</v>
      </c>
      <c r="N71" s="50"/>
      <c r="O71" s="9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50"/>
      <c r="D72" s="9" t="s">
        <v>76</v>
      </c>
      <c r="E72" s="10"/>
      <c r="F72" s="10"/>
      <c r="G72" s="13"/>
      <c r="H72" s="50"/>
      <c r="I72" s="9" t="s">
        <v>77</v>
      </c>
      <c r="J72" s="9"/>
      <c r="K72" s="9"/>
      <c r="L72" s="9"/>
      <c r="M72" s="50"/>
      <c r="N72" s="9" t="s">
        <v>74</v>
      </c>
      <c r="O72" s="9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2" t="s">
        <v>78</v>
      </c>
      <c r="B73" s="12"/>
      <c r="C73" s="12"/>
      <c r="D73" s="12"/>
      <c r="E73" s="12"/>
      <c r="F73" s="12"/>
      <c r="G73" s="50"/>
      <c r="H73" s="9" t="s">
        <v>79</v>
      </c>
      <c r="J73" s="9"/>
      <c r="K73" s="9"/>
      <c r="L73" s="9"/>
      <c r="M73" s="9"/>
      <c r="N73" s="9"/>
      <c r="O73" s="9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103</v>
      </c>
      <c r="B76" s="310"/>
      <c r="C76" s="310"/>
      <c r="D76" s="310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S76" s="310" t="s">
        <v>103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103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8" t="s">
        <v>82</v>
      </c>
      <c r="B77" s="75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S77" s="96" t="s">
        <v>82</v>
      </c>
      <c r="T77" s="237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37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6.2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74" t="s">
        <v>50</v>
      </c>
      <c r="M82" s="5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36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36" t="s">
        <v>50</v>
      </c>
      <c r="AW82" s="93" t="s">
        <v>55</v>
      </c>
      <c r="AX82" s="314"/>
      <c r="AY82" s="314"/>
      <c r="AZ82" s="311"/>
      <c r="BA82" s="314"/>
    </row>
    <row r="83" spans="1:53" ht="17.25" customHeight="1" x14ac:dyDescent="0.25">
      <c r="A83" s="73">
        <v>1</v>
      </c>
      <c r="B83" s="73">
        <v>2</v>
      </c>
      <c r="C83" s="73">
        <v>3</v>
      </c>
      <c r="D83" s="73">
        <v>4</v>
      </c>
      <c r="E83" s="73">
        <v>5</v>
      </c>
      <c r="F83" s="73">
        <v>6</v>
      </c>
      <c r="G83" s="73">
        <v>7</v>
      </c>
      <c r="H83" s="73">
        <v>8</v>
      </c>
      <c r="I83" s="73">
        <v>9</v>
      </c>
      <c r="J83" s="73">
        <v>10</v>
      </c>
      <c r="K83" s="73">
        <v>11</v>
      </c>
      <c r="L83" s="73">
        <v>12</v>
      </c>
      <c r="M83" s="73">
        <v>13</v>
      </c>
      <c r="N83" s="73">
        <v>14</v>
      </c>
      <c r="O83" s="73">
        <v>15</v>
      </c>
      <c r="P83" s="73">
        <v>16</v>
      </c>
      <c r="Q83" s="73">
        <v>17</v>
      </c>
      <c r="S83" s="235">
        <v>1</v>
      </c>
      <c r="T83" s="235">
        <v>2</v>
      </c>
      <c r="U83" s="235">
        <v>3</v>
      </c>
      <c r="V83" s="235">
        <v>4</v>
      </c>
      <c r="W83" s="235">
        <v>5</v>
      </c>
      <c r="X83" s="235">
        <v>6</v>
      </c>
      <c r="Y83" s="235">
        <v>7</v>
      </c>
      <c r="Z83" s="235">
        <v>8</v>
      </c>
      <c r="AA83" s="235">
        <v>9</v>
      </c>
      <c r="AB83" s="235">
        <v>10</v>
      </c>
      <c r="AC83" s="235">
        <v>11</v>
      </c>
      <c r="AD83" s="235">
        <v>12</v>
      </c>
      <c r="AE83" s="235">
        <v>13</v>
      </c>
      <c r="AF83" s="235">
        <v>14</v>
      </c>
      <c r="AG83" s="235">
        <v>15</v>
      </c>
      <c r="AH83" s="235">
        <v>16</v>
      </c>
      <c r="AI83" s="235">
        <v>17</v>
      </c>
      <c r="AK83" s="235">
        <v>1</v>
      </c>
      <c r="AL83" s="235">
        <v>2</v>
      </c>
      <c r="AM83" s="235">
        <v>3</v>
      </c>
      <c r="AN83" s="235">
        <v>4</v>
      </c>
      <c r="AO83" s="235">
        <v>5</v>
      </c>
      <c r="AP83" s="235">
        <v>6</v>
      </c>
      <c r="AQ83" s="235">
        <v>7</v>
      </c>
      <c r="AR83" s="235">
        <v>8</v>
      </c>
      <c r="AS83" s="235">
        <v>9</v>
      </c>
      <c r="AT83" s="235">
        <v>10</v>
      </c>
      <c r="AU83" s="235">
        <v>11</v>
      </c>
      <c r="AV83" s="235">
        <v>12</v>
      </c>
      <c r="AW83" s="235">
        <v>13</v>
      </c>
      <c r="AX83" s="235">
        <v>14</v>
      </c>
      <c r="AY83" s="235">
        <v>15</v>
      </c>
      <c r="AZ83" s="235">
        <v>16</v>
      </c>
      <c r="BA83" s="235">
        <v>17</v>
      </c>
    </row>
    <row r="84" spans="1:53" ht="38.25" customHeight="1" x14ac:dyDescent="0.25">
      <c r="A84" s="7" t="s">
        <v>63</v>
      </c>
      <c r="B84" s="73">
        <v>1</v>
      </c>
      <c r="C84" s="46">
        <f>C12+C48</f>
        <v>0</v>
      </c>
      <c r="D84" s="46">
        <f t="shared" ref="D84:O84" si="10">D12+D48</f>
        <v>0</v>
      </c>
      <c r="E84" s="46">
        <f t="shared" si="10"/>
        <v>0</v>
      </c>
      <c r="F84" s="46">
        <f t="shared" si="10"/>
        <v>0</v>
      </c>
      <c r="G84" s="46">
        <f t="shared" si="10"/>
        <v>0</v>
      </c>
      <c r="H84" s="46">
        <f t="shared" si="10"/>
        <v>0</v>
      </c>
      <c r="I84" s="46">
        <f t="shared" si="10"/>
        <v>0</v>
      </c>
      <c r="J84" s="46">
        <f t="shared" si="10"/>
        <v>0</v>
      </c>
      <c r="K84" s="46">
        <f t="shared" si="10"/>
        <v>0</v>
      </c>
      <c r="L84" s="46">
        <f t="shared" si="10"/>
        <v>0</v>
      </c>
      <c r="M84" s="46">
        <f t="shared" si="10"/>
        <v>0</v>
      </c>
      <c r="N84" s="46">
        <f t="shared" si="10"/>
        <v>0</v>
      </c>
      <c r="O84" s="46">
        <f t="shared" si="10"/>
        <v>0</v>
      </c>
      <c r="P84" s="67">
        <f>P12+P48</f>
        <v>0</v>
      </c>
      <c r="Q84" s="67">
        <f>Q12+Q48</f>
        <v>0</v>
      </c>
      <c r="S84" s="95" t="s">
        <v>63</v>
      </c>
      <c r="T84" s="235">
        <v>1</v>
      </c>
      <c r="U84" s="108">
        <f>U12+U48</f>
        <v>2</v>
      </c>
      <c r="V84" s="108">
        <f t="shared" ref="V84:AG84" si="11">V12+V48</f>
        <v>0</v>
      </c>
      <c r="W84" s="108">
        <f t="shared" si="11"/>
        <v>0</v>
      </c>
      <c r="X84" s="108">
        <f t="shared" si="11"/>
        <v>0</v>
      </c>
      <c r="Y84" s="108">
        <f t="shared" si="11"/>
        <v>0</v>
      </c>
      <c r="Z84" s="108">
        <f t="shared" si="11"/>
        <v>1</v>
      </c>
      <c r="AA84" s="108">
        <f t="shared" si="11"/>
        <v>2</v>
      </c>
      <c r="AB84" s="108">
        <f t="shared" si="11"/>
        <v>2</v>
      </c>
      <c r="AC84" s="108">
        <f t="shared" si="11"/>
        <v>2</v>
      </c>
      <c r="AD84" s="108">
        <f t="shared" si="11"/>
        <v>2</v>
      </c>
      <c r="AE84" s="108">
        <f t="shared" si="11"/>
        <v>2</v>
      </c>
      <c r="AF84" s="108">
        <f t="shared" si="11"/>
        <v>2</v>
      </c>
      <c r="AG84" s="108">
        <f t="shared" si="11"/>
        <v>1</v>
      </c>
      <c r="AH84" s="67">
        <f>AH12+AH48</f>
        <v>1177.3</v>
      </c>
      <c r="AI84" s="67">
        <f>AI12+AI48</f>
        <v>0</v>
      </c>
      <c r="AK84" s="95" t="s">
        <v>63</v>
      </c>
      <c r="AL84" s="235">
        <v>1</v>
      </c>
      <c r="AM84" s="108">
        <f>C84-U84</f>
        <v>-2</v>
      </c>
      <c r="AN84" s="108">
        <f t="shared" ref="AN84:BA91" si="12">D84-V84</f>
        <v>0</v>
      </c>
      <c r="AO84" s="108">
        <f t="shared" si="12"/>
        <v>0</v>
      </c>
      <c r="AP84" s="108">
        <f t="shared" si="12"/>
        <v>0</v>
      </c>
      <c r="AQ84" s="108">
        <f t="shared" si="12"/>
        <v>0</v>
      </c>
      <c r="AR84" s="108">
        <f t="shared" si="12"/>
        <v>-1</v>
      </c>
      <c r="AS84" s="108">
        <f t="shared" si="12"/>
        <v>-2</v>
      </c>
      <c r="AT84" s="108">
        <f t="shared" si="12"/>
        <v>-2</v>
      </c>
      <c r="AU84" s="108">
        <f t="shared" si="12"/>
        <v>-2</v>
      </c>
      <c r="AV84" s="108">
        <f t="shared" si="12"/>
        <v>-2</v>
      </c>
      <c r="AW84" s="108">
        <f t="shared" si="12"/>
        <v>-2</v>
      </c>
      <c r="AX84" s="108">
        <f t="shared" si="12"/>
        <v>-2</v>
      </c>
      <c r="AY84" s="108">
        <f t="shared" si="12"/>
        <v>-1</v>
      </c>
      <c r="AZ84" s="67">
        <f t="shared" si="12"/>
        <v>-1177.3</v>
      </c>
      <c r="BA84" s="67">
        <f t="shared" si="12"/>
        <v>0</v>
      </c>
    </row>
    <row r="85" spans="1:53" ht="39" customHeight="1" x14ac:dyDescent="0.25">
      <c r="A85" s="7" t="s">
        <v>64</v>
      </c>
      <c r="B85" s="73">
        <v>2</v>
      </c>
      <c r="C85" s="46">
        <f t="shared" ref="C85:Q91" si="13">C13+C49</f>
        <v>0</v>
      </c>
      <c r="D85" s="46">
        <f t="shared" si="13"/>
        <v>0</v>
      </c>
      <c r="E85" s="46">
        <f t="shared" si="13"/>
        <v>0</v>
      </c>
      <c r="F85" s="46">
        <f t="shared" si="13"/>
        <v>0</v>
      </c>
      <c r="G85" s="46">
        <f t="shared" si="13"/>
        <v>0</v>
      </c>
      <c r="H85" s="46">
        <f t="shared" si="13"/>
        <v>0</v>
      </c>
      <c r="I85" s="46">
        <f t="shared" si="13"/>
        <v>0</v>
      </c>
      <c r="J85" s="46">
        <f t="shared" si="13"/>
        <v>0</v>
      </c>
      <c r="K85" s="46">
        <f t="shared" si="13"/>
        <v>0</v>
      </c>
      <c r="L85" s="46">
        <f t="shared" si="13"/>
        <v>0</v>
      </c>
      <c r="M85" s="46">
        <f t="shared" si="13"/>
        <v>0</v>
      </c>
      <c r="N85" s="46">
        <f t="shared" si="13"/>
        <v>0</v>
      </c>
      <c r="O85" s="46">
        <f t="shared" si="13"/>
        <v>0</v>
      </c>
      <c r="P85" s="67">
        <f t="shared" si="13"/>
        <v>0</v>
      </c>
      <c r="Q85" s="67">
        <f t="shared" si="13"/>
        <v>0</v>
      </c>
      <c r="S85" s="95" t="s">
        <v>64</v>
      </c>
      <c r="T85" s="235">
        <v>2</v>
      </c>
      <c r="U85" s="108">
        <f t="shared" ref="U85:AI85" si="14">U13+U49</f>
        <v>2</v>
      </c>
      <c r="V85" s="108">
        <f t="shared" si="14"/>
        <v>0</v>
      </c>
      <c r="W85" s="108">
        <f t="shared" si="14"/>
        <v>0</v>
      </c>
      <c r="X85" s="108">
        <f t="shared" si="14"/>
        <v>1</v>
      </c>
      <c r="Y85" s="108">
        <f t="shared" si="14"/>
        <v>0</v>
      </c>
      <c r="Z85" s="108">
        <f t="shared" si="14"/>
        <v>0</v>
      </c>
      <c r="AA85" s="108">
        <f t="shared" si="14"/>
        <v>2</v>
      </c>
      <c r="AB85" s="108">
        <f t="shared" si="14"/>
        <v>2</v>
      </c>
      <c r="AC85" s="108">
        <f t="shared" si="14"/>
        <v>2</v>
      </c>
      <c r="AD85" s="108">
        <f t="shared" si="14"/>
        <v>2</v>
      </c>
      <c r="AE85" s="108">
        <f t="shared" si="14"/>
        <v>2</v>
      </c>
      <c r="AF85" s="108">
        <f t="shared" si="14"/>
        <v>2</v>
      </c>
      <c r="AG85" s="108">
        <f t="shared" si="14"/>
        <v>2</v>
      </c>
      <c r="AH85" s="67">
        <f t="shared" si="14"/>
        <v>4137.32</v>
      </c>
      <c r="AI85" s="67">
        <f t="shared" si="14"/>
        <v>2923.2</v>
      </c>
      <c r="AK85" s="95" t="s">
        <v>64</v>
      </c>
      <c r="AL85" s="235">
        <v>2</v>
      </c>
      <c r="AM85" s="108">
        <f t="shared" ref="AM85:AM91" si="15">C85-U85</f>
        <v>-2</v>
      </c>
      <c r="AN85" s="108">
        <f t="shared" si="12"/>
        <v>0</v>
      </c>
      <c r="AO85" s="108">
        <f t="shared" si="12"/>
        <v>0</v>
      </c>
      <c r="AP85" s="108">
        <f t="shared" si="12"/>
        <v>-1</v>
      </c>
      <c r="AQ85" s="108">
        <f t="shared" si="12"/>
        <v>0</v>
      </c>
      <c r="AR85" s="108">
        <f t="shared" si="12"/>
        <v>0</v>
      </c>
      <c r="AS85" s="108">
        <f t="shared" si="12"/>
        <v>-2</v>
      </c>
      <c r="AT85" s="108">
        <f t="shared" si="12"/>
        <v>-2</v>
      </c>
      <c r="AU85" s="108">
        <f t="shared" si="12"/>
        <v>-2</v>
      </c>
      <c r="AV85" s="108">
        <f t="shared" si="12"/>
        <v>-2</v>
      </c>
      <c r="AW85" s="108">
        <f t="shared" si="12"/>
        <v>-2</v>
      </c>
      <c r="AX85" s="108">
        <f t="shared" si="12"/>
        <v>-2</v>
      </c>
      <c r="AY85" s="108">
        <f t="shared" si="12"/>
        <v>-2</v>
      </c>
      <c r="AZ85" s="67">
        <f t="shared" si="12"/>
        <v>-4137.32</v>
      </c>
      <c r="BA85" s="67">
        <f t="shared" si="12"/>
        <v>-2923.2</v>
      </c>
    </row>
    <row r="86" spans="1:53" ht="52.5" customHeight="1" x14ac:dyDescent="0.25">
      <c r="A86" s="7" t="s">
        <v>65</v>
      </c>
      <c r="B86" s="73">
        <v>3</v>
      </c>
      <c r="C86" s="46">
        <f t="shared" si="13"/>
        <v>0</v>
      </c>
      <c r="D86" s="46">
        <f t="shared" si="13"/>
        <v>0</v>
      </c>
      <c r="E86" s="46">
        <f t="shared" si="13"/>
        <v>0</v>
      </c>
      <c r="F86" s="46">
        <f t="shared" si="13"/>
        <v>0</v>
      </c>
      <c r="G86" s="46">
        <f t="shared" si="13"/>
        <v>0</v>
      </c>
      <c r="H86" s="46">
        <f t="shared" si="13"/>
        <v>0</v>
      </c>
      <c r="I86" s="46">
        <f t="shared" si="13"/>
        <v>0</v>
      </c>
      <c r="J86" s="46">
        <f t="shared" si="13"/>
        <v>0</v>
      </c>
      <c r="K86" s="46">
        <f t="shared" si="13"/>
        <v>0</v>
      </c>
      <c r="L86" s="46">
        <f t="shared" si="13"/>
        <v>0</v>
      </c>
      <c r="M86" s="46">
        <f t="shared" si="13"/>
        <v>0</v>
      </c>
      <c r="N86" s="46">
        <f t="shared" si="13"/>
        <v>0</v>
      </c>
      <c r="O86" s="46">
        <f t="shared" si="13"/>
        <v>0</v>
      </c>
      <c r="P86" s="67">
        <f t="shared" si="13"/>
        <v>0</v>
      </c>
      <c r="Q86" s="67">
        <f t="shared" si="13"/>
        <v>0</v>
      </c>
      <c r="S86" s="95" t="s">
        <v>65</v>
      </c>
      <c r="T86" s="235">
        <v>3</v>
      </c>
      <c r="U86" s="108">
        <f t="shared" ref="U86:AI86" si="16">U14+U50</f>
        <v>0</v>
      </c>
      <c r="V86" s="108">
        <f t="shared" si="16"/>
        <v>0</v>
      </c>
      <c r="W86" s="108">
        <f t="shared" si="16"/>
        <v>0</v>
      </c>
      <c r="X86" s="108">
        <f t="shared" si="16"/>
        <v>0</v>
      </c>
      <c r="Y86" s="108">
        <f t="shared" si="16"/>
        <v>0</v>
      </c>
      <c r="Z86" s="108">
        <f t="shared" si="16"/>
        <v>0</v>
      </c>
      <c r="AA86" s="108">
        <f t="shared" si="16"/>
        <v>0</v>
      </c>
      <c r="AB86" s="108">
        <f t="shared" si="16"/>
        <v>0</v>
      </c>
      <c r="AC86" s="108">
        <f t="shared" si="16"/>
        <v>0</v>
      </c>
      <c r="AD86" s="108">
        <f t="shared" si="16"/>
        <v>0</v>
      </c>
      <c r="AE86" s="108">
        <f t="shared" si="16"/>
        <v>0</v>
      </c>
      <c r="AF86" s="108">
        <f t="shared" si="16"/>
        <v>0</v>
      </c>
      <c r="AG86" s="108">
        <f t="shared" si="16"/>
        <v>0</v>
      </c>
      <c r="AH86" s="67">
        <f t="shared" si="16"/>
        <v>0</v>
      </c>
      <c r="AI86" s="67">
        <f t="shared" si="16"/>
        <v>0</v>
      </c>
      <c r="AK86" s="95" t="s">
        <v>65</v>
      </c>
      <c r="AL86" s="235">
        <v>3</v>
      </c>
      <c r="AM86" s="108">
        <f t="shared" si="15"/>
        <v>0</v>
      </c>
      <c r="AN86" s="108">
        <f t="shared" si="12"/>
        <v>0</v>
      </c>
      <c r="AO86" s="108">
        <f t="shared" si="12"/>
        <v>0</v>
      </c>
      <c r="AP86" s="108">
        <f t="shared" si="12"/>
        <v>0</v>
      </c>
      <c r="AQ86" s="108">
        <f t="shared" si="12"/>
        <v>0</v>
      </c>
      <c r="AR86" s="108">
        <f t="shared" si="12"/>
        <v>0</v>
      </c>
      <c r="AS86" s="108">
        <f t="shared" si="12"/>
        <v>0</v>
      </c>
      <c r="AT86" s="108">
        <f t="shared" si="12"/>
        <v>0</v>
      </c>
      <c r="AU86" s="108">
        <f t="shared" si="12"/>
        <v>0</v>
      </c>
      <c r="AV86" s="108">
        <f t="shared" si="12"/>
        <v>0</v>
      </c>
      <c r="AW86" s="108">
        <f t="shared" si="12"/>
        <v>0</v>
      </c>
      <c r="AX86" s="108">
        <f t="shared" si="12"/>
        <v>0</v>
      </c>
      <c r="AY86" s="108">
        <f t="shared" si="12"/>
        <v>0</v>
      </c>
      <c r="AZ86" s="67">
        <f t="shared" si="12"/>
        <v>0</v>
      </c>
      <c r="BA86" s="67">
        <f t="shared" si="12"/>
        <v>0</v>
      </c>
    </row>
    <row r="87" spans="1:53" ht="12.75" customHeight="1" x14ac:dyDescent="0.25">
      <c r="A87" s="7" t="s">
        <v>66</v>
      </c>
      <c r="B87" s="73">
        <v>4</v>
      </c>
      <c r="C87" s="46">
        <f t="shared" si="13"/>
        <v>0</v>
      </c>
      <c r="D87" s="46">
        <f t="shared" si="13"/>
        <v>0</v>
      </c>
      <c r="E87" s="46">
        <f t="shared" si="13"/>
        <v>0</v>
      </c>
      <c r="F87" s="46">
        <f t="shared" si="13"/>
        <v>0</v>
      </c>
      <c r="G87" s="46">
        <f t="shared" si="13"/>
        <v>0</v>
      </c>
      <c r="H87" s="46">
        <f t="shared" si="13"/>
        <v>0</v>
      </c>
      <c r="I87" s="46">
        <f t="shared" si="13"/>
        <v>0</v>
      </c>
      <c r="J87" s="46">
        <f t="shared" si="13"/>
        <v>0</v>
      </c>
      <c r="K87" s="46">
        <f t="shared" si="13"/>
        <v>0</v>
      </c>
      <c r="L87" s="46">
        <f t="shared" si="13"/>
        <v>0</v>
      </c>
      <c r="M87" s="46">
        <f t="shared" si="13"/>
        <v>0</v>
      </c>
      <c r="N87" s="46">
        <f t="shared" si="13"/>
        <v>0</v>
      </c>
      <c r="O87" s="46">
        <f t="shared" si="13"/>
        <v>0</v>
      </c>
      <c r="P87" s="67">
        <f t="shared" si="13"/>
        <v>0</v>
      </c>
      <c r="Q87" s="67">
        <f t="shared" si="13"/>
        <v>0</v>
      </c>
      <c r="S87" s="95" t="s">
        <v>66</v>
      </c>
      <c r="T87" s="235">
        <v>4</v>
      </c>
      <c r="U87" s="108">
        <f t="shared" ref="U87:AI87" si="17">U15+U51</f>
        <v>0</v>
      </c>
      <c r="V87" s="108">
        <f t="shared" si="17"/>
        <v>0</v>
      </c>
      <c r="W87" s="108">
        <f t="shared" si="17"/>
        <v>0</v>
      </c>
      <c r="X87" s="108">
        <f t="shared" si="17"/>
        <v>0</v>
      </c>
      <c r="Y87" s="108">
        <f t="shared" si="17"/>
        <v>0</v>
      </c>
      <c r="Z87" s="108">
        <f t="shared" si="17"/>
        <v>0</v>
      </c>
      <c r="AA87" s="108">
        <f t="shared" si="17"/>
        <v>0</v>
      </c>
      <c r="AB87" s="108">
        <f t="shared" si="17"/>
        <v>0</v>
      </c>
      <c r="AC87" s="108">
        <f t="shared" si="17"/>
        <v>0</v>
      </c>
      <c r="AD87" s="108">
        <f t="shared" si="17"/>
        <v>0</v>
      </c>
      <c r="AE87" s="108">
        <f t="shared" si="17"/>
        <v>0</v>
      </c>
      <c r="AF87" s="108">
        <f t="shared" si="17"/>
        <v>0</v>
      </c>
      <c r="AG87" s="108">
        <f t="shared" si="17"/>
        <v>0</v>
      </c>
      <c r="AH87" s="67">
        <f t="shared" si="17"/>
        <v>0</v>
      </c>
      <c r="AI87" s="67">
        <f t="shared" si="17"/>
        <v>0</v>
      </c>
      <c r="AK87" s="95" t="s">
        <v>66</v>
      </c>
      <c r="AL87" s="235">
        <v>4</v>
      </c>
      <c r="AM87" s="108">
        <f t="shared" si="15"/>
        <v>0</v>
      </c>
      <c r="AN87" s="108">
        <f t="shared" si="12"/>
        <v>0</v>
      </c>
      <c r="AO87" s="108">
        <f t="shared" si="12"/>
        <v>0</v>
      </c>
      <c r="AP87" s="108">
        <f t="shared" si="12"/>
        <v>0</v>
      </c>
      <c r="AQ87" s="108">
        <f t="shared" si="12"/>
        <v>0</v>
      </c>
      <c r="AR87" s="108">
        <f t="shared" si="12"/>
        <v>0</v>
      </c>
      <c r="AS87" s="108">
        <f t="shared" si="12"/>
        <v>0</v>
      </c>
      <c r="AT87" s="108">
        <f t="shared" si="12"/>
        <v>0</v>
      </c>
      <c r="AU87" s="108">
        <f t="shared" si="12"/>
        <v>0</v>
      </c>
      <c r="AV87" s="108">
        <f t="shared" si="12"/>
        <v>0</v>
      </c>
      <c r="AW87" s="108">
        <f t="shared" si="12"/>
        <v>0</v>
      </c>
      <c r="AX87" s="108">
        <f t="shared" si="12"/>
        <v>0</v>
      </c>
      <c r="AY87" s="108">
        <f t="shared" si="12"/>
        <v>0</v>
      </c>
      <c r="AZ87" s="67">
        <f t="shared" si="12"/>
        <v>0</v>
      </c>
      <c r="BA87" s="67">
        <f t="shared" si="12"/>
        <v>0</v>
      </c>
    </row>
    <row r="88" spans="1:53" ht="12.75" customHeight="1" x14ac:dyDescent="0.25">
      <c r="A88" s="7" t="s">
        <v>67</v>
      </c>
      <c r="B88" s="72">
        <v>5</v>
      </c>
      <c r="C88" s="46">
        <f t="shared" si="13"/>
        <v>0</v>
      </c>
      <c r="D88" s="46">
        <f t="shared" si="13"/>
        <v>0</v>
      </c>
      <c r="E88" s="46">
        <f t="shared" si="13"/>
        <v>0</v>
      </c>
      <c r="F88" s="46">
        <f t="shared" si="13"/>
        <v>0</v>
      </c>
      <c r="G88" s="46">
        <f t="shared" si="13"/>
        <v>0</v>
      </c>
      <c r="H88" s="46">
        <f t="shared" si="13"/>
        <v>0</v>
      </c>
      <c r="I88" s="46">
        <f t="shared" si="13"/>
        <v>0</v>
      </c>
      <c r="J88" s="46">
        <f t="shared" si="13"/>
        <v>0</v>
      </c>
      <c r="K88" s="46">
        <f t="shared" si="13"/>
        <v>0</v>
      </c>
      <c r="L88" s="46">
        <f t="shared" si="13"/>
        <v>0</v>
      </c>
      <c r="M88" s="46">
        <f t="shared" si="13"/>
        <v>0</v>
      </c>
      <c r="N88" s="46">
        <f t="shared" si="13"/>
        <v>0</v>
      </c>
      <c r="O88" s="46">
        <f t="shared" si="13"/>
        <v>0</v>
      </c>
      <c r="P88" s="67">
        <f t="shared" si="13"/>
        <v>0</v>
      </c>
      <c r="Q88" s="67">
        <f t="shared" si="13"/>
        <v>0</v>
      </c>
      <c r="S88" s="95" t="s">
        <v>67</v>
      </c>
      <c r="T88" s="234">
        <v>5</v>
      </c>
      <c r="U88" s="108">
        <f t="shared" ref="U88:AI88" si="18">U16+U52</f>
        <v>2</v>
      </c>
      <c r="V88" s="108">
        <f t="shared" si="18"/>
        <v>1</v>
      </c>
      <c r="W88" s="108">
        <f t="shared" si="18"/>
        <v>0</v>
      </c>
      <c r="X88" s="108">
        <f t="shared" si="18"/>
        <v>0</v>
      </c>
      <c r="Y88" s="108">
        <f t="shared" si="18"/>
        <v>1</v>
      </c>
      <c r="Z88" s="108">
        <f t="shared" si="18"/>
        <v>0</v>
      </c>
      <c r="AA88" s="108">
        <f t="shared" si="18"/>
        <v>1</v>
      </c>
      <c r="AB88" s="108">
        <f t="shared" si="18"/>
        <v>1</v>
      </c>
      <c r="AC88" s="108">
        <f t="shared" si="18"/>
        <v>1</v>
      </c>
      <c r="AD88" s="108">
        <f t="shared" si="18"/>
        <v>1</v>
      </c>
      <c r="AE88" s="108">
        <f t="shared" si="18"/>
        <v>1</v>
      </c>
      <c r="AF88" s="108">
        <f t="shared" si="18"/>
        <v>0</v>
      </c>
      <c r="AG88" s="108">
        <f t="shared" si="18"/>
        <v>0</v>
      </c>
      <c r="AH88" s="67">
        <f t="shared" si="18"/>
        <v>197.9</v>
      </c>
      <c r="AI88" s="67">
        <f t="shared" si="18"/>
        <v>65.900000000000006</v>
      </c>
      <c r="AK88" s="95" t="s">
        <v>67</v>
      </c>
      <c r="AL88" s="234">
        <v>5</v>
      </c>
      <c r="AM88" s="108">
        <f t="shared" si="15"/>
        <v>-2</v>
      </c>
      <c r="AN88" s="108">
        <f t="shared" si="12"/>
        <v>-1</v>
      </c>
      <c r="AO88" s="108">
        <f t="shared" si="12"/>
        <v>0</v>
      </c>
      <c r="AP88" s="108">
        <f t="shared" si="12"/>
        <v>0</v>
      </c>
      <c r="AQ88" s="108">
        <f t="shared" si="12"/>
        <v>-1</v>
      </c>
      <c r="AR88" s="108">
        <f t="shared" si="12"/>
        <v>0</v>
      </c>
      <c r="AS88" s="108">
        <f t="shared" si="12"/>
        <v>-1</v>
      </c>
      <c r="AT88" s="108">
        <f t="shared" si="12"/>
        <v>-1</v>
      </c>
      <c r="AU88" s="108">
        <f t="shared" si="12"/>
        <v>-1</v>
      </c>
      <c r="AV88" s="108">
        <f t="shared" si="12"/>
        <v>-1</v>
      </c>
      <c r="AW88" s="108">
        <f t="shared" si="12"/>
        <v>-1</v>
      </c>
      <c r="AX88" s="108">
        <f t="shared" si="12"/>
        <v>0</v>
      </c>
      <c r="AY88" s="108">
        <f t="shared" si="12"/>
        <v>0</v>
      </c>
      <c r="AZ88" s="67">
        <f t="shared" si="12"/>
        <v>-197.9</v>
      </c>
      <c r="BA88" s="67">
        <f t="shared" si="12"/>
        <v>-65.900000000000006</v>
      </c>
    </row>
    <row r="89" spans="1:53" ht="12.75" customHeight="1" x14ac:dyDescent="0.25">
      <c r="A89" s="7" t="s">
        <v>68</v>
      </c>
      <c r="B89" s="72">
        <v>6</v>
      </c>
      <c r="C89" s="46">
        <f t="shared" si="13"/>
        <v>0</v>
      </c>
      <c r="D89" s="46">
        <f t="shared" si="13"/>
        <v>0</v>
      </c>
      <c r="E89" s="46">
        <f t="shared" si="13"/>
        <v>0</v>
      </c>
      <c r="F89" s="46">
        <f t="shared" si="13"/>
        <v>0</v>
      </c>
      <c r="G89" s="46">
        <f t="shared" si="13"/>
        <v>0</v>
      </c>
      <c r="H89" s="46">
        <f t="shared" si="13"/>
        <v>0</v>
      </c>
      <c r="I89" s="46">
        <f t="shared" si="13"/>
        <v>0</v>
      </c>
      <c r="J89" s="46">
        <f t="shared" si="13"/>
        <v>0</v>
      </c>
      <c r="K89" s="46">
        <f t="shared" si="13"/>
        <v>0</v>
      </c>
      <c r="L89" s="46">
        <f t="shared" si="13"/>
        <v>0</v>
      </c>
      <c r="M89" s="46">
        <f t="shared" si="13"/>
        <v>0</v>
      </c>
      <c r="N89" s="46">
        <f t="shared" si="13"/>
        <v>0</v>
      </c>
      <c r="O89" s="46">
        <f t="shared" si="13"/>
        <v>0</v>
      </c>
      <c r="P89" s="67">
        <f t="shared" si="13"/>
        <v>0</v>
      </c>
      <c r="Q89" s="67">
        <f t="shared" si="13"/>
        <v>0</v>
      </c>
      <c r="S89" s="95" t="s">
        <v>68</v>
      </c>
      <c r="T89" s="234">
        <v>6</v>
      </c>
      <c r="U89" s="108">
        <f t="shared" ref="U89:AI89" si="19">U17+U53</f>
        <v>0</v>
      </c>
      <c r="V89" s="108">
        <f t="shared" si="19"/>
        <v>0</v>
      </c>
      <c r="W89" s="108">
        <f t="shared" si="19"/>
        <v>0</v>
      </c>
      <c r="X89" s="108">
        <f t="shared" si="19"/>
        <v>0</v>
      </c>
      <c r="Y89" s="108">
        <f t="shared" si="19"/>
        <v>0</v>
      </c>
      <c r="Z89" s="108">
        <f t="shared" si="19"/>
        <v>0</v>
      </c>
      <c r="AA89" s="108">
        <f t="shared" si="19"/>
        <v>0</v>
      </c>
      <c r="AB89" s="108">
        <f t="shared" si="19"/>
        <v>0</v>
      </c>
      <c r="AC89" s="108">
        <f t="shared" si="19"/>
        <v>0</v>
      </c>
      <c r="AD89" s="108">
        <f t="shared" si="19"/>
        <v>0</v>
      </c>
      <c r="AE89" s="108">
        <f t="shared" si="19"/>
        <v>0</v>
      </c>
      <c r="AF89" s="108">
        <f t="shared" si="19"/>
        <v>0</v>
      </c>
      <c r="AG89" s="108">
        <f t="shared" si="19"/>
        <v>0</v>
      </c>
      <c r="AH89" s="67">
        <f t="shared" si="19"/>
        <v>0</v>
      </c>
      <c r="AI89" s="67">
        <f t="shared" si="19"/>
        <v>0</v>
      </c>
      <c r="AK89" s="95" t="s">
        <v>68</v>
      </c>
      <c r="AL89" s="234">
        <v>6</v>
      </c>
      <c r="AM89" s="108">
        <f t="shared" si="15"/>
        <v>0</v>
      </c>
      <c r="AN89" s="108">
        <f t="shared" si="12"/>
        <v>0</v>
      </c>
      <c r="AO89" s="108">
        <f t="shared" si="12"/>
        <v>0</v>
      </c>
      <c r="AP89" s="108">
        <f t="shared" si="12"/>
        <v>0</v>
      </c>
      <c r="AQ89" s="108">
        <f t="shared" si="12"/>
        <v>0</v>
      </c>
      <c r="AR89" s="108">
        <f t="shared" si="12"/>
        <v>0</v>
      </c>
      <c r="AS89" s="108">
        <f t="shared" si="12"/>
        <v>0</v>
      </c>
      <c r="AT89" s="108">
        <f t="shared" si="12"/>
        <v>0</v>
      </c>
      <c r="AU89" s="108">
        <f t="shared" si="12"/>
        <v>0</v>
      </c>
      <c r="AV89" s="108">
        <f t="shared" si="12"/>
        <v>0</v>
      </c>
      <c r="AW89" s="108">
        <f t="shared" si="12"/>
        <v>0</v>
      </c>
      <c r="AX89" s="108">
        <f t="shared" si="12"/>
        <v>0</v>
      </c>
      <c r="AY89" s="108">
        <f t="shared" si="12"/>
        <v>0</v>
      </c>
      <c r="AZ89" s="67">
        <f t="shared" si="12"/>
        <v>0</v>
      </c>
      <c r="BA89" s="67">
        <f t="shared" si="12"/>
        <v>0</v>
      </c>
    </row>
    <row r="90" spans="1:53" ht="12.75" customHeight="1" x14ac:dyDescent="0.25">
      <c r="A90" s="7" t="s">
        <v>69</v>
      </c>
      <c r="B90" s="72">
        <v>7</v>
      </c>
      <c r="C90" s="46">
        <f t="shared" si="13"/>
        <v>0</v>
      </c>
      <c r="D90" s="46">
        <f t="shared" si="13"/>
        <v>0</v>
      </c>
      <c r="E90" s="46">
        <f t="shared" si="13"/>
        <v>0</v>
      </c>
      <c r="F90" s="46">
        <f t="shared" si="13"/>
        <v>0</v>
      </c>
      <c r="G90" s="46">
        <f t="shared" si="13"/>
        <v>0</v>
      </c>
      <c r="H90" s="46">
        <f t="shared" si="13"/>
        <v>0</v>
      </c>
      <c r="I90" s="46">
        <f t="shared" si="13"/>
        <v>0</v>
      </c>
      <c r="J90" s="46">
        <f t="shared" si="13"/>
        <v>0</v>
      </c>
      <c r="K90" s="46">
        <f t="shared" si="13"/>
        <v>0</v>
      </c>
      <c r="L90" s="46">
        <f t="shared" si="13"/>
        <v>0</v>
      </c>
      <c r="M90" s="46">
        <f t="shared" si="13"/>
        <v>0</v>
      </c>
      <c r="N90" s="46">
        <f t="shared" si="13"/>
        <v>0</v>
      </c>
      <c r="O90" s="46">
        <f t="shared" si="13"/>
        <v>0</v>
      </c>
      <c r="P90" s="67">
        <f t="shared" si="13"/>
        <v>0</v>
      </c>
      <c r="Q90" s="67">
        <f t="shared" si="13"/>
        <v>0</v>
      </c>
      <c r="S90" s="95" t="s">
        <v>69</v>
      </c>
      <c r="T90" s="234">
        <v>7</v>
      </c>
      <c r="U90" s="108">
        <f t="shared" ref="U90:AI90" si="20">U18+U54</f>
        <v>1</v>
      </c>
      <c r="V90" s="108">
        <f t="shared" si="20"/>
        <v>1</v>
      </c>
      <c r="W90" s="108">
        <f t="shared" si="20"/>
        <v>0</v>
      </c>
      <c r="X90" s="108">
        <f t="shared" si="20"/>
        <v>0</v>
      </c>
      <c r="Y90" s="108">
        <f t="shared" si="20"/>
        <v>0</v>
      </c>
      <c r="Z90" s="108">
        <f t="shared" si="20"/>
        <v>0</v>
      </c>
      <c r="AA90" s="108">
        <f t="shared" si="20"/>
        <v>1</v>
      </c>
      <c r="AB90" s="108">
        <f t="shared" si="20"/>
        <v>1</v>
      </c>
      <c r="AC90" s="108">
        <f t="shared" si="20"/>
        <v>1</v>
      </c>
      <c r="AD90" s="108">
        <f t="shared" si="20"/>
        <v>1</v>
      </c>
      <c r="AE90" s="108">
        <f t="shared" si="20"/>
        <v>1</v>
      </c>
      <c r="AF90" s="108">
        <f t="shared" si="20"/>
        <v>0</v>
      </c>
      <c r="AG90" s="108">
        <f t="shared" si="20"/>
        <v>0</v>
      </c>
      <c r="AH90" s="67">
        <f t="shared" si="20"/>
        <v>26</v>
      </c>
      <c r="AI90" s="67">
        <f t="shared" si="20"/>
        <v>26</v>
      </c>
      <c r="AK90" s="95" t="s">
        <v>69</v>
      </c>
      <c r="AL90" s="234">
        <v>7</v>
      </c>
      <c r="AM90" s="108">
        <f t="shared" si="15"/>
        <v>-1</v>
      </c>
      <c r="AN90" s="108">
        <f t="shared" si="12"/>
        <v>-1</v>
      </c>
      <c r="AO90" s="108">
        <f t="shared" si="12"/>
        <v>0</v>
      </c>
      <c r="AP90" s="108">
        <f t="shared" si="12"/>
        <v>0</v>
      </c>
      <c r="AQ90" s="108">
        <f t="shared" si="12"/>
        <v>0</v>
      </c>
      <c r="AR90" s="108">
        <f t="shared" si="12"/>
        <v>0</v>
      </c>
      <c r="AS90" s="108">
        <f t="shared" si="12"/>
        <v>-1</v>
      </c>
      <c r="AT90" s="108">
        <f t="shared" si="12"/>
        <v>-1</v>
      </c>
      <c r="AU90" s="108">
        <f t="shared" si="12"/>
        <v>-1</v>
      </c>
      <c r="AV90" s="108">
        <f t="shared" si="12"/>
        <v>-1</v>
      </c>
      <c r="AW90" s="108">
        <f t="shared" si="12"/>
        <v>-1</v>
      </c>
      <c r="AX90" s="108">
        <f t="shared" si="12"/>
        <v>0</v>
      </c>
      <c r="AY90" s="108">
        <f t="shared" si="12"/>
        <v>0</v>
      </c>
      <c r="AZ90" s="67">
        <f t="shared" si="12"/>
        <v>-26</v>
      </c>
      <c r="BA90" s="67">
        <f t="shared" si="12"/>
        <v>-26</v>
      </c>
    </row>
    <row r="91" spans="1:53" ht="12.75" customHeight="1" x14ac:dyDescent="0.25">
      <c r="A91" s="7" t="s">
        <v>70</v>
      </c>
      <c r="B91" s="72">
        <v>8</v>
      </c>
      <c r="C91" s="46">
        <f t="shared" si="13"/>
        <v>0</v>
      </c>
      <c r="D91" s="46">
        <f t="shared" si="13"/>
        <v>0</v>
      </c>
      <c r="E91" s="46">
        <f t="shared" si="13"/>
        <v>0</v>
      </c>
      <c r="F91" s="46">
        <f t="shared" si="13"/>
        <v>0</v>
      </c>
      <c r="G91" s="46">
        <f t="shared" si="13"/>
        <v>0</v>
      </c>
      <c r="H91" s="46">
        <f t="shared" si="13"/>
        <v>0</v>
      </c>
      <c r="I91" s="46">
        <f t="shared" si="13"/>
        <v>0</v>
      </c>
      <c r="J91" s="46">
        <f t="shared" si="13"/>
        <v>0</v>
      </c>
      <c r="K91" s="46">
        <f t="shared" si="13"/>
        <v>0</v>
      </c>
      <c r="L91" s="46">
        <f t="shared" si="13"/>
        <v>0</v>
      </c>
      <c r="M91" s="46">
        <f t="shared" si="13"/>
        <v>0</v>
      </c>
      <c r="N91" s="46">
        <f t="shared" si="13"/>
        <v>0</v>
      </c>
      <c r="O91" s="46">
        <f t="shared" si="13"/>
        <v>0</v>
      </c>
      <c r="P91" s="67">
        <f t="shared" si="13"/>
        <v>0</v>
      </c>
      <c r="Q91" s="67">
        <f t="shared" si="13"/>
        <v>0</v>
      </c>
      <c r="S91" s="95" t="s">
        <v>70</v>
      </c>
      <c r="T91" s="234">
        <v>8</v>
      </c>
      <c r="U91" s="108">
        <f t="shared" ref="U91:AI91" si="21">U19+U55</f>
        <v>5</v>
      </c>
      <c r="V91" s="108">
        <f t="shared" si="21"/>
        <v>0</v>
      </c>
      <c r="W91" s="108">
        <f t="shared" si="21"/>
        <v>0</v>
      </c>
      <c r="X91" s="108">
        <f t="shared" si="21"/>
        <v>1</v>
      </c>
      <c r="Y91" s="108">
        <f t="shared" si="21"/>
        <v>1</v>
      </c>
      <c r="Z91" s="108">
        <f t="shared" si="21"/>
        <v>0</v>
      </c>
      <c r="AA91" s="108">
        <f t="shared" si="21"/>
        <v>1</v>
      </c>
      <c r="AB91" s="108">
        <f t="shared" si="21"/>
        <v>1</v>
      </c>
      <c r="AC91" s="108">
        <f t="shared" si="21"/>
        <v>2</v>
      </c>
      <c r="AD91" s="108">
        <f t="shared" si="21"/>
        <v>1</v>
      </c>
      <c r="AE91" s="108">
        <f t="shared" si="21"/>
        <v>1</v>
      </c>
      <c r="AF91" s="108">
        <f t="shared" si="21"/>
        <v>0</v>
      </c>
      <c r="AG91" s="108">
        <f t="shared" si="21"/>
        <v>0</v>
      </c>
      <c r="AH91" s="67">
        <f t="shared" si="21"/>
        <v>1217</v>
      </c>
      <c r="AI91" s="67">
        <f t="shared" si="21"/>
        <v>156.9</v>
      </c>
      <c r="AK91" s="95" t="s">
        <v>70</v>
      </c>
      <c r="AL91" s="234">
        <v>8</v>
      </c>
      <c r="AM91" s="108">
        <f t="shared" si="15"/>
        <v>-5</v>
      </c>
      <c r="AN91" s="108">
        <f t="shared" si="12"/>
        <v>0</v>
      </c>
      <c r="AO91" s="108">
        <f t="shared" si="12"/>
        <v>0</v>
      </c>
      <c r="AP91" s="108">
        <f t="shared" si="12"/>
        <v>-1</v>
      </c>
      <c r="AQ91" s="108">
        <f t="shared" si="12"/>
        <v>-1</v>
      </c>
      <c r="AR91" s="108">
        <f t="shared" si="12"/>
        <v>0</v>
      </c>
      <c r="AS91" s="108">
        <f t="shared" si="12"/>
        <v>-1</v>
      </c>
      <c r="AT91" s="108">
        <f t="shared" si="12"/>
        <v>-1</v>
      </c>
      <c r="AU91" s="108">
        <f t="shared" si="12"/>
        <v>-2</v>
      </c>
      <c r="AV91" s="108">
        <f t="shared" si="12"/>
        <v>-1</v>
      </c>
      <c r="AW91" s="108">
        <f t="shared" si="12"/>
        <v>-1</v>
      </c>
      <c r="AX91" s="108">
        <f t="shared" si="12"/>
        <v>0</v>
      </c>
      <c r="AY91" s="108">
        <f t="shared" si="12"/>
        <v>0</v>
      </c>
      <c r="AZ91" s="67">
        <f t="shared" si="12"/>
        <v>-1217</v>
      </c>
      <c r="BA91" s="67">
        <f t="shared" si="12"/>
        <v>-156.9</v>
      </c>
    </row>
    <row r="92" spans="1:53" ht="12.75" customHeight="1" x14ac:dyDescent="0.25">
      <c r="A92" s="14" t="s">
        <v>71</v>
      </c>
      <c r="B92" s="15">
        <v>9</v>
      </c>
      <c r="C92" s="16">
        <f>SUM(C84:C91)</f>
        <v>0</v>
      </c>
      <c r="D92" s="16">
        <f t="shared" ref="D92:Q92" si="22">SUM(D84:D91)</f>
        <v>0</v>
      </c>
      <c r="E92" s="16">
        <f t="shared" si="22"/>
        <v>0</v>
      </c>
      <c r="F92" s="16">
        <f t="shared" si="22"/>
        <v>0</v>
      </c>
      <c r="G92" s="16">
        <f t="shared" si="22"/>
        <v>0</v>
      </c>
      <c r="H92" s="16">
        <f t="shared" si="22"/>
        <v>0</v>
      </c>
      <c r="I92" s="16">
        <f t="shared" si="22"/>
        <v>0</v>
      </c>
      <c r="J92" s="16">
        <f t="shared" si="22"/>
        <v>0</v>
      </c>
      <c r="K92" s="16">
        <f t="shared" si="22"/>
        <v>0</v>
      </c>
      <c r="L92" s="16">
        <f t="shared" si="22"/>
        <v>0</v>
      </c>
      <c r="M92" s="16">
        <f t="shared" si="22"/>
        <v>0</v>
      </c>
      <c r="N92" s="16">
        <f t="shared" si="22"/>
        <v>0</v>
      </c>
      <c r="O92" s="16">
        <f t="shared" si="22"/>
        <v>0</v>
      </c>
      <c r="P92" s="17">
        <f t="shared" si="22"/>
        <v>0</v>
      </c>
      <c r="Q92" s="17">
        <f t="shared" si="22"/>
        <v>0</v>
      </c>
      <c r="S92" s="102" t="s">
        <v>71</v>
      </c>
      <c r="T92" s="103">
        <v>9</v>
      </c>
      <c r="U92" s="104">
        <f>SUM(U84:U91)</f>
        <v>12</v>
      </c>
      <c r="V92" s="104">
        <f t="shared" ref="V92:AI92" si="23">SUM(V84:V91)</f>
        <v>2</v>
      </c>
      <c r="W92" s="104">
        <f t="shared" si="23"/>
        <v>0</v>
      </c>
      <c r="X92" s="104">
        <f t="shared" si="23"/>
        <v>2</v>
      </c>
      <c r="Y92" s="104">
        <f t="shared" si="23"/>
        <v>2</v>
      </c>
      <c r="Z92" s="104">
        <f t="shared" si="23"/>
        <v>1</v>
      </c>
      <c r="AA92" s="104">
        <f t="shared" si="23"/>
        <v>7</v>
      </c>
      <c r="AB92" s="104">
        <f t="shared" si="23"/>
        <v>7</v>
      </c>
      <c r="AC92" s="104">
        <f t="shared" si="23"/>
        <v>8</v>
      </c>
      <c r="AD92" s="104">
        <f t="shared" si="23"/>
        <v>7</v>
      </c>
      <c r="AE92" s="104">
        <f t="shared" si="23"/>
        <v>7</v>
      </c>
      <c r="AF92" s="104">
        <f t="shared" si="23"/>
        <v>4</v>
      </c>
      <c r="AG92" s="104">
        <f t="shared" si="23"/>
        <v>3</v>
      </c>
      <c r="AH92" s="105">
        <f t="shared" si="23"/>
        <v>6755.5199999999995</v>
      </c>
      <c r="AI92" s="105">
        <f t="shared" si="23"/>
        <v>3172</v>
      </c>
      <c r="AK92" s="102" t="s">
        <v>71</v>
      </c>
      <c r="AL92" s="103">
        <v>9</v>
      </c>
      <c r="AM92" s="104">
        <f>SUM(AM84:AM91)</f>
        <v>-12</v>
      </c>
      <c r="AN92" s="104">
        <f t="shared" ref="AN92:BA92" si="24">SUM(AN84:AN91)</f>
        <v>-2</v>
      </c>
      <c r="AO92" s="104">
        <f t="shared" si="24"/>
        <v>0</v>
      </c>
      <c r="AP92" s="104">
        <f t="shared" si="24"/>
        <v>-2</v>
      </c>
      <c r="AQ92" s="104">
        <f t="shared" si="24"/>
        <v>-2</v>
      </c>
      <c r="AR92" s="104">
        <f t="shared" si="24"/>
        <v>-1</v>
      </c>
      <c r="AS92" s="104">
        <f t="shared" si="24"/>
        <v>-7</v>
      </c>
      <c r="AT92" s="104">
        <f t="shared" si="24"/>
        <v>-7</v>
      </c>
      <c r="AU92" s="104">
        <f t="shared" si="24"/>
        <v>-8</v>
      </c>
      <c r="AV92" s="104">
        <f t="shared" si="24"/>
        <v>-7</v>
      </c>
      <c r="AW92" s="104">
        <f t="shared" si="24"/>
        <v>-7</v>
      </c>
      <c r="AX92" s="104">
        <f t="shared" si="24"/>
        <v>-4</v>
      </c>
      <c r="AY92" s="104">
        <f t="shared" si="24"/>
        <v>-3</v>
      </c>
      <c r="AZ92" s="105">
        <f t="shared" si="24"/>
        <v>-6755.5199999999995</v>
      </c>
      <c r="BA92" s="105">
        <f t="shared" si="24"/>
        <v>-3172</v>
      </c>
    </row>
    <row r="94" spans="1:53" x14ac:dyDescent="0.25">
      <c r="A94" s="11" t="s">
        <v>83</v>
      </c>
      <c r="S94" s="99" t="s">
        <v>83</v>
      </c>
      <c r="AK94" s="99" t="s">
        <v>83</v>
      </c>
    </row>
    <row r="95" spans="1:53" ht="18.75" x14ac:dyDescent="0.3">
      <c r="A95" s="9" t="s">
        <v>72</v>
      </c>
      <c r="B95" s="9"/>
      <c r="C95" s="10"/>
      <c r="D95" s="10"/>
      <c r="E95" s="10"/>
      <c r="F95" s="10"/>
      <c r="G95" s="10"/>
      <c r="H95" s="9"/>
      <c r="I95" s="9"/>
      <c r="J95" s="9"/>
      <c r="K95" s="9"/>
      <c r="L95" s="47">
        <f>L23+L59</f>
        <v>0</v>
      </c>
      <c r="M95" s="9" t="s">
        <v>73</v>
      </c>
      <c r="N95" s="47">
        <f>N23+N59</f>
        <v>0</v>
      </c>
      <c r="O95" s="9" t="s">
        <v>74</v>
      </c>
      <c r="P95" s="9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09">
        <f>AD23+AD59</f>
        <v>1</v>
      </c>
      <c r="AE95" s="97" t="s">
        <v>73</v>
      </c>
      <c r="AF95" s="109">
        <f>AF23+AF59</f>
        <v>0</v>
      </c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09">
        <f>L95-AD95</f>
        <v>-1</v>
      </c>
      <c r="AW95" s="97" t="s">
        <v>73</v>
      </c>
      <c r="AX95" s="109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47">
        <f>C24+C60</f>
        <v>0</v>
      </c>
      <c r="D96" s="9" t="s">
        <v>76</v>
      </c>
      <c r="E96" s="10"/>
      <c r="F96" s="10"/>
      <c r="G96" s="13"/>
      <c r="H96" s="47">
        <f>H24+H60</f>
        <v>0</v>
      </c>
      <c r="I96" s="9" t="s">
        <v>77</v>
      </c>
      <c r="J96" s="9"/>
      <c r="K96" s="9"/>
      <c r="L96" s="9"/>
      <c r="M96" s="47">
        <f>M24+M60</f>
        <v>0</v>
      </c>
      <c r="N96" s="9" t="s">
        <v>74</v>
      </c>
      <c r="S96" s="309" t="s">
        <v>75</v>
      </c>
      <c r="T96" s="309"/>
      <c r="U96" s="109">
        <f>U24+U60</f>
        <v>0</v>
      </c>
      <c r="V96" s="97" t="s">
        <v>76</v>
      </c>
      <c r="W96" s="98"/>
      <c r="X96" s="98"/>
      <c r="Y96" s="101"/>
      <c r="Z96" s="109">
        <f>Z24+Z60</f>
        <v>0</v>
      </c>
      <c r="AA96" s="97" t="s">
        <v>77</v>
      </c>
      <c r="AB96" s="97"/>
      <c r="AC96" s="97"/>
      <c r="AD96" s="97"/>
      <c r="AE96" s="109">
        <f>AE24+AE60</f>
        <v>0</v>
      </c>
      <c r="AF96" s="97" t="s">
        <v>74</v>
      </c>
      <c r="AK96" s="309" t="s">
        <v>75</v>
      </c>
      <c r="AL96" s="309"/>
      <c r="AM96" s="109">
        <f>C96-U96</f>
        <v>0</v>
      </c>
      <c r="AN96" s="97" t="s">
        <v>76</v>
      </c>
      <c r="AO96" s="98"/>
      <c r="AP96" s="98"/>
      <c r="AQ96" s="101"/>
      <c r="AR96" s="109">
        <f>H96-Z96</f>
        <v>0</v>
      </c>
      <c r="AS96" s="97" t="s">
        <v>77</v>
      </c>
      <c r="AT96" s="97"/>
      <c r="AU96" s="97"/>
      <c r="AV96" s="97"/>
      <c r="AW96" s="109">
        <f>M96-AE96</f>
        <v>0</v>
      </c>
      <c r="AX96" s="97" t="s">
        <v>74</v>
      </c>
    </row>
    <row r="97" spans="1:53" ht="21" customHeight="1" x14ac:dyDescent="0.3">
      <c r="A97" s="12" t="s">
        <v>78</v>
      </c>
      <c r="B97" s="12"/>
      <c r="C97" s="12"/>
      <c r="D97" s="12"/>
      <c r="E97" s="12"/>
      <c r="F97" s="12"/>
      <c r="G97" s="47">
        <f>G25+G61</f>
        <v>0</v>
      </c>
      <c r="H97" s="9" t="s">
        <v>79</v>
      </c>
      <c r="J97" s="9"/>
      <c r="K97" s="9"/>
      <c r="L97" s="9"/>
      <c r="M97" s="9"/>
      <c r="N97" s="9"/>
      <c r="O97" s="9"/>
      <c r="S97" s="100" t="s">
        <v>78</v>
      </c>
      <c r="T97" s="100"/>
      <c r="U97" s="100"/>
      <c r="V97" s="100"/>
      <c r="W97" s="100"/>
      <c r="X97" s="100"/>
      <c r="Y97" s="109">
        <f>Y25+Y61</f>
        <v>0</v>
      </c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09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11" t="s">
        <v>84</v>
      </c>
      <c r="S100" s="99" t="s">
        <v>84</v>
      </c>
      <c r="AK100" s="99" t="s">
        <v>84</v>
      </c>
    </row>
    <row r="101" spans="1:53" ht="18.75" x14ac:dyDescent="0.3">
      <c r="A101" s="9" t="s">
        <v>80</v>
      </c>
      <c r="B101" s="9"/>
      <c r="C101" s="10"/>
      <c r="D101" s="10"/>
      <c r="E101" s="10"/>
      <c r="F101" s="10"/>
      <c r="G101" s="10"/>
      <c r="H101" s="9"/>
      <c r="I101" s="9"/>
      <c r="J101" s="9"/>
      <c r="K101" s="9"/>
      <c r="L101" s="47">
        <f>L29+L65</f>
        <v>0</v>
      </c>
      <c r="M101" s="9" t="s">
        <v>73</v>
      </c>
      <c r="N101" s="47">
        <f>N29+N65</f>
        <v>0</v>
      </c>
      <c r="O101" s="9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09">
        <f>AD29+AD65</f>
        <v>2</v>
      </c>
      <c r="AE101" s="97" t="s">
        <v>73</v>
      </c>
      <c r="AF101" s="109">
        <f>AF29+AF65</f>
        <v>0</v>
      </c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09">
        <f>L101-AD101</f>
        <v>-2</v>
      </c>
      <c r="AW101" s="97" t="s">
        <v>73</v>
      </c>
      <c r="AX101" s="109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47">
        <f>C30+C66</f>
        <v>0</v>
      </c>
      <c r="D102" s="9" t="s">
        <v>76</v>
      </c>
      <c r="E102" s="10"/>
      <c r="F102" s="10"/>
      <c r="G102" s="13"/>
      <c r="H102" s="47">
        <f>H30+H66</f>
        <v>0</v>
      </c>
      <c r="I102" s="9" t="s">
        <v>77</v>
      </c>
      <c r="J102" s="9"/>
      <c r="K102" s="9"/>
      <c r="L102" s="9"/>
      <c r="M102" s="47">
        <f>M30+M66</f>
        <v>0</v>
      </c>
      <c r="N102" s="9" t="s">
        <v>74</v>
      </c>
      <c r="S102" s="309" t="s">
        <v>75</v>
      </c>
      <c r="T102" s="309"/>
      <c r="U102" s="109">
        <f>U30+U66</f>
        <v>0</v>
      </c>
      <c r="V102" s="97" t="s">
        <v>76</v>
      </c>
      <c r="W102" s="98"/>
      <c r="X102" s="98"/>
      <c r="Y102" s="101"/>
      <c r="Z102" s="109">
        <f>Z30+Z66</f>
        <v>0</v>
      </c>
      <c r="AA102" s="97" t="s">
        <v>77</v>
      </c>
      <c r="AB102" s="97"/>
      <c r="AC102" s="97"/>
      <c r="AD102" s="97"/>
      <c r="AE102" s="109">
        <f>AE30+AE66</f>
        <v>0</v>
      </c>
      <c r="AF102" s="97" t="s">
        <v>74</v>
      </c>
      <c r="AK102" s="309" t="s">
        <v>75</v>
      </c>
      <c r="AL102" s="309"/>
      <c r="AM102" s="109">
        <f>C102-U102</f>
        <v>0</v>
      </c>
      <c r="AN102" s="97" t="s">
        <v>76</v>
      </c>
      <c r="AO102" s="98"/>
      <c r="AP102" s="98"/>
      <c r="AQ102" s="101"/>
      <c r="AR102" s="109">
        <f>H102-Z102</f>
        <v>0</v>
      </c>
      <c r="AS102" s="97" t="s">
        <v>77</v>
      </c>
      <c r="AT102" s="97"/>
      <c r="AU102" s="97"/>
      <c r="AV102" s="97"/>
      <c r="AW102" s="109">
        <f>M102-AE102</f>
        <v>0</v>
      </c>
      <c r="AX102" s="97" t="s">
        <v>74</v>
      </c>
    </row>
    <row r="103" spans="1:53" ht="21" customHeight="1" x14ac:dyDescent="0.3">
      <c r="A103" s="12" t="s">
        <v>78</v>
      </c>
      <c r="B103" s="12"/>
      <c r="C103" s="12"/>
      <c r="D103" s="12"/>
      <c r="E103" s="12"/>
      <c r="F103" s="12"/>
      <c r="G103" s="47">
        <f>G31+G67</f>
        <v>0</v>
      </c>
      <c r="H103" s="9" t="s">
        <v>79</v>
      </c>
      <c r="J103" s="9"/>
      <c r="K103" s="9"/>
      <c r="L103" s="9"/>
      <c r="M103" s="9"/>
      <c r="N103" s="9"/>
      <c r="O103" s="9"/>
      <c r="S103" s="100" t="s">
        <v>78</v>
      </c>
      <c r="T103" s="100"/>
      <c r="U103" s="100"/>
      <c r="V103" s="100"/>
      <c r="W103" s="100"/>
      <c r="X103" s="100"/>
      <c r="Y103" s="109">
        <f>Y31+Y67</f>
        <v>0</v>
      </c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09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11" t="s">
        <v>85</v>
      </c>
      <c r="S106" s="99" t="s">
        <v>85</v>
      </c>
      <c r="AK106" s="99" t="s">
        <v>85</v>
      </c>
    </row>
    <row r="107" spans="1:53" ht="18.75" x14ac:dyDescent="0.3">
      <c r="A107" s="9" t="s">
        <v>81</v>
      </c>
      <c r="B107" s="9"/>
      <c r="C107" s="10"/>
      <c r="D107" s="10"/>
      <c r="E107" s="10"/>
      <c r="F107" s="10"/>
      <c r="G107" s="10"/>
      <c r="H107" s="9"/>
      <c r="I107" s="9"/>
      <c r="J107" s="9"/>
      <c r="K107" s="9"/>
      <c r="L107" s="47">
        <f>L35+L71</f>
        <v>0</v>
      </c>
      <c r="M107" s="9" t="s">
        <v>73</v>
      </c>
      <c r="N107" s="47">
        <f>N35+N71</f>
        <v>0</v>
      </c>
      <c r="O107" s="9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09">
        <f>AD35+AD71</f>
        <v>0</v>
      </c>
      <c r="AE107" s="97" t="s">
        <v>73</v>
      </c>
      <c r="AF107" s="109">
        <f>AF35+AF71</f>
        <v>0</v>
      </c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09">
        <f>L107-AD107</f>
        <v>0</v>
      </c>
      <c r="AW107" s="97" t="s">
        <v>73</v>
      </c>
      <c r="AX107" s="109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47">
        <f>C36+C72</f>
        <v>0</v>
      </c>
      <c r="D108" s="9" t="s">
        <v>76</v>
      </c>
      <c r="E108" s="10"/>
      <c r="F108" s="10"/>
      <c r="G108" s="13"/>
      <c r="H108" s="47">
        <f>H36+H72</f>
        <v>0</v>
      </c>
      <c r="I108" s="9" t="s">
        <v>77</v>
      </c>
      <c r="J108" s="9"/>
      <c r="K108" s="9"/>
      <c r="L108" s="9"/>
      <c r="M108" s="47">
        <f>M36+M72</f>
        <v>0</v>
      </c>
      <c r="N108" s="9" t="s">
        <v>74</v>
      </c>
      <c r="O108" s="9"/>
      <c r="S108" s="309" t="s">
        <v>75</v>
      </c>
      <c r="T108" s="309"/>
      <c r="U108" s="109">
        <f>U36+U72</f>
        <v>0</v>
      </c>
      <c r="V108" s="97" t="s">
        <v>76</v>
      </c>
      <c r="W108" s="98"/>
      <c r="X108" s="98"/>
      <c r="Y108" s="101"/>
      <c r="Z108" s="109">
        <f>Z36+Z72</f>
        <v>0</v>
      </c>
      <c r="AA108" s="97" t="s">
        <v>77</v>
      </c>
      <c r="AB108" s="97"/>
      <c r="AC108" s="97"/>
      <c r="AD108" s="97"/>
      <c r="AE108" s="109">
        <f>AE36+AE72</f>
        <v>0</v>
      </c>
      <c r="AF108" s="97" t="s">
        <v>74</v>
      </c>
      <c r="AG108" s="97"/>
      <c r="AK108" s="309" t="s">
        <v>75</v>
      </c>
      <c r="AL108" s="309"/>
      <c r="AM108" s="109">
        <f>C108-U108</f>
        <v>0</v>
      </c>
      <c r="AN108" s="97" t="s">
        <v>76</v>
      </c>
      <c r="AO108" s="98"/>
      <c r="AP108" s="98"/>
      <c r="AQ108" s="101"/>
      <c r="AR108" s="109">
        <f>H108-Z108</f>
        <v>0</v>
      </c>
      <c r="AS108" s="97" t="s">
        <v>77</v>
      </c>
      <c r="AT108" s="97"/>
      <c r="AU108" s="97"/>
      <c r="AV108" s="97"/>
      <c r="AW108" s="109">
        <f>M108-AE108</f>
        <v>0</v>
      </c>
      <c r="AX108" s="97" t="s">
        <v>74</v>
      </c>
      <c r="AY108" s="97"/>
    </row>
    <row r="109" spans="1:53" ht="21" customHeight="1" x14ac:dyDescent="0.3">
      <c r="A109" s="12" t="s">
        <v>78</v>
      </c>
      <c r="B109" s="12"/>
      <c r="C109" s="12"/>
      <c r="D109" s="12"/>
      <c r="E109" s="12"/>
      <c r="F109" s="12"/>
      <c r="G109" s="47">
        <f>G37+G73</f>
        <v>0</v>
      </c>
      <c r="H109" s="9" t="s">
        <v>79</v>
      </c>
      <c r="J109" s="9"/>
      <c r="K109" s="9"/>
      <c r="L109" s="9"/>
      <c r="M109" s="9"/>
      <c r="N109" s="9"/>
      <c r="O109" s="9"/>
      <c r="S109" s="100" t="s">
        <v>78</v>
      </c>
      <c r="T109" s="100"/>
      <c r="U109" s="100"/>
      <c r="V109" s="100"/>
      <c r="W109" s="100"/>
      <c r="X109" s="100"/>
      <c r="Y109" s="109">
        <f>Y37+Y73</f>
        <v>0</v>
      </c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09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1" spans="1:53" ht="20.25" x14ac:dyDescent="0.25">
      <c r="A111" s="310" t="s">
        <v>392</v>
      </c>
      <c r="B111" s="310"/>
      <c r="C111" s="310"/>
      <c r="D111" s="310"/>
      <c r="E111" s="310"/>
      <c r="F111" s="310"/>
      <c r="G111" s="310"/>
      <c r="H111" s="310"/>
      <c r="I111" s="106" t="s">
        <v>408</v>
      </c>
      <c r="J111" s="106"/>
      <c r="K111" s="106"/>
      <c r="L111" s="106"/>
      <c r="M111" s="106"/>
      <c r="N111" s="106"/>
      <c r="O111" s="106"/>
      <c r="P111" s="106"/>
      <c r="Q111" s="106"/>
      <c r="S111" s="310" t="s">
        <v>392</v>
      </c>
      <c r="T111" s="310"/>
      <c r="U111" s="310"/>
      <c r="V111" s="310"/>
      <c r="W111" s="310"/>
      <c r="X111" s="310"/>
      <c r="Y111" s="310"/>
      <c r="Z111" s="310"/>
      <c r="AA111" s="106" t="s">
        <v>408</v>
      </c>
      <c r="AB111" s="106"/>
      <c r="AC111" s="106"/>
      <c r="AD111" s="106"/>
      <c r="AE111" s="106"/>
      <c r="AF111" s="106"/>
      <c r="AG111" s="106"/>
      <c r="AH111" s="106"/>
      <c r="AI111" s="106"/>
      <c r="AK111" s="310" t="s">
        <v>392</v>
      </c>
      <c r="AL111" s="310"/>
      <c r="AM111" s="310"/>
      <c r="AN111" s="310"/>
      <c r="AO111" s="310"/>
      <c r="AP111" s="310"/>
      <c r="AQ111" s="310"/>
      <c r="AR111" s="310"/>
      <c r="AS111" s="106" t="s">
        <v>408</v>
      </c>
      <c r="AT111" s="106"/>
      <c r="AU111" s="106"/>
      <c r="AV111" s="106"/>
      <c r="AW111" s="106"/>
      <c r="AX111" s="106"/>
      <c r="AY111" s="106"/>
      <c r="AZ111" s="106"/>
      <c r="BA111" s="106"/>
    </row>
    <row r="112" spans="1:53" ht="16.5" x14ac:dyDescent="0.25">
      <c r="A112" s="96" t="s">
        <v>320</v>
      </c>
      <c r="B112" s="237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S112" s="96" t="s">
        <v>320</v>
      </c>
      <c r="T112" s="237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K112" s="96" t="s">
        <v>320</v>
      </c>
      <c r="AL112" s="237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</row>
    <row r="113" spans="1:53" ht="34.5" customHeight="1" x14ac:dyDescent="0.25">
      <c r="A113" s="296" t="s">
        <v>61</v>
      </c>
      <c r="B113" s="296" t="s">
        <v>62</v>
      </c>
      <c r="C113" s="299" t="s">
        <v>87</v>
      </c>
      <c r="D113" s="300"/>
      <c r="E113" s="300"/>
      <c r="F113" s="300"/>
      <c r="G113" s="300"/>
      <c r="H113" s="300"/>
      <c r="I113" s="300"/>
      <c r="J113" s="300"/>
      <c r="K113" s="300"/>
      <c r="L113" s="300"/>
      <c r="M113" s="300"/>
      <c r="N113" s="300"/>
      <c r="O113" s="301"/>
      <c r="P113" s="294" t="s">
        <v>86</v>
      </c>
      <c r="Q113" s="295"/>
      <c r="S113" s="296" t="s">
        <v>61</v>
      </c>
      <c r="T113" s="296" t="s">
        <v>62</v>
      </c>
      <c r="U113" s="299" t="s">
        <v>87</v>
      </c>
      <c r="V113" s="300"/>
      <c r="W113" s="300"/>
      <c r="X113" s="300"/>
      <c r="Y113" s="300"/>
      <c r="Z113" s="300"/>
      <c r="AA113" s="300"/>
      <c r="AB113" s="300"/>
      <c r="AC113" s="300"/>
      <c r="AD113" s="300"/>
      <c r="AE113" s="300"/>
      <c r="AF113" s="300"/>
      <c r="AG113" s="301"/>
      <c r="AH113" s="294" t="s">
        <v>86</v>
      </c>
      <c r="AI113" s="295"/>
      <c r="AK113" s="296" t="s">
        <v>61</v>
      </c>
      <c r="AL113" s="296" t="s">
        <v>62</v>
      </c>
      <c r="AM113" s="299" t="s">
        <v>87</v>
      </c>
      <c r="AN113" s="300"/>
      <c r="AO113" s="300"/>
      <c r="AP113" s="300"/>
      <c r="AQ113" s="300"/>
      <c r="AR113" s="300"/>
      <c r="AS113" s="300"/>
      <c r="AT113" s="300"/>
      <c r="AU113" s="300"/>
      <c r="AV113" s="300"/>
      <c r="AW113" s="300"/>
      <c r="AX113" s="300"/>
      <c r="AY113" s="301"/>
      <c r="AZ113" s="294" t="s">
        <v>86</v>
      </c>
      <c r="BA113" s="295"/>
    </row>
    <row r="114" spans="1:53" ht="15.75" x14ac:dyDescent="0.25">
      <c r="A114" s="297"/>
      <c r="B114" s="297"/>
      <c r="C114" s="296" t="s">
        <v>41</v>
      </c>
      <c r="D114" s="299" t="s">
        <v>53</v>
      </c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6" t="s">
        <v>50</v>
      </c>
      <c r="Q114" s="302" t="s">
        <v>54</v>
      </c>
      <c r="S114" s="297"/>
      <c r="T114" s="297"/>
      <c r="U114" s="296" t="s">
        <v>41</v>
      </c>
      <c r="V114" s="299" t="s">
        <v>53</v>
      </c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6" t="s">
        <v>50</v>
      </c>
      <c r="AI114" s="302" t="s">
        <v>54</v>
      </c>
      <c r="AK114" s="297"/>
      <c r="AL114" s="297"/>
      <c r="AM114" s="296" t="s">
        <v>41</v>
      </c>
      <c r="AN114" s="299" t="s">
        <v>53</v>
      </c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6" t="s">
        <v>50</v>
      </c>
      <c r="BA114" s="302" t="s">
        <v>54</v>
      </c>
    </row>
    <row r="115" spans="1:53" ht="15.75" x14ac:dyDescent="0.25">
      <c r="A115" s="297"/>
      <c r="B115" s="297"/>
      <c r="C115" s="297"/>
      <c r="D115" s="302" t="s">
        <v>44</v>
      </c>
      <c r="E115" s="302" t="s">
        <v>43</v>
      </c>
      <c r="F115" s="302" t="s">
        <v>59</v>
      </c>
      <c r="G115" s="299" t="s">
        <v>45</v>
      </c>
      <c r="H115" s="301"/>
      <c r="I115" s="299" t="s">
        <v>52</v>
      </c>
      <c r="J115" s="300"/>
      <c r="K115" s="300"/>
      <c r="L115" s="300"/>
      <c r="M115" s="300"/>
      <c r="N115" s="300"/>
      <c r="O115" s="301"/>
      <c r="P115" s="297"/>
      <c r="Q115" s="303"/>
      <c r="S115" s="297"/>
      <c r="T115" s="297"/>
      <c r="U115" s="297"/>
      <c r="V115" s="302" t="s">
        <v>44</v>
      </c>
      <c r="W115" s="302" t="s">
        <v>43</v>
      </c>
      <c r="X115" s="302" t="s">
        <v>59</v>
      </c>
      <c r="Y115" s="299" t="s">
        <v>45</v>
      </c>
      <c r="Z115" s="301"/>
      <c r="AA115" s="299" t="s">
        <v>52</v>
      </c>
      <c r="AB115" s="300"/>
      <c r="AC115" s="300"/>
      <c r="AD115" s="300"/>
      <c r="AE115" s="300"/>
      <c r="AF115" s="300"/>
      <c r="AG115" s="301"/>
      <c r="AH115" s="297"/>
      <c r="AI115" s="303"/>
      <c r="AK115" s="297"/>
      <c r="AL115" s="297"/>
      <c r="AM115" s="297"/>
      <c r="AN115" s="302" t="s">
        <v>44</v>
      </c>
      <c r="AO115" s="302" t="s">
        <v>43</v>
      </c>
      <c r="AP115" s="302" t="s">
        <v>59</v>
      </c>
      <c r="AQ115" s="299" t="s">
        <v>45</v>
      </c>
      <c r="AR115" s="301"/>
      <c r="AS115" s="299" t="s">
        <v>52</v>
      </c>
      <c r="AT115" s="300"/>
      <c r="AU115" s="300"/>
      <c r="AV115" s="300"/>
      <c r="AW115" s="300"/>
      <c r="AX115" s="300"/>
      <c r="AY115" s="301"/>
      <c r="AZ115" s="297"/>
      <c r="BA115" s="303"/>
    </row>
    <row r="116" spans="1:53" x14ac:dyDescent="0.25">
      <c r="A116" s="297"/>
      <c r="B116" s="297"/>
      <c r="C116" s="297"/>
      <c r="D116" s="303"/>
      <c r="E116" s="303"/>
      <c r="F116" s="303"/>
      <c r="G116" s="305" t="s">
        <v>46</v>
      </c>
      <c r="H116" s="305" t="s">
        <v>47</v>
      </c>
      <c r="I116" s="302" t="s">
        <v>48</v>
      </c>
      <c r="J116" s="302" t="s">
        <v>58</v>
      </c>
      <c r="K116" s="302" t="s">
        <v>57</v>
      </c>
      <c r="L116" s="307" t="s">
        <v>49</v>
      </c>
      <c r="M116" s="308"/>
      <c r="N116" s="302" t="s">
        <v>51</v>
      </c>
      <c r="O116" s="302" t="s">
        <v>56</v>
      </c>
      <c r="P116" s="297"/>
      <c r="Q116" s="303"/>
      <c r="S116" s="297"/>
      <c r="T116" s="297"/>
      <c r="U116" s="297"/>
      <c r="V116" s="303"/>
      <c r="W116" s="303"/>
      <c r="X116" s="303"/>
      <c r="Y116" s="305" t="s">
        <v>46</v>
      </c>
      <c r="Z116" s="305" t="s">
        <v>47</v>
      </c>
      <c r="AA116" s="302" t="s">
        <v>48</v>
      </c>
      <c r="AB116" s="302" t="s">
        <v>58</v>
      </c>
      <c r="AC116" s="302" t="s">
        <v>57</v>
      </c>
      <c r="AD116" s="307" t="s">
        <v>49</v>
      </c>
      <c r="AE116" s="308"/>
      <c r="AF116" s="302" t="s">
        <v>51</v>
      </c>
      <c r="AG116" s="302" t="s">
        <v>56</v>
      </c>
      <c r="AH116" s="297"/>
      <c r="AI116" s="303"/>
      <c r="AK116" s="297"/>
      <c r="AL116" s="297"/>
      <c r="AM116" s="297"/>
      <c r="AN116" s="303"/>
      <c r="AO116" s="303"/>
      <c r="AP116" s="303"/>
      <c r="AQ116" s="305" t="s">
        <v>46</v>
      </c>
      <c r="AR116" s="305" t="s">
        <v>47</v>
      </c>
      <c r="AS116" s="302" t="s">
        <v>48</v>
      </c>
      <c r="AT116" s="302" t="s">
        <v>58</v>
      </c>
      <c r="AU116" s="302" t="s">
        <v>57</v>
      </c>
      <c r="AV116" s="307" t="s">
        <v>49</v>
      </c>
      <c r="AW116" s="308"/>
      <c r="AX116" s="302" t="s">
        <v>51</v>
      </c>
      <c r="AY116" s="302" t="s">
        <v>56</v>
      </c>
      <c r="AZ116" s="297"/>
      <c r="BA116" s="303"/>
    </row>
    <row r="117" spans="1:53" ht="79.5" customHeight="1" x14ac:dyDescent="0.25">
      <c r="A117" s="298"/>
      <c r="B117" s="298"/>
      <c r="C117" s="298"/>
      <c r="D117" s="304"/>
      <c r="E117" s="304"/>
      <c r="F117" s="304"/>
      <c r="G117" s="306"/>
      <c r="H117" s="306"/>
      <c r="I117" s="304"/>
      <c r="J117" s="304"/>
      <c r="K117" s="304"/>
      <c r="L117" s="236" t="s">
        <v>50</v>
      </c>
      <c r="M117" s="93" t="s">
        <v>55</v>
      </c>
      <c r="N117" s="304"/>
      <c r="O117" s="304"/>
      <c r="P117" s="298"/>
      <c r="Q117" s="304"/>
      <c r="S117" s="298"/>
      <c r="T117" s="298"/>
      <c r="U117" s="298"/>
      <c r="V117" s="304"/>
      <c r="W117" s="304"/>
      <c r="X117" s="304"/>
      <c r="Y117" s="306"/>
      <c r="Z117" s="306"/>
      <c r="AA117" s="304"/>
      <c r="AB117" s="304"/>
      <c r="AC117" s="304"/>
      <c r="AD117" s="236" t="s">
        <v>50</v>
      </c>
      <c r="AE117" s="93" t="s">
        <v>55</v>
      </c>
      <c r="AF117" s="304"/>
      <c r="AG117" s="304"/>
      <c r="AH117" s="298"/>
      <c r="AI117" s="304"/>
      <c r="AK117" s="298"/>
      <c r="AL117" s="298"/>
      <c r="AM117" s="298"/>
      <c r="AN117" s="304"/>
      <c r="AO117" s="304"/>
      <c r="AP117" s="304"/>
      <c r="AQ117" s="306"/>
      <c r="AR117" s="306"/>
      <c r="AS117" s="304"/>
      <c r="AT117" s="304"/>
      <c r="AU117" s="304"/>
      <c r="AV117" s="236" t="s">
        <v>50</v>
      </c>
      <c r="AW117" s="93" t="s">
        <v>55</v>
      </c>
      <c r="AX117" s="304"/>
      <c r="AY117" s="304"/>
      <c r="AZ117" s="298"/>
      <c r="BA117" s="304"/>
    </row>
    <row r="118" spans="1:53" ht="15.75" x14ac:dyDescent="0.25">
      <c r="A118" s="235">
        <v>1</v>
      </c>
      <c r="B118" s="235">
        <v>2</v>
      </c>
      <c r="C118" s="235">
        <v>3</v>
      </c>
      <c r="D118" s="235">
        <v>4</v>
      </c>
      <c r="E118" s="235">
        <v>5</v>
      </c>
      <c r="F118" s="235">
        <v>6</v>
      </c>
      <c r="G118" s="235">
        <v>7</v>
      </c>
      <c r="H118" s="235">
        <v>8</v>
      </c>
      <c r="I118" s="235">
        <v>9</v>
      </c>
      <c r="J118" s="235">
        <v>10</v>
      </c>
      <c r="K118" s="235">
        <v>11</v>
      </c>
      <c r="L118" s="235">
        <v>12</v>
      </c>
      <c r="M118" s="235">
        <v>13</v>
      </c>
      <c r="N118" s="235">
        <v>14</v>
      </c>
      <c r="O118" s="235">
        <v>15</v>
      </c>
      <c r="P118" s="235">
        <v>16</v>
      </c>
      <c r="Q118" s="235">
        <v>17</v>
      </c>
      <c r="S118" s="235">
        <v>1</v>
      </c>
      <c r="T118" s="235">
        <v>2</v>
      </c>
      <c r="U118" s="235">
        <v>3</v>
      </c>
      <c r="V118" s="235">
        <v>4</v>
      </c>
      <c r="W118" s="235">
        <v>5</v>
      </c>
      <c r="X118" s="235">
        <v>6</v>
      </c>
      <c r="Y118" s="235">
        <v>7</v>
      </c>
      <c r="Z118" s="235">
        <v>8</v>
      </c>
      <c r="AA118" s="235">
        <v>9</v>
      </c>
      <c r="AB118" s="235">
        <v>10</v>
      </c>
      <c r="AC118" s="235">
        <v>11</v>
      </c>
      <c r="AD118" s="235">
        <v>12</v>
      </c>
      <c r="AE118" s="235">
        <v>13</v>
      </c>
      <c r="AF118" s="235">
        <v>14</v>
      </c>
      <c r="AG118" s="235">
        <v>15</v>
      </c>
      <c r="AH118" s="235">
        <v>16</v>
      </c>
      <c r="AI118" s="235">
        <v>17</v>
      </c>
      <c r="AK118" s="235">
        <v>1</v>
      </c>
      <c r="AL118" s="235">
        <v>2</v>
      </c>
      <c r="AM118" s="235">
        <v>3</v>
      </c>
      <c r="AN118" s="235">
        <v>4</v>
      </c>
      <c r="AO118" s="235">
        <v>5</v>
      </c>
      <c r="AP118" s="235">
        <v>6</v>
      </c>
      <c r="AQ118" s="235">
        <v>7</v>
      </c>
      <c r="AR118" s="235">
        <v>8</v>
      </c>
      <c r="AS118" s="235">
        <v>9</v>
      </c>
      <c r="AT118" s="235">
        <v>10</v>
      </c>
      <c r="AU118" s="235">
        <v>11</v>
      </c>
      <c r="AV118" s="235">
        <v>12</v>
      </c>
      <c r="AW118" s="235">
        <v>13</v>
      </c>
      <c r="AX118" s="235">
        <v>14</v>
      </c>
      <c r="AY118" s="235">
        <v>15</v>
      </c>
      <c r="AZ118" s="235">
        <v>16</v>
      </c>
      <c r="BA118" s="235">
        <v>17</v>
      </c>
    </row>
    <row r="119" spans="1:53" ht="15.75" x14ac:dyDescent="0.25">
      <c r="A119" s="150" t="s">
        <v>321</v>
      </c>
      <c r="B119" s="151">
        <v>1</v>
      </c>
      <c r="C119" s="152">
        <f t="shared" ref="C119:Q119" si="25">SUM(C120:C121)</f>
        <v>2</v>
      </c>
      <c r="D119" s="152">
        <f t="shared" si="25"/>
        <v>0</v>
      </c>
      <c r="E119" s="152">
        <f t="shared" si="25"/>
        <v>0</v>
      </c>
      <c r="F119" s="152">
        <f t="shared" si="25"/>
        <v>0</v>
      </c>
      <c r="G119" s="152">
        <f t="shared" si="25"/>
        <v>0</v>
      </c>
      <c r="H119" s="152">
        <f t="shared" si="25"/>
        <v>0</v>
      </c>
      <c r="I119" s="152">
        <f t="shared" si="25"/>
        <v>0</v>
      </c>
      <c r="J119" s="152">
        <f t="shared" si="25"/>
        <v>0</v>
      </c>
      <c r="K119" s="152">
        <f t="shared" si="25"/>
        <v>0</v>
      </c>
      <c r="L119" s="152">
        <f t="shared" si="25"/>
        <v>0</v>
      </c>
      <c r="M119" s="152">
        <f t="shared" si="25"/>
        <v>0</v>
      </c>
      <c r="N119" s="152">
        <f t="shared" si="25"/>
        <v>0</v>
      </c>
      <c r="O119" s="152">
        <f t="shared" si="25"/>
        <v>0</v>
      </c>
      <c r="P119" s="153">
        <f t="shared" si="25"/>
        <v>0</v>
      </c>
      <c r="Q119" s="153">
        <f t="shared" si="25"/>
        <v>0</v>
      </c>
      <c r="S119" s="150" t="s">
        <v>321</v>
      </c>
      <c r="T119" s="151">
        <v>1</v>
      </c>
      <c r="U119" s="152">
        <f t="shared" ref="U119:AI119" si="26">SUM(U120:U121)</f>
        <v>2</v>
      </c>
      <c r="V119" s="152">
        <f t="shared" si="26"/>
        <v>0</v>
      </c>
      <c r="W119" s="152">
        <f t="shared" si="26"/>
        <v>0</v>
      </c>
      <c r="X119" s="152">
        <f t="shared" si="26"/>
        <v>0</v>
      </c>
      <c r="Y119" s="152">
        <f t="shared" si="26"/>
        <v>0</v>
      </c>
      <c r="Z119" s="152">
        <f t="shared" si="26"/>
        <v>0</v>
      </c>
      <c r="AA119" s="152">
        <f t="shared" si="26"/>
        <v>0</v>
      </c>
      <c r="AB119" s="152">
        <f t="shared" si="26"/>
        <v>0</v>
      </c>
      <c r="AC119" s="152">
        <f t="shared" si="26"/>
        <v>0</v>
      </c>
      <c r="AD119" s="152">
        <f t="shared" si="26"/>
        <v>0</v>
      </c>
      <c r="AE119" s="152">
        <f t="shared" si="26"/>
        <v>0</v>
      </c>
      <c r="AF119" s="152">
        <f t="shared" si="26"/>
        <v>0</v>
      </c>
      <c r="AG119" s="152">
        <f t="shared" si="26"/>
        <v>0</v>
      </c>
      <c r="AH119" s="153">
        <f t="shared" si="26"/>
        <v>0</v>
      </c>
      <c r="AI119" s="153">
        <f t="shared" si="26"/>
        <v>0</v>
      </c>
      <c r="AK119" s="150" t="s">
        <v>321</v>
      </c>
      <c r="AL119" s="151">
        <v>1</v>
      </c>
      <c r="AM119" s="152">
        <f t="shared" ref="AM119:BA119" si="27">SUM(AM120:AM121)</f>
        <v>0</v>
      </c>
      <c r="AN119" s="152">
        <f t="shared" si="27"/>
        <v>0</v>
      </c>
      <c r="AO119" s="152">
        <f t="shared" si="27"/>
        <v>0</v>
      </c>
      <c r="AP119" s="152">
        <f t="shared" si="27"/>
        <v>0</v>
      </c>
      <c r="AQ119" s="152">
        <f t="shared" si="27"/>
        <v>0</v>
      </c>
      <c r="AR119" s="152">
        <f t="shared" si="27"/>
        <v>0</v>
      </c>
      <c r="AS119" s="152">
        <f t="shared" si="27"/>
        <v>0</v>
      </c>
      <c r="AT119" s="152">
        <f t="shared" si="27"/>
        <v>0</v>
      </c>
      <c r="AU119" s="152">
        <f t="shared" si="27"/>
        <v>0</v>
      </c>
      <c r="AV119" s="152">
        <f t="shared" si="27"/>
        <v>0</v>
      </c>
      <c r="AW119" s="152">
        <f t="shared" si="27"/>
        <v>0</v>
      </c>
      <c r="AX119" s="152">
        <f t="shared" si="27"/>
        <v>0</v>
      </c>
      <c r="AY119" s="152">
        <f t="shared" si="27"/>
        <v>0</v>
      </c>
      <c r="AZ119" s="153">
        <f t="shared" si="27"/>
        <v>0</v>
      </c>
      <c r="BA119" s="153">
        <f t="shared" si="27"/>
        <v>0</v>
      </c>
    </row>
    <row r="120" spans="1:53" ht="15.75" x14ac:dyDescent="0.25">
      <c r="A120" s="242" t="s">
        <v>393</v>
      </c>
      <c r="B120" s="234" t="s">
        <v>353</v>
      </c>
      <c r="C120" s="4">
        <v>1</v>
      </c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3"/>
      <c r="Q120" s="3"/>
      <c r="S120" s="229" t="s">
        <v>393</v>
      </c>
      <c r="T120" s="234" t="s">
        <v>353</v>
      </c>
      <c r="U120" s="4">
        <v>1</v>
      </c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3"/>
      <c r="AI120" s="3"/>
      <c r="AK120" s="229" t="s">
        <v>393</v>
      </c>
      <c r="AL120" s="234" t="s">
        <v>353</v>
      </c>
      <c r="AM120" s="4">
        <f t="shared" ref="AM120:BA122" si="28">C120-U120</f>
        <v>0</v>
      </c>
      <c r="AN120" s="4">
        <f t="shared" si="28"/>
        <v>0</v>
      </c>
      <c r="AO120" s="4">
        <f t="shared" si="28"/>
        <v>0</v>
      </c>
      <c r="AP120" s="4">
        <f t="shared" si="28"/>
        <v>0</v>
      </c>
      <c r="AQ120" s="4">
        <f t="shared" si="28"/>
        <v>0</v>
      </c>
      <c r="AR120" s="4">
        <f t="shared" si="28"/>
        <v>0</v>
      </c>
      <c r="AS120" s="4">
        <f t="shared" si="28"/>
        <v>0</v>
      </c>
      <c r="AT120" s="4">
        <f t="shared" si="28"/>
        <v>0</v>
      </c>
      <c r="AU120" s="4">
        <f t="shared" si="28"/>
        <v>0</v>
      </c>
      <c r="AV120" s="4">
        <f t="shared" si="28"/>
        <v>0</v>
      </c>
      <c r="AW120" s="4">
        <f t="shared" si="28"/>
        <v>0</v>
      </c>
      <c r="AX120" s="4">
        <f t="shared" si="28"/>
        <v>0</v>
      </c>
      <c r="AY120" s="4">
        <f t="shared" si="28"/>
        <v>0</v>
      </c>
      <c r="AZ120" s="3">
        <f t="shared" si="28"/>
        <v>0</v>
      </c>
      <c r="BA120" s="3">
        <f t="shared" si="28"/>
        <v>0</v>
      </c>
    </row>
    <row r="121" spans="1:53" ht="15.75" x14ac:dyDescent="0.25">
      <c r="A121" s="242" t="s">
        <v>394</v>
      </c>
      <c r="B121" s="234" t="s">
        <v>353</v>
      </c>
      <c r="C121" s="4">
        <v>1</v>
      </c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3"/>
      <c r="Q121" s="3"/>
      <c r="S121" s="229" t="s">
        <v>394</v>
      </c>
      <c r="T121" s="234" t="s">
        <v>353</v>
      </c>
      <c r="U121" s="4">
        <v>1</v>
      </c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3"/>
      <c r="AI121" s="3"/>
      <c r="AK121" s="229" t="s">
        <v>394</v>
      </c>
      <c r="AL121" s="234" t="s">
        <v>353</v>
      </c>
      <c r="AM121" s="4">
        <f t="shared" si="28"/>
        <v>0</v>
      </c>
      <c r="AN121" s="4">
        <f t="shared" si="28"/>
        <v>0</v>
      </c>
      <c r="AO121" s="4">
        <f t="shared" si="28"/>
        <v>0</v>
      </c>
      <c r="AP121" s="4">
        <f t="shared" si="28"/>
        <v>0</v>
      </c>
      <c r="AQ121" s="4">
        <f t="shared" si="28"/>
        <v>0</v>
      </c>
      <c r="AR121" s="4">
        <f t="shared" si="28"/>
        <v>0</v>
      </c>
      <c r="AS121" s="4">
        <f t="shared" si="28"/>
        <v>0</v>
      </c>
      <c r="AT121" s="4">
        <f t="shared" si="28"/>
        <v>0</v>
      </c>
      <c r="AU121" s="4">
        <f t="shared" si="28"/>
        <v>0</v>
      </c>
      <c r="AV121" s="4">
        <f t="shared" si="28"/>
        <v>0</v>
      </c>
      <c r="AW121" s="4">
        <f t="shared" si="28"/>
        <v>0</v>
      </c>
      <c r="AX121" s="4">
        <f t="shared" si="28"/>
        <v>0</v>
      </c>
      <c r="AY121" s="4">
        <f t="shared" si="28"/>
        <v>0</v>
      </c>
      <c r="AZ121" s="3">
        <f t="shared" si="28"/>
        <v>0</v>
      </c>
      <c r="BA121" s="3">
        <f t="shared" si="28"/>
        <v>0</v>
      </c>
    </row>
    <row r="122" spans="1:53" ht="24" x14ac:dyDescent="0.25">
      <c r="A122" s="95" t="s">
        <v>315</v>
      </c>
      <c r="B122" s="234">
        <v>2</v>
      </c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3"/>
      <c r="Q122" s="3"/>
      <c r="S122" s="95" t="s">
        <v>315</v>
      </c>
      <c r="T122" s="234">
        <v>2</v>
      </c>
      <c r="U122" s="4"/>
      <c r="V122" s="4">
        <v>1</v>
      </c>
      <c r="W122" s="4">
        <v>0</v>
      </c>
      <c r="X122" s="4">
        <v>0</v>
      </c>
      <c r="Y122" s="4">
        <v>1</v>
      </c>
      <c r="Z122" s="4">
        <v>0</v>
      </c>
      <c r="AA122" s="4">
        <v>1</v>
      </c>
      <c r="AB122" s="4">
        <v>1</v>
      </c>
      <c r="AC122" s="4">
        <v>1</v>
      </c>
      <c r="AD122" s="4">
        <v>1</v>
      </c>
      <c r="AE122" s="4">
        <v>1</v>
      </c>
      <c r="AF122" s="4">
        <v>0</v>
      </c>
      <c r="AG122" s="4">
        <v>0</v>
      </c>
      <c r="AH122" s="3">
        <v>197.9</v>
      </c>
      <c r="AI122" s="3">
        <v>65.900000000000006</v>
      </c>
      <c r="AK122" s="95" t="s">
        <v>315</v>
      </c>
      <c r="AL122" s="234">
        <v>2</v>
      </c>
      <c r="AM122" s="4">
        <f t="shared" si="28"/>
        <v>0</v>
      </c>
      <c r="AN122" s="4">
        <f t="shared" si="28"/>
        <v>-1</v>
      </c>
      <c r="AO122" s="4">
        <f t="shared" si="28"/>
        <v>0</v>
      </c>
      <c r="AP122" s="4">
        <f t="shared" si="28"/>
        <v>0</v>
      </c>
      <c r="AQ122" s="4">
        <f t="shared" si="28"/>
        <v>-1</v>
      </c>
      <c r="AR122" s="4">
        <f t="shared" si="28"/>
        <v>0</v>
      </c>
      <c r="AS122" s="4">
        <f t="shared" si="28"/>
        <v>-1</v>
      </c>
      <c r="AT122" s="4">
        <f t="shared" si="28"/>
        <v>-1</v>
      </c>
      <c r="AU122" s="4">
        <f t="shared" si="28"/>
        <v>-1</v>
      </c>
      <c r="AV122" s="4">
        <f t="shared" si="28"/>
        <v>-1</v>
      </c>
      <c r="AW122" s="4">
        <f t="shared" si="28"/>
        <v>-1</v>
      </c>
      <c r="AX122" s="4">
        <f t="shared" si="28"/>
        <v>0</v>
      </c>
      <c r="AY122" s="4">
        <f t="shared" si="28"/>
        <v>0</v>
      </c>
      <c r="AZ122" s="3">
        <f t="shared" si="28"/>
        <v>-197.9</v>
      </c>
      <c r="BA122" s="3">
        <f t="shared" si="28"/>
        <v>-65.900000000000006</v>
      </c>
    </row>
    <row r="123" spans="1:53" ht="15.75" customHeight="1" x14ac:dyDescent="0.25">
      <c r="A123" s="102" t="s">
        <v>456</v>
      </c>
      <c r="B123" s="103">
        <v>3</v>
      </c>
      <c r="C123" s="104">
        <f t="shared" ref="C123:Q123" si="29">SUM(C119,C122)</f>
        <v>2</v>
      </c>
      <c r="D123" s="104">
        <f t="shared" si="29"/>
        <v>0</v>
      </c>
      <c r="E123" s="104">
        <f t="shared" si="29"/>
        <v>0</v>
      </c>
      <c r="F123" s="104">
        <f t="shared" si="29"/>
        <v>0</v>
      </c>
      <c r="G123" s="104">
        <f t="shared" si="29"/>
        <v>0</v>
      </c>
      <c r="H123" s="104">
        <f t="shared" si="29"/>
        <v>0</v>
      </c>
      <c r="I123" s="104">
        <f t="shared" si="29"/>
        <v>0</v>
      </c>
      <c r="J123" s="104">
        <f t="shared" si="29"/>
        <v>0</v>
      </c>
      <c r="K123" s="104">
        <f t="shared" si="29"/>
        <v>0</v>
      </c>
      <c r="L123" s="104">
        <f t="shared" si="29"/>
        <v>0</v>
      </c>
      <c r="M123" s="104">
        <f t="shared" si="29"/>
        <v>0</v>
      </c>
      <c r="N123" s="104">
        <f t="shared" si="29"/>
        <v>0</v>
      </c>
      <c r="O123" s="104">
        <f t="shared" si="29"/>
        <v>0</v>
      </c>
      <c r="P123" s="105">
        <f t="shared" si="29"/>
        <v>0</v>
      </c>
      <c r="Q123" s="105">
        <f t="shared" si="29"/>
        <v>0</v>
      </c>
      <c r="S123" s="102" t="s">
        <v>456</v>
      </c>
      <c r="T123" s="103">
        <v>3</v>
      </c>
      <c r="U123" s="104">
        <f t="shared" ref="U123:AI123" si="30">SUM(U119,U122)</f>
        <v>2</v>
      </c>
      <c r="V123" s="104">
        <f t="shared" si="30"/>
        <v>1</v>
      </c>
      <c r="W123" s="104">
        <f t="shared" si="30"/>
        <v>0</v>
      </c>
      <c r="X123" s="104">
        <f t="shared" si="30"/>
        <v>0</v>
      </c>
      <c r="Y123" s="104">
        <f t="shared" si="30"/>
        <v>1</v>
      </c>
      <c r="Z123" s="104">
        <f t="shared" si="30"/>
        <v>0</v>
      </c>
      <c r="AA123" s="104">
        <f t="shared" si="30"/>
        <v>1</v>
      </c>
      <c r="AB123" s="104">
        <f t="shared" si="30"/>
        <v>1</v>
      </c>
      <c r="AC123" s="104">
        <f t="shared" si="30"/>
        <v>1</v>
      </c>
      <c r="AD123" s="104">
        <f t="shared" si="30"/>
        <v>1</v>
      </c>
      <c r="AE123" s="104">
        <f t="shared" si="30"/>
        <v>1</v>
      </c>
      <c r="AF123" s="104">
        <f t="shared" si="30"/>
        <v>0</v>
      </c>
      <c r="AG123" s="104">
        <f t="shared" si="30"/>
        <v>0</v>
      </c>
      <c r="AH123" s="105">
        <f t="shared" si="30"/>
        <v>197.9</v>
      </c>
      <c r="AI123" s="105">
        <f t="shared" si="30"/>
        <v>65.900000000000006</v>
      </c>
      <c r="AK123" s="102" t="s">
        <v>456</v>
      </c>
      <c r="AL123" s="103">
        <v>3</v>
      </c>
      <c r="AM123" s="104">
        <f t="shared" ref="AM123:BA123" si="31">SUM(AM119,AM122)</f>
        <v>0</v>
      </c>
      <c r="AN123" s="104">
        <f t="shared" si="31"/>
        <v>-1</v>
      </c>
      <c r="AO123" s="104">
        <f t="shared" si="31"/>
        <v>0</v>
      </c>
      <c r="AP123" s="104">
        <f t="shared" si="31"/>
        <v>0</v>
      </c>
      <c r="AQ123" s="104">
        <f t="shared" si="31"/>
        <v>-1</v>
      </c>
      <c r="AR123" s="104">
        <f t="shared" si="31"/>
        <v>0</v>
      </c>
      <c r="AS123" s="104">
        <f t="shared" si="31"/>
        <v>-1</v>
      </c>
      <c r="AT123" s="104">
        <f t="shared" si="31"/>
        <v>-1</v>
      </c>
      <c r="AU123" s="104">
        <f t="shared" si="31"/>
        <v>-1</v>
      </c>
      <c r="AV123" s="104">
        <f t="shared" si="31"/>
        <v>-1</v>
      </c>
      <c r="AW123" s="104">
        <f t="shared" si="31"/>
        <v>-1</v>
      </c>
      <c r="AX123" s="104">
        <f t="shared" si="31"/>
        <v>0</v>
      </c>
      <c r="AY123" s="104">
        <f t="shared" si="31"/>
        <v>0</v>
      </c>
      <c r="AZ123" s="105">
        <f t="shared" si="31"/>
        <v>-197.9</v>
      </c>
      <c r="BA123" s="105">
        <f t="shared" si="31"/>
        <v>-65.900000000000006</v>
      </c>
    </row>
    <row r="125" spans="1:53" ht="15.75" x14ac:dyDescent="0.25">
      <c r="A125" s="154" t="s">
        <v>352</v>
      </c>
      <c r="B125" s="234">
        <v>5</v>
      </c>
      <c r="C125" s="4">
        <f>C88</f>
        <v>0</v>
      </c>
      <c r="D125" s="4">
        <f t="shared" ref="D125:Q125" si="32">D88</f>
        <v>0</v>
      </c>
      <c r="E125" s="4">
        <f t="shared" si="32"/>
        <v>0</v>
      </c>
      <c r="F125" s="4">
        <f t="shared" si="32"/>
        <v>0</v>
      </c>
      <c r="G125" s="4">
        <f t="shared" si="32"/>
        <v>0</v>
      </c>
      <c r="H125" s="4">
        <f t="shared" si="32"/>
        <v>0</v>
      </c>
      <c r="I125" s="4">
        <f t="shared" si="32"/>
        <v>0</v>
      </c>
      <c r="J125" s="4">
        <f t="shared" si="32"/>
        <v>0</v>
      </c>
      <c r="K125" s="4">
        <f t="shared" si="32"/>
        <v>0</v>
      </c>
      <c r="L125" s="4">
        <f t="shared" si="32"/>
        <v>0</v>
      </c>
      <c r="M125" s="4">
        <f t="shared" si="32"/>
        <v>0</v>
      </c>
      <c r="N125" s="4">
        <f t="shared" si="32"/>
        <v>0</v>
      </c>
      <c r="O125" s="4">
        <f t="shared" si="32"/>
        <v>0</v>
      </c>
      <c r="P125" s="3">
        <f t="shared" si="32"/>
        <v>0</v>
      </c>
      <c r="Q125" s="3">
        <f t="shared" si="32"/>
        <v>0</v>
      </c>
      <c r="U125" s="1"/>
      <c r="V125" s="1"/>
      <c r="W125" s="1"/>
      <c r="X125" s="1"/>
      <c r="Y125" s="1"/>
      <c r="Z125" s="1"/>
      <c r="AM125" s="1"/>
      <c r="AN125" s="1"/>
      <c r="AO125" s="1"/>
      <c r="AP125" s="1"/>
      <c r="AQ125" s="1"/>
      <c r="AR125" s="1"/>
    </row>
  </sheetData>
  <customSheetViews>
    <customSheetView guid="{064C8CAE-9F0B-453E-B52B-79DEE1D9870A}" scale="80" showPageBreaks="1" zeroValues="0" view="pageBreakPreview" topLeftCell="A111">
      <selection activeCell="K11" sqref="K11"/>
      <rowBreaks count="3" manualBreakCount="3">
        <brk id="37" max="16" man="1"/>
        <brk id="73" max="16383" man="1"/>
        <brk id="109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300">
    <mergeCell ref="A72:B72"/>
    <mergeCell ref="D44:D46"/>
    <mergeCell ref="E44:E46"/>
    <mergeCell ref="F44:F46"/>
    <mergeCell ref="G44:H44"/>
    <mergeCell ref="A60:B60"/>
    <mergeCell ref="A66:B66"/>
    <mergeCell ref="A102:B102"/>
    <mergeCell ref="A108:B108"/>
    <mergeCell ref="E80:E82"/>
    <mergeCell ref="F80:F82"/>
    <mergeCell ref="A76:D76"/>
    <mergeCell ref="A78:A82"/>
    <mergeCell ref="B78:B82"/>
    <mergeCell ref="C78:O78"/>
    <mergeCell ref="I81:I82"/>
    <mergeCell ref="J81:J82"/>
    <mergeCell ref="K81:K82"/>
    <mergeCell ref="L81:M81"/>
    <mergeCell ref="A96:B96"/>
    <mergeCell ref="P42:Q42"/>
    <mergeCell ref="C43:C46"/>
    <mergeCell ref="D43:O43"/>
    <mergeCell ref="P43:P46"/>
    <mergeCell ref="Q43:Q46"/>
    <mergeCell ref="P78:Q78"/>
    <mergeCell ref="C79:C82"/>
    <mergeCell ref="D79:O79"/>
    <mergeCell ref="P79:P82"/>
    <mergeCell ref="Q79:Q82"/>
    <mergeCell ref="D80:D82"/>
    <mergeCell ref="N81:N82"/>
    <mergeCell ref="O81:O82"/>
    <mergeCell ref="G80:H80"/>
    <mergeCell ref="I80:O80"/>
    <mergeCell ref="G81:G82"/>
    <mergeCell ref="H81:H82"/>
    <mergeCell ref="A36:B36"/>
    <mergeCell ref="A40:D40"/>
    <mergeCell ref="A42:A46"/>
    <mergeCell ref="B42:B46"/>
    <mergeCell ref="C42:O42"/>
    <mergeCell ref="I44:O44"/>
    <mergeCell ref="G45:G46"/>
    <mergeCell ref="H45:H46"/>
    <mergeCell ref="I45:I46"/>
    <mergeCell ref="J45:J46"/>
    <mergeCell ref="K45:K46"/>
    <mergeCell ref="L45:M45"/>
    <mergeCell ref="N45:N46"/>
    <mergeCell ref="O45:O46"/>
    <mergeCell ref="C6:O6"/>
    <mergeCell ref="P6:Q6"/>
    <mergeCell ref="C7:C10"/>
    <mergeCell ref="D7:O7"/>
    <mergeCell ref="P7:P10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K9:K10"/>
    <mergeCell ref="L9:M9"/>
    <mergeCell ref="N9:N10"/>
    <mergeCell ref="O9:O10"/>
    <mergeCell ref="A24:B24"/>
    <mergeCell ref="I116:I117"/>
    <mergeCell ref="J116:J117"/>
    <mergeCell ref="K116:K117"/>
    <mergeCell ref="L116:M116"/>
    <mergeCell ref="N116:N117"/>
    <mergeCell ref="A111:H111"/>
    <mergeCell ref="A113:A117"/>
    <mergeCell ref="B113:B117"/>
    <mergeCell ref="C113:O113"/>
    <mergeCell ref="C114:C117"/>
    <mergeCell ref="D114:O114"/>
    <mergeCell ref="D115:D117"/>
    <mergeCell ref="E115:E117"/>
    <mergeCell ref="F115:F117"/>
    <mergeCell ref="G115:H115"/>
    <mergeCell ref="I115:O115"/>
    <mergeCell ref="G116:G117"/>
    <mergeCell ref="H116:H117"/>
    <mergeCell ref="O116:O117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P113:Q113"/>
    <mergeCell ref="P114:P117"/>
    <mergeCell ref="Q114:Q117"/>
    <mergeCell ref="A2:Q2"/>
    <mergeCell ref="A3:Q3"/>
    <mergeCell ref="A4:D4"/>
    <mergeCell ref="A6:A10"/>
    <mergeCell ref="B6:B10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F45:AF46"/>
    <mergeCell ref="AG45:AG46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S60:T60"/>
    <mergeCell ref="S66:T66"/>
    <mergeCell ref="S72:T72"/>
    <mergeCell ref="S76:V76"/>
    <mergeCell ref="S78:S82"/>
    <mergeCell ref="T78:T82"/>
    <mergeCell ref="U78:AG78"/>
    <mergeCell ref="AF81:AF82"/>
    <mergeCell ref="AG81:AG82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96:T96"/>
    <mergeCell ref="S102:T102"/>
    <mergeCell ref="S108:T108"/>
    <mergeCell ref="S111:Z111"/>
    <mergeCell ref="S113:S117"/>
    <mergeCell ref="T113:T117"/>
    <mergeCell ref="U113:AG113"/>
    <mergeCell ref="AF116:AF117"/>
    <mergeCell ref="AG116:AG117"/>
    <mergeCell ref="AH113:AI113"/>
    <mergeCell ref="U114:U117"/>
    <mergeCell ref="V114:AG114"/>
    <mergeCell ref="AH114:AH117"/>
    <mergeCell ref="AI114:AI117"/>
    <mergeCell ref="V115:V117"/>
    <mergeCell ref="W115:W117"/>
    <mergeCell ref="X115:X117"/>
    <mergeCell ref="Y115:Z115"/>
    <mergeCell ref="AA115:AG115"/>
    <mergeCell ref="Y116:Y117"/>
    <mergeCell ref="Z116:Z117"/>
    <mergeCell ref="AA116:AA117"/>
    <mergeCell ref="AB116:AB117"/>
    <mergeCell ref="AC116:AC117"/>
    <mergeCell ref="AD116:AE116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K36:AL36"/>
    <mergeCell ref="AK40:AN40"/>
    <mergeCell ref="AK42:AK46"/>
    <mergeCell ref="AL42:AL46"/>
    <mergeCell ref="AM42:AY42"/>
    <mergeCell ref="AX45:AX46"/>
    <mergeCell ref="AY45:AY46"/>
    <mergeCell ref="AV9:AW9"/>
    <mergeCell ref="AX9:AX10"/>
    <mergeCell ref="AY9:AY10"/>
    <mergeCell ref="AK24:AL24"/>
    <mergeCell ref="AK30:AL30"/>
    <mergeCell ref="AQ9:AQ10"/>
    <mergeCell ref="AR9:AR10"/>
    <mergeCell ref="AS9:AS10"/>
    <mergeCell ref="AT9:AT10"/>
    <mergeCell ref="AU9:AU10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K60:AL60"/>
    <mergeCell ref="AK66:AL66"/>
    <mergeCell ref="AK72:AL72"/>
    <mergeCell ref="AK76:AN76"/>
    <mergeCell ref="AK78:AK82"/>
    <mergeCell ref="AL78:AL82"/>
    <mergeCell ref="AM78:AY78"/>
    <mergeCell ref="AX81:AX82"/>
    <mergeCell ref="AY81:AY82"/>
    <mergeCell ref="AL113:AL117"/>
    <mergeCell ref="AM113:AY113"/>
    <mergeCell ref="AX116:AX117"/>
    <mergeCell ref="AY116:AY117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1:Q1"/>
    <mergeCell ref="S1:AI1"/>
    <mergeCell ref="AK1:BA1"/>
    <mergeCell ref="AZ113:BA113"/>
    <mergeCell ref="AM114:AM117"/>
    <mergeCell ref="AN114:AY114"/>
    <mergeCell ref="AZ114:AZ117"/>
    <mergeCell ref="BA114:BA117"/>
    <mergeCell ref="AN115:AN117"/>
    <mergeCell ref="AO115:AO117"/>
    <mergeCell ref="AP115:AP117"/>
    <mergeCell ref="AQ115:AR115"/>
    <mergeCell ref="AS115:AY115"/>
    <mergeCell ref="AQ116:AQ117"/>
    <mergeCell ref="AR116:AR117"/>
    <mergeCell ref="AS116:AS117"/>
    <mergeCell ref="AT116:AT117"/>
    <mergeCell ref="AU116:AU117"/>
    <mergeCell ref="AV116:AW116"/>
    <mergeCell ref="AK96:AL96"/>
    <mergeCell ref="AK102:AL102"/>
    <mergeCell ref="AK108:AL108"/>
    <mergeCell ref="AK111:AR111"/>
    <mergeCell ref="AK113:AK117"/>
  </mergeCells>
  <pageMargins left="0.39370078740157483" right="0" top="0" bottom="0" header="0" footer="0"/>
  <pageSetup paperSize="9" scale="70" orientation="landscape" r:id="rId2"/>
  <headerFooter scaleWithDoc="0" alignWithMargins="0"/>
  <rowBreaks count="3" manualBreakCount="3">
    <brk id="38" max="16" man="1"/>
    <brk id="74" max="16383" man="1"/>
    <brk id="110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61"/>
  <sheetViews>
    <sheetView showZeros="0" view="pageBreakPreview" topLeftCell="A34" zoomScaleSheetLayoutView="100" workbookViewId="0">
      <selection activeCell="C61" sqref="C61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104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104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104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40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40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40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22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37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37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4.7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20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36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36" t="s">
        <v>50</v>
      </c>
      <c r="AW10" s="93" t="s">
        <v>55</v>
      </c>
      <c r="AX10" s="314"/>
      <c r="AY10" s="314"/>
      <c r="AZ10" s="311"/>
      <c r="BA10" s="314"/>
    </row>
    <row r="11" spans="1:53" ht="16.5" customHeight="1" x14ac:dyDescent="0.25">
      <c r="A11" s="119">
        <v>1</v>
      </c>
      <c r="B11" s="119">
        <v>2</v>
      </c>
      <c r="C11" s="119">
        <v>3</v>
      </c>
      <c r="D11" s="119">
        <v>4</v>
      </c>
      <c r="E11" s="119">
        <v>5</v>
      </c>
      <c r="F11" s="119">
        <v>6</v>
      </c>
      <c r="G11" s="119">
        <v>7</v>
      </c>
      <c r="H11" s="119">
        <v>8</v>
      </c>
      <c r="I11" s="119">
        <v>9</v>
      </c>
      <c r="J11" s="119">
        <v>10</v>
      </c>
      <c r="K11" s="119">
        <v>11</v>
      </c>
      <c r="L11" s="119">
        <v>12</v>
      </c>
      <c r="M11" s="119">
        <v>13</v>
      </c>
      <c r="N11" s="119">
        <v>14</v>
      </c>
      <c r="O11" s="119">
        <v>15</v>
      </c>
      <c r="P11" s="119">
        <v>16</v>
      </c>
      <c r="Q11" s="119">
        <v>17</v>
      </c>
      <c r="S11" s="235">
        <v>1</v>
      </c>
      <c r="T11" s="235">
        <v>2</v>
      </c>
      <c r="U11" s="235">
        <v>3</v>
      </c>
      <c r="V11" s="235">
        <v>4</v>
      </c>
      <c r="W11" s="235">
        <v>5</v>
      </c>
      <c r="X11" s="235">
        <v>6</v>
      </c>
      <c r="Y11" s="235">
        <v>7</v>
      </c>
      <c r="Z11" s="235">
        <v>8</v>
      </c>
      <c r="AA11" s="235">
        <v>9</v>
      </c>
      <c r="AB11" s="235">
        <v>10</v>
      </c>
      <c r="AC11" s="235">
        <v>11</v>
      </c>
      <c r="AD11" s="235">
        <v>12</v>
      </c>
      <c r="AE11" s="235">
        <v>13</v>
      </c>
      <c r="AF11" s="235">
        <v>14</v>
      </c>
      <c r="AG11" s="235">
        <v>15</v>
      </c>
      <c r="AH11" s="235">
        <v>16</v>
      </c>
      <c r="AI11" s="235">
        <v>17</v>
      </c>
      <c r="AK11" s="235">
        <v>1</v>
      </c>
      <c r="AL11" s="235">
        <v>2</v>
      </c>
      <c r="AM11" s="235">
        <v>3</v>
      </c>
      <c r="AN11" s="235">
        <v>4</v>
      </c>
      <c r="AO11" s="235">
        <v>5</v>
      </c>
      <c r="AP11" s="235">
        <v>6</v>
      </c>
      <c r="AQ11" s="235">
        <v>7</v>
      </c>
      <c r="AR11" s="235">
        <v>8</v>
      </c>
      <c r="AS11" s="235">
        <v>9</v>
      </c>
      <c r="AT11" s="235">
        <v>10</v>
      </c>
      <c r="AU11" s="235">
        <v>11</v>
      </c>
      <c r="AV11" s="235">
        <v>12</v>
      </c>
      <c r="AW11" s="235">
        <v>13</v>
      </c>
      <c r="AX11" s="235">
        <v>14</v>
      </c>
      <c r="AY11" s="235">
        <v>15</v>
      </c>
      <c r="AZ11" s="235">
        <v>16</v>
      </c>
      <c r="BA11" s="235">
        <v>17</v>
      </c>
    </row>
    <row r="12" spans="1:53" ht="38.25" customHeight="1" x14ac:dyDescent="0.25">
      <c r="A12" s="95" t="s">
        <v>63</v>
      </c>
      <c r="B12" s="119">
        <v>1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3"/>
      <c r="Q12" s="3"/>
      <c r="S12" s="95" t="s">
        <v>63</v>
      </c>
      <c r="T12" s="235">
        <v>1</v>
      </c>
      <c r="U12" s="4">
        <v>1</v>
      </c>
      <c r="V12" s="4"/>
      <c r="W12" s="4"/>
      <c r="X12" s="4">
        <v>1</v>
      </c>
      <c r="Y12" s="4"/>
      <c r="Z12" s="4"/>
      <c r="AA12" s="4">
        <v>0</v>
      </c>
      <c r="AB12" s="4">
        <v>1</v>
      </c>
      <c r="AC12" s="4">
        <v>1</v>
      </c>
      <c r="AD12" s="4">
        <v>1</v>
      </c>
      <c r="AE12" s="4">
        <v>1</v>
      </c>
      <c r="AF12" s="4">
        <v>1</v>
      </c>
      <c r="AG12" s="4">
        <v>1</v>
      </c>
      <c r="AH12" s="3">
        <v>758.93</v>
      </c>
      <c r="AI12" s="3">
        <v>758.93</v>
      </c>
      <c r="AK12" s="95" t="s">
        <v>63</v>
      </c>
      <c r="AL12" s="235">
        <v>1</v>
      </c>
      <c r="AM12" s="4">
        <f>C12-U12</f>
        <v>-1</v>
      </c>
      <c r="AN12" s="4">
        <f t="shared" ref="AN12:BA19" si="0">D12-V12</f>
        <v>0</v>
      </c>
      <c r="AO12" s="4">
        <f t="shared" si="0"/>
        <v>0</v>
      </c>
      <c r="AP12" s="4">
        <f t="shared" si="0"/>
        <v>-1</v>
      </c>
      <c r="AQ12" s="4">
        <f t="shared" si="0"/>
        <v>0</v>
      </c>
      <c r="AR12" s="4">
        <f t="shared" si="0"/>
        <v>0</v>
      </c>
      <c r="AS12" s="4">
        <f t="shared" si="0"/>
        <v>0</v>
      </c>
      <c r="AT12" s="4">
        <f t="shared" si="0"/>
        <v>-1</v>
      </c>
      <c r="AU12" s="4">
        <f t="shared" si="0"/>
        <v>-1</v>
      </c>
      <c r="AV12" s="4">
        <f t="shared" si="0"/>
        <v>-1</v>
      </c>
      <c r="AW12" s="4">
        <f t="shared" si="0"/>
        <v>-1</v>
      </c>
      <c r="AX12" s="4">
        <f t="shared" si="0"/>
        <v>-1</v>
      </c>
      <c r="AY12" s="4">
        <f t="shared" si="0"/>
        <v>-1</v>
      </c>
      <c r="AZ12" s="3">
        <f t="shared" si="0"/>
        <v>-758.93</v>
      </c>
      <c r="BA12" s="3">
        <f t="shared" si="0"/>
        <v>-758.93</v>
      </c>
    </row>
    <row r="13" spans="1:53" ht="39" customHeight="1" x14ac:dyDescent="0.25">
      <c r="A13" s="95" t="s">
        <v>64</v>
      </c>
      <c r="B13" s="119">
        <v>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3"/>
      <c r="Q13" s="3"/>
      <c r="S13" s="95" t="s">
        <v>64</v>
      </c>
      <c r="T13" s="235">
        <v>2</v>
      </c>
      <c r="U13" s="4">
        <v>2</v>
      </c>
      <c r="V13" s="4"/>
      <c r="W13" s="4"/>
      <c r="X13" s="4">
        <v>2</v>
      </c>
      <c r="Y13" s="4"/>
      <c r="Z13" s="4"/>
      <c r="AA13" s="4">
        <v>0</v>
      </c>
      <c r="AB13" s="4">
        <v>2</v>
      </c>
      <c r="AC13" s="4">
        <v>2</v>
      </c>
      <c r="AD13" s="4">
        <v>2</v>
      </c>
      <c r="AE13" s="4">
        <v>2</v>
      </c>
      <c r="AF13" s="4">
        <v>1</v>
      </c>
      <c r="AG13" s="4">
        <v>2</v>
      </c>
      <c r="AH13" s="3">
        <v>3182.52</v>
      </c>
      <c r="AI13" s="3">
        <v>3182.52</v>
      </c>
      <c r="AK13" s="95" t="s">
        <v>64</v>
      </c>
      <c r="AL13" s="235">
        <v>2</v>
      </c>
      <c r="AM13" s="4">
        <f t="shared" ref="AM13:AM19" si="1">C13-U13</f>
        <v>-2</v>
      </c>
      <c r="AN13" s="4">
        <f t="shared" si="0"/>
        <v>0</v>
      </c>
      <c r="AO13" s="4">
        <f t="shared" si="0"/>
        <v>0</v>
      </c>
      <c r="AP13" s="4">
        <f t="shared" si="0"/>
        <v>-2</v>
      </c>
      <c r="AQ13" s="4">
        <f t="shared" si="0"/>
        <v>0</v>
      </c>
      <c r="AR13" s="4">
        <f t="shared" si="0"/>
        <v>0</v>
      </c>
      <c r="AS13" s="4">
        <f t="shared" si="0"/>
        <v>0</v>
      </c>
      <c r="AT13" s="4">
        <f t="shared" si="0"/>
        <v>-2</v>
      </c>
      <c r="AU13" s="4">
        <f t="shared" si="0"/>
        <v>-2</v>
      </c>
      <c r="AV13" s="4">
        <f t="shared" si="0"/>
        <v>-2</v>
      </c>
      <c r="AW13" s="4">
        <f t="shared" si="0"/>
        <v>-2</v>
      </c>
      <c r="AX13" s="4">
        <f t="shared" si="0"/>
        <v>-1</v>
      </c>
      <c r="AY13" s="4">
        <f t="shared" si="0"/>
        <v>-2</v>
      </c>
      <c r="AZ13" s="3">
        <f t="shared" si="0"/>
        <v>-3182.52</v>
      </c>
      <c r="BA13" s="3">
        <f t="shared" si="0"/>
        <v>-3182.52</v>
      </c>
    </row>
    <row r="14" spans="1:53" ht="52.5" customHeight="1" x14ac:dyDescent="0.25">
      <c r="A14" s="95" t="s">
        <v>65</v>
      </c>
      <c r="B14" s="119">
        <v>3</v>
      </c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3"/>
      <c r="Q14" s="3"/>
      <c r="S14" s="95" t="s">
        <v>65</v>
      </c>
      <c r="T14" s="235">
        <v>3</v>
      </c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3"/>
      <c r="AI14" s="3"/>
      <c r="AK14" s="95" t="s">
        <v>65</v>
      </c>
      <c r="AL14" s="235">
        <v>3</v>
      </c>
      <c r="AM14" s="4">
        <f t="shared" si="1"/>
        <v>0</v>
      </c>
      <c r="AN14" s="4">
        <f t="shared" si="0"/>
        <v>0</v>
      </c>
      <c r="AO14" s="4">
        <f t="shared" si="0"/>
        <v>0</v>
      </c>
      <c r="AP14" s="4">
        <f t="shared" si="0"/>
        <v>0</v>
      </c>
      <c r="AQ14" s="4">
        <f t="shared" si="0"/>
        <v>0</v>
      </c>
      <c r="AR14" s="4">
        <f t="shared" si="0"/>
        <v>0</v>
      </c>
      <c r="AS14" s="4">
        <f t="shared" si="0"/>
        <v>0</v>
      </c>
      <c r="AT14" s="4">
        <f t="shared" si="0"/>
        <v>0</v>
      </c>
      <c r="AU14" s="4">
        <f t="shared" si="0"/>
        <v>0</v>
      </c>
      <c r="AV14" s="4">
        <f t="shared" si="0"/>
        <v>0</v>
      </c>
      <c r="AW14" s="4">
        <f t="shared" si="0"/>
        <v>0</v>
      </c>
      <c r="AX14" s="4">
        <f t="shared" si="0"/>
        <v>0</v>
      </c>
      <c r="AY14" s="4">
        <f t="shared" si="0"/>
        <v>0</v>
      </c>
      <c r="AZ14" s="3">
        <f t="shared" si="0"/>
        <v>0</v>
      </c>
      <c r="BA14" s="3">
        <f t="shared" si="0"/>
        <v>0</v>
      </c>
    </row>
    <row r="15" spans="1:53" ht="12.75" customHeight="1" x14ac:dyDescent="0.25">
      <c r="A15" s="95" t="s">
        <v>66</v>
      </c>
      <c r="B15" s="119">
        <v>4</v>
      </c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3"/>
      <c r="Q15" s="3"/>
      <c r="S15" s="95" t="s">
        <v>66</v>
      </c>
      <c r="T15" s="235">
        <v>4</v>
      </c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3"/>
      <c r="AI15" s="3"/>
      <c r="AK15" s="95" t="s">
        <v>66</v>
      </c>
      <c r="AL15" s="235">
        <v>4</v>
      </c>
      <c r="AM15" s="4">
        <f t="shared" si="1"/>
        <v>0</v>
      </c>
      <c r="AN15" s="4">
        <f t="shared" si="0"/>
        <v>0</v>
      </c>
      <c r="AO15" s="4">
        <f t="shared" si="0"/>
        <v>0</v>
      </c>
      <c r="AP15" s="4">
        <f t="shared" si="0"/>
        <v>0</v>
      </c>
      <c r="AQ15" s="4">
        <f t="shared" si="0"/>
        <v>0</v>
      </c>
      <c r="AR15" s="4">
        <f t="shared" si="0"/>
        <v>0</v>
      </c>
      <c r="AS15" s="4">
        <f t="shared" si="0"/>
        <v>0</v>
      </c>
      <c r="AT15" s="4">
        <f t="shared" si="0"/>
        <v>0</v>
      </c>
      <c r="AU15" s="4">
        <f t="shared" si="0"/>
        <v>0</v>
      </c>
      <c r="AV15" s="4">
        <f t="shared" si="0"/>
        <v>0</v>
      </c>
      <c r="AW15" s="4">
        <f t="shared" si="0"/>
        <v>0</v>
      </c>
      <c r="AX15" s="4">
        <f t="shared" si="0"/>
        <v>0</v>
      </c>
      <c r="AY15" s="4">
        <f t="shared" si="0"/>
        <v>0</v>
      </c>
      <c r="AZ15" s="3">
        <f t="shared" si="0"/>
        <v>0</v>
      </c>
      <c r="BA15" s="3">
        <f t="shared" si="0"/>
        <v>0</v>
      </c>
    </row>
    <row r="16" spans="1:53" ht="15" customHeight="1" x14ac:dyDescent="0.25">
      <c r="A16" s="95" t="s">
        <v>794</v>
      </c>
      <c r="B16" s="121">
        <v>5</v>
      </c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3"/>
      <c r="Q16" s="3"/>
      <c r="S16" s="95" t="s">
        <v>67</v>
      </c>
      <c r="T16" s="234">
        <v>5</v>
      </c>
      <c r="U16" s="4">
        <v>10</v>
      </c>
      <c r="V16" s="4">
        <v>4</v>
      </c>
      <c r="W16" s="4"/>
      <c r="X16" s="4">
        <v>3</v>
      </c>
      <c r="Y16" s="4"/>
      <c r="Z16" s="4">
        <v>1</v>
      </c>
      <c r="AA16" s="4">
        <v>0</v>
      </c>
      <c r="AB16" s="4">
        <v>2</v>
      </c>
      <c r="AC16" s="4">
        <v>2</v>
      </c>
      <c r="AD16" s="4">
        <v>2</v>
      </c>
      <c r="AE16" s="4">
        <v>2</v>
      </c>
      <c r="AF16" s="4">
        <v>2</v>
      </c>
      <c r="AG16" s="4"/>
      <c r="AH16" s="3">
        <v>657.7</v>
      </c>
      <c r="AI16" s="3">
        <v>376.2</v>
      </c>
      <c r="AK16" s="95" t="s">
        <v>794</v>
      </c>
      <c r="AL16" s="234">
        <v>5</v>
      </c>
      <c r="AM16" s="4">
        <f t="shared" si="1"/>
        <v>-10</v>
      </c>
      <c r="AN16" s="4">
        <f t="shared" si="0"/>
        <v>-4</v>
      </c>
      <c r="AO16" s="4">
        <f t="shared" si="0"/>
        <v>0</v>
      </c>
      <c r="AP16" s="4">
        <f t="shared" si="0"/>
        <v>-3</v>
      </c>
      <c r="AQ16" s="4">
        <f t="shared" si="0"/>
        <v>0</v>
      </c>
      <c r="AR16" s="4">
        <f t="shared" si="0"/>
        <v>-1</v>
      </c>
      <c r="AS16" s="4">
        <f t="shared" si="0"/>
        <v>0</v>
      </c>
      <c r="AT16" s="4">
        <f t="shared" si="0"/>
        <v>-2</v>
      </c>
      <c r="AU16" s="4">
        <f t="shared" si="0"/>
        <v>-2</v>
      </c>
      <c r="AV16" s="4">
        <f t="shared" si="0"/>
        <v>-2</v>
      </c>
      <c r="AW16" s="4">
        <f t="shared" si="0"/>
        <v>-2</v>
      </c>
      <c r="AX16" s="4">
        <f t="shared" si="0"/>
        <v>-2</v>
      </c>
      <c r="AY16" s="4">
        <f t="shared" si="0"/>
        <v>0</v>
      </c>
      <c r="AZ16" s="3">
        <f t="shared" si="0"/>
        <v>-657.7</v>
      </c>
      <c r="BA16" s="3">
        <f t="shared" si="0"/>
        <v>-376.2</v>
      </c>
    </row>
    <row r="17" spans="1:53" ht="12.75" customHeight="1" x14ac:dyDescent="0.25">
      <c r="A17" s="95" t="s">
        <v>68</v>
      </c>
      <c r="B17" s="121">
        <v>6</v>
      </c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3"/>
      <c r="Q17" s="3"/>
      <c r="S17" s="95" t="s">
        <v>68</v>
      </c>
      <c r="T17" s="234">
        <v>6</v>
      </c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3"/>
      <c r="AI17" s="3"/>
      <c r="AK17" s="95" t="s">
        <v>68</v>
      </c>
      <c r="AL17" s="234">
        <v>6</v>
      </c>
      <c r="AM17" s="4">
        <f t="shared" si="1"/>
        <v>0</v>
      </c>
      <c r="AN17" s="4">
        <f t="shared" si="0"/>
        <v>0</v>
      </c>
      <c r="AO17" s="4">
        <f t="shared" si="0"/>
        <v>0</v>
      </c>
      <c r="AP17" s="4">
        <f t="shared" si="0"/>
        <v>0</v>
      </c>
      <c r="AQ17" s="4">
        <f t="shared" si="0"/>
        <v>0</v>
      </c>
      <c r="AR17" s="4">
        <f t="shared" si="0"/>
        <v>0</v>
      </c>
      <c r="AS17" s="4">
        <f t="shared" si="0"/>
        <v>0</v>
      </c>
      <c r="AT17" s="4">
        <f t="shared" si="0"/>
        <v>0</v>
      </c>
      <c r="AU17" s="4">
        <f t="shared" si="0"/>
        <v>0</v>
      </c>
      <c r="AV17" s="4">
        <f t="shared" si="0"/>
        <v>0</v>
      </c>
      <c r="AW17" s="4">
        <f t="shared" si="0"/>
        <v>0</v>
      </c>
      <c r="AX17" s="4">
        <f t="shared" si="0"/>
        <v>0</v>
      </c>
      <c r="AY17" s="4">
        <f t="shared" si="0"/>
        <v>0</v>
      </c>
      <c r="AZ17" s="3">
        <f t="shared" si="0"/>
        <v>0</v>
      </c>
      <c r="BA17" s="3">
        <f t="shared" si="0"/>
        <v>0</v>
      </c>
    </row>
    <row r="18" spans="1:53" ht="12.75" customHeight="1" x14ac:dyDescent="0.25">
      <c r="A18" s="95" t="s">
        <v>69</v>
      </c>
      <c r="B18" s="121">
        <v>7</v>
      </c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3"/>
      <c r="Q18" s="3"/>
      <c r="S18" s="95" t="s">
        <v>69</v>
      </c>
      <c r="T18" s="234">
        <v>7</v>
      </c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3"/>
      <c r="AI18" s="3"/>
      <c r="AK18" s="95" t="s">
        <v>69</v>
      </c>
      <c r="AL18" s="234">
        <v>7</v>
      </c>
      <c r="AM18" s="4">
        <f t="shared" si="1"/>
        <v>0</v>
      </c>
      <c r="AN18" s="4">
        <f t="shared" si="0"/>
        <v>0</v>
      </c>
      <c r="AO18" s="4">
        <f t="shared" si="0"/>
        <v>0</v>
      </c>
      <c r="AP18" s="4">
        <f t="shared" si="0"/>
        <v>0</v>
      </c>
      <c r="AQ18" s="4">
        <f t="shared" si="0"/>
        <v>0</v>
      </c>
      <c r="AR18" s="4">
        <f t="shared" si="0"/>
        <v>0</v>
      </c>
      <c r="AS18" s="4">
        <f t="shared" si="0"/>
        <v>0</v>
      </c>
      <c r="AT18" s="4">
        <f t="shared" si="0"/>
        <v>0</v>
      </c>
      <c r="AU18" s="4">
        <f t="shared" si="0"/>
        <v>0</v>
      </c>
      <c r="AV18" s="4">
        <f t="shared" si="0"/>
        <v>0</v>
      </c>
      <c r="AW18" s="4">
        <f t="shared" si="0"/>
        <v>0</v>
      </c>
      <c r="AX18" s="4">
        <f t="shared" si="0"/>
        <v>0</v>
      </c>
      <c r="AY18" s="4">
        <f t="shared" si="0"/>
        <v>0</v>
      </c>
      <c r="AZ18" s="3">
        <f t="shared" si="0"/>
        <v>0</v>
      </c>
      <c r="BA18" s="3">
        <f t="shared" si="0"/>
        <v>0</v>
      </c>
    </row>
    <row r="19" spans="1:53" ht="12.75" customHeight="1" x14ac:dyDescent="0.25">
      <c r="A19" s="95" t="s">
        <v>70</v>
      </c>
      <c r="B19" s="121">
        <v>8</v>
      </c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3"/>
      <c r="Q19" s="3"/>
      <c r="S19" s="95" t="s">
        <v>70</v>
      </c>
      <c r="T19" s="234">
        <v>8</v>
      </c>
      <c r="U19" s="4">
        <v>2</v>
      </c>
      <c r="V19" s="4"/>
      <c r="W19" s="4"/>
      <c r="X19" s="4">
        <v>1</v>
      </c>
      <c r="Y19" s="4"/>
      <c r="Z19" s="4"/>
      <c r="AA19" s="4">
        <v>0</v>
      </c>
      <c r="AB19" s="4">
        <v>2</v>
      </c>
      <c r="AC19" s="4">
        <v>2</v>
      </c>
      <c r="AD19" s="4"/>
      <c r="AE19" s="4"/>
      <c r="AF19" s="4"/>
      <c r="AG19" s="4"/>
      <c r="AH19" s="3">
        <v>791.1</v>
      </c>
      <c r="AI19" s="3">
        <v>715.7</v>
      </c>
      <c r="AK19" s="95" t="s">
        <v>70</v>
      </c>
      <c r="AL19" s="234">
        <v>8</v>
      </c>
      <c r="AM19" s="4">
        <f t="shared" si="1"/>
        <v>-2</v>
      </c>
      <c r="AN19" s="4">
        <f t="shared" si="0"/>
        <v>0</v>
      </c>
      <c r="AO19" s="4">
        <f t="shared" si="0"/>
        <v>0</v>
      </c>
      <c r="AP19" s="4">
        <f t="shared" si="0"/>
        <v>-1</v>
      </c>
      <c r="AQ19" s="4">
        <f t="shared" si="0"/>
        <v>0</v>
      </c>
      <c r="AR19" s="4">
        <f t="shared" si="0"/>
        <v>0</v>
      </c>
      <c r="AS19" s="4">
        <f t="shared" si="0"/>
        <v>0</v>
      </c>
      <c r="AT19" s="4">
        <f t="shared" si="0"/>
        <v>-2</v>
      </c>
      <c r="AU19" s="4">
        <f t="shared" si="0"/>
        <v>-2</v>
      </c>
      <c r="AV19" s="4">
        <f t="shared" si="0"/>
        <v>0</v>
      </c>
      <c r="AW19" s="4">
        <f t="shared" si="0"/>
        <v>0</v>
      </c>
      <c r="AX19" s="4">
        <f t="shared" si="0"/>
        <v>0</v>
      </c>
      <c r="AY19" s="4">
        <f t="shared" si="0"/>
        <v>0</v>
      </c>
      <c r="AZ19" s="3">
        <f t="shared" si="0"/>
        <v>-791.1</v>
      </c>
      <c r="BA19" s="3">
        <f t="shared" si="0"/>
        <v>-715.7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15</v>
      </c>
      <c r="V20" s="104">
        <f t="shared" ref="V20:AI20" si="3">SUM(V12:V19)</f>
        <v>4</v>
      </c>
      <c r="W20" s="104">
        <f t="shared" si="3"/>
        <v>0</v>
      </c>
      <c r="X20" s="104">
        <f t="shared" si="3"/>
        <v>7</v>
      </c>
      <c r="Y20" s="104">
        <f t="shared" si="3"/>
        <v>0</v>
      </c>
      <c r="Z20" s="104">
        <f t="shared" si="3"/>
        <v>1</v>
      </c>
      <c r="AA20" s="104">
        <f t="shared" si="3"/>
        <v>0</v>
      </c>
      <c r="AB20" s="104">
        <f t="shared" si="3"/>
        <v>7</v>
      </c>
      <c r="AC20" s="104">
        <f t="shared" si="3"/>
        <v>7</v>
      </c>
      <c r="AD20" s="104">
        <f t="shared" si="3"/>
        <v>5</v>
      </c>
      <c r="AE20" s="104">
        <f t="shared" si="3"/>
        <v>5</v>
      </c>
      <c r="AF20" s="104">
        <f t="shared" si="3"/>
        <v>4</v>
      </c>
      <c r="AG20" s="104">
        <f t="shared" si="3"/>
        <v>3</v>
      </c>
      <c r="AH20" s="105">
        <f t="shared" si="3"/>
        <v>5390.25</v>
      </c>
      <c r="AI20" s="105">
        <f t="shared" si="3"/>
        <v>5033.3499999999995</v>
      </c>
      <c r="AK20" s="102" t="s">
        <v>71</v>
      </c>
      <c r="AL20" s="103">
        <v>9</v>
      </c>
      <c r="AM20" s="104">
        <f>SUM(AM12:AM19)</f>
        <v>-15</v>
      </c>
      <c r="AN20" s="104">
        <f t="shared" ref="AN20:BA20" si="4">SUM(AN12:AN19)</f>
        <v>-4</v>
      </c>
      <c r="AO20" s="104">
        <f t="shared" si="4"/>
        <v>0</v>
      </c>
      <c r="AP20" s="104">
        <f t="shared" si="4"/>
        <v>-7</v>
      </c>
      <c r="AQ20" s="104">
        <f t="shared" si="4"/>
        <v>0</v>
      </c>
      <c r="AR20" s="104">
        <f t="shared" si="4"/>
        <v>-1</v>
      </c>
      <c r="AS20" s="104">
        <f t="shared" si="4"/>
        <v>0</v>
      </c>
      <c r="AT20" s="104">
        <f t="shared" si="4"/>
        <v>-7</v>
      </c>
      <c r="AU20" s="104">
        <f t="shared" si="4"/>
        <v>-7</v>
      </c>
      <c r="AV20" s="104">
        <f t="shared" si="4"/>
        <v>-5</v>
      </c>
      <c r="AW20" s="104">
        <f t="shared" si="4"/>
        <v>-5</v>
      </c>
      <c r="AX20" s="104">
        <f t="shared" si="4"/>
        <v>-4</v>
      </c>
      <c r="AY20" s="104">
        <f t="shared" si="4"/>
        <v>-3</v>
      </c>
      <c r="AZ20" s="105">
        <f t="shared" si="4"/>
        <v>-5390.25</v>
      </c>
      <c r="BA20" s="105">
        <f t="shared" si="4"/>
        <v>-5033.3499999999995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23"/>
      <c r="M23" s="97" t="s">
        <v>73</v>
      </c>
      <c r="N23" s="23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23">
        <v>1</v>
      </c>
      <c r="AE23" s="97" t="s">
        <v>73</v>
      </c>
      <c r="AF23" s="23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23">
        <f>L23-AD23</f>
        <v>-1</v>
      </c>
      <c r="AW23" s="97" t="s">
        <v>73</v>
      </c>
      <c r="AX23" s="23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23"/>
      <c r="D24" s="97" t="s">
        <v>76</v>
      </c>
      <c r="E24" s="98"/>
      <c r="F24" s="98"/>
      <c r="G24" s="101"/>
      <c r="H24" s="23"/>
      <c r="I24" s="97" t="s">
        <v>77</v>
      </c>
      <c r="J24" s="97"/>
      <c r="K24" s="97"/>
      <c r="L24" s="97"/>
      <c r="M24" s="23"/>
      <c r="N24" s="97" t="s">
        <v>74</v>
      </c>
      <c r="S24" s="309" t="s">
        <v>75</v>
      </c>
      <c r="T24" s="309"/>
      <c r="U24" s="23"/>
      <c r="V24" s="97" t="s">
        <v>76</v>
      </c>
      <c r="W24" s="98"/>
      <c r="X24" s="98"/>
      <c r="Y24" s="101"/>
      <c r="Z24" s="23"/>
      <c r="AA24" s="97" t="s">
        <v>77</v>
      </c>
      <c r="AB24" s="97"/>
      <c r="AC24" s="97"/>
      <c r="AD24" s="97"/>
      <c r="AE24" s="23">
        <v>1</v>
      </c>
      <c r="AF24" s="97" t="s">
        <v>74</v>
      </c>
      <c r="AK24" s="309" t="s">
        <v>75</v>
      </c>
      <c r="AL24" s="309"/>
      <c r="AM24" s="23">
        <f>C24-U24</f>
        <v>0</v>
      </c>
      <c r="AN24" s="97" t="s">
        <v>76</v>
      </c>
      <c r="AO24" s="98"/>
      <c r="AP24" s="98"/>
      <c r="AQ24" s="101"/>
      <c r="AR24" s="23">
        <f>H24-Z24</f>
        <v>0</v>
      </c>
      <c r="AS24" s="97" t="s">
        <v>77</v>
      </c>
      <c r="AT24" s="97"/>
      <c r="AU24" s="97"/>
      <c r="AV24" s="97"/>
      <c r="AW24" s="23">
        <f>M24-AE24</f>
        <v>-1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23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23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23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23"/>
      <c r="M29" s="97" t="s">
        <v>73</v>
      </c>
      <c r="N29" s="23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23">
        <v>1</v>
      </c>
      <c r="AE29" s="97" t="s">
        <v>73</v>
      </c>
      <c r="AF29" s="23">
        <v>1</v>
      </c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23">
        <f>L29-AD29</f>
        <v>-1</v>
      </c>
      <c r="AW29" s="97" t="s">
        <v>73</v>
      </c>
      <c r="AX29" s="23">
        <f>N29-AF29</f>
        <v>-1</v>
      </c>
      <c r="AY29" s="97" t="s">
        <v>74</v>
      </c>
    </row>
    <row r="30" spans="1:53" ht="20.25" customHeight="1" x14ac:dyDescent="0.3">
      <c r="A30" s="309" t="s">
        <v>75</v>
      </c>
      <c r="B30" s="309"/>
      <c r="C30" s="23"/>
      <c r="D30" s="97" t="s">
        <v>76</v>
      </c>
      <c r="E30" s="98"/>
      <c r="F30" s="98"/>
      <c r="G30" s="101"/>
      <c r="H30" s="23"/>
      <c r="I30" s="97" t="s">
        <v>77</v>
      </c>
      <c r="J30" s="97"/>
      <c r="K30" s="97"/>
      <c r="L30" s="97"/>
      <c r="M30" s="23"/>
      <c r="N30" s="97" t="s">
        <v>74</v>
      </c>
      <c r="S30" s="309" t="s">
        <v>75</v>
      </c>
      <c r="T30" s="309"/>
      <c r="U30" s="23"/>
      <c r="V30" s="97" t="s">
        <v>76</v>
      </c>
      <c r="W30" s="98"/>
      <c r="X30" s="98"/>
      <c r="Y30" s="101"/>
      <c r="Z30" s="23"/>
      <c r="AA30" s="97" t="s">
        <v>77</v>
      </c>
      <c r="AB30" s="97"/>
      <c r="AC30" s="97"/>
      <c r="AD30" s="97"/>
      <c r="AE30" s="23"/>
      <c r="AF30" s="97" t="s">
        <v>74</v>
      </c>
      <c r="AK30" s="309" t="s">
        <v>75</v>
      </c>
      <c r="AL30" s="309"/>
      <c r="AM30" s="23">
        <f>C30-U30</f>
        <v>0</v>
      </c>
      <c r="AN30" s="97" t="s">
        <v>76</v>
      </c>
      <c r="AO30" s="98"/>
      <c r="AP30" s="98"/>
      <c r="AQ30" s="101"/>
      <c r="AR30" s="23">
        <f>H30-Z30</f>
        <v>0</v>
      </c>
      <c r="AS30" s="97" t="s">
        <v>77</v>
      </c>
      <c r="AT30" s="97"/>
      <c r="AU30" s="97"/>
      <c r="AV30" s="97"/>
      <c r="AW30" s="23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23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23">
        <v>1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23">
        <f>G31-Y31</f>
        <v>-1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23"/>
      <c r="M35" s="97" t="s">
        <v>73</v>
      </c>
      <c r="N35" s="23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23"/>
      <c r="AE35" s="97" t="s">
        <v>73</v>
      </c>
      <c r="AF35" s="23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23">
        <f>L35-AD35</f>
        <v>0</v>
      </c>
      <c r="AW35" s="97" t="s">
        <v>73</v>
      </c>
      <c r="AX35" s="23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23"/>
      <c r="D36" s="97" t="s">
        <v>76</v>
      </c>
      <c r="E36" s="98"/>
      <c r="F36" s="98"/>
      <c r="G36" s="101"/>
      <c r="H36" s="23"/>
      <c r="I36" s="97" t="s">
        <v>77</v>
      </c>
      <c r="J36" s="97"/>
      <c r="K36" s="97"/>
      <c r="L36" s="97"/>
      <c r="M36" s="23"/>
      <c r="N36" s="97" t="s">
        <v>74</v>
      </c>
      <c r="O36" s="97"/>
      <c r="S36" s="309" t="s">
        <v>75</v>
      </c>
      <c r="T36" s="309"/>
      <c r="U36" s="23"/>
      <c r="V36" s="97" t="s">
        <v>76</v>
      </c>
      <c r="W36" s="98"/>
      <c r="X36" s="98"/>
      <c r="Y36" s="101"/>
      <c r="Z36" s="23"/>
      <c r="AA36" s="97" t="s">
        <v>77</v>
      </c>
      <c r="AB36" s="97"/>
      <c r="AC36" s="97"/>
      <c r="AD36" s="97"/>
      <c r="AE36" s="23"/>
      <c r="AF36" s="97" t="s">
        <v>74</v>
      </c>
      <c r="AG36" s="97"/>
      <c r="AK36" s="309" t="s">
        <v>75</v>
      </c>
      <c r="AL36" s="309"/>
      <c r="AM36" s="23">
        <f>C36-U36</f>
        <v>0</v>
      </c>
      <c r="AN36" s="97" t="s">
        <v>76</v>
      </c>
      <c r="AO36" s="98"/>
      <c r="AP36" s="98"/>
      <c r="AQ36" s="101"/>
      <c r="AR36" s="23">
        <f>H36-Z36</f>
        <v>0</v>
      </c>
      <c r="AS36" s="97" t="s">
        <v>77</v>
      </c>
      <c r="AT36" s="97"/>
      <c r="AU36" s="97"/>
      <c r="AV36" s="97"/>
      <c r="AW36" s="23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23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23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23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38" spans="1:53" s="76" customFormat="1" x14ac:dyDescent="0.25">
      <c r="C38" s="83"/>
      <c r="D38" s="83"/>
      <c r="E38" s="83"/>
      <c r="F38" s="83"/>
      <c r="G38" s="83"/>
      <c r="H38" s="83"/>
      <c r="U38" s="83"/>
      <c r="V38" s="83"/>
      <c r="W38" s="83"/>
      <c r="X38" s="83"/>
      <c r="Y38" s="83"/>
      <c r="Z38" s="83"/>
      <c r="AM38" s="83"/>
      <c r="AN38" s="83"/>
      <c r="AO38" s="83"/>
      <c r="AP38" s="83"/>
      <c r="AQ38" s="83"/>
      <c r="AR38" s="83"/>
    </row>
    <row r="39" spans="1:53" ht="17.25" customHeight="1" x14ac:dyDescent="0.25">
      <c r="A39" s="310" t="s">
        <v>292</v>
      </c>
      <c r="B39" s="310"/>
      <c r="C39" s="310"/>
      <c r="D39" s="310"/>
      <c r="E39" s="310"/>
      <c r="F39" s="310"/>
      <c r="G39" s="310"/>
      <c r="H39" s="310"/>
      <c r="I39" s="106" t="s">
        <v>316</v>
      </c>
      <c r="J39" s="106"/>
      <c r="K39" s="106"/>
      <c r="L39" s="106"/>
      <c r="M39" s="106"/>
      <c r="N39" s="106"/>
      <c r="O39" s="106"/>
      <c r="P39" s="106"/>
      <c r="Q39" s="106"/>
      <c r="S39" s="310" t="s">
        <v>292</v>
      </c>
      <c r="T39" s="310"/>
      <c r="U39" s="310"/>
      <c r="V39" s="310"/>
      <c r="W39" s="310"/>
      <c r="X39" s="310"/>
      <c r="Y39" s="310"/>
      <c r="Z39" s="310"/>
      <c r="AA39" s="106" t="s">
        <v>316</v>
      </c>
      <c r="AB39" s="106"/>
      <c r="AC39" s="106"/>
      <c r="AD39" s="106"/>
      <c r="AE39" s="106"/>
      <c r="AF39" s="106"/>
      <c r="AG39" s="106"/>
      <c r="AH39" s="106"/>
      <c r="AI39" s="106"/>
      <c r="AK39" s="310" t="s">
        <v>292</v>
      </c>
      <c r="AL39" s="310"/>
      <c r="AM39" s="310"/>
      <c r="AN39" s="310"/>
      <c r="AO39" s="310"/>
      <c r="AP39" s="310"/>
      <c r="AQ39" s="310"/>
      <c r="AR39" s="310"/>
      <c r="AS39" s="106" t="s">
        <v>316</v>
      </c>
      <c r="AT39" s="106"/>
      <c r="AU39" s="106"/>
      <c r="AV39" s="106"/>
      <c r="AW39" s="106"/>
      <c r="AX39" s="106"/>
      <c r="AY39" s="106"/>
      <c r="AZ39" s="106"/>
      <c r="BA39" s="106"/>
    </row>
    <row r="40" spans="1:53" ht="17.25" customHeight="1" x14ac:dyDescent="0.25">
      <c r="A40" s="96" t="s">
        <v>82</v>
      </c>
      <c r="B40" s="145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S40" s="96" t="s">
        <v>82</v>
      </c>
      <c r="T40" s="237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K40" s="96" t="s">
        <v>82</v>
      </c>
      <c r="AL40" s="237"/>
      <c r="AM40" s="94"/>
      <c r="AN40" s="94"/>
      <c r="AO40" s="94"/>
      <c r="AP40" s="94"/>
      <c r="AQ40" s="94"/>
      <c r="AR40" s="94"/>
      <c r="AS40" s="94"/>
      <c r="AT40" s="94"/>
      <c r="AU40" s="94"/>
      <c r="AV40" s="94"/>
      <c r="AW40" s="94"/>
      <c r="AX40" s="94"/>
      <c r="AY40" s="94"/>
      <c r="AZ40" s="94"/>
      <c r="BA40" s="94"/>
    </row>
    <row r="41" spans="1:53" ht="27" customHeight="1" x14ac:dyDescent="0.25">
      <c r="A41" s="296" t="s">
        <v>61</v>
      </c>
      <c r="B41" s="296" t="s">
        <v>62</v>
      </c>
      <c r="C41" s="299" t="s">
        <v>87</v>
      </c>
      <c r="D41" s="300"/>
      <c r="E41" s="300"/>
      <c r="F41" s="300"/>
      <c r="G41" s="300"/>
      <c r="H41" s="300"/>
      <c r="I41" s="300"/>
      <c r="J41" s="300"/>
      <c r="K41" s="300"/>
      <c r="L41" s="300"/>
      <c r="M41" s="300"/>
      <c r="N41" s="300"/>
      <c r="O41" s="301"/>
      <c r="P41" s="294" t="s">
        <v>86</v>
      </c>
      <c r="Q41" s="295"/>
      <c r="S41" s="296" t="s">
        <v>61</v>
      </c>
      <c r="T41" s="296" t="s">
        <v>62</v>
      </c>
      <c r="U41" s="299" t="s">
        <v>87</v>
      </c>
      <c r="V41" s="300"/>
      <c r="W41" s="300"/>
      <c r="X41" s="300"/>
      <c r="Y41" s="300"/>
      <c r="Z41" s="300"/>
      <c r="AA41" s="300"/>
      <c r="AB41" s="300"/>
      <c r="AC41" s="300"/>
      <c r="AD41" s="300"/>
      <c r="AE41" s="300"/>
      <c r="AF41" s="300"/>
      <c r="AG41" s="301"/>
      <c r="AH41" s="294" t="s">
        <v>86</v>
      </c>
      <c r="AI41" s="295"/>
      <c r="AK41" s="296" t="s">
        <v>61</v>
      </c>
      <c r="AL41" s="296" t="s">
        <v>62</v>
      </c>
      <c r="AM41" s="299" t="s">
        <v>87</v>
      </c>
      <c r="AN41" s="300"/>
      <c r="AO41" s="300"/>
      <c r="AP41" s="300"/>
      <c r="AQ41" s="300"/>
      <c r="AR41" s="300"/>
      <c r="AS41" s="300"/>
      <c r="AT41" s="300"/>
      <c r="AU41" s="300"/>
      <c r="AV41" s="300"/>
      <c r="AW41" s="300"/>
      <c r="AX41" s="300"/>
      <c r="AY41" s="301"/>
      <c r="AZ41" s="294" t="s">
        <v>86</v>
      </c>
      <c r="BA41" s="295"/>
    </row>
    <row r="42" spans="1:53" ht="21" customHeight="1" x14ac:dyDescent="0.25">
      <c r="A42" s="297"/>
      <c r="B42" s="297"/>
      <c r="C42" s="296" t="s">
        <v>41</v>
      </c>
      <c r="D42" s="299" t="s">
        <v>53</v>
      </c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6" t="s">
        <v>50</v>
      </c>
      <c r="Q42" s="302" t="s">
        <v>54</v>
      </c>
      <c r="S42" s="297"/>
      <c r="T42" s="297"/>
      <c r="U42" s="296" t="s">
        <v>41</v>
      </c>
      <c r="V42" s="299" t="s">
        <v>53</v>
      </c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6" t="s">
        <v>50</v>
      </c>
      <c r="AI42" s="302" t="s">
        <v>54</v>
      </c>
      <c r="AK42" s="297"/>
      <c r="AL42" s="297"/>
      <c r="AM42" s="296" t="s">
        <v>41</v>
      </c>
      <c r="AN42" s="299" t="s">
        <v>53</v>
      </c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6" t="s">
        <v>50</v>
      </c>
      <c r="BA42" s="302" t="s">
        <v>54</v>
      </c>
    </row>
    <row r="43" spans="1:53" ht="18.75" customHeight="1" x14ac:dyDescent="0.25">
      <c r="A43" s="297"/>
      <c r="B43" s="297"/>
      <c r="C43" s="297"/>
      <c r="D43" s="302" t="s">
        <v>44</v>
      </c>
      <c r="E43" s="302" t="s">
        <v>43</v>
      </c>
      <c r="F43" s="302" t="s">
        <v>59</v>
      </c>
      <c r="G43" s="299" t="s">
        <v>45</v>
      </c>
      <c r="H43" s="301"/>
      <c r="I43" s="299" t="s">
        <v>52</v>
      </c>
      <c r="J43" s="300"/>
      <c r="K43" s="300"/>
      <c r="L43" s="300"/>
      <c r="M43" s="300"/>
      <c r="N43" s="300"/>
      <c r="O43" s="301"/>
      <c r="P43" s="297"/>
      <c r="Q43" s="303"/>
      <c r="S43" s="297"/>
      <c r="T43" s="297"/>
      <c r="U43" s="297"/>
      <c r="V43" s="302" t="s">
        <v>44</v>
      </c>
      <c r="W43" s="302" t="s">
        <v>43</v>
      </c>
      <c r="X43" s="302" t="s">
        <v>59</v>
      </c>
      <c r="Y43" s="299" t="s">
        <v>45</v>
      </c>
      <c r="Z43" s="301"/>
      <c r="AA43" s="299" t="s">
        <v>52</v>
      </c>
      <c r="AB43" s="300"/>
      <c r="AC43" s="300"/>
      <c r="AD43" s="300"/>
      <c r="AE43" s="300"/>
      <c r="AF43" s="300"/>
      <c r="AG43" s="301"/>
      <c r="AH43" s="297"/>
      <c r="AI43" s="303"/>
      <c r="AK43" s="297"/>
      <c r="AL43" s="297"/>
      <c r="AM43" s="297"/>
      <c r="AN43" s="302" t="s">
        <v>44</v>
      </c>
      <c r="AO43" s="302" t="s">
        <v>43</v>
      </c>
      <c r="AP43" s="302" t="s">
        <v>59</v>
      </c>
      <c r="AQ43" s="299" t="s">
        <v>45</v>
      </c>
      <c r="AR43" s="301"/>
      <c r="AS43" s="299" t="s">
        <v>52</v>
      </c>
      <c r="AT43" s="300"/>
      <c r="AU43" s="300"/>
      <c r="AV43" s="300"/>
      <c r="AW43" s="300"/>
      <c r="AX43" s="300"/>
      <c r="AY43" s="301"/>
      <c r="AZ43" s="297"/>
      <c r="BA43" s="303"/>
    </row>
    <row r="44" spans="1:53" ht="20.25" customHeight="1" x14ac:dyDescent="0.25">
      <c r="A44" s="297"/>
      <c r="B44" s="297"/>
      <c r="C44" s="297"/>
      <c r="D44" s="303"/>
      <c r="E44" s="303"/>
      <c r="F44" s="303"/>
      <c r="G44" s="305" t="s">
        <v>46</v>
      </c>
      <c r="H44" s="305" t="s">
        <v>47</v>
      </c>
      <c r="I44" s="302" t="s">
        <v>48</v>
      </c>
      <c r="J44" s="302" t="s">
        <v>58</v>
      </c>
      <c r="K44" s="302" t="s">
        <v>57</v>
      </c>
      <c r="L44" s="307" t="s">
        <v>49</v>
      </c>
      <c r="M44" s="308"/>
      <c r="N44" s="302" t="s">
        <v>51</v>
      </c>
      <c r="O44" s="302" t="s">
        <v>56</v>
      </c>
      <c r="P44" s="297"/>
      <c r="Q44" s="303"/>
      <c r="S44" s="297"/>
      <c r="T44" s="297"/>
      <c r="U44" s="297"/>
      <c r="V44" s="303"/>
      <c r="W44" s="303"/>
      <c r="X44" s="303"/>
      <c r="Y44" s="305" t="s">
        <v>46</v>
      </c>
      <c r="Z44" s="305" t="s">
        <v>47</v>
      </c>
      <c r="AA44" s="302" t="s">
        <v>48</v>
      </c>
      <c r="AB44" s="302" t="s">
        <v>58</v>
      </c>
      <c r="AC44" s="302" t="s">
        <v>57</v>
      </c>
      <c r="AD44" s="307" t="s">
        <v>49</v>
      </c>
      <c r="AE44" s="308"/>
      <c r="AF44" s="302" t="s">
        <v>51</v>
      </c>
      <c r="AG44" s="302" t="s">
        <v>56</v>
      </c>
      <c r="AH44" s="297"/>
      <c r="AI44" s="303"/>
      <c r="AK44" s="297"/>
      <c r="AL44" s="297"/>
      <c r="AM44" s="297"/>
      <c r="AN44" s="303"/>
      <c r="AO44" s="303"/>
      <c r="AP44" s="303"/>
      <c r="AQ44" s="305" t="s">
        <v>46</v>
      </c>
      <c r="AR44" s="305" t="s">
        <v>47</v>
      </c>
      <c r="AS44" s="302" t="s">
        <v>48</v>
      </c>
      <c r="AT44" s="302" t="s">
        <v>58</v>
      </c>
      <c r="AU44" s="302" t="s">
        <v>57</v>
      </c>
      <c r="AV44" s="307" t="s">
        <v>49</v>
      </c>
      <c r="AW44" s="308"/>
      <c r="AX44" s="302" t="s">
        <v>51</v>
      </c>
      <c r="AY44" s="302" t="s">
        <v>56</v>
      </c>
      <c r="AZ44" s="297"/>
      <c r="BA44" s="303"/>
    </row>
    <row r="45" spans="1:53" ht="57" customHeight="1" x14ac:dyDescent="0.25">
      <c r="A45" s="298"/>
      <c r="B45" s="298"/>
      <c r="C45" s="298"/>
      <c r="D45" s="304"/>
      <c r="E45" s="304"/>
      <c r="F45" s="304"/>
      <c r="G45" s="306"/>
      <c r="H45" s="306"/>
      <c r="I45" s="304"/>
      <c r="J45" s="304"/>
      <c r="K45" s="304"/>
      <c r="L45" s="143" t="s">
        <v>50</v>
      </c>
      <c r="M45" s="93" t="s">
        <v>55</v>
      </c>
      <c r="N45" s="304"/>
      <c r="O45" s="304"/>
      <c r="P45" s="298"/>
      <c r="Q45" s="304"/>
      <c r="S45" s="298"/>
      <c r="T45" s="298"/>
      <c r="U45" s="298"/>
      <c r="V45" s="304"/>
      <c r="W45" s="304"/>
      <c r="X45" s="304"/>
      <c r="Y45" s="306"/>
      <c r="Z45" s="306"/>
      <c r="AA45" s="304"/>
      <c r="AB45" s="304"/>
      <c r="AC45" s="304"/>
      <c r="AD45" s="236" t="s">
        <v>50</v>
      </c>
      <c r="AE45" s="93" t="s">
        <v>55</v>
      </c>
      <c r="AF45" s="304"/>
      <c r="AG45" s="304"/>
      <c r="AH45" s="298"/>
      <c r="AI45" s="304"/>
      <c r="AK45" s="298"/>
      <c r="AL45" s="298"/>
      <c r="AM45" s="298"/>
      <c r="AN45" s="304"/>
      <c r="AO45" s="304"/>
      <c r="AP45" s="304"/>
      <c r="AQ45" s="306"/>
      <c r="AR45" s="306"/>
      <c r="AS45" s="304"/>
      <c r="AT45" s="304"/>
      <c r="AU45" s="304"/>
      <c r="AV45" s="236" t="s">
        <v>50</v>
      </c>
      <c r="AW45" s="93" t="s">
        <v>55</v>
      </c>
      <c r="AX45" s="304"/>
      <c r="AY45" s="304"/>
      <c r="AZ45" s="298"/>
      <c r="BA45" s="304"/>
    </row>
    <row r="46" spans="1:53" ht="18.75" customHeight="1" x14ac:dyDescent="0.25">
      <c r="A46" s="144">
        <v>1</v>
      </c>
      <c r="B46" s="144">
        <v>2</v>
      </c>
      <c r="C46" s="144">
        <v>3</v>
      </c>
      <c r="D46" s="144">
        <v>4</v>
      </c>
      <c r="E46" s="144">
        <v>5</v>
      </c>
      <c r="F46" s="144">
        <v>6</v>
      </c>
      <c r="G46" s="144">
        <v>7</v>
      </c>
      <c r="H46" s="144">
        <v>8</v>
      </c>
      <c r="I46" s="144">
        <v>9</v>
      </c>
      <c r="J46" s="144">
        <v>10</v>
      </c>
      <c r="K46" s="144">
        <v>11</v>
      </c>
      <c r="L46" s="144">
        <v>12</v>
      </c>
      <c r="M46" s="144">
        <v>13</v>
      </c>
      <c r="N46" s="144">
        <v>14</v>
      </c>
      <c r="O46" s="144">
        <v>15</v>
      </c>
      <c r="P46" s="144">
        <v>16</v>
      </c>
      <c r="Q46" s="144">
        <v>17</v>
      </c>
      <c r="S46" s="235">
        <v>1</v>
      </c>
      <c r="T46" s="235">
        <v>2</v>
      </c>
      <c r="U46" s="235">
        <v>3</v>
      </c>
      <c r="V46" s="235">
        <v>4</v>
      </c>
      <c r="W46" s="235">
        <v>5</v>
      </c>
      <c r="X46" s="235">
        <v>6</v>
      </c>
      <c r="Y46" s="235">
        <v>7</v>
      </c>
      <c r="Z46" s="235">
        <v>8</v>
      </c>
      <c r="AA46" s="235">
        <v>9</v>
      </c>
      <c r="AB46" s="235">
        <v>10</v>
      </c>
      <c r="AC46" s="235">
        <v>11</v>
      </c>
      <c r="AD46" s="235">
        <v>12</v>
      </c>
      <c r="AE46" s="235">
        <v>13</v>
      </c>
      <c r="AF46" s="235">
        <v>14</v>
      </c>
      <c r="AG46" s="235">
        <v>15</v>
      </c>
      <c r="AH46" s="235">
        <v>16</v>
      </c>
      <c r="AI46" s="235">
        <v>17</v>
      </c>
      <c r="AK46" s="235">
        <v>1</v>
      </c>
      <c r="AL46" s="235">
        <v>2</v>
      </c>
      <c r="AM46" s="235">
        <v>3</v>
      </c>
      <c r="AN46" s="235">
        <v>4</v>
      </c>
      <c r="AO46" s="235">
        <v>5</v>
      </c>
      <c r="AP46" s="235">
        <v>6</v>
      </c>
      <c r="AQ46" s="235">
        <v>7</v>
      </c>
      <c r="AR46" s="235">
        <v>8</v>
      </c>
      <c r="AS46" s="235">
        <v>9</v>
      </c>
      <c r="AT46" s="235">
        <v>10</v>
      </c>
      <c r="AU46" s="235">
        <v>11</v>
      </c>
      <c r="AV46" s="235">
        <v>12</v>
      </c>
      <c r="AW46" s="235">
        <v>13</v>
      </c>
      <c r="AX46" s="235">
        <v>14</v>
      </c>
      <c r="AY46" s="235">
        <v>15</v>
      </c>
      <c r="AZ46" s="235">
        <v>16</v>
      </c>
      <c r="BA46" s="235">
        <v>17</v>
      </c>
    </row>
    <row r="47" spans="1:53" ht="12.75" customHeight="1" x14ac:dyDescent="0.25">
      <c r="A47" s="150" t="s">
        <v>67</v>
      </c>
      <c r="B47" s="151">
        <v>1</v>
      </c>
      <c r="C47" s="152">
        <f t="shared" ref="C47:Q47" si="5">SUM(C48:C57)</f>
        <v>10</v>
      </c>
      <c r="D47" s="152">
        <f t="shared" si="5"/>
        <v>0</v>
      </c>
      <c r="E47" s="152">
        <f t="shared" si="5"/>
        <v>0</v>
      </c>
      <c r="F47" s="152">
        <f t="shared" si="5"/>
        <v>0</v>
      </c>
      <c r="G47" s="152">
        <f t="shared" si="5"/>
        <v>0</v>
      </c>
      <c r="H47" s="152">
        <f t="shared" si="5"/>
        <v>0</v>
      </c>
      <c r="I47" s="152">
        <f t="shared" si="5"/>
        <v>0</v>
      </c>
      <c r="J47" s="152">
        <f t="shared" si="5"/>
        <v>0</v>
      </c>
      <c r="K47" s="152">
        <f t="shared" si="5"/>
        <v>0</v>
      </c>
      <c r="L47" s="152">
        <f t="shared" si="5"/>
        <v>0</v>
      </c>
      <c r="M47" s="152">
        <f t="shared" si="5"/>
        <v>0</v>
      </c>
      <c r="N47" s="152">
        <f t="shared" si="5"/>
        <v>0</v>
      </c>
      <c r="O47" s="152">
        <f t="shared" si="5"/>
        <v>0</v>
      </c>
      <c r="P47" s="153">
        <f t="shared" si="5"/>
        <v>0</v>
      </c>
      <c r="Q47" s="153">
        <f t="shared" si="5"/>
        <v>0</v>
      </c>
      <c r="S47" s="150" t="s">
        <v>67</v>
      </c>
      <c r="T47" s="151">
        <v>1</v>
      </c>
      <c r="U47" s="152">
        <f t="shared" ref="U47:AI47" si="6">SUM(U48:U57)</f>
        <v>10</v>
      </c>
      <c r="V47" s="152">
        <f t="shared" si="6"/>
        <v>0</v>
      </c>
      <c r="W47" s="152">
        <f t="shared" si="6"/>
        <v>0</v>
      </c>
      <c r="X47" s="152">
        <f t="shared" si="6"/>
        <v>0</v>
      </c>
      <c r="Y47" s="152">
        <f t="shared" si="6"/>
        <v>0</v>
      </c>
      <c r="Z47" s="152">
        <f t="shared" si="6"/>
        <v>0</v>
      </c>
      <c r="AA47" s="152">
        <f t="shared" si="6"/>
        <v>0</v>
      </c>
      <c r="AB47" s="152">
        <f t="shared" si="6"/>
        <v>0</v>
      </c>
      <c r="AC47" s="152">
        <f t="shared" si="6"/>
        <v>0</v>
      </c>
      <c r="AD47" s="152">
        <f t="shared" si="6"/>
        <v>0</v>
      </c>
      <c r="AE47" s="152">
        <f t="shared" si="6"/>
        <v>0</v>
      </c>
      <c r="AF47" s="152">
        <f t="shared" si="6"/>
        <v>0</v>
      </c>
      <c r="AG47" s="152">
        <f t="shared" si="6"/>
        <v>0</v>
      </c>
      <c r="AH47" s="153">
        <f t="shared" si="6"/>
        <v>0</v>
      </c>
      <c r="AI47" s="153">
        <f t="shared" si="6"/>
        <v>0</v>
      </c>
      <c r="AK47" s="150" t="s">
        <v>67</v>
      </c>
      <c r="AL47" s="151">
        <v>1</v>
      </c>
      <c r="AM47" s="152">
        <f t="shared" ref="AM47:BA47" si="7">SUM(AM48:AM57)</f>
        <v>0</v>
      </c>
      <c r="AN47" s="152">
        <f t="shared" si="7"/>
        <v>0</v>
      </c>
      <c r="AO47" s="152">
        <f t="shared" si="7"/>
        <v>0</v>
      </c>
      <c r="AP47" s="152">
        <f t="shared" si="7"/>
        <v>0</v>
      </c>
      <c r="AQ47" s="152">
        <f t="shared" si="7"/>
        <v>0</v>
      </c>
      <c r="AR47" s="152">
        <f t="shared" si="7"/>
        <v>0</v>
      </c>
      <c r="AS47" s="152">
        <f t="shared" si="7"/>
        <v>0</v>
      </c>
      <c r="AT47" s="152">
        <f t="shared" si="7"/>
        <v>0</v>
      </c>
      <c r="AU47" s="152">
        <f t="shared" si="7"/>
        <v>0</v>
      </c>
      <c r="AV47" s="152">
        <f t="shared" si="7"/>
        <v>0</v>
      </c>
      <c r="AW47" s="152">
        <f t="shared" si="7"/>
        <v>0</v>
      </c>
      <c r="AX47" s="152">
        <f t="shared" si="7"/>
        <v>0</v>
      </c>
      <c r="AY47" s="152">
        <f t="shared" si="7"/>
        <v>0</v>
      </c>
      <c r="AZ47" s="153">
        <f t="shared" si="7"/>
        <v>0</v>
      </c>
      <c r="BA47" s="153">
        <f t="shared" si="7"/>
        <v>0</v>
      </c>
    </row>
    <row r="48" spans="1:53" ht="12.75" customHeight="1" x14ac:dyDescent="0.25">
      <c r="A48" s="227" t="s">
        <v>293</v>
      </c>
      <c r="B48" s="142" t="s">
        <v>395</v>
      </c>
      <c r="C48" s="4">
        <v>1</v>
      </c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3"/>
      <c r="Q48" s="3"/>
      <c r="S48" s="227" t="s">
        <v>293</v>
      </c>
      <c r="T48" s="234" t="s">
        <v>395</v>
      </c>
      <c r="U48" s="4">
        <v>1</v>
      </c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3"/>
      <c r="AI48" s="3"/>
      <c r="AK48" s="227" t="s">
        <v>293</v>
      </c>
      <c r="AL48" s="234" t="s">
        <v>395</v>
      </c>
      <c r="AM48" s="4">
        <f t="shared" ref="AM48:BA58" si="8">C48-U48</f>
        <v>0</v>
      </c>
      <c r="AN48" s="4">
        <f t="shared" si="8"/>
        <v>0</v>
      </c>
      <c r="AO48" s="4">
        <f t="shared" si="8"/>
        <v>0</v>
      </c>
      <c r="AP48" s="4">
        <f t="shared" si="8"/>
        <v>0</v>
      </c>
      <c r="AQ48" s="4">
        <f t="shared" si="8"/>
        <v>0</v>
      </c>
      <c r="AR48" s="4">
        <f t="shared" si="8"/>
        <v>0</v>
      </c>
      <c r="AS48" s="4">
        <f t="shared" si="8"/>
        <v>0</v>
      </c>
      <c r="AT48" s="4">
        <f t="shared" si="8"/>
        <v>0</v>
      </c>
      <c r="AU48" s="4">
        <f t="shared" si="8"/>
        <v>0</v>
      </c>
      <c r="AV48" s="4">
        <f t="shared" si="8"/>
        <v>0</v>
      </c>
      <c r="AW48" s="4">
        <f t="shared" si="8"/>
        <v>0</v>
      </c>
      <c r="AX48" s="4">
        <f t="shared" si="8"/>
        <v>0</v>
      </c>
      <c r="AY48" s="4">
        <f t="shared" si="8"/>
        <v>0</v>
      </c>
      <c r="AZ48" s="3">
        <f t="shared" si="8"/>
        <v>0</v>
      </c>
      <c r="BA48" s="3">
        <f t="shared" si="8"/>
        <v>0</v>
      </c>
    </row>
    <row r="49" spans="1:53" ht="12.75" customHeight="1" x14ac:dyDescent="0.25">
      <c r="A49" s="227" t="s">
        <v>302</v>
      </c>
      <c r="B49" s="234" t="s">
        <v>395</v>
      </c>
      <c r="C49" s="4">
        <v>1</v>
      </c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3"/>
      <c r="Q49" s="3"/>
      <c r="S49" s="227" t="s">
        <v>302</v>
      </c>
      <c r="T49" s="234" t="s">
        <v>395</v>
      </c>
      <c r="U49" s="4">
        <v>1</v>
      </c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3"/>
      <c r="AI49" s="3"/>
      <c r="AK49" s="227" t="s">
        <v>302</v>
      </c>
      <c r="AL49" s="234" t="s">
        <v>395</v>
      </c>
      <c r="AM49" s="4">
        <f t="shared" si="8"/>
        <v>0</v>
      </c>
      <c r="AN49" s="4">
        <f t="shared" si="8"/>
        <v>0</v>
      </c>
      <c r="AO49" s="4">
        <f t="shared" si="8"/>
        <v>0</v>
      </c>
      <c r="AP49" s="4">
        <f t="shared" si="8"/>
        <v>0</v>
      </c>
      <c r="AQ49" s="4">
        <f t="shared" si="8"/>
        <v>0</v>
      </c>
      <c r="AR49" s="4">
        <f t="shared" si="8"/>
        <v>0</v>
      </c>
      <c r="AS49" s="4">
        <f t="shared" si="8"/>
        <v>0</v>
      </c>
      <c r="AT49" s="4">
        <f t="shared" si="8"/>
        <v>0</v>
      </c>
      <c r="AU49" s="4">
        <f t="shared" si="8"/>
        <v>0</v>
      </c>
      <c r="AV49" s="4">
        <f t="shared" si="8"/>
        <v>0</v>
      </c>
      <c r="AW49" s="4">
        <f t="shared" si="8"/>
        <v>0</v>
      </c>
      <c r="AX49" s="4">
        <f t="shared" si="8"/>
        <v>0</v>
      </c>
      <c r="AY49" s="4">
        <f t="shared" si="8"/>
        <v>0</v>
      </c>
      <c r="AZ49" s="3">
        <f t="shared" si="8"/>
        <v>0</v>
      </c>
      <c r="BA49" s="3">
        <f t="shared" si="8"/>
        <v>0</v>
      </c>
    </row>
    <row r="50" spans="1:53" ht="12.75" customHeight="1" x14ac:dyDescent="0.25">
      <c r="A50" s="227" t="s">
        <v>296</v>
      </c>
      <c r="B50" s="234" t="s">
        <v>395</v>
      </c>
      <c r="C50" s="4">
        <v>1</v>
      </c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3"/>
      <c r="Q50" s="3"/>
      <c r="S50" s="227" t="s">
        <v>296</v>
      </c>
      <c r="T50" s="234" t="s">
        <v>395</v>
      </c>
      <c r="U50" s="4">
        <v>1</v>
      </c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3"/>
      <c r="AI50" s="3"/>
      <c r="AK50" s="227" t="s">
        <v>296</v>
      </c>
      <c r="AL50" s="234" t="s">
        <v>395</v>
      </c>
      <c r="AM50" s="4">
        <f t="shared" si="8"/>
        <v>0</v>
      </c>
      <c r="AN50" s="4">
        <f t="shared" si="8"/>
        <v>0</v>
      </c>
      <c r="AO50" s="4">
        <f t="shared" si="8"/>
        <v>0</v>
      </c>
      <c r="AP50" s="4">
        <f t="shared" si="8"/>
        <v>0</v>
      </c>
      <c r="AQ50" s="4">
        <f t="shared" si="8"/>
        <v>0</v>
      </c>
      <c r="AR50" s="4">
        <f t="shared" si="8"/>
        <v>0</v>
      </c>
      <c r="AS50" s="4">
        <f t="shared" si="8"/>
        <v>0</v>
      </c>
      <c r="AT50" s="4">
        <f t="shared" si="8"/>
        <v>0</v>
      </c>
      <c r="AU50" s="4">
        <f t="shared" si="8"/>
        <v>0</v>
      </c>
      <c r="AV50" s="4">
        <f t="shared" si="8"/>
        <v>0</v>
      </c>
      <c r="AW50" s="4">
        <f t="shared" si="8"/>
        <v>0</v>
      </c>
      <c r="AX50" s="4">
        <f t="shared" si="8"/>
        <v>0</v>
      </c>
      <c r="AY50" s="4">
        <f t="shared" si="8"/>
        <v>0</v>
      </c>
      <c r="AZ50" s="3">
        <f t="shared" si="8"/>
        <v>0</v>
      </c>
      <c r="BA50" s="3">
        <f t="shared" si="8"/>
        <v>0</v>
      </c>
    </row>
    <row r="51" spans="1:53" ht="12.75" customHeight="1" x14ac:dyDescent="0.25">
      <c r="A51" s="227" t="s">
        <v>301</v>
      </c>
      <c r="B51" s="234" t="s">
        <v>395</v>
      </c>
      <c r="C51" s="4">
        <v>1</v>
      </c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3"/>
      <c r="Q51" s="3"/>
      <c r="S51" s="227" t="s">
        <v>301</v>
      </c>
      <c r="T51" s="234" t="s">
        <v>395</v>
      </c>
      <c r="U51" s="4">
        <v>1</v>
      </c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3"/>
      <c r="AI51" s="3"/>
      <c r="AK51" s="227" t="s">
        <v>301</v>
      </c>
      <c r="AL51" s="234" t="s">
        <v>395</v>
      </c>
      <c r="AM51" s="4">
        <f t="shared" si="8"/>
        <v>0</v>
      </c>
      <c r="AN51" s="4">
        <f t="shared" si="8"/>
        <v>0</v>
      </c>
      <c r="AO51" s="4">
        <f t="shared" si="8"/>
        <v>0</v>
      </c>
      <c r="AP51" s="4">
        <f t="shared" si="8"/>
        <v>0</v>
      </c>
      <c r="AQ51" s="4">
        <f t="shared" si="8"/>
        <v>0</v>
      </c>
      <c r="AR51" s="4">
        <f t="shared" si="8"/>
        <v>0</v>
      </c>
      <c r="AS51" s="4">
        <f t="shared" si="8"/>
        <v>0</v>
      </c>
      <c r="AT51" s="4">
        <f t="shared" si="8"/>
        <v>0</v>
      </c>
      <c r="AU51" s="4">
        <f t="shared" si="8"/>
        <v>0</v>
      </c>
      <c r="AV51" s="4">
        <f t="shared" si="8"/>
        <v>0</v>
      </c>
      <c r="AW51" s="4">
        <f t="shared" si="8"/>
        <v>0</v>
      </c>
      <c r="AX51" s="4">
        <f t="shared" si="8"/>
        <v>0</v>
      </c>
      <c r="AY51" s="4">
        <f t="shared" si="8"/>
        <v>0</v>
      </c>
      <c r="AZ51" s="3">
        <f t="shared" si="8"/>
        <v>0</v>
      </c>
      <c r="BA51" s="3">
        <f t="shared" si="8"/>
        <v>0</v>
      </c>
    </row>
    <row r="52" spans="1:53" ht="12.75" customHeight="1" x14ac:dyDescent="0.25">
      <c r="A52" s="227" t="s">
        <v>299</v>
      </c>
      <c r="B52" s="234" t="s">
        <v>395</v>
      </c>
      <c r="C52" s="4">
        <v>1</v>
      </c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3"/>
      <c r="Q52" s="3"/>
      <c r="S52" s="227" t="s">
        <v>299</v>
      </c>
      <c r="T52" s="234" t="s">
        <v>395</v>
      </c>
      <c r="U52" s="4">
        <v>1</v>
      </c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3"/>
      <c r="AI52" s="3"/>
      <c r="AK52" s="227" t="s">
        <v>299</v>
      </c>
      <c r="AL52" s="234" t="s">
        <v>395</v>
      </c>
      <c r="AM52" s="4">
        <f t="shared" si="8"/>
        <v>0</v>
      </c>
      <c r="AN52" s="4">
        <f t="shared" si="8"/>
        <v>0</v>
      </c>
      <c r="AO52" s="4">
        <f t="shared" si="8"/>
        <v>0</v>
      </c>
      <c r="AP52" s="4">
        <f t="shared" si="8"/>
        <v>0</v>
      </c>
      <c r="AQ52" s="4">
        <f t="shared" si="8"/>
        <v>0</v>
      </c>
      <c r="AR52" s="4">
        <f t="shared" si="8"/>
        <v>0</v>
      </c>
      <c r="AS52" s="4">
        <f t="shared" si="8"/>
        <v>0</v>
      </c>
      <c r="AT52" s="4">
        <f t="shared" si="8"/>
        <v>0</v>
      </c>
      <c r="AU52" s="4">
        <f t="shared" si="8"/>
        <v>0</v>
      </c>
      <c r="AV52" s="4">
        <f t="shared" si="8"/>
        <v>0</v>
      </c>
      <c r="AW52" s="4">
        <f t="shared" si="8"/>
        <v>0</v>
      </c>
      <c r="AX52" s="4">
        <f t="shared" si="8"/>
        <v>0</v>
      </c>
      <c r="AY52" s="4">
        <f t="shared" si="8"/>
        <v>0</v>
      </c>
      <c r="AZ52" s="3">
        <f t="shared" si="8"/>
        <v>0</v>
      </c>
      <c r="BA52" s="3">
        <f t="shared" si="8"/>
        <v>0</v>
      </c>
    </row>
    <row r="53" spans="1:53" ht="12.75" customHeight="1" x14ac:dyDescent="0.25">
      <c r="A53" s="227" t="s">
        <v>295</v>
      </c>
      <c r="B53" s="234" t="s">
        <v>395</v>
      </c>
      <c r="C53" s="4">
        <v>1</v>
      </c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3"/>
      <c r="Q53" s="3"/>
      <c r="S53" s="227" t="s">
        <v>295</v>
      </c>
      <c r="T53" s="234" t="s">
        <v>395</v>
      </c>
      <c r="U53" s="4">
        <v>1</v>
      </c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3"/>
      <c r="AI53" s="3"/>
      <c r="AK53" s="227" t="s">
        <v>295</v>
      </c>
      <c r="AL53" s="234" t="s">
        <v>395</v>
      </c>
      <c r="AM53" s="4">
        <f t="shared" si="8"/>
        <v>0</v>
      </c>
      <c r="AN53" s="4">
        <f t="shared" si="8"/>
        <v>0</v>
      </c>
      <c r="AO53" s="4">
        <f t="shared" si="8"/>
        <v>0</v>
      </c>
      <c r="AP53" s="4">
        <f t="shared" si="8"/>
        <v>0</v>
      </c>
      <c r="AQ53" s="4">
        <f t="shared" si="8"/>
        <v>0</v>
      </c>
      <c r="AR53" s="4">
        <f t="shared" si="8"/>
        <v>0</v>
      </c>
      <c r="AS53" s="4">
        <f t="shared" si="8"/>
        <v>0</v>
      </c>
      <c r="AT53" s="4">
        <f t="shared" si="8"/>
        <v>0</v>
      </c>
      <c r="AU53" s="4">
        <f t="shared" si="8"/>
        <v>0</v>
      </c>
      <c r="AV53" s="4">
        <f t="shared" si="8"/>
        <v>0</v>
      </c>
      <c r="AW53" s="4">
        <f t="shared" si="8"/>
        <v>0</v>
      </c>
      <c r="AX53" s="4">
        <f t="shared" si="8"/>
        <v>0</v>
      </c>
      <c r="AY53" s="4">
        <f t="shared" si="8"/>
        <v>0</v>
      </c>
      <c r="AZ53" s="3">
        <f t="shared" si="8"/>
        <v>0</v>
      </c>
      <c r="BA53" s="3">
        <f t="shared" si="8"/>
        <v>0</v>
      </c>
    </row>
    <row r="54" spans="1:53" ht="12.75" customHeight="1" x14ac:dyDescent="0.25">
      <c r="A54" s="227" t="s">
        <v>294</v>
      </c>
      <c r="B54" s="234" t="s">
        <v>395</v>
      </c>
      <c r="C54" s="4">
        <v>1</v>
      </c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3"/>
      <c r="Q54" s="3"/>
      <c r="S54" s="227" t="s">
        <v>294</v>
      </c>
      <c r="T54" s="234" t="s">
        <v>395</v>
      </c>
      <c r="U54" s="4">
        <v>1</v>
      </c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3"/>
      <c r="AI54" s="3"/>
      <c r="AK54" s="227" t="s">
        <v>294</v>
      </c>
      <c r="AL54" s="234" t="s">
        <v>395</v>
      </c>
      <c r="AM54" s="4">
        <f t="shared" si="8"/>
        <v>0</v>
      </c>
      <c r="AN54" s="4">
        <f t="shared" si="8"/>
        <v>0</v>
      </c>
      <c r="AO54" s="4">
        <f t="shared" si="8"/>
        <v>0</v>
      </c>
      <c r="AP54" s="4">
        <f t="shared" si="8"/>
        <v>0</v>
      </c>
      <c r="AQ54" s="4">
        <f t="shared" si="8"/>
        <v>0</v>
      </c>
      <c r="AR54" s="4">
        <f t="shared" si="8"/>
        <v>0</v>
      </c>
      <c r="AS54" s="4">
        <f t="shared" si="8"/>
        <v>0</v>
      </c>
      <c r="AT54" s="4">
        <f t="shared" si="8"/>
        <v>0</v>
      </c>
      <c r="AU54" s="4">
        <f t="shared" si="8"/>
        <v>0</v>
      </c>
      <c r="AV54" s="4">
        <f t="shared" si="8"/>
        <v>0</v>
      </c>
      <c r="AW54" s="4">
        <f t="shared" si="8"/>
        <v>0</v>
      </c>
      <c r="AX54" s="4">
        <f t="shared" si="8"/>
        <v>0</v>
      </c>
      <c r="AY54" s="4">
        <f t="shared" si="8"/>
        <v>0</v>
      </c>
      <c r="AZ54" s="3">
        <f t="shared" si="8"/>
        <v>0</v>
      </c>
      <c r="BA54" s="3">
        <f t="shared" si="8"/>
        <v>0</v>
      </c>
    </row>
    <row r="55" spans="1:53" ht="12.75" customHeight="1" x14ac:dyDescent="0.25">
      <c r="A55" s="227" t="s">
        <v>297</v>
      </c>
      <c r="B55" s="234" t="s">
        <v>395</v>
      </c>
      <c r="C55" s="4">
        <v>1</v>
      </c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3"/>
      <c r="Q55" s="3"/>
      <c r="S55" s="227" t="s">
        <v>297</v>
      </c>
      <c r="T55" s="234" t="s">
        <v>395</v>
      </c>
      <c r="U55" s="4">
        <v>1</v>
      </c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3"/>
      <c r="AI55" s="3"/>
      <c r="AK55" s="227" t="s">
        <v>297</v>
      </c>
      <c r="AL55" s="234" t="s">
        <v>395</v>
      </c>
      <c r="AM55" s="4">
        <f t="shared" si="8"/>
        <v>0</v>
      </c>
      <c r="AN55" s="4">
        <f t="shared" si="8"/>
        <v>0</v>
      </c>
      <c r="AO55" s="4">
        <f t="shared" si="8"/>
        <v>0</v>
      </c>
      <c r="AP55" s="4">
        <f t="shared" si="8"/>
        <v>0</v>
      </c>
      <c r="AQ55" s="4">
        <f t="shared" si="8"/>
        <v>0</v>
      </c>
      <c r="AR55" s="4">
        <f t="shared" si="8"/>
        <v>0</v>
      </c>
      <c r="AS55" s="4">
        <f t="shared" si="8"/>
        <v>0</v>
      </c>
      <c r="AT55" s="4">
        <f t="shared" si="8"/>
        <v>0</v>
      </c>
      <c r="AU55" s="4">
        <f t="shared" si="8"/>
        <v>0</v>
      </c>
      <c r="AV55" s="4">
        <f t="shared" si="8"/>
        <v>0</v>
      </c>
      <c r="AW55" s="4">
        <f t="shared" si="8"/>
        <v>0</v>
      </c>
      <c r="AX55" s="4">
        <f t="shared" si="8"/>
        <v>0</v>
      </c>
      <c r="AY55" s="4">
        <f t="shared" si="8"/>
        <v>0</v>
      </c>
      <c r="AZ55" s="3">
        <f t="shared" si="8"/>
        <v>0</v>
      </c>
      <c r="BA55" s="3">
        <f t="shared" si="8"/>
        <v>0</v>
      </c>
    </row>
    <row r="56" spans="1:53" ht="12.75" customHeight="1" x14ac:dyDescent="0.25">
      <c r="A56" s="227" t="s">
        <v>300</v>
      </c>
      <c r="B56" s="234" t="s">
        <v>395</v>
      </c>
      <c r="C56" s="4">
        <v>1</v>
      </c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3"/>
      <c r="Q56" s="3"/>
      <c r="S56" s="227" t="s">
        <v>300</v>
      </c>
      <c r="T56" s="234" t="s">
        <v>395</v>
      </c>
      <c r="U56" s="4">
        <v>1</v>
      </c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3"/>
      <c r="AI56" s="3"/>
      <c r="AK56" s="227" t="s">
        <v>300</v>
      </c>
      <c r="AL56" s="234" t="s">
        <v>395</v>
      </c>
      <c r="AM56" s="4">
        <f t="shared" si="8"/>
        <v>0</v>
      </c>
      <c r="AN56" s="4">
        <f t="shared" si="8"/>
        <v>0</v>
      </c>
      <c r="AO56" s="4">
        <f t="shared" si="8"/>
        <v>0</v>
      </c>
      <c r="AP56" s="4">
        <f t="shared" si="8"/>
        <v>0</v>
      </c>
      <c r="AQ56" s="4">
        <f t="shared" si="8"/>
        <v>0</v>
      </c>
      <c r="AR56" s="4">
        <f t="shared" si="8"/>
        <v>0</v>
      </c>
      <c r="AS56" s="4">
        <f t="shared" si="8"/>
        <v>0</v>
      </c>
      <c r="AT56" s="4">
        <f t="shared" si="8"/>
        <v>0</v>
      </c>
      <c r="AU56" s="4">
        <f t="shared" si="8"/>
        <v>0</v>
      </c>
      <c r="AV56" s="4">
        <f t="shared" si="8"/>
        <v>0</v>
      </c>
      <c r="AW56" s="4">
        <f t="shared" si="8"/>
        <v>0</v>
      </c>
      <c r="AX56" s="4">
        <f t="shared" si="8"/>
        <v>0</v>
      </c>
      <c r="AY56" s="4">
        <f t="shared" si="8"/>
        <v>0</v>
      </c>
      <c r="AZ56" s="3">
        <f t="shared" si="8"/>
        <v>0</v>
      </c>
      <c r="BA56" s="3">
        <f t="shared" si="8"/>
        <v>0</v>
      </c>
    </row>
    <row r="57" spans="1:53" ht="12.75" customHeight="1" x14ac:dyDescent="0.25">
      <c r="A57" s="227" t="s">
        <v>298</v>
      </c>
      <c r="B57" s="234" t="s">
        <v>395</v>
      </c>
      <c r="C57" s="4">
        <v>1</v>
      </c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3"/>
      <c r="Q57" s="3"/>
      <c r="S57" s="227" t="s">
        <v>298</v>
      </c>
      <c r="T57" s="234" t="s">
        <v>395</v>
      </c>
      <c r="U57" s="4">
        <v>1</v>
      </c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3"/>
      <c r="AI57" s="3"/>
      <c r="AK57" s="227" t="s">
        <v>298</v>
      </c>
      <c r="AL57" s="234" t="s">
        <v>395</v>
      </c>
      <c r="AM57" s="4">
        <f t="shared" si="8"/>
        <v>0</v>
      </c>
      <c r="AN57" s="4">
        <f t="shared" si="8"/>
        <v>0</v>
      </c>
      <c r="AO57" s="4">
        <f t="shared" si="8"/>
        <v>0</v>
      </c>
      <c r="AP57" s="4">
        <f t="shared" si="8"/>
        <v>0</v>
      </c>
      <c r="AQ57" s="4">
        <f t="shared" si="8"/>
        <v>0</v>
      </c>
      <c r="AR57" s="4">
        <f t="shared" si="8"/>
        <v>0</v>
      </c>
      <c r="AS57" s="4">
        <f t="shared" si="8"/>
        <v>0</v>
      </c>
      <c r="AT57" s="4">
        <f t="shared" si="8"/>
        <v>0</v>
      </c>
      <c r="AU57" s="4">
        <f t="shared" si="8"/>
        <v>0</v>
      </c>
      <c r="AV57" s="4">
        <f t="shared" si="8"/>
        <v>0</v>
      </c>
      <c r="AW57" s="4">
        <f t="shared" si="8"/>
        <v>0</v>
      </c>
      <c r="AX57" s="4">
        <f t="shared" si="8"/>
        <v>0</v>
      </c>
      <c r="AY57" s="4">
        <f t="shared" si="8"/>
        <v>0</v>
      </c>
      <c r="AZ57" s="3">
        <f t="shared" si="8"/>
        <v>0</v>
      </c>
      <c r="BA57" s="3">
        <f t="shared" si="8"/>
        <v>0</v>
      </c>
    </row>
    <row r="58" spans="1:53" ht="26.25" customHeight="1" x14ac:dyDescent="0.25">
      <c r="A58" s="95" t="s">
        <v>315</v>
      </c>
      <c r="B58" s="142">
        <v>2</v>
      </c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3"/>
      <c r="Q58" s="3"/>
      <c r="S58" s="95" t="s">
        <v>315</v>
      </c>
      <c r="T58" s="234">
        <v>2</v>
      </c>
      <c r="U58" s="4"/>
      <c r="V58" s="4">
        <v>4</v>
      </c>
      <c r="W58" s="4"/>
      <c r="X58" s="4">
        <v>3</v>
      </c>
      <c r="Y58" s="4"/>
      <c r="Z58" s="4">
        <v>1</v>
      </c>
      <c r="AA58" s="4">
        <v>0</v>
      </c>
      <c r="AB58" s="4">
        <v>2</v>
      </c>
      <c r="AC58" s="4">
        <v>2</v>
      </c>
      <c r="AD58" s="4">
        <v>2</v>
      </c>
      <c r="AE58" s="4">
        <v>2</v>
      </c>
      <c r="AF58" s="4">
        <v>2</v>
      </c>
      <c r="AG58" s="4"/>
      <c r="AH58" s="3">
        <v>657.7</v>
      </c>
      <c r="AI58" s="3">
        <v>376.2</v>
      </c>
      <c r="AK58" s="95" t="s">
        <v>315</v>
      </c>
      <c r="AL58" s="234">
        <v>2</v>
      </c>
      <c r="AM58" s="4">
        <f t="shared" si="8"/>
        <v>0</v>
      </c>
      <c r="AN58" s="4">
        <f t="shared" si="8"/>
        <v>-4</v>
      </c>
      <c r="AO58" s="4">
        <f t="shared" si="8"/>
        <v>0</v>
      </c>
      <c r="AP58" s="4">
        <f t="shared" si="8"/>
        <v>-3</v>
      </c>
      <c r="AQ58" s="4">
        <f t="shared" si="8"/>
        <v>0</v>
      </c>
      <c r="AR58" s="4">
        <f t="shared" si="8"/>
        <v>-1</v>
      </c>
      <c r="AS58" s="4">
        <f t="shared" si="8"/>
        <v>0</v>
      </c>
      <c r="AT58" s="4">
        <f t="shared" si="8"/>
        <v>-2</v>
      </c>
      <c r="AU58" s="4">
        <f t="shared" si="8"/>
        <v>-2</v>
      </c>
      <c r="AV58" s="4">
        <f t="shared" si="8"/>
        <v>-2</v>
      </c>
      <c r="AW58" s="4">
        <f t="shared" si="8"/>
        <v>-2</v>
      </c>
      <c r="AX58" s="4">
        <f t="shared" si="8"/>
        <v>-2</v>
      </c>
      <c r="AY58" s="4">
        <f t="shared" si="8"/>
        <v>0</v>
      </c>
      <c r="AZ58" s="3">
        <f t="shared" si="8"/>
        <v>-657.7</v>
      </c>
      <c r="BA58" s="3">
        <f t="shared" si="8"/>
        <v>-376.2</v>
      </c>
    </row>
    <row r="59" spans="1:53" ht="20.25" customHeight="1" x14ac:dyDescent="0.25">
      <c r="A59" s="102" t="s">
        <v>456</v>
      </c>
      <c r="B59" s="103">
        <v>3</v>
      </c>
      <c r="C59" s="104">
        <f t="shared" ref="C59:Q59" si="9">SUM(C47,C58)</f>
        <v>10</v>
      </c>
      <c r="D59" s="104">
        <f t="shared" si="9"/>
        <v>0</v>
      </c>
      <c r="E59" s="104">
        <f t="shared" si="9"/>
        <v>0</v>
      </c>
      <c r="F59" s="104">
        <f t="shared" si="9"/>
        <v>0</v>
      </c>
      <c r="G59" s="104">
        <f t="shared" si="9"/>
        <v>0</v>
      </c>
      <c r="H59" s="104">
        <f t="shared" si="9"/>
        <v>0</v>
      </c>
      <c r="I59" s="104">
        <f t="shared" si="9"/>
        <v>0</v>
      </c>
      <c r="J59" s="104">
        <f t="shared" si="9"/>
        <v>0</v>
      </c>
      <c r="K59" s="104">
        <f t="shared" si="9"/>
        <v>0</v>
      </c>
      <c r="L59" s="104">
        <f t="shared" si="9"/>
        <v>0</v>
      </c>
      <c r="M59" s="104">
        <f t="shared" si="9"/>
        <v>0</v>
      </c>
      <c r="N59" s="104">
        <f t="shared" si="9"/>
        <v>0</v>
      </c>
      <c r="O59" s="104">
        <f t="shared" si="9"/>
        <v>0</v>
      </c>
      <c r="P59" s="105">
        <f t="shared" si="9"/>
        <v>0</v>
      </c>
      <c r="Q59" s="105">
        <f t="shared" si="9"/>
        <v>0</v>
      </c>
      <c r="S59" s="102" t="s">
        <v>456</v>
      </c>
      <c r="T59" s="103">
        <v>3</v>
      </c>
      <c r="U59" s="104">
        <f t="shared" ref="U59:AI59" si="10">SUM(U47,U58)</f>
        <v>10</v>
      </c>
      <c r="V59" s="104">
        <f t="shared" si="10"/>
        <v>4</v>
      </c>
      <c r="W59" s="104">
        <f t="shared" si="10"/>
        <v>0</v>
      </c>
      <c r="X59" s="104">
        <f t="shared" si="10"/>
        <v>3</v>
      </c>
      <c r="Y59" s="104">
        <f t="shared" si="10"/>
        <v>0</v>
      </c>
      <c r="Z59" s="104">
        <f t="shared" si="10"/>
        <v>1</v>
      </c>
      <c r="AA59" s="104">
        <f t="shared" si="10"/>
        <v>0</v>
      </c>
      <c r="AB59" s="104">
        <f t="shared" si="10"/>
        <v>2</v>
      </c>
      <c r="AC59" s="104">
        <f t="shared" si="10"/>
        <v>2</v>
      </c>
      <c r="AD59" s="104">
        <f t="shared" si="10"/>
        <v>2</v>
      </c>
      <c r="AE59" s="104">
        <f t="shared" si="10"/>
        <v>2</v>
      </c>
      <c r="AF59" s="104">
        <f t="shared" si="10"/>
        <v>2</v>
      </c>
      <c r="AG59" s="104">
        <f t="shared" si="10"/>
        <v>0</v>
      </c>
      <c r="AH59" s="105">
        <f t="shared" si="10"/>
        <v>657.7</v>
      </c>
      <c r="AI59" s="105">
        <f t="shared" si="10"/>
        <v>376.2</v>
      </c>
      <c r="AK59" s="102" t="s">
        <v>456</v>
      </c>
      <c r="AL59" s="103">
        <v>3</v>
      </c>
      <c r="AM59" s="104">
        <f t="shared" ref="AM59:BA59" si="11">SUM(AM47,AM58)</f>
        <v>0</v>
      </c>
      <c r="AN59" s="104">
        <f t="shared" si="11"/>
        <v>-4</v>
      </c>
      <c r="AO59" s="104">
        <f t="shared" si="11"/>
        <v>0</v>
      </c>
      <c r="AP59" s="104">
        <f t="shared" si="11"/>
        <v>-3</v>
      </c>
      <c r="AQ59" s="104">
        <f t="shared" si="11"/>
        <v>0</v>
      </c>
      <c r="AR59" s="104">
        <f t="shared" si="11"/>
        <v>-1</v>
      </c>
      <c r="AS59" s="104">
        <f t="shared" si="11"/>
        <v>0</v>
      </c>
      <c r="AT59" s="104">
        <f t="shared" si="11"/>
        <v>-2</v>
      </c>
      <c r="AU59" s="104">
        <f t="shared" si="11"/>
        <v>-2</v>
      </c>
      <c r="AV59" s="104">
        <f t="shared" si="11"/>
        <v>-2</v>
      </c>
      <c r="AW59" s="104">
        <f t="shared" si="11"/>
        <v>-2</v>
      </c>
      <c r="AX59" s="104">
        <f t="shared" si="11"/>
        <v>-2</v>
      </c>
      <c r="AY59" s="104">
        <f t="shared" si="11"/>
        <v>0</v>
      </c>
      <c r="AZ59" s="105">
        <f t="shared" si="11"/>
        <v>-657.7</v>
      </c>
      <c r="BA59" s="105">
        <f t="shared" si="11"/>
        <v>-376.2</v>
      </c>
    </row>
    <row r="61" spans="1:53" ht="15.75" x14ac:dyDescent="0.25">
      <c r="A61" s="154" t="s">
        <v>352</v>
      </c>
      <c r="B61" s="291">
        <v>5</v>
      </c>
      <c r="C61" s="4">
        <f>C16</f>
        <v>0</v>
      </c>
      <c r="D61" s="4">
        <f t="shared" ref="D61:Q61" si="12">D16</f>
        <v>0</v>
      </c>
      <c r="E61" s="4">
        <f t="shared" si="12"/>
        <v>0</v>
      </c>
      <c r="F61" s="4">
        <f t="shared" si="12"/>
        <v>0</v>
      </c>
      <c r="G61" s="4">
        <f t="shared" si="12"/>
        <v>0</v>
      </c>
      <c r="H61" s="4">
        <f t="shared" si="12"/>
        <v>0</v>
      </c>
      <c r="I61" s="4">
        <f t="shared" si="12"/>
        <v>0</v>
      </c>
      <c r="J61" s="4">
        <f t="shared" si="12"/>
        <v>0</v>
      </c>
      <c r="K61" s="4">
        <f t="shared" si="12"/>
        <v>0</v>
      </c>
      <c r="L61" s="4">
        <f t="shared" si="12"/>
        <v>0</v>
      </c>
      <c r="M61" s="4">
        <f t="shared" si="12"/>
        <v>0</v>
      </c>
      <c r="N61" s="4">
        <f t="shared" si="12"/>
        <v>0</v>
      </c>
      <c r="O61" s="4">
        <f t="shared" si="12"/>
        <v>0</v>
      </c>
      <c r="P61" s="3">
        <f t="shared" si="12"/>
        <v>0</v>
      </c>
      <c r="Q61" s="3">
        <f t="shared" si="12"/>
        <v>0</v>
      </c>
    </row>
  </sheetData>
  <sortState ref="A48:A57">
    <sortCondition ref="A48"/>
  </sortState>
  <customSheetViews>
    <customSheetView guid="{064C8CAE-9F0B-453E-B52B-79DEE1D9870A}" scale="80" showPageBreaks="1" zeroValues="0" view="pageBreakPreview">
      <selection activeCell="G11" sqref="G11"/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150">
    <mergeCell ref="I9:I10"/>
    <mergeCell ref="J9:J10"/>
    <mergeCell ref="O9:O10"/>
    <mergeCell ref="A24:B24"/>
    <mergeCell ref="E8:E10"/>
    <mergeCell ref="F8:F10"/>
    <mergeCell ref="A36:B36"/>
    <mergeCell ref="A30:B3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Q7:Q10"/>
    <mergeCell ref="D8:D10"/>
    <mergeCell ref="K9:K10"/>
    <mergeCell ref="L9:M9"/>
    <mergeCell ref="N9:N10"/>
    <mergeCell ref="G8:H8"/>
    <mergeCell ref="I8:O8"/>
    <mergeCell ref="G9:G10"/>
    <mergeCell ref="H9:H10"/>
    <mergeCell ref="P41:Q41"/>
    <mergeCell ref="C42:C45"/>
    <mergeCell ref="D42:O42"/>
    <mergeCell ref="P42:P45"/>
    <mergeCell ref="Q42:Q45"/>
    <mergeCell ref="D43:D45"/>
    <mergeCell ref="E43:E45"/>
    <mergeCell ref="F43:F45"/>
    <mergeCell ref="G43:H43"/>
    <mergeCell ref="I43:O43"/>
    <mergeCell ref="G44:G45"/>
    <mergeCell ref="H44:H45"/>
    <mergeCell ref="O44:O45"/>
    <mergeCell ref="I44:I45"/>
    <mergeCell ref="J44:J45"/>
    <mergeCell ref="K44:K45"/>
    <mergeCell ref="L44:M44"/>
    <mergeCell ref="N44:N45"/>
    <mergeCell ref="A39:H39"/>
    <mergeCell ref="A41:A45"/>
    <mergeCell ref="B41:B45"/>
    <mergeCell ref="C41:O41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S36:T36"/>
    <mergeCell ref="S39:Z39"/>
    <mergeCell ref="S41:S45"/>
    <mergeCell ref="T41:T45"/>
    <mergeCell ref="U41:AG41"/>
    <mergeCell ref="AF44:AF45"/>
    <mergeCell ref="AG44:AG45"/>
    <mergeCell ref="AD9:AE9"/>
    <mergeCell ref="AF9:AF10"/>
    <mergeCell ref="AG9:AG10"/>
    <mergeCell ref="S24:T24"/>
    <mergeCell ref="S30:T30"/>
    <mergeCell ref="Y9:Y10"/>
    <mergeCell ref="Z9:Z10"/>
    <mergeCell ref="AA9:AA10"/>
    <mergeCell ref="AB9:AB10"/>
    <mergeCell ref="AC9:AC10"/>
    <mergeCell ref="AH41:AI41"/>
    <mergeCell ref="U42:U45"/>
    <mergeCell ref="V42:AG42"/>
    <mergeCell ref="AH42:AH45"/>
    <mergeCell ref="AI42:AI45"/>
    <mergeCell ref="V43:V45"/>
    <mergeCell ref="W43:W45"/>
    <mergeCell ref="X43:X45"/>
    <mergeCell ref="Y43:Z43"/>
    <mergeCell ref="AA43:AG43"/>
    <mergeCell ref="Y44:Y45"/>
    <mergeCell ref="Z44:Z45"/>
    <mergeCell ref="AA44:AA45"/>
    <mergeCell ref="AB44:AB45"/>
    <mergeCell ref="AC44:AC45"/>
    <mergeCell ref="AD44:AE44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X44:AX45"/>
    <mergeCell ref="AY44:AY45"/>
    <mergeCell ref="AV9:AW9"/>
    <mergeCell ref="AX9:AX10"/>
    <mergeCell ref="AY9:AY10"/>
    <mergeCell ref="AK24:AL24"/>
    <mergeCell ref="AK30:AL30"/>
    <mergeCell ref="AQ9:AQ10"/>
    <mergeCell ref="AR9:AR10"/>
    <mergeCell ref="AS9:AS10"/>
    <mergeCell ref="AT9:AT10"/>
    <mergeCell ref="AU9:AU10"/>
    <mergeCell ref="A1:Q1"/>
    <mergeCell ref="S1:AI1"/>
    <mergeCell ref="AK1:BA1"/>
    <mergeCell ref="AZ41:BA41"/>
    <mergeCell ref="AM42:AM45"/>
    <mergeCell ref="AN42:AY42"/>
    <mergeCell ref="AZ42:AZ45"/>
    <mergeCell ref="BA42:BA45"/>
    <mergeCell ref="AN43:AN45"/>
    <mergeCell ref="AO43:AO45"/>
    <mergeCell ref="AP43:AP45"/>
    <mergeCell ref="AQ43:AR43"/>
    <mergeCell ref="AS43:AY43"/>
    <mergeCell ref="AQ44:AQ45"/>
    <mergeCell ref="AR44:AR45"/>
    <mergeCell ref="AS44:AS45"/>
    <mergeCell ref="AT44:AT45"/>
    <mergeCell ref="AU44:AU45"/>
    <mergeCell ref="AV44:AW44"/>
    <mergeCell ref="AK36:AL36"/>
    <mergeCell ref="AK39:AR39"/>
    <mergeCell ref="AK41:AK45"/>
    <mergeCell ref="AL41:AL45"/>
    <mergeCell ref="AM41:AY41"/>
  </mergeCells>
  <pageMargins left="0.39370078740157483" right="0" top="0" bottom="0" header="0" footer="0"/>
  <pageSetup paperSize="9" scale="70" orientation="landscape" r:id="rId2"/>
  <headerFooter scaleWithDoc="0" alignWithMargins="0"/>
  <rowBreaks count="1" manualBreakCount="1">
    <brk id="38" max="1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42"/>
  <sheetViews>
    <sheetView showZeros="0" view="pageBreakPreview" topLeftCell="A215" zoomScaleSheetLayoutView="100" workbookViewId="0">
      <selection activeCell="L227" sqref="L227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105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105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105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3</v>
      </c>
      <c r="B4" s="310"/>
      <c r="C4" s="310"/>
      <c r="D4" s="310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S4" s="310" t="s">
        <v>3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3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202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37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37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6.2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200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36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36" t="s">
        <v>50</v>
      </c>
      <c r="AW10" s="93" t="s">
        <v>55</v>
      </c>
      <c r="AX10" s="314"/>
      <c r="AY10" s="314"/>
      <c r="AZ10" s="311"/>
      <c r="BA10" s="314"/>
    </row>
    <row r="11" spans="1:53" ht="18.75" customHeight="1" x14ac:dyDescent="0.25">
      <c r="A11" s="201">
        <v>1</v>
      </c>
      <c r="B11" s="201">
        <v>2</v>
      </c>
      <c r="C11" s="201">
        <v>3</v>
      </c>
      <c r="D11" s="201">
        <v>4</v>
      </c>
      <c r="E11" s="201">
        <v>5</v>
      </c>
      <c r="F11" s="201">
        <v>6</v>
      </c>
      <c r="G11" s="201">
        <v>7</v>
      </c>
      <c r="H11" s="201">
        <v>8</v>
      </c>
      <c r="I11" s="201">
        <v>9</v>
      </c>
      <c r="J11" s="201">
        <v>10</v>
      </c>
      <c r="K11" s="201">
        <v>11</v>
      </c>
      <c r="L11" s="201">
        <v>12</v>
      </c>
      <c r="M11" s="201">
        <v>13</v>
      </c>
      <c r="N11" s="201">
        <v>14</v>
      </c>
      <c r="O11" s="201">
        <v>15</v>
      </c>
      <c r="P11" s="201">
        <v>16</v>
      </c>
      <c r="Q11" s="201">
        <v>17</v>
      </c>
      <c r="S11" s="235">
        <v>1</v>
      </c>
      <c r="T11" s="235">
        <v>2</v>
      </c>
      <c r="U11" s="235">
        <v>3</v>
      </c>
      <c r="V11" s="235">
        <v>4</v>
      </c>
      <c r="W11" s="235">
        <v>5</v>
      </c>
      <c r="X11" s="235">
        <v>6</v>
      </c>
      <c r="Y11" s="235">
        <v>7</v>
      </c>
      <c r="Z11" s="235">
        <v>8</v>
      </c>
      <c r="AA11" s="235">
        <v>9</v>
      </c>
      <c r="AB11" s="235">
        <v>10</v>
      </c>
      <c r="AC11" s="235">
        <v>11</v>
      </c>
      <c r="AD11" s="235">
        <v>12</v>
      </c>
      <c r="AE11" s="235">
        <v>13</v>
      </c>
      <c r="AF11" s="235">
        <v>14</v>
      </c>
      <c r="AG11" s="235">
        <v>15</v>
      </c>
      <c r="AH11" s="235">
        <v>16</v>
      </c>
      <c r="AI11" s="235">
        <v>17</v>
      </c>
      <c r="AK11" s="235">
        <v>1</v>
      </c>
      <c r="AL11" s="235">
        <v>2</v>
      </c>
      <c r="AM11" s="235">
        <v>3</v>
      </c>
      <c r="AN11" s="235">
        <v>4</v>
      </c>
      <c r="AO11" s="235">
        <v>5</v>
      </c>
      <c r="AP11" s="235">
        <v>6</v>
      </c>
      <c r="AQ11" s="235">
        <v>7</v>
      </c>
      <c r="AR11" s="235">
        <v>8</v>
      </c>
      <c r="AS11" s="235">
        <v>9</v>
      </c>
      <c r="AT11" s="235">
        <v>10</v>
      </c>
      <c r="AU11" s="235">
        <v>11</v>
      </c>
      <c r="AV11" s="235">
        <v>12</v>
      </c>
      <c r="AW11" s="235">
        <v>13</v>
      </c>
      <c r="AX11" s="235">
        <v>14</v>
      </c>
      <c r="AY11" s="235">
        <v>15</v>
      </c>
      <c r="AZ11" s="235">
        <v>16</v>
      </c>
      <c r="BA11" s="235">
        <v>17</v>
      </c>
    </row>
    <row r="12" spans="1:53" ht="38.25" customHeight="1" x14ac:dyDescent="0.25">
      <c r="A12" s="95" t="s">
        <v>63</v>
      </c>
      <c r="B12" s="201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35">
        <v>1</v>
      </c>
      <c r="U12" s="110">
        <v>4</v>
      </c>
      <c r="V12" s="110"/>
      <c r="W12" s="110"/>
      <c r="X12" s="110">
        <v>1</v>
      </c>
      <c r="Y12" s="110">
        <v>4</v>
      </c>
      <c r="Z12" s="110"/>
      <c r="AA12" s="110">
        <v>4</v>
      </c>
      <c r="AB12" s="110">
        <v>4</v>
      </c>
      <c r="AC12" s="110">
        <v>4</v>
      </c>
      <c r="AD12" s="110">
        <v>4</v>
      </c>
      <c r="AE12" s="110">
        <v>4</v>
      </c>
      <c r="AF12" s="110">
        <v>4</v>
      </c>
      <c r="AG12" s="110">
        <v>0</v>
      </c>
      <c r="AH12" s="111">
        <v>1930.9</v>
      </c>
      <c r="AI12" s="111">
        <v>499.6</v>
      </c>
      <c r="AK12" s="95" t="s">
        <v>63</v>
      </c>
      <c r="AL12" s="235">
        <v>1</v>
      </c>
      <c r="AM12" s="110">
        <f>C12-U12</f>
        <v>-4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-1</v>
      </c>
      <c r="AQ12" s="110">
        <f t="shared" si="0"/>
        <v>-4</v>
      </c>
      <c r="AR12" s="110">
        <f t="shared" si="0"/>
        <v>0</v>
      </c>
      <c r="AS12" s="110">
        <f t="shared" si="0"/>
        <v>-4</v>
      </c>
      <c r="AT12" s="110">
        <f t="shared" si="0"/>
        <v>-4</v>
      </c>
      <c r="AU12" s="110">
        <f t="shared" si="0"/>
        <v>-4</v>
      </c>
      <c r="AV12" s="110">
        <f t="shared" si="0"/>
        <v>-4</v>
      </c>
      <c r="AW12" s="110">
        <f t="shared" si="0"/>
        <v>-4</v>
      </c>
      <c r="AX12" s="110">
        <f t="shared" si="0"/>
        <v>-4</v>
      </c>
      <c r="AY12" s="110">
        <f t="shared" si="0"/>
        <v>0</v>
      </c>
      <c r="AZ12" s="111">
        <f t="shared" si="0"/>
        <v>-1930.9</v>
      </c>
      <c r="BA12" s="111">
        <f t="shared" si="0"/>
        <v>-499.6</v>
      </c>
    </row>
    <row r="13" spans="1:53" ht="39" customHeight="1" x14ac:dyDescent="0.25">
      <c r="A13" s="95" t="s">
        <v>64</v>
      </c>
      <c r="B13" s="201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35">
        <v>2</v>
      </c>
      <c r="U13" s="110">
        <v>2</v>
      </c>
      <c r="V13" s="110"/>
      <c r="W13" s="110"/>
      <c r="X13" s="110"/>
      <c r="Y13" s="110">
        <v>2</v>
      </c>
      <c r="Z13" s="110"/>
      <c r="AA13" s="110">
        <v>2</v>
      </c>
      <c r="AB13" s="110">
        <v>2</v>
      </c>
      <c r="AC13" s="110">
        <v>2</v>
      </c>
      <c r="AD13" s="110">
        <v>2</v>
      </c>
      <c r="AE13" s="110">
        <v>2</v>
      </c>
      <c r="AF13" s="110">
        <v>2</v>
      </c>
      <c r="AG13" s="110">
        <v>2</v>
      </c>
      <c r="AH13" s="111">
        <v>3232.34</v>
      </c>
      <c r="AI13" s="111">
        <v>0</v>
      </c>
      <c r="AK13" s="95" t="s">
        <v>64</v>
      </c>
      <c r="AL13" s="235">
        <v>2</v>
      </c>
      <c r="AM13" s="110">
        <f t="shared" ref="AM13:AM19" si="1">C13-U13</f>
        <v>-2</v>
      </c>
      <c r="AN13" s="110">
        <f t="shared" si="0"/>
        <v>0</v>
      </c>
      <c r="AO13" s="110">
        <f t="shared" si="0"/>
        <v>0</v>
      </c>
      <c r="AP13" s="110">
        <f t="shared" si="0"/>
        <v>0</v>
      </c>
      <c r="AQ13" s="110">
        <f t="shared" si="0"/>
        <v>-2</v>
      </c>
      <c r="AR13" s="110">
        <f t="shared" si="0"/>
        <v>0</v>
      </c>
      <c r="AS13" s="110">
        <f t="shared" si="0"/>
        <v>-2</v>
      </c>
      <c r="AT13" s="110">
        <f t="shared" si="0"/>
        <v>-2</v>
      </c>
      <c r="AU13" s="110">
        <f t="shared" si="0"/>
        <v>-2</v>
      </c>
      <c r="AV13" s="110">
        <f t="shared" si="0"/>
        <v>-2</v>
      </c>
      <c r="AW13" s="110">
        <f t="shared" si="0"/>
        <v>-2</v>
      </c>
      <c r="AX13" s="110">
        <f t="shared" si="0"/>
        <v>-2</v>
      </c>
      <c r="AY13" s="110">
        <f t="shared" si="0"/>
        <v>-2</v>
      </c>
      <c r="AZ13" s="111">
        <f t="shared" si="0"/>
        <v>-3232.34</v>
      </c>
      <c r="BA13" s="111">
        <f t="shared" si="0"/>
        <v>0</v>
      </c>
    </row>
    <row r="14" spans="1:53" ht="52.5" customHeight="1" x14ac:dyDescent="0.25">
      <c r="A14" s="95" t="s">
        <v>65</v>
      </c>
      <c r="B14" s="201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35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35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95" t="s">
        <v>66</v>
      </c>
      <c r="B15" s="201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35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35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99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34">
        <v>5</v>
      </c>
      <c r="U16" s="110">
        <v>5</v>
      </c>
      <c r="V16" s="110"/>
      <c r="W16" s="110"/>
      <c r="X16" s="110"/>
      <c r="Y16" s="110">
        <v>1</v>
      </c>
      <c r="Z16" s="110"/>
      <c r="AA16" s="110">
        <v>4</v>
      </c>
      <c r="AB16" s="110">
        <v>4</v>
      </c>
      <c r="AC16" s="110"/>
      <c r="AD16" s="110">
        <v>4</v>
      </c>
      <c r="AE16" s="110">
        <v>4</v>
      </c>
      <c r="AF16" s="110">
        <v>4</v>
      </c>
      <c r="AG16" s="110">
        <v>4</v>
      </c>
      <c r="AH16" s="111">
        <v>573.29999999999995</v>
      </c>
      <c r="AI16" s="111">
        <v>0</v>
      </c>
      <c r="AK16" s="95" t="s">
        <v>67</v>
      </c>
      <c r="AL16" s="234">
        <v>5</v>
      </c>
      <c r="AM16" s="110">
        <f t="shared" si="1"/>
        <v>-5</v>
      </c>
      <c r="AN16" s="110">
        <f t="shared" si="0"/>
        <v>0</v>
      </c>
      <c r="AO16" s="110">
        <f t="shared" si="0"/>
        <v>0</v>
      </c>
      <c r="AP16" s="110">
        <f t="shared" si="0"/>
        <v>0</v>
      </c>
      <c r="AQ16" s="110">
        <f t="shared" si="0"/>
        <v>-1</v>
      </c>
      <c r="AR16" s="110">
        <f t="shared" si="0"/>
        <v>0</v>
      </c>
      <c r="AS16" s="110">
        <f t="shared" si="0"/>
        <v>-4</v>
      </c>
      <c r="AT16" s="110">
        <f t="shared" si="0"/>
        <v>-4</v>
      </c>
      <c r="AU16" s="110">
        <f t="shared" si="0"/>
        <v>0</v>
      </c>
      <c r="AV16" s="110">
        <f t="shared" si="0"/>
        <v>-4</v>
      </c>
      <c r="AW16" s="110">
        <f t="shared" si="0"/>
        <v>-4</v>
      </c>
      <c r="AX16" s="110">
        <f t="shared" si="0"/>
        <v>-4</v>
      </c>
      <c r="AY16" s="110">
        <f t="shared" si="0"/>
        <v>-4</v>
      </c>
      <c r="AZ16" s="111">
        <f t="shared" si="0"/>
        <v>-573.29999999999995</v>
      </c>
      <c r="BA16" s="111">
        <f t="shared" si="0"/>
        <v>0</v>
      </c>
    </row>
    <row r="17" spans="1:53" ht="12.75" customHeight="1" x14ac:dyDescent="0.25">
      <c r="A17" s="95" t="s">
        <v>68</v>
      </c>
      <c r="B17" s="199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34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34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99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34">
        <v>7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  <c r="AI18" s="111"/>
      <c r="AK18" s="95" t="s">
        <v>69</v>
      </c>
      <c r="AL18" s="234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ht="12.75" customHeight="1" x14ac:dyDescent="0.25">
      <c r="A19" s="95" t="s">
        <v>70</v>
      </c>
      <c r="B19" s="199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34">
        <v>8</v>
      </c>
      <c r="U19" s="110">
        <v>12</v>
      </c>
      <c r="V19" s="110">
        <v>6</v>
      </c>
      <c r="W19" s="110"/>
      <c r="X19" s="110"/>
      <c r="Y19" s="110">
        <v>6</v>
      </c>
      <c r="Z19" s="110"/>
      <c r="AA19" s="110">
        <v>8</v>
      </c>
      <c r="AB19" s="110">
        <v>6</v>
      </c>
      <c r="AC19" s="110">
        <v>9</v>
      </c>
      <c r="AD19" s="110">
        <v>6</v>
      </c>
      <c r="AE19" s="110">
        <v>6</v>
      </c>
      <c r="AF19" s="110">
        <v>9</v>
      </c>
      <c r="AG19" s="110"/>
      <c r="AH19" s="111">
        <v>1878.07</v>
      </c>
      <c r="AI19" s="111">
        <v>1094.67</v>
      </c>
      <c r="AK19" s="95" t="s">
        <v>70</v>
      </c>
      <c r="AL19" s="234">
        <v>8</v>
      </c>
      <c r="AM19" s="110">
        <f t="shared" si="1"/>
        <v>-12</v>
      </c>
      <c r="AN19" s="110">
        <f t="shared" si="0"/>
        <v>-6</v>
      </c>
      <c r="AO19" s="110">
        <f t="shared" si="0"/>
        <v>0</v>
      </c>
      <c r="AP19" s="110">
        <f t="shared" si="0"/>
        <v>0</v>
      </c>
      <c r="AQ19" s="110">
        <f t="shared" si="0"/>
        <v>-6</v>
      </c>
      <c r="AR19" s="110">
        <f t="shared" si="0"/>
        <v>0</v>
      </c>
      <c r="AS19" s="110">
        <f t="shared" si="0"/>
        <v>-8</v>
      </c>
      <c r="AT19" s="110">
        <f t="shared" si="0"/>
        <v>-6</v>
      </c>
      <c r="AU19" s="110">
        <f t="shared" si="0"/>
        <v>-9</v>
      </c>
      <c r="AV19" s="110">
        <f t="shared" si="0"/>
        <v>-6</v>
      </c>
      <c r="AW19" s="110">
        <f t="shared" si="0"/>
        <v>-6</v>
      </c>
      <c r="AX19" s="110">
        <f t="shared" si="0"/>
        <v>-9</v>
      </c>
      <c r="AY19" s="110">
        <f t="shared" si="0"/>
        <v>0</v>
      </c>
      <c r="AZ19" s="111">
        <f t="shared" si="0"/>
        <v>-1878.07</v>
      </c>
      <c r="BA19" s="111">
        <f t="shared" si="0"/>
        <v>-1094.67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23</v>
      </c>
      <c r="V20" s="104">
        <f t="shared" ref="V20:AI20" si="3">SUM(V12:V19)</f>
        <v>6</v>
      </c>
      <c r="W20" s="104">
        <f t="shared" si="3"/>
        <v>0</v>
      </c>
      <c r="X20" s="104">
        <f t="shared" si="3"/>
        <v>1</v>
      </c>
      <c r="Y20" s="104">
        <f t="shared" si="3"/>
        <v>13</v>
      </c>
      <c r="Z20" s="104">
        <f t="shared" si="3"/>
        <v>0</v>
      </c>
      <c r="AA20" s="104">
        <f t="shared" si="3"/>
        <v>18</v>
      </c>
      <c r="AB20" s="104">
        <f t="shared" si="3"/>
        <v>16</v>
      </c>
      <c r="AC20" s="104">
        <f t="shared" si="3"/>
        <v>15</v>
      </c>
      <c r="AD20" s="104">
        <f t="shared" si="3"/>
        <v>16</v>
      </c>
      <c r="AE20" s="104">
        <f t="shared" si="3"/>
        <v>16</v>
      </c>
      <c r="AF20" s="104">
        <f t="shared" si="3"/>
        <v>19</v>
      </c>
      <c r="AG20" s="104">
        <f t="shared" si="3"/>
        <v>6</v>
      </c>
      <c r="AH20" s="105">
        <f t="shared" si="3"/>
        <v>7614.61</v>
      </c>
      <c r="AI20" s="105">
        <f t="shared" si="3"/>
        <v>1594.27</v>
      </c>
      <c r="AK20" s="102" t="s">
        <v>71</v>
      </c>
      <c r="AL20" s="103">
        <v>9</v>
      </c>
      <c r="AM20" s="104">
        <f>SUM(AM12:AM19)</f>
        <v>-23</v>
      </c>
      <c r="AN20" s="104">
        <f t="shared" ref="AN20:BA20" si="4">SUM(AN12:AN19)</f>
        <v>-6</v>
      </c>
      <c r="AO20" s="104">
        <f t="shared" si="4"/>
        <v>0</v>
      </c>
      <c r="AP20" s="104">
        <f t="shared" si="4"/>
        <v>-1</v>
      </c>
      <c r="AQ20" s="104">
        <f t="shared" si="4"/>
        <v>-13</v>
      </c>
      <c r="AR20" s="104">
        <f t="shared" si="4"/>
        <v>0</v>
      </c>
      <c r="AS20" s="104">
        <f t="shared" si="4"/>
        <v>-18</v>
      </c>
      <c r="AT20" s="104">
        <f t="shared" si="4"/>
        <v>-16</v>
      </c>
      <c r="AU20" s="104">
        <f t="shared" si="4"/>
        <v>-15</v>
      </c>
      <c r="AV20" s="104">
        <f t="shared" si="4"/>
        <v>-16</v>
      </c>
      <c r="AW20" s="104">
        <f t="shared" si="4"/>
        <v>-16</v>
      </c>
      <c r="AX20" s="104">
        <f t="shared" si="4"/>
        <v>-19</v>
      </c>
      <c r="AY20" s="104">
        <f t="shared" si="4"/>
        <v>-6</v>
      </c>
      <c r="AZ20" s="105">
        <f t="shared" si="4"/>
        <v>-7614.61</v>
      </c>
      <c r="BA20" s="105">
        <f t="shared" si="4"/>
        <v>-1594.27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3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-3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>
        <v>1</v>
      </c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-1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2</v>
      </c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-2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>
        <v>1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-1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4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4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4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202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37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37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7.7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200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36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36" t="s">
        <v>50</v>
      </c>
      <c r="AW46" s="93" t="s">
        <v>55</v>
      </c>
      <c r="AX46" s="314"/>
      <c r="AY46" s="314"/>
      <c r="AZ46" s="311"/>
      <c r="BA46" s="314"/>
    </row>
    <row r="47" spans="1:53" ht="17.25" customHeight="1" x14ac:dyDescent="0.25">
      <c r="A47" s="201">
        <v>1</v>
      </c>
      <c r="B47" s="201">
        <v>2</v>
      </c>
      <c r="C47" s="201">
        <v>3</v>
      </c>
      <c r="D47" s="201">
        <v>4</v>
      </c>
      <c r="E47" s="201">
        <v>5</v>
      </c>
      <c r="F47" s="201">
        <v>6</v>
      </c>
      <c r="G47" s="201">
        <v>7</v>
      </c>
      <c r="H47" s="201">
        <v>8</v>
      </c>
      <c r="I47" s="201">
        <v>9</v>
      </c>
      <c r="J47" s="201">
        <v>10</v>
      </c>
      <c r="K47" s="201">
        <v>11</v>
      </c>
      <c r="L47" s="201">
        <v>12</v>
      </c>
      <c r="M47" s="201">
        <v>13</v>
      </c>
      <c r="N47" s="201">
        <v>14</v>
      </c>
      <c r="O47" s="201">
        <v>15</v>
      </c>
      <c r="P47" s="201">
        <v>16</v>
      </c>
      <c r="Q47" s="201">
        <v>17</v>
      </c>
      <c r="S47" s="235">
        <v>1</v>
      </c>
      <c r="T47" s="235">
        <v>2</v>
      </c>
      <c r="U47" s="235">
        <v>3</v>
      </c>
      <c r="V47" s="235">
        <v>4</v>
      </c>
      <c r="W47" s="235">
        <v>5</v>
      </c>
      <c r="X47" s="235">
        <v>6</v>
      </c>
      <c r="Y47" s="235">
        <v>7</v>
      </c>
      <c r="Z47" s="235">
        <v>8</v>
      </c>
      <c r="AA47" s="235">
        <v>9</v>
      </c>
      <c r="AB47" s="235">
        <v>10</v>
      </c>
      <c r="AC47" s="235">
        <v>11</v>
      </c>
      <c r="AD47" s="235">
        <v>12</v>
      </c>
      <c r="AE47" s="235">
        <v>13</v>
      </c>
      <c r="AF47" s="235">
        <v>14</v>
      </c>
      <c r="AG47" s="235">
        <v>15</v>
      </c>
      <c r="AH47" s="235">
        <v>16</v>
      </c>
      <c r="AI47" s="235">
        <v>17</v>
      </c>
      <c r="AK47" s="235">
        <v>1</v>
      </c>
      <c r="AL47" s="235">
        <v>2</v>
      </c>
      <c r="AM47" s="235">
        <v>3</v>
      </c>
      <c r="AN47" s="235">
        <v>4</v>
      </c>
      <c r="AO47" s="235">
        <v>5</v>
      </c>
      <c r="AP47" s="235">
        <v>6</v>
      </c>
      <c r="AQ47" s="235">
        <v>7</v>
      </c>
      <c r="AR47" s="235">
        <v>8</v>
      </c>
      <c r="AS47" s="235">
        <v>9</v>
      </c>
      <c r="AT47" s="235">
        <v>10</v>
      </c>
      <c r="AU47" s="235">
        <v>11</v>
      </c>
      <c r="AV47" s="235">
        <v>12</v>
      </c>
      <c r="AW47" s="235">
        <v>13</v>
      </c>
      <c r="AX47" s="235">
        <v>14</v>
      </c>
      <c r="AY47" s="235">
        <v>15</v>
      </c>
      <c r="AZ47" s="235">
        <v>16</v>
      </c>
      <c r="BA47" s="235">
        <v>17</v>
      </c>
    </row>
    <row r="48" spans="1:53" ht="38.25" customHeight="1" x14ac:dyDescent="0.25">
      <c r="A48" s="95" t="s">
        <v>63</v>
      </c>
      <c r="B48" s="201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35">
        <v>1</v>
      </c>
      <c r="U48" s="110"/>
      <c r="V48" s="110"/>
      <c r="W48" s="110"/>
      <c r="X48" s="110"/>
      <c r="Y48" s="110"/>
      <c r="Z48" s="110"/>
      <c r="AA48" s="110"/>
      <c r="AB48" s="110"/>
      <c r="AC48" s="110"/>
      <c r="AD48" s="110"/>
      <c r="AE48" s="110"/>
      <c r="AF48" s="110"/>
      <c r="AG48" s="110"/>
      <c r="AH48" s="111"/>
      <c r="AI48" s="111"/>
      <c r="AK48" s="95" t="s">
        <v>63</v>
      </c>
      <c r="AL48" s="235">
        <v>1</v>
      </c>
      <c r="AM48" s="110">
        <f>C48-U48</f>
        <v>0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0</v>
      </c>
      <c r="AQ48" s="110">
        <f t="shared" si="5"/>
        <v>0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0</v>
      </c>
      <c r="AV48" s="110">
        <f t="shared" si="5"/>
        <v>0</v>
      </c>
      <c r="AW48" s="110">
        <f t="shared" si="5"/>
        <v>0</v>
      </c>
      <c r="AX48" s="110">
        <f t="shared" si="5"/>
        <v>0</v>
      </c>
      <c r="AY48" s="110">
        <f t="shared" si="5"/>
        <v>0</v>
      </c>
      <c r="AZ48" s="111">
        <f t="shared" si="5"/>
        <v>0</v>
      </c>
      <c r="BA48" s="111">
        <f t="shared" si="5"/>
        <v>0</v>
      </c>
    </row>
    <row r="49" spans="1:53" ht="39" customHeight="1" x14ac:dyDescent="0.25">
      <c r="A49" s="95" t="s">
        <v>64</v>
      </c>
      <c r="B49" s="201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35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35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95" t="s">
        <v>65</v>
      </c>
      <c r="B50" s="201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35">
        <v>3</v>
      </c>
      <c r="U50" s="110">
        <v>1</v>
      </c>
      <c r="V50" s="110"/>
      <c r="W50" s="110"/>
      <c r="X50" s="110"/>
      <c r="Y50" s="110">
        <v>1</v>
      </c>
      <c r="Z50" s="110"/>
      <c r="AA50" s="110">
        <v>1</v>
      </c>
      <c r="AB50" s="110">
        <v>1</v>
      </c>
      <c r="AC50" s="110">
        <v>1</v>
      </c>
      <c r="AD50" s="110">
        <v>1</v>
      </c>
      <c r="AE50" s="110">
        <v>1</v>
      </c>
      <c r="AF50" s="110">
        <v>1</v>
      </c>
      <c r="AG50" s="110">
        <v>0</v>
      </c>
      <c r="AH50" s="111">
        <v>1673.3</v>
      </c>
      <c r="AI50" s="111"/>
      <c r="AK50" s="95" t="s">
        <v>65</v>
      </c>
      <c r="AL50" s="235">
        <v>3</v>
      </c>
      <c r="AM50" s="110">
        <f t="shared" si="6"/>
        <v>-1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-1</v>
      </c>
      <c r="AR50" s="110">
        <f t="shared" si="5"/>
        <v>0</v>
      </c>
      <c r="AS50" s="110">
        <f t="shared" si="5"/>
        <v>-1</v>
      </c>
      <c r="AT50" s="110">
        <f t="shared" si="5"/>
        <v>-1</v>
      </c>
      <c r="AU50" s="110">
        <f t="shared" si="5"/>
        <v>-1</v>
      </c>
      <c r="AV50" s="110">
        <f t="shared" si="5"/>
        <v>-1</v>
      </c>
      <c r="AW50" s="110">
        <f t="shared" si="5"/>
        <v>-1</v>
      </c>
      <c r="AX50" s="110">
        <f t="shared" si="5"/>
        <v>-1</v>
      </c>
      <c r="AY50" s="110">
        <f t="shared" si="5"/>
        <v>0</v>
      </c>
      <c r="AZ50" s="111">
        <f t="shared" si="5"/>
        <v>-1673.3</v>
      </c>
      <c r="BA50" s="111">
        <f t="shared" si="5"/>
        <v>0</v>
      </c>
    </row>
    <row r="51" spans="1:53" ht="12.75" customHeight="1" x14ac:dyDescent="0.25">
      <c r="A51" s="95" t="s">
        <v>66</v>
      </c>
      <c r="B51" s="201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35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35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199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34">
        <v>5</v>
      </c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1"/>
      <c r="AI52" s="111"/>
      <c r="AK52" s="95" t="s">
        <v>67</v>
      </c>
      <c r="AL52" s="234">
        <v>5</v>
      </c>
      <c r="AM52" s="110">
        <f t="shared" si="6"/>
        <v>0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0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0</v>
      </c>
      <c r="AY52" s="110">
        <f t="shared" si="5"/>
        <v>0</v>
      </c>
      <c r="AZ52" s="111">
        <f t="shared" si="5"/>
        <v>0</v>
      </c>
      <c r="BA52" s="111">
        <f t="shared" si="5"/>
        <v>0</v>
      </c>
    </row>
    <row r="53" spans="1:53" ht="12.75" customHeight="1" x14ac:dyDescent="0.25">
      <c r="A53" s="95" t="s">
        <v>68</v>
      </c>
      <c r="B53" s="199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34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34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199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34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34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199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34">
        <v>8</v>
      </c>
      <c r="U55" s="110">
        <v>1</v>
      </c>
      <c r="V55" s="110"/>
      <c r="W55" s="110"/>
      <c r="X55" s="110"/>
      <c r="Y55" s="110"/>
      <c r="Z55" s="110"/>
      <c r="AA55" s="110">
        <v>1</v>
      </c>
      <c r="AB55" s="110"/>
      <c r="AC55" s="110">
        <v>1</v>
      </c>
      <c r="AD55" s="110"/>
      <c r="AE55" s="110"/>
      <c r="AF55" s="110">
        <v>1</v>
      </c>
      <c r="AG55" s="110"/>
      <c r="AH55" s="111">
        <v>39.299999999999997</v>
      </c>
      <c r="AI55" s="111"/>
      <c r="AK55" s="95" t="s">
        <v>70</v>
      </c>
      <c r="AL55" s="234">
        <v>8</v>
      </c>
      <c r="AM55" s="110">
        <f t="shared" si="6"/>
        <v>-1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-1</v>
      </c>
      <c r="AT55" s="110">
        <f t="shared" si="5"/>
        <v>0</v>
      </c>
      <c r="AU55" s="110">
        <f t="shared" si="5"/>
        <v>-1</v>
      </c>
      <c r="AV55" s="110">
        <f t="shared" si="5"/>
        <v>0</v>
      </c>
      <c r="AW55" s="110">
        <f t="shared" si="5"/>
        <v>0</v>
      </c>
      <c r="AX55" s="110">
        <f t="shared" si="5"/>
        <v>-1</v>
      </c>
      <c r="AY55" s="110">
        <f t="shared" si="5"/>
        <v>0</v>
      </c>
      <c r="AZ55" s="111">
        <f t="shared" si="5"/>
        <v>-39.299999999999997</v>
      </c>
      <c r="BA55" s="111">
        <f t="shared" si="5"/>
        <v>0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2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0</v>
      </c>
      <c r="Y56" s="104">
        <f t="shared" si="8"/>
        <v>1</v>
      </c>
      <c r="Z56" s="104">
        <f t="shared" si="8"/>
        <v>0</v>
      </c>
      <c r="AA56" s="104">
        <f t="shared" si="8"/>
        <v>2</v>
      </c>
      <c r="AB56" s="104">
        <f t="shared" si="8"/>
        <v>1</v>
      </c>
      <c r="AC56" s="104">
        <f t="shared" si="8"/>
        <v>2</v>
      </c>
      <c r="AD56" s="104">
        <f t="shared" si="8"/>
        <v>1</v>
      </c>
      <c r="AE56" s="104">
        <f t="shared" si="8"/>
        <v>1</v>
      </c>
      <c r="AF56" s="104">
        <f t="shared" si="8"/>
        <v>2</v>
      </c>
      <c r="AG56" s="104">
        <f t="shared" si="8"/>
        <v>0</v>
      </c>
      <c r="AH56" s="105">
        <f t="shared" si="8"/>
        <v>1712.6</v>
      </c>
      <c r="AI56" s="105">
        <f t="shared" si="8"/>
        <v>0</v>
      </c>
      <c r="AK56" s="102" t="s">
        <v>71</v>
      </c>
      <c r="AL56" s="103">
        <v>9</v>
      </c>
      <c r="AM56" s="104">
        <f>SUM(AM48:AM55)</f>
        <v>-2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0</v>
      </c>
      <c r="AQ56" s="104">
        <f t="shared" si="9"/>
        <v>-1</v>
      </c>
      <c r="AR56" s="104">
        <f t="shared" si="9"/>
        <v>0</v>
      </c>
      <c r="AS56" s="104">
        <f t="shared" si="9"/>
        <v>-2</v>
      </c>
      <c r="AT56" s="104">
        <f t="shared" si="9"/>
        <v>-1</v>
      </c>
      <c r="AU56" s="104">
        <f t="shared" si="9"/>
        <v>-2</v>
      </c>
      <c r="AV56" s="104">
        <f t="shared" si="9"/>
        <v>-1</v>
      </c>
      <c r="AW56" s="104">
        <f t="shared" si="9"/>
        <v>-1</v>
      </c>
      <c r="AX56" s="104">
        <f t="shared" si="9"/>
        <v>-2</v>
      </c>
      <c r="AY56" s="104">
        <f t="shared" si="9"/>
        <v>0</v>
      </c>
      <c r="AZ56" s="105">
        <f t="shared" si="9"/>
        <v>-1712.6</v>
      </c>
      <c r="BA56" s="105">
        <f t="shared" si="9"/>
        <v>0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51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51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51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5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5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5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202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37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37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1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200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36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36" t="s">
        <v>50</v>
      </c>
      <c r="AW82" s="93" t="s">
        <v>55</v>
      </c>
      <c r="AX82" s="314"/>
      <c r="AY82" s="314"/>
      <c r="AZ82" s="311"/>
      <c r="BA82" s="314"/>
    </row>
    <row r="83" spans="1:53" ht="17.25" customHeight="1" x14ac:dyDescent="0.25">
      <c r="A83" s="201">
        <v>1</v>
      </c>
      <c r="B83" s="201">
        <v>2</v>
      </c>
      <c r="C83" s="201">
        <v>3</v>
      </c>
      <c r="D83" s="201">
        <v>4</v>
      </c>
      <c r="E83" s="201">
        <v>5</v>
      </c>
      <c r="F83" s="201">
        <v>6</v>
      </c>
      <c r="G83" s="201">
        <v>7</v>
      </c>
      <c r="H83" s="201">
        <v>8</v>
      </c>
      <c r="I83" s="201">
        <v>9</v>
      </c>
      <c r="J83" s="201">
        <v>10</v>
      </c>
      <c r="K83" s="201">
        <v>11</v>
      </c>
      <c r="L83" s="201">
        <v>12</v>
      </c>
      <c r="M83" s="201">
        <v>13</v>
      </c>
      <c r="N83" s="201">
        <v>14</v>
      </c>
      <c r="O83" s="201">
        <v>15</v>
      </c>
      <c r="P83" s="201">
        <v>16</v>
      </c>
      <c r="Q83" s="201">
        <v>17</v>
      </c>
      <c r="S83" s="235">
        <v>1</v>
      </c>
      <c r="T83" s="235">
        <v>2</v>
      </c>
      <c r="U83" s="235">
        <v>3</v>
      </c>
      <c r="V83" s="235">
        <v>4</v>
      </c>
      <c r="W83" s="235">
        <v>5</v>
      </c>
      <c r="X83" s="235">
        <v>6</v>
      </c>
      <c r="Y83" s="235">
        <v>7</v>
      </c>
      <c r="Z83" s="235">
        <v>8</v>
      </c>
      <c r="AA83" s="235">
        <v>9</v>
      </c>
      <c r="AB83" s="235">
        <v>10</v>
      </c>
      <c r="AC83" s="235">
        <v>11</v>
      </c>
      <c r="AD83" s="235">
        <v>12</v>
      </c>
      <c r="AE83" s="235">
        <v>13</v>
      </c>
      <c r="AF83" s="235">
        <v>14</v>
      </c>
      <c r="AG83" s="235">
        <v>15</v>
      </c>
      <c r="AH83" s="235">
        <v>16</v>
      </c>
      <c r="AI83" s="235">
        <v>17</v>
      </c>
      <c r="AK83" s="235">
        <v>1</v>
      </c>
      <c r="AL83" s="235">
        <v>2</v>
      </c>
      <c r="AM83" s="235">
        <v>3</v>
      </c>
      <c r="AN83" s="235">
        <v>4</v>
      </c>
      <c r="AO83" s="235">
        <v>5</v>
      </c>
      <c r="AP83" s="235">
        <v>6</v>
      </c>
      <c r="AQ83" s="235">
        <v>7</v>
      </c>
      <c r="AR83" s="235">
        <v>8</v>
      </c>
      <c r="AS83" s="235">
        <v>9</v>
      </c>
      <c r="AT83" s="235">
        <v>10</v>
      </c>
      <c r="AU83" s="235">
        <v>11</v>
      </c>
      <c r="AV83" s="235">
        <v>12</v>
      </c>
      <c r="AW83" s="235">
        <v>13</v>
      </c>
      <c r="AX83" s="235">
        <v>14</v>
      </c>
      <c r="AY83" s="235">
        <v>15</v>
      </c>
      <c r="AZ83" s="235">
        <v>16</v>
      </c>
      <c r="BA83" s="235">
        <v>17</v>
      </c>
    </row>
    <row r="84" spans="1:53" ht="38.25" customHeight="1" x14ac:dyDescent="0.25">
      <c r="A84" s="95" t="s">
        <v>63</v>
      </c>
      <c r="B84" s="201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35">
        <v>1</v>
      </c>
      <c r="U84" s="110">
        <v>1</v>
      </c>
      <c r="V84" s="110"/>
      <c r="W84" s="110"/>
      <c r="X84" s="110"/>
      <c r="Y84" s="110">
        <v>1</v>
      </c>
      <c r="Z84" s="110"/>
      <c r="AA84" s="110">
        <v>1</v>
      </c>
      <c r="AB84" s="110">
        <v>1</v>
      </c>
      <c r="AC84" s="110">
        <v>1</v>
      </c>
      <c r="AD84" s="110">
        <v>1</v>
      </c>
      <c r="AE84" s="110">
        <v>1</v>
      </c>
      <c r="AF84" s="110">
        <v>1</v>
      </c>
      <c r="AG84" s="110"/>
      <c r="AH84" s="111">
        <v>537.69000000000005</v>
      </c>
      <c r="AI84" s="111"/>
      <c r="AK84" s="95" t="s">
        <v>63</v>
      </c>
      <c r="AL84" s="235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0</v>
      </c>
      <c r="AQ84" s="110">
        <f t="shared" si="10"/>
        <v>-1</v>
      </c>
      <c r="AR84" s="110">
        <f t="shared" si="10"/>
        <v>0</v>
      </c>
      <c r="AS84" s="110">
        <f t="shared" si="10"/>
        <v>-1</v>
      </c>
      <c r="AT84" s="110">
        <f t="shared" si="10"/>
        <v>-1</v>
      </c>
      <c r="AU84" s="110">
        <f t="shared" si="10"/>
        <v>-1</v>
      </c>
      <c r="AV84" s="110">
        <f t="shared" si="10"/>
        <v>-1</v>
      </c>
      <c r="AW84" s="110">
        <f t="shared" si="10"/>
        <v>-1</v>
      </c>
      <c r="AX84" s="110">
        <f t="shared" si="10"/>
        <v>-1</v>
      </c>
      <c r="AY84" s="110">
        <f t="shared" si="10"/>
        <v>0</v>
      </c>
      <c r="AZ84" s="111">
        <f t="shared" si="10"/>
        <v>-537.69000000000005</v>
      </c>
      <c r="BA84" s="111">
        <f t="shared" si="10"/>
        <v>0</v>
      </c>
    </row>
    <row r="85" spans="1:53" ht="39" customHeight="1" x14ac:dyDescent="0.25">
      <c r="A85" s="95" t="s">
        <v>64</v>
      </c>
      <c r="B85" s="201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35">
        <v>2</v>
      </c>
      <c r="U85" s="110">
        <v>1</v>
      </c>
      <c r="V85" s="110">
        <v>1</v>
      </c>
      <c r="W85" s="110"/>
      <c r="X85" s="110"/>
      <c r="Y85" s="110">
        <v>1</v>
      </c>
      <c r="Z85" s="110"/>
      <c r="AA85" s="110">
        <v>1</v>
      </c>
      <c r="AB85" s="110">
        <v>1</v>
      </c>
      <c r="AC85" s="110">
        <v>1</v>
      </c>
      <c r="AD85" s="110">
        <v>1</v>
      </c>
      <c r="AE85" s="110">
        <v>1</v>
      </c>
      <c r="AF85" s="110">
        <v>1</v>
      </c>
      <c r="AG85" s="110">
        <v>1</v>
      </c>
      <c r="AH85" s="111">
        <v>1600.41</v>
      </c>
      <c r="AI85" s="111">
        <v>1600.41</v>
      </c>
      <c r="AK85" s="95" t="s">
        <v>64</v>
      </c>
      <c r="AL85" s="235">
        <v>2</v>
      </c>
      <c r="AM85" s="110">
        <f t="shared" ref="AM85:AM91" si="11">C85-U85</f>
        <v>-1</v>
      </c>
      <c r="AN85" s="110">
        <f t="shared" si="10"/>
        <v>-1</v>
      </c>
      <c r="AO85" s="110">
        <f t="shared" si="10"/>
        <v>0</v>
      </c>
      <c r="AP85" s="110">
        <f t="shared" si="10"/>
        <v>0</v>
      </c>
      <c r="AQ85" s="110">
        <f t="shared" si="10"/>
        <v>-1</v>
      </c>
      <c r="AR85" s="110">
        <f t="shared" si="10"/>
        <v>0</v>
      </c>
      <c r="AS85" s="110">
        <f t="shared" si="10"/>
        <v>-1</v>
      </c>
      <c r="AT85" s="110">
        <f t="shared" si="10"/>
        <v>-1</v>
      </c>
      <c r="AU85" s="110">
        <f t="shared" si="10"/>
        <v>-1</v>
      </c>
      <c r="AV85" s="110">
        <f t="shared" si="10"/>
        <v>-1</v>
      </c>
      <c r="AW85" s="110">
        <f t="shared" si="10"/>
        <v>-1</v>
      </c>
      <c r="AX85" s="110">
        <f t="shared" si="10"/>
        <v>-1</v>
      </c>
      <c r="AY85" s="110">
        <f t="shared" si="10"/>
        <v>-1</v>
      </c>
      <c r="AZ85" s="111">
        <f t="shared" si="10"/>
        <v>-1600.41</v>
      </c>
      <c r="BA85" s="111">
        <f t="shared" si="10"/>
        <v>-1600.41</v>
      </c>
    </row>
    <row r="86" spans="1:53" ht="52.5" customHeight="1" x14ac:dyDescent="0.25">
      <c r="A86" s="95" t="s">
        <v>65</v>
      </c>
      <c r="B86" s="201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35">
        <v>3</v>
      </c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>
        <v>0</v>
      </c>
      <c r="AH86" s="111"/>
      <c r="AI86" s="111"/>
      <c r="AK86" s="95" t="s">
        <v>65</v>
      </c>
      <c r="AL86" s="235">
        <v>3</v>
      </c>
      <c r="AM86" s="110">
        <f t="shared" si="11"/>
        <v>0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0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0</v>
      </c>
      <c r="AV86" s="110">
        <f t="shared" si="10"/>
        <v>0</v>
      </c>
      <c r="AW86" s="110">
        <f t="shared" si="10"/>
        <v>0</v>
      </c>
      <c r="AX86" s="110">
        <f t="shared" si="10"/>
        <v>0</v>
      </c>
      <c r="AY86" s="110">
        <f t="shared" si="10"/>
        <v>0</v>
      </c>
      <c r="AZ86" s="111">
        <f t="shared" si="10"/>
        <v>0</v>
      </c>
      <c r="BA86" s="111">
        <f t="shared" si="10"/>
        <v>0</v>
      </c>
    </row>
    <row r="87" spans="1:53" ht="12.75" customHeight="1" x14ac:dyDescent="0.25">
      <c r="A87" s="95" t="s">
        <v>66</v>
      </c>
      <c r="B87" s="201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35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35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95" t="s">
        <v>67</v>
      </c>
      <c r="B88" s="199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34">
        <v>5</v>
      </c>
      <c r="U88" s="110">
        <v>4</v>
      </c>
      <c r="V88" s="110"/>
      <c r="W88" s="110"/>
      <c r="X88" s="110"/>
      <c r="Y88" s="110">
        <v>1</v>
      </c>
      <c r="Z88" s="110"/>
      <c r="AA88" s="110">
        <v>3</v>
      </c>
      <c r="AB88" s="110">
        <v>3</v>
      </c>
      <c r="AC88" s="110"/>
      <c r="AD88" s="110">
        <v>3</v>
      </c>
      <c r="AE88" s="110">
        <v>3</v>
      </c>
      <c r="AF88" s="110">
        <v>3</v>
      </c>
      <c r="AG88" s="110">
        <v>3</v>
      </c>
      <c r="AH88" s="111">
        <v>496.3</v>
      </c>
      <c r="AI88" s="111"/>
      <c r="AK88" s="95" t="s">
        <v>67</v>
      </c>
      <c r="AL88" s="234">
        <v>5</v>
      </c>
      <c r="AM88" s="110">
        <f t="shared" si="11"/>
        <v>-4</v>
      </c>
      <c r="AN88" s="110">
        <f t="shared" si="10"/>
        <v>0</v>
      </c>
      <c r="AO88" s="110">
        <f t="shared" si="10"/>
        <v>0</v>
      </c>
      <c r="AP88" s="110">
        <f t="shared" si="10"/>
        <v>0</v>
      </c>
      <c r="AQ88" s="110">
        <f t="shared" si="10"/>
        <v>-1</v>
      </c>
      <c r="AR88" s="110">
        <f t="shared" si="10"/>
        <v>0</v>
      </c>
      <c r="AS88" s="110">
        <f t="shared" si="10"/>
        <v>-3</v>
      </c>
      <c r="AT88" s="110">
        <f t="shared" si="10"/>
        <v>-3</v>
      </c>
      <c r="AU88" s="110">
        <f t="shared" si="10"/>
        <v>0</v>
      </c>
      <c r="AV88" s="110">
        <f t="shared" si="10"/>
        <v>-3</v>
      </c>
      <c r="AW88" s="110">
        <f t="shared" si="10"/>
        <v>-3</v>
      </c>
      <c r="AX88" s="110">
        <f t="shared" si="10"/>
        <v>-3</v>
      </c>
      <c r="AY88" s="110">
        <f t="shared" si="10"/>
        <v>-3</v>
      </c>
      <c r="AZ88" s="111">
        <f t="shared" si="10"/>
        <v>-496.3</v>
      </c>
      <c r="BA88" s="111">
        <f t="shared" si="10"/>
        <v>0</v>
      </c>
    </row>
    <row r="89" spans="1:53" ht="12.75" customHeight="1" x14ac:dyDescent="0.25">
      <c r="A89" s="95" t="s">
        <v>68</v>
      </c>
      <c r="B89" s="199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34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34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95" t="s">
        <v>69</v>
      </c>
      <c r="B90" s="199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34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34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95" t="s">
        <v>70</v>
      </c>
      <c r="B91" s="199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34">
        <v>8</v>
      </c>
      <c r="U91" s="110"/>
      <c r="V91" s="110"/>
      <c r="W91" s="110"/>
      <c r="X91" s="110"/>
      <c r="Y91" s="110"/>
      <c r="Z91" s="110"/>
      <c r="AA91" s="110"/>
      <c r="AB91" s="110"/>
      <c r="AC91" s="110"/>
      <c r="AD91" s="110"/>
      <c r="AE91" s="110"/>
      <c r="AF91" s="110"/>
      <c r="AG91" s="110"/>
      <c r="AH91" s="111"/>
      <c r="AI91" s="111"/>
      <c r="AK91" s="95" t="s">
        <v>70</v>
      </c>
      <c r="AL91" s="234">
        <v>8</v>
      </c>
      <c r="AM91" s="110">
        <f t="shared" si="11"/>
        <v>0</v>
      </c>
      <c r="AN91" s="110">
        <f t="shared" si="10"/>
        <v>0</v>
      </c>
      <c r="AO91" s="110">
        <f t="shared" si="10"/>
        <v>0</v>
      </c>
      <c r="AP91" s="110">
        <f t="shared" si="10"/>
        <v>0</v>
      </c>
      <c r="AQ91" s="110">
        <f t="shared" si="10"/>
        <v>0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0</v>
      </c>
      <c r="AV91" s="110">
        <f t="shared" si="10"/>
        <v>0</v>
      </c>
      <c r="AW91" s="110">
        <f t="shared" si="10"/>
        <v>0</v>
      </c>
      <c r="AX91" s="110">
        <f t="shared" si="10"/>
        <v>0</v>
      </c>
      <c r="AY91" s="110">
        <f t="shared" si="10"/>
        <v>0</v>
      </c>
      <c r="AZ91" s="111">
        <f t="shared" si="10"/>
        <v>0</v>
      </c>
      <c r="BA91" s="111">
        <f t="shared" si="10"/>
        <v>0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12">SUM(D84:D91)</f>
        <v>0</v>
      </c>
      <c r="E92" s="104">
        <f t="shared" si="12"/>
        <v>0</v>
      </c>
      <c r="F92" s="104">
        <f t="shared" si="12"/>
        <v>0</v>
      </c>
      <c r="G92" s="104">
        <f t="shared" si="12"/>
        <v>0</v>
      </c>
      <c r="H92" s="104">
        <f t="shared" si="12"/>
        <v>0</v>
      </c>
      <c r="I92" s="104">
        <f t="shared" si="12"/>
        <v>0</v>
      </c>
      <c r="J92" s="104">
        <f t="shared" si="12"/>
        <v>0</v>
      </c>
      <c r="K92" s="104">
        <f t="shared" si="12"/>
        <v>0</v>
      </c>
      <c r="L92" s="104">
        <f t="shared" si="12"/>
        <v>0</v>
      </c>
      <c r="M92" s="104">
        <f t="shared" si="12"/>
        <v>0</v>
      </c>
      <c r="N92" s="104">
        <f t="shared" si="12"/>
        <v>0</v>
      </c>
      <c r="O92" s="104">
        <f t="shared" si="12"/>
        <v>0</v>
      </c>
      <c r="P92" s="105">
        <f t="shared" si="12"/>
        <v>0</v>
      </c>
      <c r="Q92" s="105">
        <f t="shared" si="12"/>
        <v>0</v>
      </c>
      <c r="S92" s="102" t="s">
        <v>71</v>
      </c>
      <c r="T92" s="103">
        <v>9</v>
      </c>
      <c r="U92" s="104">
        <f>SUM(U84:U91)</f>
        <v>6</v>
      </c>
      <c r="V92" s="104">
        <f t="shared" ref="V92:AI92" si="13">SUM(V84:V91)</f>
        <v>1</v>
      </c>
      <c r="W92" s="104">
        <f t="shared" si="13"/>
        <v>0</v>
      </c>
      <c r="X92" s="104">
        <f t="shared" si="13"/>
        <v>0</v>
      </c>
      <c r="Y92" s="104">
        <f t="shared" si="13"/>
        <v>3</v>
      </c>
      <c r="Z92" s="104">
        <f t="shared" si="13"/>
        <v>0</v>
      </c>
      <c r="AA92" s="104">
        <f t="shared" si="13"/>
        <v>5</v>
      </c>
      <c r="AB92" s="104">
        <f t="shared" si="13"/>
        <v>5</v>
      </c>
      <c r="AC92" s="104">
        <f t="shared" si="13"/>
        <v>2</v>
      </c>
      <c r="AD92" s="104">
        <f t="shared" si="13"/>
        <v>5</v>
      </c>
      <c r="AE92" s="104">
        <f t="shared" si="13"/>
        <v>5</v>
      </c>
      <c r="AF92" s="104">
        <f t="shared" si="13"/>
        <v>5</v>
      </c>
      <c r="AG92" s="104">
        <f t="shared" si="13"/>
        <v>4</v>
      </c>
      <c r="AH92" s="105">
        <f t="shared" si="13"/>
        <v>2634.4000000000005</v>
      </c>
      <c r="AI92" s="105">
        <f t="shared" si="13"/>
        <v>1600.41</v>
      </c>
      <c r="AK92" s="102" t="s">
        <v>71</v>
      </c>
      <c r="AL92" s="103">
        <v>9</v>
      </c>
      <c r="AM92" s="104">
        <f>SUM(AM84:AM91)</f>
        <v>-6</v>
      </c>
      <c r="AN92" s="104">
        <f t="shared" ref="AN92:BA92" si="14">SUM(AN84:AN91)</f>
        <v>-1</v>
      </c>
      <c r="AO92" s="104">
        <f t="shared" si="14"/>
        <v>0</v>
      </c>
      <c r="AP92" s="104">
        <f t="shared" si="14"/>
        <v>0</v>
      </c>
      <c r="AQ92" s="104">
        <f t="shared" si="14"/>
        <v>-3</v>
      </c>
      <c r="AR92" s="104">
        <f t="shared" si="14"/>
        <v>0</v>
      </c>
      <c r="AS92" s="104">
        <f t="shared" si="14"/>
        <v>-5</v>
      </c>
      <c r="AT92" s="104">
        <f t="shared" si="14"/>
        <v>-5</v>
      </c>
      <c r="AU92" s="104">
        <f t="shared" si="14"/>
        <v>-2</v>
      </c>
      <c r="AV92" s="104">
        <f t="shared" si="14"/>
        <v>-5</v>
      </c>
      <c r="AW92" s="104">
        <f t="shared" si="14"/>
        <v>-5</v>
      </c>
      <c r="AX92" s="104">
        <f t="shared" si="14"/>
        <v>-5</v>
      </c>
      <c r="AY92" s="104">
        <f t="shared" si="14"/>
        <v>-4</v>
      </c>
      <c r="AZ92" s="105">
        <f t="shared" si="14"/>
        <v>-2634.4000000000005</v>
      </c>
      <c r="BA92" s="105">
        <f t="shared" si="14"/>
        <v>-1600.41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/>
      <c r="I96" s="97" t="s">
        <v>77</v>
      </c>
      <c r="J96" s="97"/>
      <c r="K96" s="97"/>
      <c r="L96" s="97"/>
      <c r="M96" s="112"/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/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/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12"/>
      <c r="D102" s="97" t="s">
        <v>76</v>
      </c>
      <c r="E102" s="98"/>
      <c r="F102" s="98"/>
      <c r="G102" s="101"/>
      <c r="H102" s="112"/>
      <c r="I102" s="97" t="s">
        <v>77</v>
      </c>
      <c r="J102" s="97"/>
      <c r="K102" s="97"/>
      <c r="L102" s="97"/>
      <c r="M102" s="112"/>
      <c r="N102" s="97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/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313</v>
      </c>
      <c r="B112" s="310"/>
      <c r="C112" s="310"/>
      <c r="D112" s="310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310" t="s">
        <v>313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313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96" t="s">
        <v>82</v>
      </c>
      <c r="B113" s="202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82</v>
      </c>
      <c r="T113" s="237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37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4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200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36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36" t="s">
        <v>50</v>
      </c>
      <c r="AW118" s="93" t="s">
        <v>55</v>
      </c>
      <c r="AX118" s="314"/>
      <c r="AY118" s="314"/>
      <c r="AZ118" s="311"/>
      <c r="BA118" s="314"/>
    </row>
    <row r="119" spans="1:53" ht="16.5" customHeight="1" x14ac:dyDescent="0.25">
      <c r="A119" s="201">
        <v>1</v>
      </c>
      <c r="B119" s="201">
        <v>2</v>
      </c>
      <c r="C119" s="201">
        <v>3</v>
      </c>
      <c r="D119" s="201">
        <v>4</v>
      </c>
      <c r="E119" s="201">
        <v>5</v>
      </c>
      <c r="F119" s="201">
        <v>6</v>
      </c>
      <c r="G119" s="201">
        <v>7</v>
      </c>
      <c r="H119" s="201">
        <v>8</v>
      </c>
      <c r="I119" s="201">
        <v>9</v>
      </c>
      <c r="J119" s="201">
        <v>10</v>
      </c>
      <c r="K119" s="201">
        <v>11</v>
      </c>
      <c r="L119" s="201">
        <v>12</v>
      </c>
      <c r="M119" s="201">
        <v>13</v>
      </c>
      <c r="N119" s="201">
        <v>14</v>
      </c>
      <c r="O119" s="201">
        <v>15</v>
      </c>
      <c r="P119" s="201">
        <v>16</v>
      </c>
      <c r="Q119" s="201">
        <v>17</v>
      </c>
      <c r="S119" s="235">
        <v>1</v>
      </c>
      <c r="T119" s="235">
        <v>2</v>
      </c>
      <c r="U119" s="235">
        <v>3</v>
      </c>
      <c r="V119" s="235">
        <v>4</v>
      </c>
      <c r="W119" s="235">
        <v>5</v>
      </c>
      <c r="X119" s="235">
        <v>6</v>
      </c>
      <c r="Y119" s="235">
        <v>7</v>
      </c>
      <c r="Z119" s="235">
        <v>8</v>
      </c>
      <c r="AA119" s="235">
        <v>9</v>
      </c>
      <c r="AB119" s="235">
        <v>10</v>
      </c>
      <c r="AC119" s="235">
        <v>11</v>
      </c>
      <c r="AD119" s="235">
        <v>12</v>
      </c>
      <c r="AE119" s="235">
        <v>13</v>
      </c>
      <c r="AF119" s="235">
        <v>14</v>
      </c>
      <c r="AG119" s="235">
        <v>15</v>
      </c>
      <c r="AH119" s="235">
        <v>16</v>
      </c>
      <c r="AI119" s="235">
        <v>17</v>
      </c>
      <c r="AK119" s="235">
        <v>1</v>
      </c>
      <c r="AL119" s="235">
        <v>2</v>
      </c>
      <c r="AM119" s="235">
        <v>3</v>
      </c>
      <c r="AN119" s="235">
        <v>4</v>
      </c>
      <c r="AO119" s="235">
        <v>5</v>
      </c>
      <c r="AP119" s="235">
        <v>6</v>
      </c>
      <c r="AQ119" s="235">
        <v>7</v>
      </c>
      <c r="AR119" s="235">
        <v>8</v>
      </c>
      <c r="AS119" s="235">
        <v>9</v>
      </c>
      <c r="AT119" s="235">
        <v>10</v>
      </c>
      <c r="AU119" s="235">
        <v>11</v>
      </c>
      <c r="AV119" s="235">
        <v>12</v>
      </c>
      <c r="AW119" s="235">
        <v>13</v>
      </c>
      <c r="AX119" s="235">
        <v>14</v>
      </c>
      <c r="AY119" s="235">
        <v>15</v>
      </c>
      <c r="AZ119" s="235">
        <v>16</v>
      </c>
      <c r="BA119" s="235">
        <v>17</v>
      </c>
    </row>
    <row r="120" spans="1:53" ht="38.25" customHeight="1" x14ac:dyDescent="0.25">
      <c r="A120" s="95" t="s">
        <v>63</v>
      </c>
      <c r="B120" s="201">
        <v>1</v>
      </c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1"/>
      <c r="Q120" s="111"/>
      <c r="S120" s="95" t="s">
        <v>63</v>
      </c>
      <c r="T120" s="235">
        <v>1</v>
      </c>
      <c r="U120" s="110">
        <v>1</v>
      </c>
      <c r="V120" s="110"/>
      <c r="W120" s="110"/>
      <c r="X120" s="110">
        <v>1</v>
      </c>
      <c r="Y120" s="110">
        <v>1</v>
      </c>
      <c r="Z120" s="110"/>
      <c r="AA120" s="110">
        <v>1</v>
      </c>
      <c r="AB120" s="110">
        <v>1</v>
      </c>
      <c r="AC120" s="110"/>
      <c r="AD120" s="110">
        <v>1</v>
      </c>
      <c r="AE120" s="110">
        <v>1</v>
      </c>
      <c r="AF120" s="110">
        <v>1</v>
      </c>
      <c r="AG120" s="110"/>
      <c r="AH120" s="111">
        <v>563</v>
      </c>
      <c r="AI120" s="111">
        <v>563</v>
      </c>
      <c r="AK120" s="95" t="s">
        <v>63</v>
      </c>
      <c r="AL120" s="235">
        <v>1</v>
      </c>
      <c r="AM120" s="110">
        <f>C120-U120</f>
        <v>-1</v>
      </c>
      <c r="AN120" s="110">
        <f t="shared" ref="AN120:BA127" si="15">D120-V120</f>
        <v>0</v>
      </c>
      <c r="AO120" s="110">
        <f t="shared" si="15"/>
        <v>0</v>
      </c>
      <c r="AP120" s="110">
        <f t="shared" si="15"/>
        <v>-1</v>
      </c>
      <c r="AQ120" s="110">
        <f t="shared" si="15"/>
        <v>-1</v>
      </c>
      <c r="AR120" s="110">
        <f t="shared" si="15"/>
        <v>0</v>
      </c>
      <c r="AS120" s="110">
        <f t="shared" si="15"/>
        <v>-1</v>
      </c>
      <c r="AT120" s="110">
        <f t="shared" si="15"/>
        <v>-1</v>
      </c>
      <c r="AU120" s="110">
        <f t="shared" si="15"/>
        <v>0</v>
      </c>
      <c r="AV120" s="110">
        <f t="shared" si="15"/>
        <v>-1</v>
      </c>
      <c r="AW120" s="110">
        <f t="shared" si="15"/>
        <v>-1</v>
      </c>
      <c r="AX120" s="110">
        <f t="shared" si="15"/>
        <v>-1</v>
      </c>
      <c r="AY120" s="110">
        <f t="shared" si="15"/>
        <v>0</v>
      </c>
      <c r="AZ120" s="111">
        <f t="shared" si="15"/>
        <v>-563</v>
      </c>
      <c r="BA120" s="111">
        <f t="shared" si="15"/>
        <v>-563</v>
      </c>
    </row>
    <row r="121" spans="1:53" ht="39" customHeight="1" x14ac:dyDescent="0.25">
      <c r="A121" s="95" t="s">
        <v>64</v>
      </c>
      <c r="B121" s="201">
        <v>2</v>
      </c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1"/>
      <c r="Q121" s="111"/>
      <c r="S121" s="95" t="s">
        <v>64</v>
      </c>
      <c r="T121" s="235">
        <v>2</v>
      </c>
      <c r="U121" s="110">
        <v>1</v>
      </c>
      <c r="V121" s="110"/>
      <c r="W121" s="110"/>
      <c r="X121" s="110"/>
      <c r="Y121" s="110">
        <v>1</v>
      </c>
      <c r="Z121" s="110"/>
      <c r="AA121" s="110">
        <v>1</v>
      </c>
      <c r="AB121" s="110">
        <v>1</v>
      </c>
      <c r="AC121" s="110">
        <v>1</v>
      </c>
      <c r="AD121" s="110">
        <v>1</v>
      </c>
      <c r="AE121" s="110">
        <v>1</v>
      </c>
      <c r="AF121" s="110">
        <v>1</v>
      </c>
      <c r="AG121" s="110"/>
      <c r="AH121" s="111">
        <v>293.60000000000002</v>
      </c>
      <c r="AI121" s="111"/>
      <c r="AK121" s="95" t="s">
        <v>64</v>
      </c>
      <c r="AL121" s="235">
        <v>2</v>
      </c>
      <c r="AM121" s="110">
        <f t="shared" ref="AM121:AM127" si="16">C121-U121</f>
        <v>-1</v>
      </c>
      <c r="AN121" s="110">
        <f t="shared" si="15"/>
        <v>0</v>
      </c>
      <c r="AO121" s="110">
        <f t="shared" si="15"/>
        <v>0</v>
      </c>
      <c r="AP121" s="110">
        <f t="shared" si="15"/>
        <v>0</v>
      </c>
      <c r="AQ121" s="110">
        <f t="shared" si="15"/>
        <v>-1</v>
      </c>
      <c r="AR121" s="110">
        <f t="shared" si="15"/>
        <v>0</v>
      </c>
      <c r="AS121" s="110">
        <f t="shared" si="15"/>
        <v>-1</v>
      </c>
      <c r="AT121" s="110">
        <f t="shared" si="15"/>
        <v>-1</v>
      </c>
      <c r="AU121" s="110">
        <f t="shared" si="15"/>
        <v>-1</v>
      </c>
      <c r="AV121" s="110">
        <f t="shared" si="15"/>
        <v>-1</v>
      </c>
      <c r="AW121" s="110">
        <f t="shared" si="15"/>
        <v>-1</v>
      </c>
      <c r="AX121" s="110">
        <f t="shared" si="15"/>
        <v>-1</v>
      </c>
      <c r="AY121" s="110">
        <f t="shared" si="15"/>
        <v>0</v>
      </c>
      <c r="AZ121" s="111">
        <f t="shared" si="15"/>
        <v>-293.60000000000002</v>
      </c>
      <c r="BA121" s="111">
        <f t="shared" si="15"/>
        <v>0</v>
      </c>
    </row>
    <row r="122" spans="1:53" ht="52.5" customHeight="1" x14ac:dyDescent="0.25">
      <c r="A122" s="95" t="s">
        <v>65</v>
      </c>
      <c r="B122" s="201">
        <v>3</v>
      </c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1"/>
      <c r="Q122" s="111"/>
      <c r="S122" s="95" t="s">
        <v>65</v>
      </c>
      <c r="T122" s="235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35">
        <v>3</v>
      </c>
      <c r="AM122" s="110">
        <f t="shared" si="16"/>
        <v>0</v>
      </c>
      <c r="AN122" s="110">
        <f t="shared" si="15"/>
        <v>0</v>
      </c>
      <c r="AO122" s="110">
        <f t="shared" si="15"/>
        <v>0</v>
      </c>
      <c r="AP122" s="110">
        <f t="shared" si="15"/>
        <v>0</v>
      </c>
      <c r="AQ122" s="110">
        <f t="shared" si="15"/>
        <v>0</v>
      </c>
      <c r="AR122" s="110">
        <f t="shared" si="15"/>
        <v>0</v>
      </c>
      <c r="AS122" s="110">
        <f t="shared" si="15"/>
        <v>0</v>
      </c>
      <c r="AT122" s="110">
        <f t="shared" si="15"/>
        <v>0</v>
      </c>
      <c r="AU122" s="110">
        <f t="shared" si="15"/>
        <v>0</v>
      </c>
      <c r="AV122" s="110">
        <f t="shared" si="15"/>
        <v>0</v>
      </c>
      <c r="AW122" s="110">
        <f t="shared" si="15"/>
        <v>0</v>
      </c>
      <c r="AX122" s="110">
        <f t="shared" si="15"/>
        <v>0</v>
      </c>
      <c r="AY122" s="110">
        <f t="shared" si="15"/>
        <v>0</v>
      </c>
      <c r="AZ122" s="111">
        <f t="shared" si="15"/>
        <v>0</v>
      </c>
      <c r="BA122" s="111">
        <f t="shared" si="15"/>
        <v>0</v>
      </c>
    </row>
    <row r="123" spans="1:53" ht="12.75" customHeight="1" x14ac:dyDescent="0.25">
      <c r="A123" s="95" t="s">
        <v>66</v>
      </c>
      <c r="B123" s="201">
        <v>4</v>
      </c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1"/>
      <c r="Q123" s="111"/>
      <c r="S123" s="95" t="s">
        <v>66</v>
      </c>
      <c r="T123" s="235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35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95" t="s">
        <v>67</v>
      </c>
      <c r="B124" s="199">
        <v>5</v>
      </c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1"/>
      <c r="Q124" s="111"/>
      <c r="S124" s="95" t="s">
        <v>67</v>
      </c>
      <c r="T124" s="234">
        <v>5</v>
      </c>
      <c r="U124" s="110">
        <v>2</v>
      </c>
      <c r="V124" s="110"/>
      <c r="W124" s="110"/>
      <c r="X124" s="110"/>
      <c r="Y124" s="110"/>
      <c r="Z124" s="110"/>
      <c r="AA124" s="110">
        <v>2</v>
      </c>
      <c r="AB124" s="110">
        <v>2</v>
      </c>
      <c r="AC124" s="110"/>
      <c r="AD124" s="110">
        <v>2</v>
      </c>
      <c r="AE124" s="110">
        <v>2</v>
      </c>
      <c r="AF124" s="110">
        <v>2</v>
      </c>
      <c r="AG124" s="110">
        <v>2</v>
      </c>
      <c r="AH124" s="111">
        <v>264.89999999999998</v>
      </c>
      <c r="AI124" s="111"/>
      <c r="AK124" s="95" t="s">
        <v>67</v>
      </c>
      <c r="AL124" s="234">
        <v>5</v>
      </c>
      <c r="AM124" s="110">
        <f t="shared" si="16"/>
        <v>-2</v>
      </c>
      <c r="AN124" s="110">
        <f t="shared" si="15"/>
        <v>0</v>
      </c>
      <c r="AO124" s="110">
        <f t="shared" si="15"/>
        <v>0</v>
      </c>
      <c r="AP124" s="110">
        <f t="shared" si="15"/>
        <v>0</v>
      </c>
      <c r="AQ124" s="110">
        <f t="shared" si="15"/>
        <v>0</v>
      </c>
      <c r="AR124" s="110">
        <f t="shared" si="15"/>
        <v>0</v>
      </c>
      <c r="AS124" s="110">
        <f t="shared" si="15"/>
        <v>-2</v>
      </c>
      <c r="AT124" s="110">
        <f t="shared" si="15"/>
        <v>-2</v>
      </c>
      <c r="AU124" s="110">
        <f t="shared" si="15"/>
        <v>0</v>
      </c>
      <c r="AV124" s="110">
        <f t="shared" si="15"/>
        <v>-2</v>
      </c>
      <c r="AW124" s="110">
        <f t="shared" si="15"/>
        <v>-2</v>
      </c>
      <c r="AX124" s="110">
        <f t="shared" si="15"/>
        <v>-2</v>
      </c>
      <c r="AY124" s="110">
        <f t="shared" si="15"/>
        <v>-2</v>
      </c>
      <c r="AZ124" s="111">
        <f t="shared" si="15"/>
        <v>-264.89999999999998</v>
      </c>
      <c r="BA124" s="111">
        <f t="shared" si="15"/>
        <v>0</v>
      </c>
    </row>
    <row r="125" spans="1:53" ht="12.75" customHeight="1" x14ac:dyDescent="0.25">
      <c r="A125" s="95" t="s">
        <v>68</v>
      </c>
      <c r="B125" s="199">
        <v>6</v>
      </c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1"/>
      <c r="Q125" s="111"/>
      <c r="S125" s="95" t="s">
        <v>68</v>
      </c>
      <c r="T125" s="234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34">
        <v>6</v>
      </c>
      <c r="AM125" s="110">
        <f t="shared" si="16"/>
        <v>0</v>
      </c>
      <c r="AN125" s="110">
        <f t="shared" si="15"/>
        <v>0</v>
      </c>
      <c r="AO125" s="110">
        <f t="shared" si="15"/>
        <v>0</v>
      </c>
      <c r="AP125" s="110">
        <f t="shared" si="15"/>
        <v>0</v>
      </c>
      <c r="AQ125" s="110">
        <f t="shared" si="15"/>
        <v>0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0</v>
      </c>
      <c r="AY125" s="110">
        <f t="shared" si="15"/>
        <v>0</v>
      </c>
      <c r="AZ125" s="111">
        <f t="shared" si="15"/>
        <v>0</v>
      </c>
      <c r="BA125" s="111">
        <f t="shared" si="15"/>
        <v>0</v>
      </c>
    </row>
    <row r="126" spans="1:53" ht="12.75" customHeight="1" x14ac:dyDescent="0.25">
      <c r="A126" s="95" t="s">
        <v>69</v>
      </c>
      <c r="B126" s="199">
        <v>7</v>
      </c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1"/>
      <c r="Q126" s="111"/>
      <c r="S126" s="95" t="s">
        <v>69</v>
      </c>
      <c r="T126" s="234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34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95" t="s">
        <v>70</v>
      </c>
      <c r="B127" s="199">
        <v>8</v>
      </c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1"/>
      <c r="Q127" s="111"/>
      <c r="S127" s="95" t="s">
        <v>70</v>
      </c>
      <c r="T127" s="234">
        <v>8</v>
      </c>
      <c r="U127" s="110">
        <v>4</v>
      </c>
      <c r="V127" s="110"/>
      <c r="W127" s="110"/>
      <c r="X127" s="110"/>
      <c r="Y127" s="110">
        <v>1</v>
      </c>
      <c r="Z127" s="110"/>
      <c r="AA127" s="110">
        <v>2</v>
      </c>
      <c r="AB127" s="110"/>
      <c r="AC127" s="110"/>
      <c r="AD127" s="110"/>
      <c r="AE127" s="110"/>
      <c r="AF127" s="110">
        <v>1</v>
      </c>
      <c r="AG127" s="110"/>
      <c r="AH127" s="111">
        <v>415.8</v>
      </c>
      <c r="AI127" s="111"/>
      <c r="AK127" s="95" t="s">
        <v>70</v>
      </c>
      <c r="AL127" s="234">
        <v>8</v>
      </c>
      <c r="AM127" s="110">
        <f t="shared" si="16"/>
        <v>-4</v>
      </c>
      <c r="AN127" s="110">
        <f t="shared" si="15"/>
        <v>0</v>
      </c>
      <c r="AO127" s="110">
        <f t="shared" si="15"/>
        <v>0</v>
      </c>
      <c r="AP127" s="110">
        <f t="shared" si="15"/>
        <v>0</v>
      </c>
      <c r="AQ127" s="110">
        <f t="shared" si="15"/>
        <v>-1</v>
      </c>
      <c r="AR127" s="110">
        <f t="shared" si="15"/>
        <v>0</v>
      </c>
      <c r="AS127" s="110">
        <f t="shared" si="15"/>
        <v>-2</v>
      </c>
      <c r="AT127" s="110">
        <f t="shared" si="15"/>
        <v>0</v>
      </c>
      <c r="AU127" s="110">
        <f t="shared" si="15"/>
        <v>0</v>
      </c>
      <c r="AV127" s="110">
        <f t="shared" si="15"/>
        <v>0</v>
      </c>
      <c r="AW127" s="110">
        <f t="shared" si="15"/>
        <v>0</v>
      </c>
      <c r="AX127" s="110">
        <f t="shared" si="15"/>
        <v>-1</v>
      </c>
      <c r="AY127" s="110">
        <f t="shared" si="15"/>
        <v>0</v>
      </c>
      <c r="AZ127" s="111">
        <f t="shared" si="15"/>
        <v>-415.8</v>
      </c>
      <c r="BA127" s="111">
        <f t="shared" si="15"/>
        <v>0</v>
      </c>
    </row>
    <row r="128" spans="1:53" ht="12.75" customHeight="1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17">SUM(D120:D127)</f>
        <v>0</v>
      </c>
      <c r="E128" s="104">
        <f t="shared" si="17"/>
        <v>0</v>
      </c>
      <c r="F128" s="104">
        <f t="shared" si="17"/>
        <v>0</v>
      </c>
      <c r="G128" s="104">
        <f t="shared" si="17"/>
        <v>0</v>
      </c>
      <c r="H128" s="104">
        <f t="shared" si="17"/>
        <v>0</v>
      </c>
      <c r="I128" s="104">
        <f t="shared" si="17"/>
        <v>0</v>
      </c>
      <c r="J128" s="104">
        <f t="shared" si="17"/>
        <v>0</v>
      </c>
      <c r="K128" s="104">
        <f t="shared" si="17"/>
        <v>0</v>
      </c>
      <c r="L128" s="104">
        <f t="shared" si="17"/>
        <v>0</v>
      </c>
      <c r="M128" s="104">
        <f t="shared" si="17"/>
        <v>0</v>
      </c>
      <c r="N128" s="104">
        <f t="shared" si="17"/>
        <v>0</v>
      </c>
      <c r="O128" s="104">
        <f t="shared" si="17"/>
        <v>0</v>
      </c>
      <c r="P128" s="105">
        <f t="shared" si="17"/>
        <v>0</v>
      </c>
      <c r="Q128" s="105">
        <f t="shared" si="17"/>
        <v>0</v>
      </c>
      <c r="S128" s="102" t="s">
        <v>71</v>
      </c>
      <c r="T128" s="103">
        <v>9</v>
      </c>
      <c r="U128" s="104">
        <f>SUM(U120:U127)</f>
        <v>8</v>
      </c>
      <c r="V128" s="104">
        <f t="shared" ref="V128:AI128" si="18">SUM(V120:V127)</f>
        <v>0</v>
      </c>
      <c r="W128" s="104">
        <f t="shared" si="18"/>
        <v>0</v>
      </c>
      <c r="X128" s="104">
        <f t="shared" si="18"/>
        <v>1</v>
      </c>
      <c r="Y128" s="104">
        <f t="shared" si="18"/>
        <v>3</v>
      </c>
      <c r="Z128" s="104">
        <f t="shared" si="18"/>
        <v>0</v>
      </c>
      <c r="AA128" s="104">
        <f t="shared" si="18"/>
        <v>6</v>
      </c>
      <c r="AB128" s="104">
        <f t="shared" si="18"/>
        <v>4</v>
      </c>
      <c r="AC128" s="104">
        <f t="shared" si="18"/>
        <v>1</v>
      </c>
      <c r="AD128" s="104">
        <f t="shared" si="18"/>
        <v>4</v>
      </c>
      <c r="AE128" s="104">
        <f t="shared" si="18"/>
        <v>4</v>
      </c>
      <c r="AF128" s="104">
        <f t="shared" si="18"/>
        <v>5</v>
      </c>
      <c r="AG128" s="104">
        <f t="shared" si="18"/>
        <v>2</v>
      </c>
      <c r="AH128" s="105">
        <f t="shared" si="18"/>
        <v>1537.3</v>
      </c>
      <c r="AI128" s="105">
        <f t="shared" si="18"/>
        <v>563</v>
      </c>
      <c r="AK128" s="102" t="s">
        <v>71</v>
      </c>
      <c r="AL128" s="103">
        <v>9</v>
      </c>
      <c r="AM128" s="104">
        <f>SUM(AM120:AM127)</f>
        <v>-8</v>
      </c>
      <c r="AN128" s="104">
        <f t="shared" ref="AN128:BA128" si="19">SUM(AN120:AN127)</f>
        <v>0</v>
      </c>
      <c r="AO128" s="104">
        <f t="shared" si="19"/>
        <v>0</v>
      </c>
      <c r="AP128" s="104">
        <f t="shared" si="19"/>
        <v>-1</v>
      </c>
      <c r="AQ128" s="104">
        <f t="shared" si="19"/>
        <v>-3</v>
      </c>
      <c r="AR128" s="104">
        <f t="shared" si="19"/>
        <v>0</v>
      </c>
      <c r="AS128" s="104">
        <f t="shared" si="19"/>
        <v>-6</v>
      </c>
      <c r="AT128" s="104">
        <f t="shared" si="19"/>
        <v>-4</v>
      </c>
      <c r="AU128" s="104">
        <f t="shared" si="19"/>
        <v>-1</v>
      </c>
      <c r="AV128" s="104">
        <f t="shared" si="19"/>
        <v>-4</v>
      </c>
      <c r="AW128" s="104">
        <f t="shared" si="19"/>
        <v>-4</v>
      </c>
      <c r="AX128" s="104">
        <f t="shared" si="19"/>
        <v>-5</v>
      </c>
      <c r="AY128" s="104">
        <f t="shared" si="19"/>
        <v>-2</v>
      </c>
      <c r="AZ128" s="105">
        <f t="shared" si="19"/>
        <v>-1537.3</v>
      </c>
      <c r="BA128" s="105">
        <f t="shared" si="19"/>
        <v>-563</v>
      </c>
    </row>
    <row r="130" spans="1:52" x14ac:dyDescent="0.25">
      <c r="A130" s="99" t="s">
        <v>83</v>
      </c>
      <c r="S130" s="99" t="s">
        <v>83</v>
      </c>
      <c r="AK130" s="99" t="s">
        <v>83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12"/>
      <c r="M131" s="97" t="s">
        <v>73</v>
      </c>
      <c r="N131" s="112"/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112"/>
      <c r="D132" s="97" t="s">
        <v>76</v>
      </c>
      <c r="E132" s="98"/>
      <c r="F132" s="98"/>
      <c r="G132" s="101"/>
      <c r="H132" s="112"/>
      <c r="I132" s="97" t="s">
        <v>77</v>
      </c>
      <c r="J132" s="97"/>
      <c r="K132" s="97"/>
      <c r="L132" s="97"/>
      <c r="M132" s="112"/>
      <c r="N132" s="97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00" t="s">
        <v>78</v>
      </c>
      <c r="B133" s="100"/>
      <c r="C133" s="100"/>
      <c r="D133" s="100"/>
      <c r="E133" s="100"/>
      <c r="F133" s="100"/>
      <c r="G133" s="112"/>
      <c r="H133" s="9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99" t="s">
        <v>84</v>
      </c>
      <c r="S136" s="99" t="s">
        <v>84</v>
      </c>
      <c r="AK136" s="99" t="s">
        <v>84</v>
      </c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12"/>
      <c r="M137" s="97" t="s">
        <v>73</v>
      </c>
      <c r="N137" s="112"/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112"/>
      <c r="D138" s="97" t="s">
        <v>76</v>
      </c>
      <c r="E138" s="98"/>
      <c r="F138" s="98"/>
      <c r="G138" s="101"/>
      <c r="H138" s="112"/>
      <c r="I138" s="97" t="s">
        <v>77</v>
      </c>
      <c r="J138" s="97"/>
      <c r="K138" s="97"/>
      <c r="L138" s="97"/>
      <c r="M138" s="112"/>
      <c r="N138" s="97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00" t="s">
        <v>78</v>
      </c>
      <c r="B139" s="100"/>
      <c r="C139" s="100"/>
      <c r="D139" s="100"/>
      <c r="E139" s="100"/>
      <c r="F139" s="100"/>
      <c r="G139" s="112"/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85</v>
      </c>
      <c r="S142" s="99" t="s">
        <v>85</v>
      </c>
      <c r="AK142" s="99" t="s">
        <v>85</v>
      </c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12"/>
      <c r="M143" s="97" t="s">
        <v>73</v>
      </c>
      <c r="N143" s="112"/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112"/>
      <c r="D144" s="97" t="s">
        <v>76</v>
      </c>
      <c r="E144" s="98"/>
      <c r="F144" s="98"/>
      <c r="G144" s="101"/>
      <c r="H144" s="112"/>
      <c r="I144" s="97" t="s">
        <v>77</v>
      </c>
      <c r="J144" s="97"/>
      <c r="K144" s="97"/>
      <c r="L144" s="97"/>
      <c r="M144" s="112"/>
      <c r="N144" s="97" t="s">
        <v>74</v>
      </c>
      <c r="O144" s="97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00" t="s">
        <v>78</v>
      </c>
      <c r="B145" s="100"/>
      <c r="C145" s="100"/>
      <c r="D145" s="100"/>
      <c r="E145" s="100"/>
      <c r="F145" s="100"/>
      <c r="G145" s="112"/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106</v>
      </c>
      <c r="B148" s="310"/>
      <c r="C148" s="310"/>
      <c r="D148" s="310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S148" s="310" t="s">
        <v>106</v>
      </c>
      <c r="T148" s="310"/>
      <c r="U148" s="310"/>
      <c r="V148" s="310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106</v>
      </c>
      <c r="AL148" s="310"/>
      <c r="AM148" s="310"/>
      <c r="AN148" s="310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96" t="s">
        <v>82</v>
      </c>
      <c r="B149" s="198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S149" s="96" t="s">
        <v>82</v>
      </c>
      <c r="T149" s="237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37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48.75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197" t="s">
        <v>50</v>
      </c>
      <c r="M154" s="93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36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36" t="s">
        <v>50</v>
      </c>
      <c r="AW154" s="93" t="s">
        <v>55</v>
      </c>
      <c r="AX154" s="314"/>
      <c r="AY154" s="314"/>
      <c r="AZ154" s="311"/>
      <c r="BA154" s="314"/>
    </row>
    <row r="155" spans="1:53" ht="15.75" customHeight="1" x14ac:dyDescent="0.25">
      <c r="A155" s="196">
        <v>1</v>
      </c>
      <c r="B155" s="196">
        <v>2</v>
      </c>
      <c r="C155" s="196">
        <v>3</v>
      </c>
      <c r="D155" s="196">
        <v>4</v>
      </c>
      <c r="E155" s="196">
        <v>5</v>
      </c>
      <c r="F155" s="196">
        <v>6</v>
      </c>
      <c r="G155" s="196">
        <v>7</v>
      </c>
      <c r="H155" s="196">
        <v>8</v>
      </c>
      <c r="I155" s="196">
        <v>9</v>
      </c>
      <c r="J155" s="196">
        <v>10</v>
      </c>
      <c r="K155" s="196">
        <v>11</v>
      </c>
      <c r="L155" s="196">
        <v>12</v>
      </c>
      <c r="M155" s="196">
        <v>13</v>
      </c>
      <c r="N155" s="196">
        <v>14</v>
      </c>
      <c r="O155" s="196">
        <v>15</v>
      </c>
      <c r="P155" s="196">
        <v>16</v>
      </c>
      <c r="Q155" s="196">
        <v>17</v>
      </c>
      <c r="S155" s="235">
        <v>1</v>
      </c>
      <c r="T155" s="235">
        <v>2</v>
      </c>
      <c r="U155" s="235">
        <v>3</v>
      </c>
      <c r="V155" s="235">
        <v>4</v>
      </c>
      <c r="W155" s="235">
        <v>5</v>
      </c>
      <c r="X155" s="235">
        <v>6</v>
      </c>
      <c r="Y155" s="235">
        <v>7</v>
      </c>
      <c r="Z155" s="235">
        <v>8</v>
      </c>
      <c r="AA155" s="235">
        <v>9</v>
      </c>
      <c r="AB155" s="235">
        <v>10</v>
      </c>
      <c r="AC155" s="235">
        <v>11</v>
      </c>
      <c r="AD155" s="235">
        <v>12</v>
      </c>
      <c r="AE155" s="235">
        <v>13</v>
      </c>
      <c r="AF155" s="235">
        <v>14</v>
      </c>
      <c r="AG155" s="235">
        <v>15</v>
      </c>
      <c r="AH155" s="235">
        <v>16</v>
      </c>
      <c r="AI155" s="235">
        <v>17</v>
      </c>
      <c r="AK155" s="235">
        <v>1</v>
      </c>
      <c r="AL155" s="235">
        <v>2</v>
      </c>
      <c r="AM155" s="235">
        <v>3</v>
      </c>
      <c r="AN155" s="235">
        <v>4</v>
      </c>
      <c r="AO155" s="235">
        <v>5</v>
      </c>
      <c r="AP155" s="235">
        <v>6</v>
      </c>
      <c r="AQ155" s="235">
        <v>7</v>
      </c>
      <c r="AR155" s="235">
        <v>8</v>
      </c>
      <c r="AS155" s="235">
        <v>9</v>
      </c>
      <c r="AT155" s="235">
        <v>10</v>
      </c>
      <c r="AU155" s="235">
        <v>11</v>
      </c>
      <c r="AV155" s="235">
        <v>12</v>
      </c>
      <c r="AW155" s="235">
        <v>13</v>
      </c>
      <c r="AX155" s="235">
        <v>14</v>
      </c>
      <c r="AY155" s="235">
        <v>15</v>
      </c>
      <c r="AZ155" s="235">
        <v>16</v>
      </c>
      <c r="BA155" s="235">
        <v>17</v>
      </c>
    </row>
    <row r="156" spans="1:53" ht="38.25" customHeight="1" x14ac:dyDescent="0.25">
      <c r="A156" s="95" t="s">
        <v>63</v>
      </c>
      <c r="B156" s="196">
        <v>1</v>
      </c>
      <c r="C156" s="108">
        <f t="shared" ref="C156:Q163" si="20">C12+C48+C84+C120</f>
        <v>0</v>
      </c>
      <c r="D156" s="108">
        <f t="shared" si="20"/>
        <v>0</v>
      </c>
      <c r="E156" s="108">
        <f t="shared" si="20"/>
        <v>0</v>
      </c>
      <c r="F156" s="108">
        <f t="shared" si="20"/>
        <v>0</v>
      </c>
      <c r="G156" s="108">
        <f t="shared" si="20"/>
        <v>0</v>
      </c>
      <c r="H156" s="108">
        <f t="shared" si="20"/>
        <v>0</v>
      </c>
      <c r="I156" s="108">
        <f t="shared" si="20"/>
        <v>0</v>
      </c>
      <c r="J156" s="108">
        <f t="shared" si="20"/>
        <v>0</v>
      </c>
      <c r="K156" s="108">
        <f t="shared" si="20"/>
        <v>0</v>
      </c>
      <c r="L156" s="108">
        <f t="shared" si="20"/>
        <v>0</v>
      </c>
      <c r="M156" s="108">
        <f t="shared" si="20"/>
        <v>0</v>
      </c>
      <c r="N156" s="108">
        <f t="shared" si="20"/>
        <v>0</v>
      </c>
      <c r="O156" s="108">
        <f t="shared" si="20"/>
        <v>0</v>
      </c>
      <c r="P156" s="67">
        <f t="shared" si="20"/>
        <v>0</v>
      </c>
      <c r="Q156" s="67">
        <f t="shared" si="20"/>
        <v>0</v>
      </c>
      <c r="S156" s="95" t="s">
        <v>63</v>
      </c>
      <c r="T156" s="235">
        <v>1</v>
      </c>
      <c r="U156" s="108">
        <f t="shared" ref="U156:AI156" si="21">U12+U48+U84+U120</f>
        <v>6</v>
      </c>
      <c r="V156" s="108">
        <f t="shared" si="21"/>
        <v>0</v>
      </c>
      <c r="W156" s="108">
        <f t="shared" si="21"/>
        <v>0</v>
      </c>
      <c r="X156" s="108">
        <f t="shared" si="21"/>
        <v>2</v>
      </c>
      <c r="Y156" s="108">
        <f t="shared" si="21"/>
        <v>6</v>
      </c>
      <c r="Z156" s="108">
        <f t="shared" si="21"/>
        <v>0</v>
      </c>
      <c r="AA156" s="108">
        <f t="shared" si="21"/>
        <v>6</v>
      </c>
      <c r="AB156" s="108">
        <f t="shared" si="21"/>
        <v>6</v>
      </c>
      <c r="AC156" s="108">
        <f t="shared" si="21"/>
        <v>5</v>
      </c>
      <c r="AD156" s="108">
        <f t="shared" si="21"/>
        <v>6</v>
      </c>
      <c r="AE156" s="108">
        <f t="shared" si="21"/>
        <v>6</v>
      </c>
      <c r="AF156" s="108">
        <f t="shared" si="21"/>
        <v>6</v>
      </c>
      <c r="AG156" s="108">
        <f t="shared" si="21"/>
        <v>0</v>
      </c>
      <c r="AH156" s="67">
        <f t="shared" si="21"/>
        <v>3031.59</v>
      </c>
      <c r="AI156" s="67">
        <f t="shared" si="21"/>
        <v>1062.5999999999999</v>
      </c>
      <c r="AK156" s="95" t="s">
        <v>63</v>
      </c>
      <c r="AL156" s="235">
        <v>1</v>
      </c>
      <c r="AM156" s="108">
        <f>C156-U156</f>
        <v>-6</v>
      </c>
      <c r="AN156" s="108">
        <f t="shared" ref="AN156:BA163" si="22">D156-V156</f>
        <v>0</v>
      </c>
      <c r="AO156" s="108">
        <f t="shared" si="22"/>
        <v>0</v>
      </c>
      <c r="AP156" s="108">
        <f t="shared" si="22"/>
        <v>-2</v>
      </c>
      <c r="AQ156" s="108">
        <f t="shared" si="22"/>
        <v>-6</v>
      </c>
      <c r="AR156" s="108">
        <f t="shared" si="22"/>
        <v>0</v>
      </c>
      <c r="AS156" s="108">
        <f t="shared" si="22"/>
        <v>-6</v>
      </c>
      <c r="AT156" s="108">
        <f t="shared" si="22"/>
        <v>-6</v>
      </c>
      <c r="AU156" s="108">
        <f t="shared" si="22"/>
        <v>-5</v>
      </c>
      <c r="AV156" s="108">
        <f t="shared" si="22"/>
        <v>-6</v>
      </c>
      <c r="AW156" s="108">
        <f t="shared" si="22"/>
        <v>-6</v>
      </c>
      <c r="AX156" s="108">
        <f t="shared" si="22"/>
        <v>-6</v>
      </c>
      <c r="AY156" s="108">
        <f t="shared" si="22"/>
        <v>0</v>
      </c>
      <c r="AZ156" s="67">
        <f t="shared" si="22"/>
        <v>-3031.59</v>
      </c>
      <c r="BA156" s="67">
        <f t="shared" si="22"/>
        <v>-1062.5999999999999</v>
      </c>
    </row>
    <row r="157" spans="1:53" ht="39" customHeight="1" x14ac:dyDescent="0.25">
      <c r="A157" s="95" t="s">
        <v>64</v>
      </c>
      <c r="B157" s="196">
        <v>2</v>
      </c>
      <c r="C157" s="108">
        <f t="shared" si="20"/>
        <v>0</v>
      </c>
      <c r="D157" s="108">
        <f t="shared" si="20"/>
        <v>0</v>
      </c>
      <c r="E157" s="108">
        <f t="shared" si="20"/>
        <v>0</v>
      </c>
      <c r="F157" s="108">
        <f t="shared" si="20"/>
        <v>0</v>
      </c>
      <c r="G157" s="108">
        <f t="shared" si="20"/>
        <v>0</v>
      </c>
      <c r="H157" s="108">
        <f t="shared" si="20"/>
        <v>0</v>
      </c>
      <c r="I157" s="108">
        <f t="shared" si="20"/>
        <v>0</v>
      </c>
      <c r="J157" s="108">
        <f t="shared" si="20"/>
        <v>0</v>
      </c>
      <c r="K157" s="108">
        <f t="shared" si="20"/>
        <v>0</v>
      </c>
      <c r="L157" s="108">
        <f t="shared" si="20"/>
        <v>0</v>
      </c>
      <c r="M157" s="108">
        <f t="shared" si="20"/>
        <v>0</v>
      </c>
      <c r="N157" s="108">
        <f t="shared" si="20"/>
        <v>0</v>
      </c>
      <c r="O157" s="108">
        <f t="shared" si="20"/>
        <v>0</v>
      </c>
      <c r="P157" s="67">
        <f t="shared" si="20"/>
        <v>0</v>
      </c>
      <c r="Q157" s="67">
        <f t="shared" si="20"/>
        <v>0</v>
      </c>
      <c r="S157" s="95" t="s">
        <v>64</v>
      </c>
      <c r="T157" s="235">
        <v>2</v>
      </c>
      <c r="U157" s="108">
        <f t="shared" ref="U157:AI157" si="23">U13+U49+U85+U121</f>
        <v>4</v>
      </c>
      <c r="V157" s="108">
        <f t="shared" si="23"/>
        <v>1</v>
      </c>
      <c r="W157" s="108">
        <f t="shared" si="23"/>
        <v>0</v>
      </c>
      <c r="X157" s="108">
        <f t="shared" si="23"/>
        <v>0</v>
      </c>
      <c r="Y157" s="108">
        <f t="shared" si="23"/>
        <v>4</v>
      </c>
      <c r="Z157" s="108">
        <f t="shared" si="23"/>
        <v>0</v>
      </c>
      <c r="AA157" s="108">
        <f t="shared" si="23"/>
        <v>4</v>
      </c>
      <c r="AB157" s="108">
        <f t="shared" si="23"/>
        <v>4</v>
      </c>
      <c r="AC157" s="108">
        <f t="shared" si="23"/>
        <v>4</v>
      </c>
      <c r="AD157" s="108">
        <f t="shared" si="23"/>
        <v>4</v>
      </c>
      <c r="AE157" s="108">
        <f t="shared" si="23"/>
        <v>4</v>
      </c>
      <c r="AF157" s="108">
        <f t="shared" si="23"/>
        <v>4</v>
      </c>
      <c r="AG157" s="108">
        <f t="shared" si="23"/>
        <v>3</v>
      </c>
      <c r="AH157" s="67">
        <f t="shared" si="23"/>
        <v>5126.3500000000004</v>
      </c>
      <c r="AI157" s="67">
        <f t="shared" si="23"/>
        <v>1600.41</v>
      </c>
      <c r="AK157" s="95" t="s">
        <v>64</v>
      </c>
      <c r="AL157" s="235">
        <v>2</v>
      </c>
      <c r="AM157" s="108">
        <f t="shared" ref="AM157:AM163" si="24">C157-U157</f>
        <v>-4</v>
      </c>
      <c r="AN157" s="108">
        <f t="shared" si="22"/>
        <v>-1</v>
      </c>
      <c r="AO157" s="108">
        <f t="shared" si="22"/>
        <v>0</v>
      </c>
      <c r="AP157" s="108">
        <f t="shared" si="22"/>
        <v>0</v>
      </c>
      <c r="AQ157" s="108">
        <f t="shared" si="22"/>
        <v>-4</v>
      </c>
      <c r="AR157" s="108">
        <f t="shared" si="22"/>
        <v>0</v>
      </c>
      <c r="AS157" s="108">
        <f t="shared" si="22"/>
        <v>-4</v>
      </c>
      <c r="AT157" s="108">
        <f t="shared" si="22"/>
        <v>-4</v>
      </c>
      <c r="AU157" s="108">
        <f t="shared" si="22"/>
        <v>-4</v>
      </c>
      <c r="AV157" s="108">
        <f t="shared" si="22"/>
        <v>-4</v>
      </c>
      <c r="AW157" s="108">
        <f t="shared" si="22"/>
        <v>-4</v>
      </c>
      <c r="AX157" s="108">
        <f t="shared" si="22"/>
        <v>-4</v>
      </c>
      <c r="AY157" s="108">
        <f t="shared" si="22"/>
        <v>-3</v>
      </c>
      <c r="AZ157" s="67">
        <f t="shared" si="22"/>
        <v>-5126.3500000000004</v>
      </c>
      <c r="BA157" s="67">
        <f t="shared" si="22"/>
        <v>-1600.41</v>
      </c>
    </row>
    <row r="158" spans="1:53" ht="52.5" customHeight="1" x14ac:dyDescent="0.25">
      <c r="A158" s="95" t="s">
        <v>65</v>
      </c>
      <c r="B158" s="196">
        <v>3</v>
      </c>
      <c r="C158" s="108">
        <f t="shared" si="20"/>
        <v>0</v>
      </c>
      <c r="D158" s="108">
        <f t="shared" si="20"/>
        <v>0</v>
      </c>
      <c r="E158" s="108">
        <f t="shared" si="20"/>
        <v>0</v>
      </c>
      <c r="F158" s="108">
        <f t="shared" si="20"/>
        <v>0</v>
      </c>
      <c r="G158" s="108">
        <f t="shared" si="20"/>
        <v>0</v>
      </c>
      <c r="H158" s="108">
        <f t="shared" si="20"/>
        <v>0</v>
      </c>
      <c r="I158" s="108">
        <f t="shared" si="20"/>
        <v>0</v>
      </c>
      <c r="J158" s="108">
        <f t="shared" si="20"/>
        <v>0</v>
      </c>
      <c r="K158" s="108">
        <f t="shared" si="20"/>
        <v>0</v>
      </c>
      <c r="L158" s="108">
        <f t="shared" si="20"/>
        <v>0</v>
      </c>
      <c r="M158" s="108">
        <f t="shared" si="20"/>
        <v>0</v>
      </c>
      <c r="N158" s="108">
        <f t="shared" si="20"/>
        <v>0</v>
      </c>
      <c r="O158" s="108">
        <f t="shared" si="20"/>
        <v>0</v>
      </c>
      <c r="P158" s="67">
        <f t="shared" si="20"/>
        <v>0</v>
      </c>
      <c r="Q158" s="67">
        <f t="shared" si="20"/>
        <v>0</v>
      </c>
      <c r="S158" s="95" t="s">
        <v>65</v>
      </c>
      <c r="T158" s="235">
        <v>3</v>
      </c>
      <c r="U158" s="108">
        <f t="shared" ref="U158:AI158" si="25">U14+U50+U86+U122</f>
        <v>1</v>
      </c>
      <c r="V158" s="108">
        <f t="shared" si="25"/>
        <v>0</v>
      </c>
      <c r="W158" s="108">
        <f t="shared" si="25"/>
        <v>0</v>
      </c>
      <c r="X158" s="108">
        <f t="shared" si="25"/>
        <v>0</v>
      </c>
      <c r="Y158" s="108">
        <f t="shared" si="25"/>
        <v>1</v>
      </c>
      <c r="Z158" s="108">
        <f t="shared" si="25"/>
        <v>0</v>
      </c>
      <c r="AA158" s="108">
        <f t="shared" si="25"/>
        <v>1</v>
      </c>
      <c r="AB158" s="108">
        <f t="shared" si="25"/>
        <v>1</v>
      </c>
      <c r="AC158" s="108">
        <f t="shared" si="25"/>
        <v>1</v>
      </c>
      <c r="AD158" s="108">
        <f t="shared" si="25"/>
        <v>1</v>
      </c>
      <c r="AE158" s="108">
        <f t="shared" si="25"/>
        <v>1</v>
      </c>
      <c r="AF158" s="108">
        <f t="shared" si="25"/>
        <v>1</v>
      </c>
      <c r="AG158" s="108">
        <f t="shared" si="25"/>
        <v>0</v>
      </c>
      <c r="AH158" s="67">
        <f t="shared" si="25"/>
        <v>1673.3</v>
      </c>
      <c r="AI158" s="67">
        <f t="shared" si="25"/>
        <v>0</v>
      </c>
      <c r="AK158" s="95" t="s">
        <v>65</v>
      </c>
      <c r="AL158" s="235">
        <v>3</v>
      </c>
      <c r="AM158" s="108">
        <f t="shared" si="24"/>
        <v>-1</v>
      </c>
      <c r="AN158" s="108">
        <f t="shared" si="22"/>
        <v>0</v>
      </c>
      <c r="AO158" s="108">
        <f t="shared" si="22"/>
        <v>0</v>
      </c>
      <c r="AP158" s="108">
        <f t="shared" si="22"/>
        <v>0</v>
      </c>
      <c r="AQ158" s="108">
        <f t="shared" si="22"/>
        <v>-1</v>
      </c>
      <c r="AR158" s="108">
        <f t="shared" si="22"/>
        <v>0</v>
      </c>
      <c r="AS158" s="108">
        <f t="shared" si="22"/>
        <v>-1</v>
      </c>
      <c r="AT158" s="108">
        <f t="shared" si="22"/>
        <v>-1</v>
      </c>
      <c r="AU158" s="108">
        <f t="shared" si="22"/>
        <v>-1</v>
      </c>
      <c r="AV158" s="108">
        <f t="shared" si="22"/>
        <v>-1</v>
      </c>
      <c r="AW158" s="108">
        <f t="shared" si="22"/>
        <v>-1</v>
      </c>
      <c r="AX158" s="108">
        <f t="shared" si="22"/>
        <v>-1</v>
      </c>
      <c r="AY158" s="108">
        <f t="shared" si="22"/>
        <v>0</v>
      </c>
      <c r="AZ158" s="67">
        <f t="shared" si="22"/>
        <v>-1673.3</v>
      </c>
      <c r="BA158" s="67">
        <f t="shared" si="22"/>
        <v>0</v>
      </c>
    </row>
    <row r="159" spans="1:53" ht="12.75" customHeight="1" x14ac:dyDescent="0.25">
      <c r="A159" s="95" t="s">
        <v>66</v>
      </c>
      <c r="B159" s="196">
        <v>4</v>
      </c>
      <c r="C159" s="108">
        <f t="shared" si="20"/>
        <v>0</v>
      </c>
      <c r="D159" s="108">
        <f t="shared" si="20"/>
        <v>0</v>
      </c>
      <c r="E159" s="108">
        <f t="shared" si="20"/>
        <v>0</v>
      </c>
      <c r="F159" s="108">
        <f t="shared" si="20"/>
        <v>0</v>
      </c>
      <c r="G159" s="108">
        <f t="shared" si="20"/>
        <v>0</v>
      </c>
      <c r="H159" s="108">
        <f t="shared" si="20"/>
        <v>0</v>
      </c>
      <c r="I159" s="108">
        <f t="shared" si="20"/>
        <v>0</v>
      </c>
      <c r="J159" s="108">
        <f t="shared" si="20"/>
        <v>0</v>
      </c>
      <c r="K159" s="108">
        <f t="shared" si="20"/>
        <v>0</v>
      </c>
      <c r="L159" s="108">
        <f t="shared" si="20"/>
        <v>0</v>
      </c>
      <c r="M159" s="108">
        <f t="shared" si="20"/>
        <v>0</v>
      </c>
      <c r="N159" s="108">
        <f t="shared" si="20"/>
        <v>0</v>
      </c>
      <c r="O159" s="108">
        <f t="shared" si="20"/>
        <v>0</v>
      </c>
      <c r="P159" s="67">
        <f t="shared" si="20"/>
        <v>0</v>
      </c>
      <c r="Q159" s="67">
        <f t="shared" si="20"/>
        <v>0</v>
      </c>
      <c r="S159" s="95" t="s">
        <v>66</v>
      </c>
      <c r="T159" s="235">
        <v>4</v>
      </c>
      <c r="U159" s="108">
        <f t="shared" ref="U159:AI159" si="26">U15+U51+U87+U123</f>
        <v>0</v>
      </c>
      <c r="V159" s="108">
        <f t="shared" si="26"/>
        <v>0</v>
      </c>
      <c r="W159" s="108">
        <f t="shared" si="26"/>
        <v>0</v>
      </c>
      <c r="X159" s="108">
        <f t="shared" si="26"/>
        <v>0</v>
      </c>
      <c r="Y159" s="108">
        <f t="shared" si="26"/>
        <v>0</v>
      </c>
      <c r="Z159" s="108">
        <f t="shared" si="26"/>
        <v>0</v>
      </c>
      <c r="AA159" s="108">
        <f t="shared" si="26"/>
        <v>0</v>
      </c>
      <c r="AB159" s="108">
        <f t="shared" si="26"/>
        <v>0</v>
      </c>
      <c r="AC159" s="108">
        <f t="shared" si="26"/>
        <v>0</v>
      </c>
      <c r="AD159" s="108">
        <f t="shared" si="26"/>
        <v>0</v>
      </c>
      <c r="AE159" s="108">
        <f t="shared" si="26"/>
        <v>0</v>
      </c>
      <c r="AF159" s="108">
        <f t="shared" si="26"/>
        <v>0</v>
      </c>
      <c r="AG159" s="108">
        <f t="shared" si="26"/>
        <v>0</v>
      </c>
      <c r="AH159" s="67">
        <f t="shared" si="26"/>
        <v>0</v>
      </c>
      <c r="AI159" s="67">
        <f t="shared" si="26"/>
        <v>0</v>
      </c>
      <c r="AK159" s="95" t="s">
        <v>66</v>
      </c>
      <c r="AL159" s="235">
        <v>4</v>
      </c>
      <c r="AM159" s="108">
        <f t="shared" si="24"/>
        <v>0</v>
      </c>
      <c r="AN159" s="108">
        <f t="shared" si="22"/>
        <v>0</v>
      </c>
      <c r="AO159" s="108">
        <f t="shared" si="22"/>
        <v>0</v>
      </c>
      <c r="AP159" s="108">
        <f t="shared" si="22"/>
        <v>0</v>
      </c>
      <c r="AQ159" s="108">
        <f t="shared" si="22"/>
        <v>0</v>
      </c>
      <c r="AR159" s="108">
        <f t="shared" si="22"/>
        <v>0</v>
      </c>
      <c r="AS159" s="108">
        <f t="shared" si="22"/>
        <v>0</v>
      </c>
      <c r="AT159" s="108">
        <f t="shared" si="22"/>
        <v>0</v>
      </c>
      <c r="AU159" s="108">
        <f t="shared" si="22"/>
        <v>0</v>
      </c>
      <c r="AV159" s="108">
        <f t="shared" si="22"/>
        <v>0</v>
      </c>
      <c r="AW159" s="108">
        <f t="shared" si="22"/>
        <v>0</v>
      </c>
      <c r="AX159" s="108">
        <f t="shared" si="22"/>
        <v>0</v>
      </c>
      <c r="AY159" s="108">
        <f t="shared" si="22"/>
        <v>0</v>
      </c>
      <c r="AZ159" s="67">
        <f t="shared" si="22"/>
        <v>0</v>
      </c>
      <c r="BA159" s="67">
        <f t="shared" si="22"/>
        <v>0</v>
      </c>
    </row>
    <row r="160" spans="1:53" ht="12.75" customHeight="1" x14ac:dyDescent="0.25">
      <c r="A160" s="95" t="s">
        <v>67</v>
      </c>
      <c r="B160" s="195">
        <v>5</v>
      </c>
      <c r="C160" s="108">
        <f t="shared" si="20"/>
        <v>0</v>
      </c>
      <c r="D160" s="108">
        <f t="shared" si="20"/>
        <v>0</v>
      </c>
      <c r="E160" s="108">
        <f t="shared" si="20"/>
        <v>0</v>
      </c>
      <c r="F160" s="108">
        <f t="shared" si="20"/>
        <v>0</v>
      </c>
      <c r="G160" s="108">
        <f t="shared" si="20"/>
        <v>0</v>
      </c>
      <c r="H160" s="108">
        <f t="shared" si="20"/>
        <v>0</v>
      </c>
      <c r="I160" s="108">
        <f t="shared" si="20"/>
        <v>0</v>
      </c>
      <c r="J160" s="108">
        <f t="shared" si="20"/>
        <v>0</v>
      </c>
      <c r="K160" s="108">
        <f t="shared" si="20"/>
        <v>0</v>
      </c>
      <c r="L160" s="108">
        <f t="shared" si="20"/>
        <v>0</v>
      </c>
      <c r="M160" s="108">
        <f t="shared" si="20"/>
        <v>0</v>
      </c>
      <c r="N160" s="108">
        <f t="shared" si="20"/>
        <v>0</v>
      </c>
      <c r="O160" s="108">
        <f t="shared" si="20"/>
        <v>0</v>
      </c>
      <c r="P160" s="67">
        <f t="shared" si="20"/>
        <v>0</v>
      </c>
      <c r="Q160" s="67">
        <f t="shared" si="20"/>
        <v>0</v>
      </c>
      <c r="S160" s="95" t="s">
        <v>67</v>
      </c>
      <c r="T160" s="234">
        <v>5</v>
      </c>
      <c r="U160" s="108">
        <f t="shared" ref="U160:AI160" si="27">U16+U52+U88+U124</f>
        <v>11</v>
      </c>
      <c r="V160" s="108">
        <f t="shared" si="27"/>
        <v>0</v>
      </c>
      <c r="W160" s="108">
        <f t="shared" si="27"/>
        <v>0</v>
      </c>
      <c r="X160" s="108">
        <f t="shared" si="27"/>
        <v>0</v>
      </c>
      <c r="Y160" s="108">
        <f t="shared" si="27"/>
        <v>2</v>
      </c>
      <c r="Z160" s="108">
        <f t="shared" si="27"/>
        <v>0</v>
      </c>
      <c r="AA160" s="108">
        <f t="shared" si="27"/>
        <v>9</v>
      </c>
      <c r="AB160" s="108">
        <f t="shared" si="27"/>
        <v>9</v>
      </c>
      <c r="AC160" s="108">
        <f t="shared" si="27"/>
        <v>0</v>
      </c>
      <c r="AD160" s="108">
        <f t="shared" si="27"/>
        <v>9</v>
      </c>
      <c r="AE160" s="108">
        <f t="shared" si="27"/>
        <v>9</v>
      </c>
      <c r="AF160" s="108">
        <f t="shared" si="27"/>
        <v>9</v>
      </c>
      <c r="AG160" s="108">
        <f t="shared" si="27"/>
        <v>9</v>
      </c>
      <c r="AH160" s="67">
        <f t="shared" si="27"/>
        <v>1334.5</v>
      </c>
      <c r="AI160" s="67">
        <f t="shared" si="27"/>
        <v>0</v>
      </c>
      <c r="AK160" s="95" t="s">
        <v>67</v>
      </c>
      <c r="AL160" s="234">
        <v>5</v>
      </c>
      <c r="AM160" s="108">
        <f t="shared" si="24"/>
        <v>-11</v>
      </c>
      <c r="AN160" s="108">
        <f t="shared" si="22"/>
        <v>0</v>
      </c>
      <c r="AO160" s="108">
        <f t="shared" si="22"/>
        <v>0</v>
      </c>
      <c r="AP160" s="108">
        <f t="shared" si="22"/>
        <v>0</v>
      </c>
      <c r="AQ160" s="108">
        <f t="shared" si="22"/>
        <v>-2</v>
      </c>
      <c r="AR160" s="108">
        <f t="shared" si="22"/>
        <v>0</v>
      </c>
      <c r="AS160" s="108">
        <f t="shared" si="22"/>
        <v>-9</v>
      </c>
      <c r="AT160" s="108">
        <f t="shared" si="22"/>
        <v>-9</v>
      </c>
      <c r="AU160" s="108">
        <f t="shared" si="22"/>
        <v>0</v>
      </c>
      <c r="AV160" s="108">
        <f t="shared" si="22"/>
        <v>-9</v>
      </c>
      <c r="AW160" s="108">
        <f t="shared" si="22"/>
        <v>-9</v>
      </c>
      <c r="AX160" s="108">
        <f t="shared" si="22"/>
        <v>-9</v>
      </c>
      <c r="AY160" s="108">
        <f t="shared" si="22"/>
        <v>-9</v>
      </c>
      <c r="AZ160" s="67">
        <f t="shared" si="22"/>
        <v>-1334.5</v>
      </c>
      <c r="BA160" s="67">
        <f t="shared" si="22"/>
        <v>0</v>
      </c>
    </row>
    <row r="161" spans="1:53" ht="12.75" customHeight="1" x14ac:dyDescent="0.25">
      <c r="A161" s="95" t="s">
        <v>68</v>
      </c>
      <c r="B161" s="195">
        <v>6</v>
      </c>
      <c r="C161" s="108">
        <f t="shared" si="20"/>
        <v>0</v>
      </c>
      <c r="D161" s="108">
        <f t="shared" si="20"/>
        <v>0</v>
      </c>
      <c r="E161" s="108">
        <f t="shared" si="20"/>
        <v>0</v>
      </c>
      <c r="F161" s="108">
        <f t="shared" si="20"/>
        <v>0</v>
      </c>
      <c r="G161" s="108">
        <f t="shared" si="20"/>
        <v>0</v>
      </c>
      <c r="H161" s="108">
        <f t="shared" si="20"/>
        <v>0</v>
      </c>
      <c r="I161" s="108">
        <f t="shared" si="20"/>
        <v>0</v>
      </c>
      <c r="J161" s="108">
        <f t="shared" si="20"/>
        <v>0</v>
      </c>
      <c r="K161" s="108">
        <f t="shared" si="20"/>
        <v>0</v>
      </c>
      <c r="L161" s="108">
        <f t="shared" si="20"/>
        <v>0</v>
      </c>
      <c r="M161" s="108">
        <f t="shared" si="20"/>
        <v>0</v>
      </c>
      <c r="N161" s="108">
        <f t="shared" si="20"/>
        <v>0</v>
      </c>
      <c r="O161" s="108">
        <f t="shared" si="20"/>
        <v>0</v>
      </c>
      <c r="P161" s="67">
        <f t="shared" si="20"/>
        <v>0</v>
      </c>
      <c r="Q161" s="67">
        <f t="shared" si="20"/>
        <v>0</v>
      </c>
      <c r="S161" s="95" t="s">
        <v>68</v>
      </c>
      <c r="T161" s="234">
        <v>6</v>
      </c>
      <c r="U161" s="108">
        <f t="shared" ref="U161:AI161" si="28">U17+U53+U89+U125</f>
        <v>0</v>
      </c>
      <c r="V161" s="108">
        <f t="shared" si="28"/>
        <v>0</v>
      </c>
      <c r="W161" s="108">
        <f t="shared" si="28"/>
        <v>0</v>
      </c>
      <c r="X161" s="108">
        <f t="shared" si="28"/>
        <v>0</v>
      </c>
      <c r="Y161" s="108">
        <f t="shared" si="28"/>
        <v>0</v>
      </c>
      <c r="Z161" s="108">
        <f t="shared" si="28"/>
        <v>0</v>
      </c>
      <c r="AA161" s="108">
        <f t="shared" si="28"/>
        <v>0</v>
      </c>
      <c r="AB161" s="108">
        <f t="shared" si="28"/>
        <v>0</v>
      </c>
      <c r="AC161" s="108">
        <f t="shared" si="28"/>
        <v>0</v>
      </c>
      <c r="AD161" s="108">
        <f t="shared" si="28"/>
        <v>0</v>
      </c>
      <c r="AE161" s="108">
        <f t="shared" si="28"/>
        <v>0</v>
      </c>
      <c r="AF161" s="108">
        <f t="shared" si="28"/>
        <v>0</v>
      </c>
      <c r="AG161" s="108">
        <f t="shared" si="28"/>
        <v>0</v>
      </c>
      <c r="AH161" s="67">
        <f t="shared" si="28"/>
        <v>0</v>
      </c>
      <c r="AI161" s="67">
        <f t="shared" si="28"/>
        <v>0</v>
      </c>
      <c r="AK161" s="95" t="s">
        <v>68</v>
      </c>
      <c r="AL161" s="234">
        <v>6</v>
      </c>
      <c r="AM161" s="108">
        <f t="shared" si="24"/>
        <v>0</v>
      </c>
      <c r="AN161" s="108">
        <f t="shared" si="22"/>
        <v>0</v>
      </c>
      <c r="AO161" s="108">
        <f t="shared" si="22"/>
        <v>0</v>
      </c>
      <c r="AP161" s="108">
        <f t="shared" si="22"/>
        <v>0</v>
      </c>
      <c r="AQ161" s="108">
        <f t="shared" si="22"/>
        <v>0</v>
      </c>
      <c r="AR161" s="108">
        <f t="shared" si="22"/>
        <v>0</v>
      </c>
      <c r="AS161" s="108">
        <f t="shared" si="22"/>
        <v>0</v>
      </c>
      <c r="AT161" s="108">
        <f t="shared" si="22"/>
        <v>0</v>
      </c>
      <c r="AU161" s="108">
        <f t="shared" si="22"/>
        <v>0</v>
      </c>
      <c r="AV161" s="108">
        <f t="shared" si="22"/>
        <v>0</v>
      </c>
      <c r="AW161" s="108">
        <f t="shared" si="22"/>
        <v>0</v>
      </c>
      <c r="AX161" s="108">
        <f t="shared" si="22"/>
        <v>0</v>
      </c>
      <c r="AY161" s="108">
        <f t="shared" si="22"/>
        <v>0</v>
      </c>
      <c r="AZ161" s="67">
        <f t="shared" si="22"/>
        <v>0</v>
      </c>
      <c r="BA161" s="67">
        <f t="shared" si="22"/>
        <v>0</v>
      </c>
    </row>
    <row r="162" spans="1:53" ht="12.75" customHeight="1" x14ac:dyDescent="0.25">
      <c r="A162" s="95" t="s">
        <v>69</v>
      </c>
      <c r="B162" s="195">
        <v>7</v>
      </c>
      <c r="C162" s="108">
        <f t="shared" si="20"/>
        <v>0</v>
      </c>
      <c r="D162" s="108">
        <f t="shared" si="20"/>
        <v>0</v>
      </c>
      <c r="E162" s="108">
        <f t="shared" si="20"/>
        <v>0</v>
      </c>
      <c r="F162" s="108">
        <f t="shared" si="20"/>
        <v>0</v>
      </c>
      <c r="G162" s="108">
        <f t="shared" si="20"/>
        <v>0</v>
      </c>
      <c r="H162" s="108">
        <f t="shared" si="20"/>
        <v>0</v>
      </c>
      <c r="I162" s="108">
        <f t="shared" si="20"/>
        <v>0</v>
      </c>
      <c r="J162" s="108">
        <f t="shared" si="20"/>
        <v>0</v>
      </c>
      <c r="K162" s="108">
        <f t="shared" si="20"/>
        <v>0</v>
      </c>
      <c r="L162" s="108">
        <f t="shared" si="20"/>
        <v>0</v>
      </c>
      <c r="M162" s="108">
        <f t="shared" si="20"/>
        <v>0</v>
      </c>
      <c r="N162" s="108">
        <f t="shared" si="20"/>
        <v>0</v>
      </c>
      <c r="O162" s="108">
        <f t="shared" si="20"/>
        <v>0</v>
      </c>
      <c r="P162" s="67">
        <f t="shared" si="20"/>
        <v>0</v>
      </c>
      <c r="Q162" s="67">
        <f t="shared" si="20"/>
        <v>0</v>
      </c>
      <c r="S162" s="95" t="s">
        <v>69</v>
      </c>
      <c r="T162" s="234">
        <v>7</v>
      </c>
      <c r="U162" s="108">
        <f t="shared" ref="U162:AI162" si="29">U18+U54+U90+U126</f>
        <v>0</v>
      </c>
      <c r="V162" s="108">
        <f t="shared" si="29"/>
        <v>0</v>
      </c>
      <c r="W162" s="108">
        <f t="shared" si="29"/>
        <v>0</v>
      </c>
      <c r="X162" s="108">
        <f t="shared" si="29"/>
        <v>0</v>
      </c>
      <c r="Y162" s="108">
        <f t="shared" si="29"/>
        <v>0</v>
      </c>
      <c r="Z162" s="108">
        <f t="shared" si="29"/>
        <v>0</v>
      </c>
      <c r="AA162" s="108">
        <f t="shared" si="29"/>
        <v>0</v>
      </c>
      <c r="AB162" s="108">
        <f t="shared" si="29"/>
        <v>0</v>
      </c>
      <c r="AC162" s="108">
        <f t="shared" si="29"/>
        <v>0</v>
      </c>
      <c r="AD162" s="108">
        <f t="shared" si="29"/>
        <v>0</v>
      </c>
      <c r="AE162" s="108">
        <f t="shared" si="29"/>
        <v>0</v>
      </c>
      <c r="AF162" s="108">
        <f t="shared" si="29"/>
        <v>0</v>
      </c>
      <c r="AG162" s="108">
        <f t="shared" si="29"/>
        <v>0</v>
      </c>
      <c r="AH162" s="67">
        <f t="shared" si="29"/>
        <v>0</v>
      </c>
      <c r="AI162" s="67">
        <f t="shared" si="29"/>
        <v>0</v>
      </c>
      <c r="AK162" s="95" t="s">
        <v>69</v>
      </c>
      <c r="AL162" s="234">
        <v>7</v>
      </c>
      <c r="AM162" s="108">
        <f t="shared" si="24"/>
        <v>0</v>
      </c>
      <c r="AN162" s="108">
        <f t="shared" si="22"/>
        <v>0</v>
      </c>
      <c r="AO162" s="108">
        <f t="shared" si="22"/>
        <v>0</v>
      </c>
      <c r="AP162" s="108">
        <f t="shared" si="22"/>
        <v>0</v>
      </c>
      <c r="AQ162" s="108">
        <f t="shared" si="22"/>
        <v>0</v>
      </c>
      <c r="AR162" s="108">
        <f t="shared" si="22"/>
        <v>0</v>
      </c>
      <c r="AS162" s="108">
        <f t="shared" si="22"/>
        <v>0</v>
      </c>
      <c r="AT162" s="108">
        <f t="shared" si="22"/>
        <v>0</v>
      </c>
      <c r="AU162" s="108">
        <f t="shared" si="22"/>
        <v>0</v>
      </c>
      <c r="AV162" s="108">
        <f t="shared" si="22"/>
        <v>0</v>
      </c>
      <c r="AW162" s="108">
        <f t="shared" si="22"/>
        <v>0</v>
      </c>
      <c r="AX162" s="108">
        <f t="shared" si="22"/>
        <v>0</v>
      </c>
      <c r="AY162" s="108">
        <f t="shared" si="22"/>
        <v>0</v>
      </c>
      <c r="AZ162" s="67">
        <f t="shared" si="22"/>
        <v>0</v>
      </c>
      <c r="BA162" s="67">
        <f t="shared" si="22"/>
        <v>0</v>
      </c>
    </row>
    <row r="163" spans="1:53" ht="12.75" customHeight="1" x14ac:dyDescent="0.25">
      <c r="A163" s="95" t="s">
        <v>70</v>
      </c>
      <c r="B163" s="195">
        <v>8</v>
      </c>
      <c r="C163" s="108">
        <f t="shared" si="20"/>
        <v>0</v>
      </c>
      <c r="D163" s="108">
        <f t="shared" si="20"/>
        <v>0</v>
      </c>
      <c r="E163" s="108">
        <f t="shared" si="20"/>
        <v>0</v>
      </c>
      <c r="F163" s="108">
        <f t="shared" si="20"/>
        <v>0</v>
      </c>
      <c r="G163" s="108">
        <f t="shared" si="20"/>
        <v>0</v>
      </c>
      <c r="H163" s="108">
        <f t="shared" si="20"/>
        <v>0</v>
      </c>
      <c r="I163" s="108">
        <f t="shared" si="20"/>
        <v>0</v>
      </c>
      <c r="J163" s="108">
        <f t="shared" si="20"/>
        <v>0</v>
      </c>
      <c r="K163" s="108">
        <f t="shared" si="20"/>
        <v>0</v>
      </c>
      <c r="L163" s="108">
        <f t="shared" si="20"/>
        <v>0</v>
      </c>
      <c r="M163" s="108">
        <f t="shared" si="20"/>
        <v>0</v>
      </c>
      <c r="N163" s="108">
        <f t="shared" si="20"/>
        <v>0</v>
      </c>
      <c r="O163" s="108">
        <f t="shared" si="20"/>
        <v>0</v>
      </c>
      <c r="P163" s="67">
        <f t="shared" si="20"/>
        <v>0</v>
      </c>
      <c r="Q163" s="67">
        <f t="shared" si="20"/>
        <v>0</v>
      </c>
      <c r="S163" s="95" t="s">
        <v>70</v>
      </c>
      <c r="T163" s="234">
        <v>8</v>
      </c>
      <c r="U163" s="108">
        <f t="shared" ref="U163:AI163" si="30">U19+U55+U91+U127</f>
        <v>17</v>
      </c>
      <c r="V163" s="108">
        <f t="shared" si="30"/>
        <v>6</v>
      </c>
      <c r="W163" s="108">
        <f t="shared" si="30"/>
        <v>0</v>
      </c>
      <c r="X163" s="108">
        <f t="shared" si="30"/>
        <v>0</v>
      </c>
      <c r="Y163" s="108">
        <f t="shared" si="30"/>
        <v>7</v>
      </c>
      <c r="Z163" s="108">
        <f t="shared" si="30"/>
        <v>0</v>
      </c>
      <c r="AA163" s="108">
        <f t="shared" si="30"/>
        <v>11</v>
      </c>
      <c r="AB163" s="108">
        <f t="shared" si="30"/>
        <v>6</v>
      </c>
      <c r="AC163" s="108">
        <f t="shared" si="30"/>
        <v>10</v>
      </c>
      <c r="AD163" s="108">
        <f t="shared" si="30"/>
        <v>6</v>
      </c>
      <c r="AE163" s="108">
        <f t="shared" si="30"/>
        <v>6</v>
      </c>
      <c r="AF163" s="108">
        <f t="shared" si="30"/>
        <v>11</v>
      </c>
      <c r="AG163" s="108">
        <f t="shared" si="30"/>
        <v>0</v>
      </c>
      <c r="AH163" s="67">
        <f t="shared" si="30"/>
        <v>2333.17</v>
      </c>
      <c r="AI163" s="67">
        <f t="shared" si="30"/>
        <v>1094.67</v>
      </c>
      <c r="AK163" s="95" t="s">
        <v>70</v>
      </c>
      <c r="AL163" s="234">
        <v>8</v>
      </c>
      <c r="AM163" s="108">
        <f t="shared" si="24"/>
        <v>-17</v>
      </c>
      <c r="AN163" s="108">
        <f t="shared" si="22"/>
        <v>-6</v>
      </c>
      <c r="AO163" s="108">
        <f t="shared" si="22"/>
        <v>0</v>
      </c>
      <c r="AP163" s="108">
        <f t="shared" si="22"/>
        <v>0</v>
      </c>
      <c r="AQ163" s="108">
        <f t="shared" si="22"/>
        <v>-7</v>
      </c>
      <c r="AR163" s="108">
        <f t="shared" si="22"/>
        <v>0</v>
      </c>
      <c r="AS163" s="108">
        <f t="shared" si="22"/>
        <v>-11</v>
      </c>
      <c r="AT163" s="108">
        <f t="shared" si="22"/>
        <v>-6</v>
      </c>
      <c r="AU163" s="108">
        <f t="shared" si="22"/>
        <v>-10</v>
      </c>
      <c r="AV163" s="108">
        <f t="shared" si="22"/>
        <v>-6</v>
      </c>
      <c r="AW163" s="108">
        <f t="shared" si="22"/>
        <v>-6</v>
      </c>
      <c r="AX163" s="108">
        <f t="shared" si="22"/>
        <v>-11</v>
      </c>
      <c r="AY163" s="108">
        <f t="shared" si="22"/>
        <v>0</v>
      </c>
      <c r="AZ163" s="67">
        <f t="shared" si="22"/>
        <v>-2333.17</v>
      </c>
      <c r="BA163" s="67">
        <f t="shared" si="22"/>
        <v>-1094.67</v>
      </c>
    </row>
    <row r="164" spans="1:53" ht="12.75" customHeight="1" x14ac:dyDescent="0.25">
      <c r="A164" s="102" t="s">
        <v>71</v>
      </c>
      <c r="B164" s="103">
        <v>9</v>
      </c>
      <c r="C164" s="104">
        <f>SUM(C156:C163)</f>
        <v>0</v>
      </c>
      <c r="D164" s="104">
        <f t="shared" ref="D164:Q164" si="31">SUM(D156:D163)</f>
        <v>0</v>
      </c>
      <c r="E164" s="104">
        <f t="shared" si="31"/>
        <v>0</v>
      </c>
      <c r="F164" s="104">
        <f t="shared" si="31"/>
        <v>0</v>
      </c>
      <c r="G164" s="104">
        <f t="shared" si="31"/>
        <v>0</v>
      </c>
      <c r="H164" s="104">
        <f t="shared" si="31"/>
        <v>0</v>
      </c>
      <c r="I164" s="104">
        <f t="shared" si="31"/>
        <v>0</v>
      </c>
      <c r="J164" s="104">
        <f t="shared" si="31"/>
        <v>0</v>
      </c>
      <c r="K164" s="104">
        <f t="shared" si="31"/>
        <v>0</v>
      </c>
      <c r="L164" s="104">
        <f t="shared" si="31"/>
        <v>0</v>
      </c>
      <c r="M164" s="104">
        <f t="shared" si="31"/>
        <v>0</v>
      </c>
      <c r="N164" s="104">
        <f t="shared" si="31"/>
        <v>0</v>
      </c>
      <c r="O164" s="104">
        <f t="shared" si="31"/>
        <v>0</v>
      </c>
      <c r="P164" s="105">
        <f t="shared" si="31"/>
        <v>0</v>
      </c>
      <c r="Q164" s="105">
        <f t="shared" si="31"/>
        <v>0</v>
      </c>
      <c r="S164" s="102" t="s">
        <v>71</v>
      </c>
      <c r="T164" s="103">
        <v>9</v>
      </c>
      <c r="U164" s="104">
        <f>SUM(U156:U163)</f>
        <v>39</v>
      </c>
      <c r="V164" s="104">
        <f t="shared" ref="V164:AI164" si="32">SUM(V156:V163)</f>
        <v>7</v>
      </c>
      <c r="W164" s="104">
        <f t="shared" si="32"/>
        <v>0</v>
      </c>
      <c r="X164" s="104">
        <f t="shared" si="32"/>
        <v>2</v>
      </c>
      <c r="Y164" s="104">
        <f t="shared" si="32"/>
        <v>20</v>
      </c>
      <c r="Z164" s="104">
        <f t="shared" si="32"/>
        <v>0</v>
      </c>
      <c r="AA164" s="104">
        <f t="shared" si="32"/>
        <v>31</v>
      </c>
      <c r="AB164" s="104">
        <f t="shared" si="32"/>
        <v>26</v>
      </c>
      <c r="AC164" s="104">
        <f t="shared" si="32"/>
        <v>20</v>
      </c>
      <c r="AD164" s="104">
        <f t="shared" si="32"/>
        <v>26</v>
      </c>
      <c r="AE164" s="104">
        <f t="shared" si="32"/>
        <v>26</v>
      </c>
      <c r="AF164" s="104">
        <f t="shared" si="32"/>
        <v>31</v>
      </c>
      <c r="AG164" s="104">
        <f t="shared" si="32"/>
        <v>12</v>
      </c>
      <c r="AH164" s="105">
        <f t="shared" si="32"/>
        <v>13498.91</v>
      </c>
      <c r="AI164" s="105">
        <f t="shared" si="32"/>
        <v>3757.6800000000003</v>
      </c>
      <c r="AK164" s="102" t="s">
        <v>71</v>
      </c>
      <c r="AL164" s="103">
        <v>9</v>
      </c>
      <c r="AM164" s="104">
        <f>SUM(AM156:AM163)</f>
        <v>-39</v>
      </c>
      <c r="AN164" s="104">
        <f t="shared" ref="AN164:BA164" si="33">SUM(AN156:AN163)</f>
        <v>-7</v>
      </c>
      <c r="AO164" s="104">
        <f t="shared" si="33"/>
        <v>0</v>
      </c>
      <c r="AP164" s="104">
        <f t="shared" si="33"/>
        <v>-2</v>
      </c>
      <c r="AQ164" s="104">
        <f t="shared" si="33"/>
        <v>-20</v>
      </c>
      <c r="AR164" s="104">
        <f t="shared" si="33"/>
        <v>0</v>
      </c>
      <c r="AS164" s="104">
        <f t="shared" si="33"/>
        <v>-31</v>
      </c>
      <c r="AT164" s="104">
        <f t="shared" si="33"/>
        <v>-26</v>
      </c>
      <c r="AU164" s="104">
        <f t="shared" si="33"/>
        <v>-20</v>
      </c>
      <c r="AV164" s="104">
        <f t="shared" si="33"/>
        <v>-26</v>
      </c>
      <c r="AW164" s="104">
        <f t="shared" si="33"/>
        <v>-26</v>
      </c>
      <c r="AX164" s="104">
        <f t="shared" si="33"/>
        <v>-31</v>
      </c>
      <c r="AY164" s="104">
        <f t="shared" si="33"/>
        <v>-12</v>
      </c>
      <c r="AZ164" s="105">
        <f t="shared" si="33"/>
        <v>-13498.91</v>
      </c>
      <c r="BA164" s="105">
        <f t="shared" si="33"/>
        <v>-3757.6800000000003</v>
      </c>
    </row>
    <row r="166" spans="1:53" x14ac:dyDescent="0.25">
      <c r="A166" s="99" t="s">
        <v>83</v>
      </c>
      <c r="S166" s="99" t="s">
        <v>83</v>
      </c>
      <c r="AK166" s="99" t="s">
        <v>83</v>
      </c>
    </row>
    <row r="167" spans="1:53" ht="18.75" x14ac:dyDescent="0.3">
      <c r="A167" s="97" t="s">
        <v>72</v>
      </c>
      <c r="B167" s="97"/>
      <c r="C167" s="98"/>
      <c r="D167" s="98"/>
      <c r="E167" s="98"/>
      <c r="F167" s="98"/>
      <c r="G167" s="98"/>
      <c r="H167" s="97"/>
      <c r="I167" s="97"/>
      <c r="J167" s="97"/>
      <c r="K167" s="97"/>
      <c r="L167" s="109">
        <f>L23+L59+L95+L131</f>
        <v>0</v>
      </c>
      <c r="M167" s="97" t="s">
        <v>73</v>
      </c>
      <c r="N167" s="109">
        <f>N23+N59+N95+N131</f>
        <v>0</v>
      </c>
      <c r="O167" s="97" t="s">
        <v>74</v>
      </c>
      <c r="P167" s="97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09">
        <f>AD23+AD59+AD95+AD131</f>
        <v>3</v>
      </c>
      <c r="AE167" s="97" t="s">
        <v>73</v>
      </c>
      <c r="AF167" s="109">
        <f>AF23+AF59+AF95+AF131</f>
        <v>0</v>
      </c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09">
        <f>L167-AD167</f>
        <v>-3</v>
      </c>
      <c r="AW167" s="97" t="s">
        <v>73</v>
      </c>
      <c r="AX167" s="109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109">
        <f>C24+C60+C96+C132</f>
        <v>0</v>
      </c>
      <c r="D168" s="97" t="s">
        <v>76</v>
      </c>
      <c r="E168" s="98"/>
      <c r="F168" s="98"/>
      <c r="G168" s="101"/>
      <c r="H168" s="109">
        <f>H24+H60+H96+H132</f>
        <v>0</v>
      </c>
      <c r="I168" s="97" t="s">
        <v>77</v>
      </c>
      <c r="J168" s="97"/>
      <c r="K168" s="97"/>
      <c r="L168" s="97"/>
      <c r="M168" s="109">
        <f>M24+M60+M96+M132</f>
        <v>0</v>
      </c>
      <c r="N168" s="97" t="s">
        <v>74</v>
      </c>
      <c r="S168" s="309" t="s">
        <v>75</v>
      </c>
      <c r="T168" s="309"/>
      <c r="U168" s="109">
        <f>U24+U60+U96+U132</f>
        <v>1</v>
      </c>
      <c r="V168" s="97" t="s">
        <v>76</v>
      </c>
      <c r="W168" s="98"/>
      <c r="X168" s="98"/>
      <c r="Y168" s="101"/>
      <c r="Z168" s="109">
        <f>Z24+Z60+Z96+Z132</f>
        <v>0</v>
      </c>
      <c r="AA168" s="97" t="s">
        <v>77</v>
      </c>
      <c r="AB168" s="97"/>
      <c r="AC168" s="97"/>
      <c r="AD168" s="97"/>
      <c r="AE168" s="109">
        <f>AE24+AE60+AE96+AE132</f>
        <v>0</v>
      </c>
      <c r="AF168" s="97" t="s">
        <v>74</v>
      </c>
      <c r="AK168" s="309" t="s">
        <v>75</v>
      </c>
      <c r="AL168" s="309"/>
      <c r="AM168" s="109">
        <f>C168-U168</f>
        <v>-1</v>
      </c>
      <c r="AN168" s="97" t="s">
        <v>76</v>
      </c>
      <c r="AO168" s="98"/>
      <c r="AP168" s="98"/>
      <c r="AQ168" s="101"/>
      <c r="AR168" s="109">
        <f>H168-Z168</f>
        <v>0</v>
      </c>
      <c r="AS168" s="97" t="s">
        <v>77</v>
      </c>
      <c r="AT168" s="97"/>
      <c r="AU168" s="97"/>
      <c r="AV168" s="97"/>
      <c r="AW168" s="109">
        <f>M168-AE168</f>
        <v>0</v>
      </c>
      <c r="AX168" s="97" t="s">
        <v>74</v>
      </c>
    </row>
    <row r="169" spans="1:53" ht="21" customHeight="1" x14ac:dyDescent="0.3">
      <c r="A169" s="100" t="s">
        <v>78</v>
      </c>
      <c r="B169" s="100"/>
      <c r="C169" s="100"/>
      <c r="D169" s="100"/>
      <c r="E169" s="100"/>
      <c r="F169" s="100"/>
      <c r="G169" s="109">
        <f>G25+G61+G97+G133</f>
        <v>0</v>
      </c>
      <c r="H169" s="97" t="s">
        <v>79</v>
      </c>
      <c r="J169" s="97"/>
      <c r="K169" s="97"/>
      <c r="L169" s="97"/>
      <c r="M169" s="97"/>
      <c r="N169" s="97"/>
      <c r="O169" s="97"/>
      <c r="S169" s="100" t="s">
        <v>78</v>
      </c>
      <c r="T169" s="100"/>
      <c r="U169" s="100"/>
      <c r="V169" s="100"/>
      <c r="W169" s="100"/>
      <c r="X169" s="100"/>
      <c r="Y169" s="109">
        <f>Y25+Y61+Y97+Y133</f>
        <v>0</v>
      </c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09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99" t="s">
        <v>84</v>
      </c>
      <c r="S172" s="99" t="s">
        <v>84</v>
      </c>
      <c r="AK172" s="99" t="s">
        <v>84</v>
      </c>
    </row>
    <row r="173" spans="1:53" ht="18.75" x14ac:dyDescent="0.3">
      <c r="A173" s="97" t="s">
        <v>80</v>
      </c>
      <c r="B173" s="97"/>
      <c r="C173" s="98"/>
      <c r="D173" s="98"/>
      <c r="E173" s="98"/>
      <c r="F173" s="98"/>
      <c r="G173" s="98"/>
      <c r="H173" s="97"/>
      <c r="I173" s="97"/>
      <c r="J173" s="97"/>
      <c r="K173" s="97"/>
      <c r="L173" s="109">
        <f>L29+L65+L101+L137</f>
        <v>0</v>
      </c>
      <c r="M173" s="97" t="s">
        <v>73</v>
      </c>
      <c r="N173" s="109">
        <f>N29+N65+N101+N137</f>
        <v>0</v>
      </c>
      <c r="O173" s="97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09">
        <f>AD29+AD65+AD101+AD137</f>
        <v>2</v>
      </c>
      <c r="AE173" s="97" t="s">
        <v>73</v>
      </c>
      <c r="AF173" s="109">
        <f>AF29+AF65+AF101+AF137</f>
        <v>0</v>
      </c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09">
        <f>L173-AD173</f>
        <v>-2</v>
      </c>
      <c r="AW173" s="97" t="s">
        <v>73</v>
      </c>
      <c r="AX173" s="109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109">
        <f>C30+C66+C102+C138</f>
        <v>0</v>
      </c>
      <c r="D174" s="97" t="s">
        <v>76</v>
      </c>
      <c r="E174" s="98"/>
      <c r="F174" s="98"/>
      <c r="G174" s="101"/>
      <c r="H174" s="109">
        <f>H30+H66+H102+H138</f>
        <v>0</v>
      </c>
      <c r="I174" s="97" t="s">
        <v>77</v>
      </c>
      <c r="J174" s="97"/>
      <c r="K174" s="97"/>
      <c r="L174" s="97"/>
      <c r="M174" s="109">
        <f>M30+M66+M102+M138</f>
        <v>0</v>
      </c>
      <c r="N174" s="97" t="s">
        <v>74</v>
      </c>
      <c r="S174" s="309" t="s">
        <v>75</v>
      </c>
      <c r="T174" s="309"/>
      <c r="U174" s="109">
        <f>U30+U66+U102+U138</f>
        <v>0</v>
      </c>
      <c r="V174" s="97" t="s">
        <v>76</v>
      </c>
      <c r="W174" s="98"/>
      <c r="X174" s="98"/>
      <c r="Y174" s="101"/>
      <c r="Z174" s="109">
        <f>Z30+Z66+Z102+Z138</f>
        <v>0</v>
      </c>
      <c r="AA174" s="97" t="s">
        <v>77</v>
      </c>
      <c r="AB174" s="97"/>
      <c r="AC174" s="97"/>
      <c r="AD174" s="97"/>
      <c r="AE174" s="109">
        <f>AE30+AE66+AE102+AE138</f>
        <v>0</v>
      </c>
      <c r="AF174" s="97" t="s">
        <v>74</v>
      </c>
      <c r="AK174" s="309" t="s">
        <v>75</v>
      </c>
      <c r="AL174" s="309"/>
      <c r="AM174" s="109">
        <f>C174-U174</f>
        <v>0</v>
      </c>
      <c r="AN174" s="97" t="s">
        <v>76</v>
      </c>
      <c r="AO174" s="98"/>
      <c r="AP174" s="98"/>
      <c r="AQ174" s="101"/>
      <c r="AR174" s="109">
        <f>H174-Z174</f>
        <v>0</v>
      </c>
      <c r="AS174" s="97" t="s">
        <v>77</v>
      </c>
      <c r="AT174" s="97"/>
      <c r="AU174" s="97"/>
      <c r="AV174" s="97"/>
      <c r="AW174" s="109">
        <f>M174-AE174</f>
        <v>0</v>
      </c>
      <c r="AX174" s="97" t="s">
        <v>74</v>
      </c>
    </row>
    <row r="175" spans="1:53" ht="21" customHeight="1" x14ac:dyDescent="0.3">
      <c r="A175" s="100" t="s">
        <v>78</v>
      </c>
      <c r="B175" s="100"/>
      <c r="C175" s="100"/>
      <c r="D175" s="100"/>
      <c r="E175" s="100"/>
      <c r="F175" s="100"/>
      <c r="G175" s="109">
        <f>G31+G67+G103+G139</f>
        <v>0</v>
      </c>
      <c r="H175" s="97" t="s">
        <v>79</v>
      </c>
      <c r="J175" s="97"/>
      <c r="K175" s="97"/>
      <c r="L175" s="97"/>
      <c r="M175" s="97"/>
      <c r="N175" s="97"/>
      <c r="O175" s="97"/>
      <c r="S175" s="100" t="s">
        <v>78</v>
      </c>
      <c r="T175" s="100"/>
      <c r="U175" s="100"/>
      <c r="V175" s="100"/>
      <c r="W175" s="100"/>
      <c r="X175" s="100"/>
      <c r="Y175" s="109">
        <f>Y31+Y67+Y103+Y139</f>
        <v>1</v>
      </c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09">
        <f>G175-Y175</f>
        <v>-1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99" t="s">
        <v>85</v>
      </c>
      <c r="S178" s="99" t="s">
        <v>85</v>
      </c>
      <c r="AK178" s="99" t="s">
        <v>85</v>
      </c>
    </row>
    <row r="179" spans="1:53" ht="18.75" x14ac:dyDescent="0.3">
      <c r="A179" s="97" t="s">
        <v>81</v>
      </c>
      <c r="B179" s="97"/>
      <c r="C179" s="98"/>
      <c r="D179" s="98"/>
      <c r="E179" s="98"/>
      <c r="F179" s="98"/>
      <c r="G179" s="98"/>
      <c r="H179" s="97"/>
      <c r="I179" s="97"/>
      <c r="J179" s="97"/>
      <c r="K179" s="97"/>
      <c r="L179" s="109">
        <f>L35+L71+L107+L143</f>
        <v>0</v>
      </c>
      <c r="M179" s="97" t="s">
        <v>73</v>
      </c>
      <c r="N179" s="109">
        <f>N35+N71+N107+N143</f>
        <v>0</v>
      </c>
      <c r="O179" s="97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09">
        <f>AD35+AD71+AD107+AD143</f>
        <v>0</v>
      </c>
      <c r="AE179" s="97" t="s">
        <v>73</v>
      </c>
      <c r="AF179" s="109">
        <f>AF35+AF71+AF107+AF143</f>
        <v>0</v>
      </c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09">
        <f>L179-AD179</f>
        <v>0</v>
      </c>
      <c r="AW179" s="97" t="s">
        <v>73</v>
      </c>
      <c r="AX179" s="109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109">
        <f>C36+C72+C108+C144</f>
        <v>0</v>
      </c>
      <c r="D180" s="97" t="s">
        <v>76</v>
      </c>
      <c r="E180" s="98"/>
      <c r="F180" s="98"/>
      <c r="G180" s="101"/>
      <c r="H180" s="109">
        <f>H36+H72+H108+H144</f>
        <v>0</v>
      </c>
      <c r="I180" s="97" t="s">
        <v>77</v>
      </c>
      <c r="J180" s="97"/>
      <c r="K180" s="97"/>
      <c r="L180" s="97"/>
      <c r="M180" s="109">
        <f>M36+M72+M108+M144</f>
        <v>0</v>
      </c>
      <c r="N180" s="97" t="s">
        <v>74</v>
      </c>
      <c r="O180" s="97"/>
      <c r="S180" s="309" t="s">
        <v>75</v>
      </c>
      <c r="T180" s="309"/>
      <c r="U180" s="109">
        <f>U36+U72+U108+U144</f>
        <v>0</v>
      </c>
      <c r="V180" s="97" t="s">
        <v>76</v>
      </c>
      <c r="W180" s="98"/>
      <c r="X180" s="98"/>
      <c r="Y180" s="101"/>
      <c r="Z180" s="109">
        <f>Z36+Z72+Z108+Z144</f>
        <v>0</v>
      </c>
      <c r="AA180" s="97" t="s">
        <v>77</v>
      </c>
      <c r="AB180" s="97"/>
      <c r="AC180" s="97"/>
      <c r="AD180" s="97"/>
      <c r="AE180" s="109">
        <f>AE36+AE72+AE108+AE144</f>
        <v>0</v>
      </c>
      <c r="AF180" s="97" t="s">
        <v>74</v>
      </c>
      <c r="AG180" s="97"/>
      <c r="AK180" s="309" t="s">
        <v>75</v>
      </c>
      <c r="AL180" s="309"/>
      <c r="AM180" s="109">
        <f>C180-U180</f>
        <v>0</v>
      </c>
      <c r="AN180" s="97" t="s">
        <v>76</v>
      </c>
      <c r="AO180" s="98"/>
      <c r="AP180" s="98"/>
      <c r="AQ180" s="101"/>
      <c r="AR180" s="109">
        <f>H180-Z180</f>
        <v>0</v>
      </c>
      <c r="AS180" s="97" t="s">
        <v>77</v>
      </c>
      <c r="AT180" s="97"/>
      <c r="AU180" s="97"/>
      <c r="AV180" s="97"/>
      <c r="AW180" s="109">
        <f>M180-AE180</f>
        <v>0</v>
      </c>
      <c r="AX180" s="97" t="s">
        <v>74</v>
      </c>
      <c r="AY180" s="97"/>
    </row>
    <row r="181" spans="1:53" ht="21" customHeight="1" x14ac:dyDescent="0.3">
      <c r="A181" s="100" t="s">
        <v>78</v>
      </c>
      <c r="B181" s="100"/>
      <c r="C181" s="100"/>
      <c r="D181" s="100"/>
      <c r="E181" s="100"/>
      <c r="F181" s="100"/>
      <c r="G181" s="109">
        <f>G37+G73+G109+G145</f>
        <v>0</v>
      </c>
      <c r="H181" s="97" t="s">
        <v>79</v>
      </c>
      <c r="J181" s="97"/>
      <c r="K181" s="97"/>
      <c r="L181" s="97"/>
      <c r="M181" s="97"/>
      <c r="N181" s="97"/>
      <c r="O181" s="97"/>
      <c r="S181" s="100" t="s">
        <v>78</v>
      </c>
      <c r="T181" s="100"/>
      <c r="U181" s="100"/>
      <c r="V181" s="100"/>
      <c r="W181" s="100"/>
      <c r="X181" s="100"/>
      <c r="Y181" s="109">
        <f>Y37+Y73+Y109+Y145</f>
        <v>0</v>
      </c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09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2" spans="1:53" x14ac:dyDescent="0.25">
      <c r="G182" s="53"/>
      <c r="Y182" s="53"/>
      <c r="AQ182" s="53"/>
    </row>
    <row r="184" spans="1:53" ht="20.25" x14ac:dyDescent="0.25">
      <c r="A184" s="107" t="s">
        <v>198</v>
      </c>
      <c r="B184" s="107"/>
      <c r="C184" s="107"/>
      <c r="D184" s="107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S184" s="107" t="s">
        <v>198</v>
      </c>
      <c r="T184" s="107"/>
      <c r="U184" s="107"/>
      <c r="V184" s="107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107" t="s">
        <v>198</v>
      </c>
      <c r="AL184" s="107"/>
      <c r="AM184" s="107"/>
      <c r="AN184" s="107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6.5" x14ac:dyDescent="0.25">
      <c r="A185" s="96" t="s">
        <v>348</v>
      </c>
      <c r="B185" s="198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S185" s="96" t="s">
        <v>348</v>
      </c>
      <c r="T185" s="237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348</v>
      </c>
      <c r="AL185" s="237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30.75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15.75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5.75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61.5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197" t="s">
        <v>50</v>
      </c>
      <c r="M190" s="93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36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36" t="s">
        <v>50</v>
      </c>
      <c r="AW190" s="93" t="s">
        <v>55</v>
      </c>
      <c r="AX190" s="314"/>
      <c r="AY190" s="314"/>
      <c r="AZ190" s="311"/>
      <c r="BA190" s="314"/>
    </row>
    <row r="191" spans="1:53" ht="15.75" x14ac:dyDescent="0.25">
      <c r="A191" s="196">
        <v>1</v>
      </c>
      <c r="B191" s="196">
        <v>2</v>
      </c>
      <c r="C191" s="196">
        <v>3</v>
      </c>
      <c r="D191" s="196">
        <v>4</v>
      </c>
      <c r="E191" s="196">
        <v>5</v>
      </c>
      <c r="F191" s="196">
        <v>6</v>
      </c>
      <c r="G191" s="196">
        <v>7</v>
      </c>
      <c r="H191" s="196">
        <v>8</v>
      </c>
      <c r="I191" s="196">
        <v>9</v>
      </c>
      <c r="J191" s="196">
        <v>10</v>
      </c>
      <c r="K191" s="196">
        <v>11</v>
      </c>
      <c r="L191" s="196">
        <v>12</v>
      </c>
      <c r="M191" s="196">
        <v>13</v>
      </c>
      <c r="N191" s="196">
        <v>14</v>
      </c>
      <c r="O191" s="196">
        <v>15</v>
      </c>
      <c r="P191" s="196">
        <v>16</v>
      </c>
      <c r="Q191" s="196">
        <v>17</v>
      </c>
      <c r="S191" s="235">
        <v>1</v>
      </c>
      <c r="T191" s="235">
        <v>2</v>
      </c>
      <c r="U191" s="235">
        <v>3</v>
      </c>
      <c r="V191" s="235">
        <v>4</v>
      </c>
      <c r="W191" s="235">
        <v>5</v>
      </c>
      <c r="X191" s="235">
        <v>6</v>
      </c>
      <c r="Y191" s="235">
        <v>7</v>
      </c>
      <c r="Z191" s="235">
        <v>8</v>
      </c>
      <c r="AA191" s="235">
        <v>9</v>
      </c>
      <c r="AB191" s="235">
        <v>10</v>
      </c>
      <c r="AC191" s="235">
        <v>11</v>
      </c>
      <c r="AD191" s="235">
        <v>12</v>
      </c>
      <c r="AE191" s="235">
        <v>13</v>
      </c>
      <c r="AF191" s="235">
        <v>14</v>
      </c>
      <c r="AG191" s="235">
        <v>15</v>
      </c>
      <c r="AH191" s="235">
        <v>16</v>
      </c>
      <c r="AI191" s="235">
        <v>17</v>
      </c>
      <c r="AK191" s="235">
        <v>1</v>
      </c>
      <c r="AL191" s="235">
        <v>2</v>
      </c>
      <c r="AM191" s="235">
        <v>3</v>
      </c>
      <c r="AN191" s="235">
        <v>4</v>
      </c>
      <c r="AO191" s="235">
        <v>5</v>
      </c>
      <c r="AP191" s="235">
        <v>6</v>
      </c>
      <c r="AQ191" s="235">
        <v>7</v>
      </c>
      <c r="AR191" s="235">
        <v>8</v>
      </c>
      <c r="AS191" s="235">
        <v>9</v>
      </c>
      <c r="AT191" s="235">
        <v>10</v>
      </c>
      <c r="AU191" s="235">
        <v>11</v>
      </c>
      <c r="AV191" s="235">
        <v>12</v>
      </c>
      <c r="AW191" s="235">
        <v>13</v>
      </c>
      <c r="AX191" s="235">
        <v>14</v>
      </c>
      <c r="AY191" s="235">
        <v>15</v>
      </c>
      <c r="AZ191" s="235">
        <v>16</v>
      </c>
      <c r="BA191" s="235">
        <v>17</v>
      </c>
    </row>
    <row r="192" spans="1:53" ht="36" x14ac:dyDescent="0.25">
      <c r="A192" s="95" t="s">
        <v>63</v>
      </c>
      <c r="B192" s="196">
        <v>1</v>
      </c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1"/>
      <c r="Q192" s="111"/>
      <c r="S192" s="95" t="s">
        <v>63</v>
      </c>
      <c r="T192" s="235">
        <v>1</v>
      </c>
      <c r="U192" s="110">
        <v>1</v>
      </c>
      <c r="V192" s="110"/>
      <c r="W192" s="110"/>
      <c r="X192" s="110">
        <v>1</v>
      </c>
      <c r="Y192" s="110">
        <v>1</v>
      </c>
      <c r="Z192" s="110"/>
      <c r="AA192" s="110">
        <v>1</v>
      </c>
      <c r="AB192" s="110">
        <v>1</v>
      </c>
      <c r="AC192" s="110"/>
      <c r="AD192" s="110">
        <v>1</v>
      </c>
      <c r="AE192" s="110">
        <v>1</v>
      </c>
      <c r="AF192" s="110">
        <v>1</v>
      </c>
      <c r="AG192" s="110"/>
      <c r="AH192" s="111">
        <v>563</v>
      </c>
      <c r="AI192" s="111">
        <v>563</v>
      </c>
      <c r="AK192" s="95" t="s">
        <v>63</v>
      </c>
      <c r="AL192" s="235">
        <v>1</v>
      </c>
      <c r="AM192" s="110">
        <f>C192-U192</f>
        <v>-1</v>
      </c>
      <c r="AN192" s="110">
        <f t="shared" ref="AN192:BA199" si="34">D192-V192</f>
        <v>0</v>
      </c>
      <c r="AO192" s="110">
        <f t="shared" si="34"/>
        <v>0</v>
      </c>
      <c r="AP192" s="110">
        <f t="shared" si="34"/>
        <v>-1</v>
      </c>
      <c r="AQ192" s="110">
        <f t="shared" si="34"/>
        <v>-1</v>
      </c>
      <c r="AR192" s="110">
        <f t="shared" si="34"/>
        <v>0</v>
      </c>
      <c r="AS192" s="110">
        <f t="shared" si="34"/>
        <v>-1</v>
      </c>
      <c r="AT192" s="110">
        <f t="shared" si="34"/>
        <v>-1</v>
      </c>
      <c r="AU192" s="110">
        <f t="shared" si="34"/>
        <v>0</v>
      </c>
      <c r="AV192" s="110">
        <f t="shared" si="34"/>
        <v>-1</v>
      </c>
      <c r="AW192" s="110">
        <f t="shared" si="34"/>
        <v>-1</v>
      </c>
      <c r="AX192" s="110">
        <f t="shared" si="34"/>
        <v>-1</v>
      </c>
      <c r="AY192" s="110">
        <f t="shared" si="34"/>
        <v>0</v>
      </c>
      <c r="AZ192" s="111">
        <f t="shared" si="34"/>
        <v>-563</v>
      </c>
      <c r="BA192" s="111">
        <f t="shared" si="34"/>
        <v>-563</v>
      </c>
    </row>
    <row r="193" spans="1:53" ht="36" x14ac:dyDescent="0.25">
      <c r="A193" s="95" t="s">
        <v>64</v>
      </c>
      <c r="B193" s="196">
        <v>2</v>
      </c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1"/>
      <c r="Q193" s="111"/>
      <c r="S193" s="95" t="s">
        <v>64</v>
      </c>
      <c r="T193" s="235">
        <v>2</v>
      </c>
      <c r="U193" s="110">
        <v>1</v>
      </c>
      <c r="V193" s="110"/>
      <c r="W193" s="110"/>
      <c r="X193" s="110"/>
      <c r="Y193" s="110">
        <v>1</v>
      </c>
      <c r="Z193" s="110"/>
      <c r="AA193" s="110">
        <v>1</v>
      </c>
      <c r="AB193" s="110">
        <v>1</v>
      </c>
      <c r="AC193" s="110">
        <v>1</v>
      </c>
      <c r="AD193" s="110">
        <v>1</v>
      </c>
      <c r="AE193" s="110">
        <v>1</v>
      </c>
      <c r="AF193" s="110">
        <v>1</v>
      </c>
      <c r="AG193" s="110"/>
      <c r="AH193" s="111">
        <v>293.60000000000002</v>
      </c>
      <c r="AI193" s="111"/>
      <c r="AK193" s="95" t="s">
        <v>64</v>
      </c>
      <c r="AL193" s="235">
        <v>2</v>
      </c>
      <c r="AM193" s="110">
        <f t="shared" ref="AM193:AM199" si="35">C193-U193</f>
        <v>-1</v>
      </c>
      <c r="AN193" s="110">
        <f t="shared" si="34"/>
        <v>0</v>
      </c>
      <c r="AO193" s="110">
        <f t="shared" si="34"/>
        <v>0</v>
      </c>
      <c r="AP193" s="110">
        <f t="shared" si="34"/>
        <v>0</v>
      </c>
      <c r="AQ193" s="110">
        <f t="shared" si="34"/>
        <v>-1</v>
      </c>
      <c r="AR193" s="110">
        <f t="shared" si="34"/>
        <v>0</v>
      </c>
      <c r="AS193" s="110">
        <f t="shared" si="34"/>
        <v>-1</v>
      </c>
      <c r="AT193" s="110">
        <f t="shared" si="34"/>
        <v>-1</v>
      </c>
      <c r="AU193" s="110">
        <f t="shared" si="34"/>
        <v>-1</v>
      </c>
      <c r="AV193" s="110">
        <f t="shared" si="34"/>
        <v>-1</v>
      </c>
      <c r="AW193" s="110">
        <f t="shared" si="34"/>
        <v>-1</v>
      </c>
      <c r="AX193" s="110">
        <f t="shared" si="34"/>
        <v>-1</v>
      </c>
      <c r="AY193" s="110">
        <f t="shared" si="34"/>
        <v>0</v>
      </c>
      <c r="AZ193" s="111">
        <f t="shared" si="34"/>
        <v>-293.60000000000002</v>
      </c>
      <c r="BA193" s="111">
        <f t="shared" si="34"/>
        <v>0</v>
      </c>
    </row>
    <row r="194" spans="1:53" ht="48" x14ac:dyDescent="0.25">
      <c r="A194" s="95" t="s">
        <v>65</v>
      </c>
      <c r="B194" s="196">
        <v>3</v>
      </c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1"/>
      <c r="Q194" s="111"/>
      <c r="S194" s="95" t="s">
        <v>65</v>
      </c>
      <c r="T194" s="235">
        <v>3</v>
      </c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1"/>
      <c r="AI194" s="111"/>
      <c r="AK194" s="95" t="s">
        <v>65</v>
      </c>
      <c r="AL194" s="235">
        <v>3</v>
      </c>
      <c r="AM194" s="110">
        <f t="shared" si="35"/>
        <v>0</v>
      </c>
      <c r="AN194" s="110">
        <f t="shared" si="34"/>
        <v>0</v>
      </c>
      <c r="AO194" s="110">
        <f t="shared" si="34"/>
        <v>0</v>
      </c>
      <c r="AP194" s="110">
        <f t="shared" si="34"/>
        <v>0</v>
      </c>
      <c r="AQ194" s="110">
        <f t="shared" si="34"/>
        <v>0</v>
      </c>
      <c r="AR194" s="110">
        <f t="shared" si="34"/>
        <v>0</v>
      </c>
      <c r="AS194" s="110">
        <f t="shared" si="34"/>
        <v>0</v>
      </c>
      <c r="AT194" s="110">
        <f t="shared" si="34"/>
        <v>0</v>
      </c>
      <c r="AU194" s="110">
        <f t="shared" si="34"/>
        <v>0</v>
      </c>
      <c r="AV194" s="110">
        <f t="shared" si="34"/>
        <v>0</v>
      </c>
      <c r="AW194" s="110">
        <f t="shared" si="34"/>
        <v>0</v>
      </c>
      <c r="AX194" s="110">
        <f t="shared" si="34"/>
        <v>0</v>
      </c>
      <c r="AY194" s="110">
        <f t="shared" si="34"/>
        <v>0</v>
      </c>
      <c r="AZ194" s="111">
        <f t="shared" si="34"/>
        <v>0</v>
      </c>
      <c r="BA194" s="111">
        <f t="shared" si="34"/>
        <v>0</v>
      </c>
    </row>
    <row r="195" spans="1:53" ht="15.75" x14ac:dyDescent="0.25">
      <c r="A195" s="95" t="s">
        <v>66</v>
      </c>
      <c r="B195" s="196">
        <v>4</v>
      </c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1"/>
      <c r="Q195" s="111"/>
      <c r="S195" s="95" t="s">
        <v>66</v>
      </c>
      <c r="T195" s="235">
        <v>4</v>
      </c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1"/>
      <c r="AI195" s="111"/>
      <c r="AK195" s="95" t="s">
        <v>66</v>
      </c>
      <c r="AL195" s="235">
        <v>4</v>
      </c>
      <c r="AM195" s="110">
        <f t="shared" si="35"/>
        <v>0</v>
      </c>
      <c r="AN195" s="110">
        <f t="shared" si="34"/>
        <v>0</v>
      </c>
      <c r="AO195" s="110">
        <f t="shared" si="34"/>
        <v>0</v>
      </c>
      <c r="AP195" s="110">
        <f t="shared" si="34"/>
        <v>0</v>
      </c>
      <c r="AQ195" s="110">
        <f t="shared" si="34"/>
        <v>0</v>
      </c>
      <c r="AR195" s="110">
        <f t="shared" si="34"/>
        <v>0</v>
      </c>
      <c r="AS195" s="110">
        <f t="shared" si="34"/>
        <v>0</v>
      </c>
      <c r="AT195" s="110">
        <f t="shared" si="34"/>
        <v>0</v>
      </c>
      <c r="AU195" s="110">
        <f t="shared" si="34"/>
        <v>0</v>
      </c>
      <c r="AV195" s="110">
        <f t="shared" si="34"/>
        <v>0</v>
      </c>
      <c r="AW195" s="110">
        <f t="shared" si="34"/>
        <v>0</v>
      </c>
      <c r="AX195" s="110">
        <f t="shared" si="34"/>
        <v>0</v>
      </c>
      <c r="AY195" s="110">
        <f t="shared" si="34"/>
        <v>0</v>
      </c>
      <c r="AZ195" s="111">
        <f t="shared" si="34"/>
        <v>0</v>
      </c>
      <c r="BA195" s="111">
        <f t="shared" si="34"/>
        <v>0</v>
      </c>
    </row>
    <row r="196" spans="1:53" ht="15.75" x14ac:dyDescent="0.25">
      <c r="A196" s="95" t="s">
        <v>67</v>
      </c>
      <c r="B196" s="195">
        <v>5</v>
      </c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1"/>
      <c r="Q196" s="111"/>
      <c r="S196" s="95" t="s">
        <v>67</v>
      </c>
      <c r="T196" s="234">
        <v>5</v>
      </c>
      <c r="U196" s="110">
        <v>11</v>
      </c>
      <c r="V196" s="110">
        <v>0</v>
      </c>
      <c r="W196" s="110">
        <v>0</v>
      </c>
      <c r="X196" s="110">
        <v>0</v>
      </c>
      <c r="Y196" s="110">
        <v>2</v>
      </c>
      <c r="Z196" s="110">
        <v>0</v>
      </c>
      <c r="AA196" s="110">
        <v>9</v>
      </c>
      <c r="AB196" s="110">
        <v>9</v>
      </c>
      <c r="AC196" s="110">
        <v>0</v>
      </c>
      <c r="AD196" s="110">
        <v>9</v>
      </c>
      <c r="AE196" s="110">
        <v>9</v>
      </c>
      <c r="AF196" s="110">
        <v>9</v>
      </c>
      <c r="AG196" s="110">
        <v>9</v>
      </c>
      <c r="AH196" s="111">
        <v>1334.5</v>
      </c>
      <c r="AI196" s="111">
        <v>0</v>
      </c>
      <c r="AK196" s="95" t="s">
        <v>67</v>
      </c>
      <c r="AL196" s="234">
        <v>5</v>
      </c>
      <c r="AM196" s="110">
        <f t="shared" si="35"/>
        <v>-11</v>
      </c>
      <c r="AN196" s="110">
        <f t="shared" si="34"/>
        <v>0</v>
      </c>
      <c r="AO196" s="110">
        <f t="shared" si="34"/>
        <v>0</v>
      </c>
      <c r="AP196" s="110">
        <f t="shared" si="34"/>
        <v>0</v>
      </c>
      <c r="AQ196" s="110">
        <f t="shared" si="34"/>
        <v>-2</v>
      </c>
      <c r="AR196" s="110">
        <f t="shared" si="34"/>
        <v>0</v>
      </c>
      <c r="AS196" s="110">
        <f t="shared" si="34"/>
        <v>-9</v>
      </c>
      <c r="AT196" s="110">
        <f t="shared" si="34"/>
        <v>-9</v>
      </c>
      <c r="AU196" s="110">
        <f t="shared" si="34"/>
        <v>0</v>
      </c>
      <c r="AV196" s="110">
        <f t="shared" si="34"/>
        <v>-9</v>
      </c>
      <c r="AW196" s="110">
        <f t="shared" si="34"/>
        <v>-9</v>
      </c>
      <c r="AX196" s="110">
        <f t="shared" si="34"/>
        <v>-9</v>
      </c>
      <c r="AY196" s="110">
        <f t="shared" si="34"/>
        <v>-9</v>
      </c>
      <c r="AZ196" s="111">
        <f t="shared" si="34"/>
        <v>-1334.5</v>
      </c>
      <c r="BA196" s="111">
        <f t="shared" si="34"/>
        <v>0</v>
      </c>
    </row>
    <row r="197" spans="1:53" ht="15.75" x14ac:dyDescent="0.25">
      <c r="A197" s="95" t="s">
        <v>68</v>
      </c>
      <c r="B197" s="195">
        <v>6</v>
      </c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1"/>
      <c r="Q197" s="111"/>
      <c r="S197" s="95" t="s">
        <v>68</v>
      </c>
      <c r="T197" s="234">
        <v>6</v>
      </c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1"/>
      <c r="AI197" s="111"/>
      <c r="AK197" s="95" t="s">
        <v>68</v>
      </c>
      <c r="AL197" s="234">
        <v>6</v>
      </c>
      <c r="AM197" s="110">
        <f t="shared" si="35"/>
        <v>0</v>
      </c>
      <c r="AN197" s="110">
        <f t="shared" si="34"/>
        <v>0</v>
      </c>
      <c r="AO197" s="110">
        <f t="shared" si="34"/>
        <v>0</v>
      </c>
      <c r="AP197" s="110">
        <f t="shared" si="34"/>
        <v>0</v>
      </c>
      <c r="AQ197" s="110">
        <f t="shared" si="34"/>
        <v>0</v>
      </c>
      <c r="AR197" s="110">
        <f t="shared" si="34"/>
        <v>0</v>
      </c>
      <c r="AS197" s="110">
        <f t="shared" si="34"/>
        <v>0</v>
      </c>
      <c r="AT197" s="110">
        <f t="shared" si="34"/>
        <v>0</v>
      </c>
      <c r="AU197" s="110">
        <f t="shared" si="34"/>
        <v>0</v>
      </c>
      <c r="AV197" s="110">
        <f t="shared" si="34"/>
        <v>0</v>
      </c>
      <c r="AW197" s="110">
        <f t="shared" si="34"/>
        <v>0</v>
      </c>
      <c r="AX197" s="110">
        <f t="shared" si="34"/>
        <v>0</v>
      </c>
      <c r="AY197" s="110">
        <f t="shared" si="34"/>
        <v>0</v>
      </c>
      <c r="AZ197" s="111">
        <f t="shared" si="34"/>
        <v>0</v>
      </c>
      <c r="BA197" s="111">
        <f t="shared" si="34"/>
        <v>0</v>
      </c>
    </row>
    <row r="198" spans="1:53" ht="15.75" x14ac:dyDescent="0.25">
      <c r="A198" s="95" t="s">
        <v>69</v>
      </c>
      <c r="B198" s="195">
        <v>7</v>
      </c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1"/>
      <c r="Q198" s="111"/>
      <c r="S198" s="95" t="s">
        <v>69</v>
      </c>
      <c r="T198" s="234">
        <v>7</v>
      </c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1"/>
      <c r="AI198" s="111"/>
      <c r="AK198" s="95" t="s">
        <v>69</v>
      </c>
      <c r="AL198" s="234">
        <v>7</v>
      </c>
      <c r="AM198" s="110">
        <f t="shared" si="35"/>
        <v>0</v>
      </c>
      <c r="AN198" s="110">
        <f t="shared" si="34"/>
        <v>0</v>
      </c>
      <c r="AO198" s="110">
        <f t="shared" si="34"/>
        <v>0</v>
      </c>
      <c r="AP198" s="110">
        <f t="shared" si="34"/>
        <v>0</v>
      </c>
      <c r="AQ198" s="110">
        <f t="shared" si="34"/>
        <v>0</v>
      </c>
      <c r="AR198" s="110">
        <f t="shared" si="34"/>
        <v>0</v>
      </c>
      <c r="AS198" s="110">
        <f t="shared" si="34"/>
        <v>0</v>
      </c>
      <c r="AT198" s="110">
        <f t="shared" si="34"/>
        <v>0</v>
      </c>
      <c r="AU198" s="110">
        <f t="shared" si="34"/>
        <v>0</v>
      </c>
      <c r="AV198" s="110">
        <f t="shared" si="34"/>
        <v>0</v>
      </c>
      <c r="AW198" s="110">
        <f t="shared" si="34"/>
        <v>0</v>
      </c>
      <c r="AX198" s="110">
        <f t="shared" si="34"/>
        <v>0</v>
      </c>
      <c r="AY198" s="110">
        <f t="shared" si="34"/>
        <v>0</v>
      </c>
      <c r="AZ198" s="111">
        <f t="shared" si="34"/>
        <v>0</v>
      </c>
      <c r="BA198" s="111">
        <f t="shared" si="34"/>
        <v>0</v>
      </c>
    </row>
    <row r="199" spans="1:53" ht="15.75" x14ac:dyDescent="0.25">
      <c r="A199" s="95" t="s">
        <v>70</v>
      </c>
      <c r="B199" s="195">
        <v>8</v>
      </c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1"/>
      <c r="Q199" s="111"/>
      <c r="S199" s="95" t="s">
        <v>70</v>
      </c>
      <c r="T199" s="234">
        <v>8</v>
      </c>
      <c r="U199" s="110">
        <v>4</v>
      </c>
      <c r="V199" s="110"/>
      <c r="W199" s="110"/>
      <c r="X199" s="110"/>
      <c r="Y199" s="110">
        <v>1</v>
      </c>
      <c r="Z199" s="110"/>
      <c r="AA199" s="110">
        <v>2</v>
      </c>
      <c r="AB199" s="110"/>
      <c r="AC199" s="110"/>
      <c r="AD199" s="110"/>
      <c r="AE199" s="110"/>
      <c r="AF199" s="110">
        <v>1</v>
      </c>
      <c r="AG199" s="110"/>
      <c r="AH199" s="111">
        <v>415.8</v>
      </c>
      <c r="AI199" s="111"/>
      <c r="AK199" s="95" t="s">
        <v>70</v>
      </c>
      <c r="AL199" s="234">
        <v>8</v>
      </c>
      <c r="AM199" s="110">
        <f t="shared" si="35"/>
        <v>-4</v>
      </c>
      <c r="AN199" s="110">
        <f t="shared" si="34"/>
        <v>0</v>
      </c>
      <c r="AO199" s="110">
        <f t="shared" si="34"/>
        <v>0</v>
      </c>
      <c r="AP199" s="110">
        <f t="shared" si="34"/>
        <v>0</v>
      </c>
      <c r="AQ199" s="110">
        <f t="shared" si="34"/>
        <v>-1</v>
      </c>
      <c r="AR199" s="110">
        <f t="shared" si="34"/>
        <v>0</v>
      </c>
      <c r="AS199" s="110">
        <f t="shared" si="34"/>
        <v>-2</v>
      </c>
      <c r="AT199" s="110">
        <f t="shared" si="34"/>
        <v>0</v>
      </c>
      <c r="AU199" s="110">
        <f t="shared" si="34"/>
        <v>0</v>
      </c>
      <c r="AV199" s="110">
        <f t="shared" si="34"/>
        <v>0</v>
      </c>
      <c r="AW199" s="110">
        <f t="shared" si="34"/>
        <v>0</v>
      </c>
      <c r="AX199" s="110">
        <f t="shared" si="34"/>
        <v>-1</v>
      </c>
      <c r="AY199" s="110">
        <f t="shared" si="34"/>
        <v>0</v>
      </c>
      <c r="AZ199" s="111">
        <f t="shared" si="34"/>
        <v>-415.8</v>
      </c>
      <c r="BA199" s="111">
        <f t="shared" si="34"/>
        <v>0</v>
      </c>
    </row>
    <row r="200" spans="1:53" ht="15.75" x14ac:dyDescent="0.25">
      <c r="A200" s="102" t="s">
        <v>71</v>
      </c>
      <c r="B200" s="103">
        <v>9</v>
      </c>
      <c r="C200" s="104">
        <f>SUM(C192:C199)</f>
        <v>0</v>
      </c>
      <c r="D200" s="104">
        <f t="shared" ref="D200:Q200" si="36">SUM(D192:D199)</f>
        <v>0</v>
      </c>
      <c r="E200" s="104">
        <f t="shared" si="36"/>
        <v>0</v>
      </c>
      <c r="F200" s="104">
        <f t="shared" si="36"/>
        <v>0</v>
      </c>
      <c r="G200" s="104">
        <f t="shared" si="36"/>
        <v>0</v>
      </c>
      <c r="H200" s="104">
        <f t="shared" si="36"/>
        <v>0</v>
      </c>
      <c r="I200" s="104">
        <f t="shared" si="36"/>
        <v>0</v>
      </c>
      <c r="J200" s="104">
        <f t="shared" si="36"/>
        <v>0</v>
      </c>
      <c r="K200" s="104">
        <f t="shared" si="36"/>
        <v>0</v>
      </c>
      <c r="L200" s="104">
        <f t="shared" si="36"/>
        <v>0</v>
      </c>
      <c r="M200" s="104">
        <f t="shared" si="36"/>
        <v>0</v>
      </c>
      <c r="N200" s="104">
        <f t="shared" si="36"/>
        <v>0</v>
      </c>
      <c r="O200" s="104">
        <f t="shared" si="36"/>
        <v>0</v>
      </c>
      <c r="P200" s="105">
        <f t="shared" si="36"/>
        <v>0</v>
      </c>
      <c r="Q200" s="105">
        <f t="shared" si="36"/>
        <v>0</v>
      </c>
      <c r="S200" s="102" t="s">
        <v>71</v>
      </c>
      <c r="T200" s="103">
        <v>9</v>
      </c>
      <c r="U200" s="104">
        <f>SUM(U192:U199)</f>
        <v>17</v>
      </c>
      <c r="V200" s="104">
        <f t="shared" ref="V200:AI200" si="37">SUM(V192:V199)</f>
        <v>0</v>
      </c>
      <c r="W200" s="104">
        <f t="shared" si="37"/>
        <v>0</v>
      </c>
      <c r="X200" s="104">
        <f t="shared" si="37"/>
        <v>1</v>
      </c>
      <c r="Y200" s="104">
        <f t="shared" si="37"/>
        <v>5</v>
      </c>
      <c r="Z200" s="104">
        <f t="shared" si="37"/>
        <v>0</v>
      </c>
      <c r="AA200" s="104">
        <f t="shared" si="37"/>
        <v>13</v>
      </c>
      <c r="AB200" s="104">
        <f t="shared" si="37"/>
        <v>11</v>
      </c>
      <c r="AC200" s="104">
        <f t="shared" si="37"/>
        <v>1</v>
      </c>
      <c r="AD200" s="104">
        <f t="shared" si="37"/>
        <v>11</v>
      </c>
      <c r="AE200" s="104">
        <f t="shared" si="37"/>
        <v>11</v>
      </c>
      <c r="AF200" s="104">
        <f t="shared" si="37"/>
        <v>12</v>
      </c>
      <c r="AG200" s="104">
        <f t="shared" si="37"/>
        <v>9</v>
      </c>
      <c r="AH200" s="105">
        <f t="shared" si="37"/>
        <v>2606.9</v>
      </c>
      <c r="AI200" s="105">
        <f t="shared" si="37"/>
        <v>563</v>
      </c>
      <c r="AK200" s="102" t="s">
        <v>71</v>
      </c>
      <c r="AL200" s="103">
        <v>9</v>
      </c>
      <c r="AM200" s="104">
        <f>SUM(AM192:AM199)</f>
        <v>-17</v>
      </c>
      <c r="AN200" s="104">
        <f t="shared" ref="AN200:BA200" si="38">SUM(AN192:AN199)</f>
        <v>0</v>
      </c>
      <c r="AO200" s="104">
        <f t="shared" si="38"/>
        <v>0</v>
      </c>
      <c r="AP200" s="104">
        <f t="shared" si="38"/>
        <v>-1</v>
      </c>
      <c r="AQ200" s="104">
        <f t="shared" si="38"/>
        <v>-5</v>
      </c>
      <c r="AR200" s="104">
        <f t="shared" si="38"/>
        <v>0</v>
      </c>
      <c r="AS200" s="104">
        <f t="shared" si="38"/>
        <v>-13</v>
      </c>
      <c r="AT200" s="104">
        <f t="shared" si="38"/>
        <v>-11</v>
      </c>
      <c r="AU200" s="104">
        <f t="shared" si="38"/>
        <v>-1</v>
      </c>
      <c r="AV200" s="104">
        <f t="shared" si="38"/>
        <v>-11</v>
      </c>
      <c r="AW200" s="104">
        <f t="shared" si="38"/>
        <v>-11</v>
      </c>
      <c r="AX200" s="104">
        <f t="shared" si="38"/>
        <v>-12</v>
      </c>
      <c r="AY200" s="104">
        <f t="shared" si="38"/>
        <v>-9</v>
      </c>
      <c r="AZ200" s="105">
        <f t="shared" si="38"/>
        <v>-2606.9</v>
      </c>
      <c r="BA200" s="105">
        <f t="shared" si="38"/>
        <v>-563</v>
      </c>
    </row>
    <row r="202" spans="1:53" x14ac:dyDescent="0.25">
      <c r="A202" s="99" t="s">
        <v>349</v>
      </c>
      <c r="S202" s="99" t="s">
        <v>349</v>
      </c>
      <c r="AK202" s="99" t="s">
        <v>349</v>
      </c>
    </row>
    <row r="203" spans="1:53" ht="18.75" x14ac:dyDescent="0.3">
      <c r="A203" s="97" t="s">
        <v>72</v>
      </c>
      <c r="B203" s="97"/>
      <c r="C203" s="98"/>
      <c r="D203" s="98"/>
      <c r="E203" s="98"/>
      <c r="F203" s="98"/>
      <c r="G203" s="98"/>
      <c r="H203" s="97"/>
      <c r="I203" s="97"/>
      <c r="J203" s="97"/>
      <c r="K203" s="97"/>
      <c r="L203" s="112"/>
      <c r="M203" s="97" t="s">
        <v>73</v>
      </c>
      <c r="N203" s="112"/>
      <c r="O203" s="97" t="s">
        <v>74</v>
      </c>
      <c r="P203" s="97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12"/>
      <c r="AE203" s="97" t="s">
        <v>73</v>
      </c>
      <c r="AF203" s="112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12">
        <f>L203-AD203</f>
        <v>0</v>
      </c>
      <c r="AW203" s="97" t="s">
        <v>73</v>
      </c>
      <c r="AX203" s="112">
        <f>N203-AF203</f>
        <v>0</v>
      </c>
      <c r="AY203" s="97" t="s">
        <v>74</v>
      </c>
      <c r="AZ203" s="97"/>
    </row>
    <row r="204" spans="1:53" ht="18.75" x14ac:dyDescent="0.3">
      <c r="A204" s="309" t="s">
        <v>75</v>
      </c>
      <c r="B204" s="309"/>
      <c r="C204" s="112"/>
      <c r="D204" s="97" t="s">
        <v>76</v>
      </c>
      <c r="E204" s="98"/>
      <c r="F204" s="98"/>
      <c r="G204" s="101"/>
      <c r="H204" s="112"/>
      <c r="I204" s="97" t="s">
        <v>77</v>
      </c>
      <c r="J204" s="97"/>
      <c r="K204" s="97"/>
      <c r="L204" s="97"/>
      <c r="M204" s="112"/>
      <c r="N204" s="97" t="s">
        <v>74</v>
      </c>
      <c r="S204" s="309" t="s">
        <v>75</v>
      </c>
      <c r="T204" s="309"/>
      <c r="U204" s="112"/>
      <c r="V204" s="97" t="s">
        <v>76</v>
      </c>
      <c r="W204" s="98"/>
      <c r="X204" s="98"/>
      <c r="Y204" s="101"/>
      <c r="Z204" s="112"/>
      <c r="AA204" s="97" t="s">
        <v>77</v>
      </c>
      <c r="AB204" s="97"/>
      <c r="AC204" s="97"/>
      <c r="AD204" s="97"/>
      <c r="AE204" s="112"/>
      <c r="AF204" s="97" t="s">
        <v>74</v>
      </c>
      <c r="AK204" s="309" t="s">
        <v>75</v>
      </c>
      <c r="AL204" s="309"/>
      <c r="AM204" s="112">
        <f>C204-U204</f>
        <v>0</v>
      </c>
      <c r="AN204" s="97" t="s">
        <v>76</v>
      </c>
      <c r="AO204" s="98"/>
      <c r="AP204" s="98"/>
      <c r="AQ204" s="101"/>
      <c r="AR204" s="112">
        <f>H204-Z204</f>
        <v>0</v>
      </c>
      <c r="AS204" s="97" t="s">
        <v>77</v>
      </c>
      <c r="AT204" s="97"/>
      <c r="AU204" s="97"/>
      <c r="AV204" s="97"/>
      <c r="AW204" s="112">
        <f>M204-AE204</f>
        <v>0</v>
      </c>
      <c r="AX204" s="97" t="s">
        <v>74</v>
      </c>
    </row>
    <row r="205" spans="1:53" ht="18.75" x14ac:dyDescent="0.3">
      <c r="A205" s="100" t="s">
        <v>78</v>
      </c>
      <c r="B205" s="100"/>
      <c r="C205" s="100"/>
      <c r="D205" s="100"/>
      <c r="E205" s="100"/>
      <c r="F205" s="100"/>
      <c r="G205" s="112"/>
      <c r="H205" s="97" t="s">
        <v>79</v>
      </c>
      <c r="J205" s="97"/>
      <c r="K205" s="97"/>
      <c r="L205" s="97"/>
      <c r="M205" s="97"/>
      <c r="N205" s="97"/>
      <c r="O205" s="97"/>
      <c r="S205" s="100" t="s">
        <v>78</v>
      </c>
      <c r="T205" s="100"/>
      <c r="U205" s="100"/>
      <c r="V205" s="100"/>
      <c r="W205" s="100"/>
      <c r="X205" s="100"/>
      <c r="Y205" s="112"/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12">
        <f>G205-Y205</f>
        <v>0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99" t="s">
        <v>350</v>
      </c>
      <c r="S208" s="99" t="s">
        <v>350</v>
      </c>
      <c r="AK208" s="99" t="s">
        <v>350</v>
      </c>
    </row>
    <row r="209" spans="1:53" ht="18.75" x14ac:dyDescent="0.3">
      <c r="A209" s="97" t="s">
        <v>80</v>
      </c>
      <c r="B209" s="97"/>
      <c r="C209" s="98"/>
      <c r="D209" s="98"/>
      <c r="E209" s="98"/>
      <c r="F209" s="98"/>
      <c r="G209" s="98"/>
      <c r="H209" s="97"/>
      <c r="I209" s="97"/>
      <c r="J209" s="97"/>
      <c r="K209" s="97"/>
      <c r="L209" s="112"/>
      <c r="M209" s="97" t="s">
        <v>73</v>
      </c>
      <c r="N209" s="112"/>
      <c r="O209" s="97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12"/>
      <c r="AE209" s="97" t="s">
        <v>73</v>
      </c>
      <c r="AF209" s="112"/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12">
        <f>L209-AD209</f>
        <v>0</v>
      </c>
      <c r="AW209" s="97" t="s">
        <v>73</v>
      </c>
      <c r="AX209" s="112">
        <f>N209-AF209</f>
        <v>0</v>
      </c>
      <c r="AY209" s="97" t="s">
        <v>74</v>
      </c>
    </row>
    <row r="210" spans="1:53" ht="18.75" x14ac:dyDescent="0.3">
      <c r="A210" s="309" t="s">
        <v>75</v>
      </c>
      <c r="B210" s="309"/>
      <c r="C210" s="112"/>
      <c r="D210" s="97" t="s">
        <v>76</v>
      </c>
      <c r="E210" s="98"/>
      <c r="F210" s="98"/>
      <c r="G210" s="101"/>
      <c r="H210" s="112"/>
      <c r="I210" s="97" t="s">
        <v>77</v>
      </c>
      <c r="J210" s="97"/>
      <c r="K210" s="97"/>
      <c r="L210" s="97"/>
      <c r="M210" s="112"/>
      <c r="N210" s="97" t="s">
        <v>74</v>
      </c>
      <c r="S210" s="309" t="s">
        <v>75</v>
      </c>
      <c r="T210" s="309"/>
      <c r="U210" s="112"/>
      <c r="V210" s="97" t="s">
        <v>76</v>
      </c>
      <c r="W210" s="98"/>
      <c r="X210" s="98"/>
      <c r="Y210" s="101"/>
      <c r="Z210" s="112"/>
      <c r="AA210" s="97" t="s">
        <v>77</v>
      </c>
      <c r="AB210" s="97"/>
      <c r="AC210" s="97"/>
      <c r="AD210" s="97"/>
      <c r="AE210" s="112"/>
      <c r="AF210" s="97" t="s">
        <v>74</v>
      </c>
      <c r="AK210" s="309" t="s">
        <v>75</v>
      </c>
      <c r="AL210" s="309"/>
      <c r="AM210" s="112">
        <f>C210-U210</f>
        <v>0</v>
      </c>
      <c r="AN210" s="97" t="s">
        <v>76</v>
      </c>
      <c r="AO210" s="98"/>
      <c r="AP210" s="98"/>
      <c r="AQ210" s="101"/>
      <c r="AR210" s="112">
        <f>H210-Z210</f>
        <v>0</v>
      </c>
      <c r="AS210" s="97" t="s">
        <v>77</v>
      </c>
      <c r="AT210" s="97"/>
      <c r="AU210" s="97"/>
      <c r="AV210" s="97"/>
      <c r="AW210" s="112">
        <f>M210-AE210</f>
        <v>0</v>
      </c>
      <c r="AX210" s="97" t="s">
        <v>74</v>
      </c>
    </row>
    <row r="211" spans="1:53" ht="18.75" x14ac:dyDescent="0.3">
      <c r="A211" s="100" t="s">
        <v>78</v>
      </c>
      <c r="B211" s="100"/>
      <c r="C211" s="100"/>
      <c r="D211" s="100"/>
      <c r="E211" s="100"/>
      <c r="F211" s="100"/>
      <c r="G211" s="112"/>
      <c r="H211" s="97" t="s">
        <v>79</v>
      </c>
      <c r="J211" s="97"/>
      <c r="K211" s="97"/>
      <c r="L211" s="97"/>
      <c r="M211" s="97"/>
      <c r="N211" s="97"/>
      <c r="O211" s="97"/>
      <c r="S211" s="100" t="s">
        <v>78</v>
      </c>
      <c r="T211" s="100"/>
      <c r="U211" s="100"/>
      <c r="V211" s="100"/>
      <c r="W211" s="100"/>
      <c r="X211" s="100"/>
      <c r="Y211" s="112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12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99" t="s">
        <v>351</v>
      </c>
      <c r="S214" s="99" t="s">
        <v>351</v>
      </c>
      <c r="AK214" s="99" t="s">
        <v>351</v>
      </c>
    </row>
    <row r="215" spans="1:53" ht="18.75" x14ac:dyDescent="0.3">
      <c r="A215" s="97" t="s">
        <v>81</v>
      </c>
      <c r="B215" s="97"/>
      <c r="C215" s="98"/>
      <c r="D215" s="98"/>
      <c r="E215" s="98"/>
      <c r="F215" s="98"/>
      <c r="G215" s="98"/>
      <c r="H215" s="97"/>
      <c r="I215" s="97"/>
      <c r="J215" s="97"/>
      <c r="K215" s="97"/>
      <c r="L215" s="112"/>
      <c r="M215" s="97" t="s">
        <v>73</v>
      </c>
      <c r="N215" s="112"/>
      <c r="O215" s="97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12"/>
      <c r="AE215" s="97" t="s">
        <v>73</v>
      </c>
      <c r="AF215" s="112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12">
        <f>L215-AD215</f>
        <v>0</v>
      </c>
      <c r="AW215" s="97" t="s">
        <v>73</v>
      </c>
      <c r="AX215" s="112">
        <f>N215-AF215</f>
        <v>0</v>
      </c>
      <c r="AY215" s="97" t="s">
        <v>74</v>
      </c>
    </row>
    <row r="216" spans="1:53" ht="18.75" x14ac:dyDescent="0.3">
      <c r="A216" s="309" t="s">
        <v>75</v>
      </c>
      <c r="B216" s="309"/>
      <c r="C216" s="112"/>
      <c r="D216" s="97" t="s">
        <v>76</v>
      </c>
      <c r="E216" s="98"/>
      <c r="F216" s="98"/>
      <c r="G216" s="101"/>
      <c r="H216" s="112"/>
      <c r="I216" s="97" t="s">
        <v>77</v>
      </c>
      <c r="J216" s="97"/>
      <c r="K216" s="97"/>
      <c r="L216" s="97"/>
      <c r="M216" s="112"/>
      <c r="N216" s="97" t="s">
        <v>74</v>
      </c>
      <c r="O216" s="97"/>
      <c r="S216" s="309" t="s">
        <v>75</v>
      </c>
      <c r="T216" s="309"/>
      <c r="U216" s="112"/>
      <c r="V216" s="97" t="s">
        <v>76</v>
      </c>
      <c r="W216" s="98"/>
      <c r="X216" s="98"/>
      <c r="Y216" s="101"/>
      <c r="Z216" s="112"/>
      <c r="AA216" s="97" t="s">
        <v>77</v>
      </c>
      <c r="AB216" s="97"/>
      <c r="AC216" s="97"/>
      <c r="AD216" s="97"/>
      <c r="AE216" s="112"/>
      <c r="AF216" s="97" t="s">
        <v>74</v>
      </c>
      <c r="AG216" s="97"/>
      <c r="AK216" s="309" t="s">
        <v>75</v>
      </c>
      <c r="AL216" s="309"/>
      <c r="AM216" s="112">
        <f>C216-U216</f>
        <v>0</v>
      </c>
      <c r="AN216" s="97" t="s">
        <v>76</v>
      </c>
      <c r="AO216" s="98"/>
      <c r="AP216" s="98"/>
      <c r="AQ216" s="101"/>
      <c r="AR216" s="112">
        <f>H216-Z216</f>
        <v>0</v>
      </c>
      <c r="AS216" s="97" t="s">
        <v>77</v>
      </c>
      <c r="AT216" s="97"/>
      <c r="AU216" s="97"/>
      <c r="AV216" s="97"/>
      <c r="AW216" s="112">
        <f>M216-AE216</f>
        <v>0</v>
      </c>
      <c r="AX216" s="97" t="s">
        <v>74</v>
      </c>
      <c r="AY216" s="97"/>
    </row>
    <row r="217" spans="1:53" ht="18.75" x14ac:dyDescent="0.3">
      <c r="A217" s="100" t="s">
        <v>78</v>
      </c>
      <c r="B217" s="100"/>
      <c r="C217" s="100"/>
      <c r="D217" s="100"/>
      <c r="E217" s="100"/>
      <c r="F217" s="100"/>
      <c r="G217" s="112"/>
      <c r="H217" s="97" t="s">
        <v>79</v>
      </c>
      <c r="J217" s="97"/>
      <c r="K217" s="97"/>
      <c r="L217" s="97"/>
      <c r="M217" s="97"/>
      <c r="N217" s="97"/>
      <c r="O217" s="97"/>
      <c r="S217" s="100" t="s">
        <v>78</v>
      </c>
      <c r="T217" s="100"/>
      <c r="U217" s="100"/>
      <c r="V217" s="100"/>
      <c r="W217" s="100"/>
      <c r="X217" s="100"/>
      <c r="Y217" s="112"/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112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19" spans="1:53" ht="20.25" x14ac:dyDescent="0.25">
      <c r="A219" s="310" t="s">
        <v>396</v>
      </c>
      <c r="B219" s="310"/>
      <c r="C219" s="310"/>
      <c r="D219" s="310"/>
      <c r="E219" s="310"/>
      <c r="F219" s="310"/>
      <c r="G219" s="310"/>
      <c r="H219" s="310"/>
      <c r="I219" s="106" t="s">
        <v>410</v>
      </c>
      <c r="J219" s="106"/>
      <c r="K219" s="106"/>
      <c r="L219" s="106"/>
      <c r="M219" s="106"/>
      <c r="N219" s="106"/>
      <c r="O219" s="106"/>
      <c r="P219" s="106"/>
      <c r="Q219" s="106"/>
      <c r="S219" s="310" t="s">
        <v>396</v>
      </c>
      <c r="T219" s="310"/>
      <c r="U219" s="310"/>
      <c r="V219" s="310"/>
      <c r="W219" s="310"/>
      <c r="X219" s="310"/>
      <c r="Y219" s="310"/>
      <c r="Z219" s="310"/>
      <c r="AA219" s="106" t="s">
        <v>410</v>
      </c>
      <c r="AB219" s="106"/>
      <c r="AC219" s="106"/>
      <c r="AD219" s="106"/>
      <c r="AE219" s="106"/>
      <c r="AF219" s="106"/>
      <c r="AG219" s="106"/>
      <c r="AH219" s="106"/>
      <c r="AI219" s="106"/>
      <c r="AK219" s="310" t="s">
        <v>396</v>
      </c>
      <c r="AL219" s="310"/>
      <c r="AM219" s="310"/>
      <c r="AN219" s="310"/>
      <c r="AO219" s="310"/>
      <c r="AP219" s="310"/>
      <c r="AQ219" s="310"/>
      <c r="AR219" s="310"/>
      <c r="AS219" s="106" t="s">
        <v>410</v>
      </c>
      <c r="AT219" s="106"/>
      <c r="AU219" s="106"/>
      <c r="AV219" s="106"/>
      <c r="AW219" s="106"/>
      <c r="AX219" s="106"/>
      <c r="AY219" s="106"/>
      <c r="AZ219" s="106"/>
      <c r="BA219" s="106"/>
    </row>
    <row r="220" spans="1:53" ht="16.5" x14ac:dyDescent="0.25">
      <c r="A220" s="96" t="s">
        <v>320</v>
      </c>
      <c r="B220" s="237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S220" s="96" t="s">
        <v>320</v>
      </c>
      <c r="T220" s="237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K220" s="96" t="s">
        <v>320</v>
      </c>
      <c r="AL220" s="237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</row>
    <row r="221" spans="1:53" ht="33.75" customHeight="1" x14ac:dyDescent="0.25">
      <c r="A221" s="296" t="s">
        <v>61</v>
      </c>
      <c r="B221" s="296" t="s">
        <v>62</v>
      </c>
      <c r="C221" s="299" t="s">
        <v>87</v>
      </c>
      <c r="D221" s="300"/>
      <c r="E221" s="300"/>
      <c r="F221" s="300"/>
      <c r="G221" s="300"/>
      <c r="H221" s="300"/>
      <c r="I221" s="300"/>
      <c r="J221" s="300"/>
      <c r="K221" s="300"/>
      <c r="L221" s="300"/>
      <c r="M221" s="300"/>
      <c r="N221" s="300"/>
      <c r="O221" s="301"/>
      <c r="P221" s="294" t="s">
        <v>86</v>
      </c>
      <c r="Q221" s="295"/>
      <c r="S221" s="296" t="s">
        <v>61</v>
      </c>
      <c r="T221" s="296" t="s">
        <v>62</v>
      </c>
      <c r="U221" s="299" t="s">
        <v>87</v>
      </c>
      <c r="V221" s="300"/>
      <c r="W221" s="300"/>
      <c r="X221" s="300"/>
      <c r="Y221" s="300"/>
      <c r="Z221" s="300"/>
      <c r="AA221" s="300"/>
      <c r="AB221" s="300"/>
      <c r="AC221" s="300"/>
      <c r="AD221" s="300"/>
      <c r="AE221" s="300"/>
      <c r="AF221" s="300"/>
      <c r="AG221" s="301"/>
      <c r="AH221" s="294" t="s">
        <v>86</v>
      </c>
      <c r="AI221" s="295"/>
      <c r="AK221" s="296" t="s">
        <v>61</v>
      </c>
      <c r="AL221" s="296" t="s">
        <v>62</v>
      </c>
      <c r="AM221" s="299" t="s">
        <v>87</v>
      </c>
      <c r="AN221" s="300"/>
      <c r="AO221" s="300"/>
      <c r="AP221" s="300"/>
      <c r="AQ221" s="300"/>
      <c r="AR221" s="300"/>
      <c r="AS221" s="300"/>
      <c r="AT221" s="300"/>
      <c r="AU221" s="300"/>
      <c r="AV221" s="300"/>
      <c r="AW221" s="300"/>
      <c r="AX221" s="300"/>
      <c r="AY221" s="301"/>
      <c r="AZ221" s="294" t="s">
        <v>86</v>
      </c>
      <c r="BA221" s="295"/>
    </row>
    <row r="222" spans="1:53" ht="15.75" x14ac:dyDescent="0.25">
      <c r="A222" s="297"/>
      <c r="B222" s="297"/>
      <c r="C222" s="296" t="s">
        <v>41</v>
      </c>
      <c r="D222" s="299" t="s">
        <v>53</v>
      </c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6" t="s">
        <v>50</v>
      </c>
      <c r="Q222" s="302" t="s">
        <v>54</v>
      </c>
      <c r="S222" s="297"/>
      <c r="T222" s="297"/>
      <c r="U222" s="296" t="s">
        <v>41</v>
      </c>
      <c r="V222" s="299" t="s">
        <v>53</v>
      </c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6" t="s">
        <v>50</v>
      </c>
      <c r="AI222" s="302" t="s">
        <v>54</v>
      </c>
      <c r="AK222" s="297"/>
      <c r="AL222" s="297"/>
      <c r="AM222" s="296" t="s">
        <v>41</v>
      </c>
      <c r="AN222" s="299" t="s">
        <v>53</v>
      </c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6" t="s">
        <v>50</v>
      </c>
      <c r="BA222" s="302" t="s">
        <v>54</v>
      </c>
    </row>
    <row r="223" spans="1:53" ht="15.75" x14ac:dyDescent="0.25">
      <c r="A223" s="297"/>
      <c r="B223" s="297"/>
      <c r="C223" s="297"/>
      <c r="D223" s="302" t="s">
        <v>44</v>
      </c>
      <c r="E223" s="302" t="s">
        <v>43</v>
      </c>
      <c r="F223" s="302" t="s">
        <v>59</v>
      </c>
      <c r="G223" s="299" t="s">
        <v>45</v>
      </c>
      <c r="H223" s="301"/>
      <c r="I223" s="299" t="s">
        <v>52</v>
      </c>
      <c r="J223" s="300"/>
      <c r="K223" s="300"/>
      <c r="L223" s="300"/>
      <c r="M223" s="300"/>
      <c r="N223" s="300"/>
      <c r="O223" s="301"/>
      <c r="P223" s="297"/>
      <c r="Q223" s="303"/>
      <c r="S223" s="297"/>
      <c r="T223" s="297"/>
      <c r="U223" s="297"/>
      <c r="V223" s="302" t="s">
        <v>44</v>
      </c>
      <c r="W223" s="302" t="s">
        <v>43</v>
      </c>
      <c r="X223" s="302" t="s">
        <v>59</v>
      </c>
      <c r="Y223" s="299" t="s">
        <v>45</v>
      </c>
      <c r="Z223" s="301"/>
      <c r="AA223" s="299" t="s">
        <v>52</v>
      </c>
      <c r="AB223" s="300"/>
      <c r="AC223" s="300"/>
      <c r="AD223" s="300"/>
      <c r="AE223" s="300"/>
      <c r="AF223" s="300"/>
      <c r="AG223" s="301"/>
      <c r="AH223" s="297"/>
      <c r="AI223" s="303"/>
      <c r="AK223" s="297"/>
      <c r="AL223" s="297"/>
      <c r="AM223" s="297"/>
      <c r="AN223" s="302" t="s">
        <v>44</v>
      </c>
      <c r="AO223" s="302" t="s">
        <v>43</v>
      </c>
      <c r="AP223" s="302" t="s">
        <v>59</v>
      </c>
      <c r="AQ223" s="299" t="s">
        <v>45</v>
      </c>
      <c r="AR223" s="301"/>
      <c r="AS223" s="299" t="s">
        <v>52</v>
      </c>
      <c r="AT223" s="300"/>
      <c r="AU223" s="300"/>
      <c r="AV223" s="300"/>
      <c r="AW223" s="300"/>
      <c r="AX223" s="300"/>
      <c r="AY223" s="301"/>
      <c r="AZ223" s="297"/>
      <c r="BA223" s="303"/>
    </row>
    <row r="224" spans="1:53" x14ac:dyDescent="0.25">
      <c r="A224" s="297"/>
      <c r="B224" s="297"/>
      <c r="C224" s="297"/>
      <c r="D224" s="303"/>
      <c r="E224" s="303"/>
      <c r="F224" s="303"/>
      <c r="G224" s="305" t="s">
        <v>46</v>
      </c>
      <c r="H224" s="305" t="s">
        <v>47</v>
      </c>
      <c r="I224" s="302" t="s">
        <v>48</v>
      </c>
      <c r="J224" s="302" t="s">
        <v>58</v>
      </c>
      <c r="K224" s="302" t="s">
        <v>57</v>
      </c>
      <c r="L224" s="307" t="s">
        <v>49</v>
      </c>
      <c r="M224" s="308"/>
      <c r="N224" s="302" t="s">
        <v>51</v>
      </c>
      <c r="O224" s="302" t="s">
        <v>56</v>
      </c>
      <c r="P224" s="297"/>
      <c r="Q224" s="303"/>
      <c r="S224" s="297"/>
      <c r="T224" s="297"/>
      <c r="U224" s="297"/>
      <c r="V224" s="303"/>
      <c r="W224" s="303"/>
      <c r="X224" s="303"/>
      <c r="Y224" s="305" t="s">
        <v>46</v>
      </c>
      <c r="Z224" s="305" t="s">
        <v>47</v>
      </c>
      <c r="AA224" s="302" t="s">
        <v>48</v>
      </c>
      <c r="AB224" s="302" t="s">
        <v>58</v>
      </c>
      <c r="AC224" s="302" t="s">
        <v>57</v>
      </c>
      <c r="AD224" s="307" t="s">
        <v>49</v>
      </c>
      <c r="AE224" s="308"/>
      <c r="AF224" s="302" t="s">
        <v>51</v>
      </c>
      <c r="AG224" s="302" t="s">
        <v>56</v>
      </c>
      <c r="AH224" s="297"/>
      <c r="AI224" s="303"/>
      <c r="AK224" s="297"/>
      <c r="AL224" s="297"/>
      <c r="AM224" s="297"/>
      <c r="AN224" s="303"/>
      <c r="AO224" s="303"/>
      <c r="AP224" s="303"/>
      <c r="AQ224" s="305" t="s">
        <v>46</v>
      </c>
      <c r="AR224" s="305" t="s">
        <v>47</v>
      </c>
      <c r="AS224" s="302" t="s">
        <v>48</v>
      </c>
      <c r="AT224" s="302" t="s">
        <v>58</v>
      </c>
      <c r="AU224" s="302" t="s">
        <v>57</v>
      </c>
      <c r="AV224" s="307" t="s">
        <v>49</v>
      </c>
      <c r="AW224" s="308"/>
      <c r="AX224" s="302" t="s">
        <v>51</v>
      </c>
      <c r="AY224" s="302" t="s">
        <v>56</v>
      </c>
      <c r="AZ224" s="297"/>
      <c r="BA224" s="303"/>
    </row>
    <row r="225" spans="1:53" ht="67.5" customHeight="1" x14ac:dyDescent="0.25">
      <c r="A225" s="298"/>
      <c r="B225" s="298"/>
      <c r="C225" s="298"/>
      <c r="D225" s="304"/>
      <c r="E225" s="304"/>
      <c r="F225" s="304"/>
      <c r="G225" s="306"/>
      <c r="H225" s="306"/>
      <c r="I225" s="304"/>
      <c r="J225" s="304"/>
      <c r="K225" s="304"/>
      <c r="L225" s="236" t="s">
        <v>50</v>
      </c>
      <c r="M225" s="93" t="s">
        <v>55</v>
      </c>
      <c r="N225" s="304"/>
      <c r="O225" s="304"/>
      <c r="P225" s="298"/>
      <c r="Q225" s="304"/>
      <c r="S225" s="298"/>
      <c r="T225" s="298"/>
      <c r="U225" s="298"/>
      <c r="V225" s="304"/>
      <c r="W225" s="304"/>
      <c r="X225" s="304"/>
      <c r="Y225" s="306"/>
      <c r="Z225" s="306"/>
      <c r="AA225" s="304"/>
      <c r="AB225" s="304"/>
      <c r="AC225" s="304"/>
      <c r="AD225" s="236" t="s">
        <v>50</v>
      </c>
      <c r="AE225" s="93" t="s">
        <v>55</v>
      </c>
      <c r="AF225" s="304"/>
      <c r="AG225" s="304"/>
      <c r="AH225" s="298"/>
      <c r="AI225" s="304"/>
      <c r="AK225" s="298"/>
      <c r="AL225" s="298"/>
      <c r="AM225" s="298"/>
      <c r="AN225" s="304"/>
      <c r="AO225" s="304"/>
      <c r="AP225" s="304"/>
      <c r="AQ225" s="306"/>
      <c r="AR225" s="306"/>
      <c r="AS225" s="304"/>
      <c r="AT225" s="304"/>
      <c r="AU225" s="304"/>
      <c r="AV225" s="236" t="s">
        <v>50</v>
      </c>
      <c r="AW225" s="93" t="s">
        <v>55</v>
      </c>
      <c r="AX225" s="304"/>
      <c r="AY225" s="304"/>
      <c r="AZ225" s="298"/>
      <c r="BA225" s="304"/>
    </row>
    <row r="226" spans="1:53" ht="15.75" x14ac:dyDescent="0.25">
      <c r="A226" s="235">
        <v>1</v>
      </c>
      <c r="B226" s="235">
        <v>2</v>
      </c>
      <c r="C226" s="235">
        <v>3</v>
      </c>
      <c r="D226" s="235">
        <v>4</v>
      </c>
      <c r="E226" s="235">
        <v>5</v>
      </c>
      <c r="F226" s="235">
        <v>6</v>
      </c>
      <c r="G226" s="235">
        <v>7</v>
      </c>
      <c r="H226" s="235">
        <v>8</v>
      </c>
      <c r="I226" s="235">
        <v>9</v>
      </c>
      <c r="J226" s="235">
        <v>10</v>
      </c>
      <c r="K226" s="235">
        <v>11</v>
      </c>
      <c r="L226" s="235">
        <v>12</v>
      </c>
      <c r="M226" s="235">
        <v>13</v>
      </c>
      <c r="N226" s="235">
        <v>14</v>
      </c>
      <c r="O226" s="235">
        <v>15</v>
      </c>
      <c r="P226" s="235">
        <v>16</v>
      </c>
      <c r="Q226" s="235">
        <v>17</v>
      </c>
      <c r="S226" s="235">
        <v>1</v>
      </c>
      <c r="T226" s="235">
        <v>2</v>
      </c>
      <c r="U226" s="235">
        <v>3</v>
      </c>
      <c r="V226" s="235">
        <v>4</v>
      </c>
      <c r="W226" s="235">
        <v>5</v>
      </c>
      <c r="X226" s="235">
        <v>6</v>
      </c>
      <c r="Y226" s="235">
        <v>7</v>
      </c>
      <c r="Z226" s="235">
        <v>8</v>
      </c>
      <c r="AA226" s="235">
        <v>9</v>
      </c>
      <c r="AB226" s="235">
        <v>10</v>
      </c>
      <c r="AC226" s="235">
        <v>11</v>
      </c>
      <c r="AD226" s="235">
        <v>12</v>
      </c>
      <c r="AE226" s="235">
        <v>13</v>
      </c>
      <c r="AF226" s="235">
        <v>14</v>
      </c>
      <c r="AG226" s="235">
        <v>15</v>
      </c>
      <c r="AH226" s="235">
        <v>16</v>
      </c>
      <c r="AI226" s="235">
        <v>17</v>
      </c>
      <c r="AK226" s="235">
        <v>1</v>
      </c>
      <c r="AL226" s="235">
        <v>2</v>
      </c>
      <c r="AM226" s="235">
        <v>3</v>
      </c>
      <c r="AN226" s="235">
        <v>4</v>
      </c>
      <c r="AO226" s="235">
        <v>5</v>
      </c>
      <c r="AP226" s="235">
        <v>6</v>
      </c>
      <c r="AQ226" s="235">
        <v>7</v>
      </c>
      <c r="AR226" s="235">
        <v>8</v>
      </c>
      <c r="AS226" s="235">
        <v>9</v>
      </c>
      <c r="AT226" s="235">
        <v>10</v>
      </c>
      <c r="AU226" s="235">
        <v>11</v>
      </c>
      <c r="AV226" s="235">
        <v>12</v>
      </c>
      <c r="AW226" s="235">
        <v>13</v>
      </c>
      <c r="AX226" s="235">
        <v>14</v>
      </c>
      <c r="AY226" s="235">
        <v>15</v>
      </c>
      <c r="AZ226" s="235">
        <v>16</v>
      </c>
      <c r="BA226" s="235">
        <v>17</v>
      </c>
    </row>
    <row r="227" spans="1:53" ht="15.75" x14ac:dyDescent="0.25">
      <c r="A227" s="150" t="s">
        <v>321</v>
      </c>
      <c r="B227" s="151">
        <v>1</v>
      </c>
      <c r="C227" s="152">
        <f>SUM(C228:C238)</f>
        <v>11</v>
      </c>
      <c r="D227" s="152">
        <f t="shared" ref="D227:Q227" si="39">SUM(D228:D238)</f>
        <v>0</v>
      </c>
      <c r="E227" s="152">
        <f t="shared" si="39"/>
        <v>0</v>
      </c>
      <c r="F227" s="152">
        <f t="shared" si="39"/>
        <v>0</v>
      </c>
      <c r="G227" s="152">
        <f t="shared" si="39"/>
        <v>0</v>
      </c>
      <c r="H227" s="152">
        <f t="shared" si="39"/>
        <v>0</v>
      </c>
      <c r="I227" s="152">
        <f t="shared" si="39"/>
        <v>0</v>
      </c>
      <c r="J227" s="152">
        <f t="shared" si="39"/>
        <v>0</v>
      </c>
      <c r="K227" s="152">
        <f t="shared" si="39"/>
        <v>0</v>
      </c>
      <c r="L227" s="152">
        <f t="shared" si="39"/>
        <v>0</v>
      </c>
      <c r="M227" s="152">
        <f t="shared" si="39"/>
        <v>0</v>
      </c>
      <c r="N227" s="152">
        <f t="shared" si="39"/>
        <v>0</v>
      </c>
      <c r="O227" s="152">
        <f t="shared" si="39"/>
        <v>0</v>
      </c>
      <c r="P227" s="153">
        <f t="shared" si="39"/>
        <v>0</v>
      </c>
      <c r="Q227" s="153">
        <f t="shared" si="39"/>
        <v>0</v>
      </c>
      <c r="S227" s="150" t="s">
        <v>321</v>
      </c>
      <c r="T227" s="151">
        <v>1</v>
      </c>
      <c r="U227" s="152">
        <f>SUM(U228:U238)</f>
        <v>11</v>
      </c>
      <c r="V227" s="152">
        <f t="shared" ref="V227" si="40">SUM(V228:V238)</f>
        <v>0</v>
      </c>
      <c r="W227" s="152">
        <f t="shared" ref="W227" si="41">SUM(W228:W238)</f>
        <v>0</v>
      </c>
      <c r="X227" s="152">
        <f t="shared" ref="X227" si="42">SUM(X228:X238)</f>
        <v>0</v>
      </c>
      <c r="Y227" s="152">
        <f t="shared" ref="Y227" si="43">SUM(Y228:Y238)</f>
        <v>0</v>
      </c>
      <c r="Z227" s="152">
        <f t="shared" ref="Z227" si="44">SUM(Z228:Z238)</f>
        <v>0</v>
      </c>
      <c r="AA227" s="152">
        <f t="shared" ref="AA227" si="45">SUM(AA228:AA238)</f>
        <v>0</v>
      </c>
      <c r="AB227" s="152">
        <f t="shared" ref="AB227" si="46">SUM(AB228:AB238)</f>
        <v>0</v>
      </c>
      <c r="AC227" s="152">
        <f t="shared" ref="AC227" si="47">SUM(AC228:AC238)</f>
        <v>0</v>
      </c>
      <c r="AD227" s="152">
        <f t="shared" ref="AD227" si="48">SUM(AD228:AD238)</f>
        <v>0</v>
      </c>
      <c r="AE227" s="152">
        <f t="shared" ref="AE227" si="49">SUM(AE228:AE238)</f>
        <v>0</v>
      </c>
      <c r="AF227" s="152">
        <f t="shared" ref="AF227" si="50">SUM(AF228:AF238)</f>
        <v>0</v>
      </c>
      <c r="AG227" s="152">
        <f t="shared" ref="AG227" si="51">SUM(AG228:AG238)</f>
        <v>0</v>
      </c>
      <c r="AH227" s="153">
        <f t="shared" ref="AH227" si="52">SUM(AH228:AH238)</f>
        <v>0</v>
      </c>
      <c r="AI227" s="153">
        <f t="shared" ref="AI227" si="53">SUM(AI228:AI238)</f>
        <v>0</v>
      </c>
      <c r="AK227" s="150" t="s">
        <v>321</v>
      </c>
      <c r="AL227" s="151">
        <v>1</v>
      </c>
      <c r="AM227" s="152">
        <f>SUM(AM228:AM238)</f>
        <v>0</v>
      </c>
      <c r="AN227" s="152">
        <f t="shared" ref="AN227" si="54">SUM(AN228:AN238)</f>
        <v>0</v>
      </c>
      <c r="AO227" s="152">
        <f t="shared" ref="AO227" si="55">SUM(AO228:AO238)</f>
        <v>0</v>
      </c>
      <c r="AP227" s="152">
        <f t="shared" ref="AP227" si="56">SUM(AP228:AP238)</f>
        <v>0</v>
      </c>
      <c r="AQ227" s="152">
        <f t="shared" ref="AQ227" si="57">SUM(AQ228:AQ238)</f>
        <v>0</v>
      </c>
      <c r="AR227" s="152">
        <f t="shared" ref="AR227" si="58">SUM(AR228:AR238)</f>
        <v>0</v>
      </c>
      <c r="AS227" s="152">
        <f t="shared" ref="AS227" si="59">SUM(AS228:AS238)</f>
        <v>0</v>
      </c>
      <c r="AT227" s="152">
        <f t="shared" ref="AT227" si="60">SUM(AT228:AT238)</f>
        <v>0</v>
      </c>
      <c r="AU227" s="152">
        <f t="shared" ref="AU227" si="61">SUM(AU228:AU238)</f>
        <v>0</v>
      </c>
      <c r="AV227" s="152">
        <f t="shared" ref="AV227" si="62">SUM(AV228:AV238)</f>
        <v>0</v>
      </c>
      <c r="AW227" s="152">
        <f t="shared" ref="AW227" si="63">SUM(AW228:AW238)</f>
        <v>0</v>
      </c>
      <c r="AX227" s="152">
        <f t="shared" ref="AX227" si="64">SUM(AX228:AX238)</f>
        <v>0</v>
      </c>
      <c r="AY227" s="152">
        <f t="shared" ref="AY227" si="65">SUM(AY228:AY238)</f>
        <v>0</v>
      </c>
      <c r="AZ227" s="153">
        <f t="shared" ref="AZ227" si="66">SUM(AZ228:AZ238)</f>
        <v>0</v>
      </c>
      <c r="BA227" s="153">
        <f t="shared" ref="BA227" si="67">SUM(BA228:BA238)</f>
        <v>0</v>
      </c>
    </row>
    <row r="228" spans="1:53" ht="15.75" x14ac:dyDescent="0.25">
      <c r="A228" s="242" t="s">
        <v>401</v>
      </c>
      <c r="B228" s="234" t="s">
        <v>353</v>
      </c>
      <c r="C228" s="4">
        <v>1</v>
      </c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3"/>
      <c r="Q228" s="3"/>
      <c r="S228" s="242" t="s">
        <v>401</v>
      </c>
      <c r="T228" s="234" t="s">
        <v>353</v>
      </c>
      <c r="U228" s="4">
        <v>1</v>
      </c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3"/>
      <c r="AI228" s="3"/>
      <c r="AK228" s="242" t="s">
        <v>401</v>
      </c>
      <c r="AL228" s="234" t="s">
        <v>353</v>
      </c>
      <c r="AM228" s="4">
        <f t="shared" ref="AM228:BA239" si="68">C228-U228</f>
        <v>0</v>
      </c>
      <c r="AN228" s="4">
        <f t="shared" si="68"/>
        <v>0</v>
      </c>
      <c r="AO228" s="4">
        <f t="shared" si="68"/>
        <v>0</v>
      </c>
      <c r="AP228" s="4">
        <f t="shared" si="68"/>
        <v>0</v>
      </c>
      <c r="AQ228" s="4">
        <f t="shared" si="68"/>
        <v>0</v>
      </c>
      <c r="AR228" s="4">
        <f t="shared" si="68"/>
        <v>0</v>
      </c>
      <c r="AS228" s="4">
        <f t="shared" si="68"/>
        <v>0</v>
      </c>
      <c r="AT228" s="4">
        <f t="shared" si="68"/>
        <v>0</v>
      </c>
      <c r="AU228" s="4">
        <f t="shared" si="68"/>
        <v>0</v>
      </c>
      <c r="AV228" s="4">
        <f t="shared" si="68"/>
        <v>0</v>
      </c>
      <c r="AW228" s="4">
        <f t="shared" si="68"/>
        <v>0</v>
      </c>
      <c r="AX228" s="4">
        <f t="shared" si="68"/>
        <v>0</v>
      </c>
      <c r="AY228" s="4">
        <f t="shared" si="68"/>
        <v>0</v>
      </c>
      <c r="AZ228" s="3">
        <f t="shared" si="68"/>
        <v>0</v>
      </c>
      <c r="BA228" s="3">
        <f t="shared" si="68"/>
        <v>0</v>
      </c>
    </row>
    <row r="229" spans="1:53" ht="15.75" x14ac:dyDescent="0.25">
      <c r="A229" s="242" t="s">
        <v>397</v>
      </c>
      <c r="B229" s="234" t="s">
        <v>353</v>
      </c>
      <c r="C229" s="4">
        <v>1</v>
      </c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3"/>
      <c r="Q229" s="3"/>
      <c r="S229" s="242" t="s">
        <v>397</v>
      </c>
      <c r="T229" s="234" t="s">
        <v>353</v>
      </c>
      <c r="U229" s="4">
        <v>1</v>
      </c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3"/>
      <c r="AI229" s="3"/>
      <c r="AK229" s="242" t="s">
        <v>397</v>
      </c>
      <c r="AL229" s="234" t="s">
        <v>353</v>
      </c>
      <c r="AM229" s="4">
        <f t="shared" si="68"/>
        <v>0</v>
      </c>
      <c r="AN229" s="4">
        <f t="shared" si="68"/>
        <v>0</v>
      </c>
      <c r="AO229" s="4">
        <f t="shared" si="68"/>
        <v>0</v>
      </c>
      <c r="AP229" s="4">
        <f t="shared" si="68"/>
        <v>0</v>
      </c>
      <c r="AQ229" s="4">
        <f t="shared" si="68"/>
        <v>0</v>
      </c>
      <c r="AR229" s="4">
        <f t="shared" si="68"/>
        <v>0</v>
      </c>
      <c r="AS229" s="4">
        <f t="shared" si="68"/>
        <v>0</v>
      </c>
      <c r="AT229" s="4">
        <f t="shared" si="68"/>
        <v>0</v>
      </c>
      <c r="AU229" s="4">
        <f t="shared" si="68"/>
        <v>0</v>
      </c>
      <c r="AV229" s="4">
        <f t="shared" si="68"/>
        <v>0</v>
      </c>
      <c r="AW229" s="4">
        <f t="shared" si="68"/>
        <v>0</v>
      </c>
      <c r="AX229" s="4">
        <f t="shared" si="68"/>
        <v>0</v>
      </c>
      <c r="AY229" s="4">
        <f t="shared" si="68"/>
        <v>0</v>
      </c>
      <c r="AZ229" s="3">
        <f t="shared" si="68"/>
        <v>0</v>
      </c>
      <c r="BA229" s="3">
        <f t="shared" si="68"/>
        <v>0</v>
      </c>
    </row>
    <row r="230" spans="1:53" ht="15.75" x14ac:dyDescent="0.25">
      <c r="A230" s="242" t="s">
        <v>407</v>
      </c>
      <c r="B230" s="234" t="s">
        <v>353</v>
      </c>
      <c r="C230" s="4">
        <v>1</v>
      </c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3"/>
      <c r="Q230" s="3"/>
      <c r="S230" s="242" t="s">
        <v>407</v>
      </c>
      <c r="T230" s="234" t="s">
        <v>353</v>
      </c>
      <c r="U230" s="4">
        <v>1</v>
      </c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3"/>
      <c r="AI230" s="3"/>
      <c r="AK230" s="242" t="s">
        <v>407</v>
      </c>
      <c r="AL230" s="234" t="s">
        <v>353</v>
      </c>
      <c r="AM230" s="4">
        <f t="shared" si="68"/>
        <v>0</v>
      </c>
      <c r="AN230" s="4">
        <f t="shared" si="68"/>
        <v>0</v>
      </c>
      <c r="AO230" s="4">
        <f t="shared" si="68"/>
        <v>0</v>
      </c>
      <c r="AP230" s="4">
        <f t="shared" si="68"/>
        <v>0</v>
      </c>
      <c r="AQ230" s="4">
        <f t="shared" si="68"/>
        <v>0</v>
      </c>
      <c r="AR230" s="4">
        <f t="shared" si="68"/>
        <v>0</v>
      </c>
      <c r="AS230" s="4">
        <f t="shared" si="68"/>
        <v>0</v>
      </c>
      <c r="AT230" s="4">
        <f t="shared" si="68"/>
        <v>0</v>
      </c>
      <c r="AU230" s="4">
        <f t="shared" si="68"/>
        <v>0</v>
      </c>
      <c r="AV230" s="4">
        <f t="shared" si="68"/>
        <v>0</v>
      </c>
      <c r="AW230" s="4">
        <f t="shared" si="68"/>
        <v>0</v>
      </c>
      <c r="AX230" s="4">
        <f t="shared" si="68"/>
        <v>0</v>
      </c>
      <c r="AY230" s="4">
        <f t="shared" si="68"/>
        <v>0</v>
      </c>
      <c r="AZ230" s="3">
        <f t="shared" si="68"/>
        <v>0</v>
      </c>
      <c r="BA230" s="3">
        <f t="shared" si="68"/>
        <v>0</v>
      </c>
    </row>
    <row r="231" spans="1:53" ht="15.75" x14ac:dyDescent="0.25">
      <c r="A231" s="242" t="s">
        <v>405</v>
      </c>
      <c r="B231" s="234" t="s">
        <v>353</v>
      </c>
      <c r="C231" s="4">
        <v>1</v>
      </c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3"/>
      <c r="Q231" s="3"/>
      <c r="S231" s="242" t="s">
        <v>405</v>
      </c>
      <c r="T231" s="234" t="s">
        <v>353</v>
      </c>
      <c r="U231" s="4">
        <v>1</v>
      </c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3"/>
      <c r="AI231" s="3"/>
      <c r="AK231" s="242" t="s">
        <v>405</v>
      </c>
      <c r="AL231" s="234" t="s">
        <v>353</v>
      </c>
      <c r="AM231" s="4">
        <f t="shared" si="68"/>
        <v>0</v>
      </c>
      <c r="AN231" s="4">
        <f t="shared" si="68"/>
        <v>0</v>
      </c>
      <c r="AO231" s="4">
        <f t="shared" si="68"/>
        <v>0</v>
      </c>
      <c r="AP231" s="4">
        <f t="shared" si="68"/>
        <v>0</v>
      </c>
      <c r="AQ231" s="4">
        <f t="shared" si="68"/>
        <v>0</v>
      </c>
      <c r="AR231" s="4">
        <f t="shared" si="68"/>
        <v>0</v>
      </c>
      <c r="AS231" s="4">
        <f t="shared" si="68"/>
        <v>0</v>
      </c>
      <c r="AT231" s="4">
        <f t="shared" si="68"/>
        <v>0</v>
      </c>
      <c r="AU231" s="4">
        <f t="shared" si="68"/>
        <v>0</v>
      </c>
      <c r="AV231" s="4">
        <f t="shared" si="68"/>
        <v>0</v>
      </c>
      <c r="AW231" s="4">
        <f t="shared" si="68"/>
        <v>0</v>
      </c>
      <c r="AX231" s="4">
        <f t="shared" si="68"/>
        <v>0</v>
      </c>
      <c r="AY231" s="4">
        <f t="shared" si="68"/>
        <v>0</v>
      </c>
      <c r="AZ231" s="3">
        <f t="shared" si="68"/>
        <v>0</v>
      </c>
      <c r="BA231" s="3">
        <f t="shared" si="68"/>
        <v>0</v>
      </c>
    </row>
    <row r="232" spans="1:53" ht="15.75" x14ac:dyDescent="0.25">
      <c r="A232" s="242" t="s">
        <v>404</v>
      </c>
      <c r="B232" s="234" t="s">
        <v>353</v>
      </c>
      <c r="C232" s="4">
        <v>1</v>
      </c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3"/>
      <c r="Q232" s="3"/>
      <c r="S232" s="242" t="s">
        <v>404</v>
      </c>
      <c r="T232" s="234" t="s">
        <v>353</v>
      </c>
      <c r="U232" s="4">
        <v>1</v>
      </c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3"/>
      <c r="AI232" s="3"/>
      <c r="AK232" s="242" t="s">
        <v>404</v>
      </c>
      <c r="AL232" s="234" t="s">
        <v>353</v>
      </c>
      <c r="AM232" s="4">
        <f t="shared" si="68"/>
        <v>0</v>
      </c>
      <c r="AN232" s="4">
        <f t="shared" si="68"/>
        <v>0</v>
      </c>
      <c r="AO232" s="4">
        <f t="shared" si="68"/>
        <v>0</v>
      </c>
      <c r="AP232" s="4">
        <f t="shared" si="68"/>
        <v>0</v>
      </c>
      <c r="AQ232" s="4">
        <f t="shared" si="68"/>
        <v>0</v>
      </c>
      <c r="AR232" s="4">
        <f t="shared" si="68"/>
        <v>0</v>
      </c>
      <c r="AS232" s="4">
        <f t="shared" si="68"/>
        <v>0</v>
      </c>
      <c r="AT232" s="4">
        <f t="shared" si="68"/>
        <v>0</v>
      </c>
      <c r="AU232" s="4">
        <f t="shared" si="68"/>
        <v>0</v>
      </c>
      <c r="AV232" s="4">
        <f t="shared" si="68"/>
        <v>0</v>
      </c>
      <c r="AW232" s="4">
        <f t="shared" si="68"/>
        <v>0</v>
      </c>
      <c r="AX232" s="4">
        <f t="shared" si="68"/>
        <v>0</v>
      </c>
      <c r="AY232" s="4">
        <f t="shared" si="68"/>
        <v>0</v>
      </c>
      <c r="AZ232" s="3">
        <f t="shared" si="68"/>
        <v>0</v>
      </c>
      <c r="BA232" s="3">
        <f t="shared" si="68"/>
        <v>0</v>
      </c>
    </row>
    <row r="233" spans="1:53" ht="15.75" x14ac:dyDescent="0.25">
      <c r="A233" s="242" t="s">
        <v>398</v>
      </c>
      <c r="B233" s="234" t="s">
        <v>353</v>
      </c>
      <c r="C233" s="4">
        <v>1</v>
      </c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3"/>
      <c r="Q233" s="3"/>
      <c r="S233" s="242" t="s">
        <v>398</v>
      </c>
      <c r="T233" s="234" t="s">
        <v>353</v>
      </c>
      <c r="U233" s="4">
        <v>1</v>
      </c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3"/>
      <c r="AI233" s="3"/>
      <c r="AK233" s="242" t="s">
        <v>398</v>
      </c>
      <c r="AL233" s="234" t="s">
        <v>353</v>
      </c>
      <c r="AM233" s="4">
        <f t="shared" si="68"/>
        <v>0</v>
      </c>
      <c r="AN233" s="4">
        <f t="shared" si="68"/>
        <v>0</v>
      </c>
      <c r="AO233" s="4">
        <f t="shared" si="68"/>
        <v>0</v>
      </c>
      <c r="AP233" s="4">
        <f t="shared" si="68"/>
        <v>0</v>
      </c>
      <c r="AQ233" s="4">
        <f t="shared" si="68"/>
        <v>0</v>
      </c>
      <c r="AR233" s="4">
        <f t="shared" si="68"/>
        <v>0</v>
      </c>
      <c r="AS233" s="4">
        <f t="shared" si="68"/>
        <v>0</v>
      </c>
      <c r="AT233" s="4">
        <f t="shared" si="68"/>
        <v>0</v>
      </c>
      <c r="AU233" s="4">
        <f t="shared" si="68"/>
        <v>0</v>
      </c>
      <c r="AV233" s="4">
        <f t="shared" si="68"/>
        <v>0</v>
      </c>
      <c r="AW233" s="4">
        <f t="shared" si="68"/>
        <v>0</v>
      </c>
      <c r="AX233" s="4">
        <f t="shared" si="68"/>
        <v>0</v>
      </c>
      <c r="AY233" s="4">
        <f t="shared" si="68"/>
        <v>0</v>
      </c>
      <c r="AZ233" s="3">
        <f t="shared" si="68"/>
        <v>0</v>
      </c>
      <c r="BA233" s="3">
        <f t="shared" si="68"/>
        <v>0</v>
      </c>
    </row>
    <row r="234" spans="1:53" ht="15.75" x14ac:dyDescent="0.25">
      <c r="A234" s="242" t="s">
        <v>400</v>
      </c>
      <c r="B234" s="234" t="s">
        <v>353</v>
      </c>
      <c r="C234" s="4">
        <v>1</v>
      </c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3"/>
      <c r="Q234" s="3"/>
      <c r="S234" s="242" t="s">
        <v>400</v>
      </c>
      <c r="T234" s="234" t="s">
        <v>353</v>
      </c>
      <c r="U234" s="4">
        <v>1</v>
      </c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3"/>
      <c r="AI234" s="3"/>
      <c r="AK234" s="242" t="s">
        <v>400</v>
      </c>
      <c r="AL234" s="234" t="s">
        <v>353</v>
      </c>
      <c r="AM234" s="4">
        <f t="shared" si="68"/>
        <v>0</v>
      </c>
      <c r="AN234" s="4">
        <f t="shared" si="68"/>
        <v>0</v>
      </c>
      <c r="AO234" s="4">
        <f t="shared" si="68"/>
        <v>0</v>
      </c>
      <c r="AP234" s="4">
        <f t="shared" si="68"/>
        <v>0</v>
      </c>
      <c r="AQ234" s="4">
        <f t="shared" si="68"/>
        <v>0</v>
      </c>
      <c r="AR234" s="4">
        <f t="shared" si="68"/>
        <v>0</v>
      </c>
      <c r="AS234" s="4">
        <f t="shared" si="68"/>
        <v>0</v>
      </c>
      <c r="AT234" s="4">
        <f t="shared" si="68"/>
        <v>0</v>
      </c>
      <c r="AU234" s="4">
        <f t="shared" si="68"/>
        <v>0</v>
      </c>
      <c r="AV234" s="4">
        <f t="shared" si="68"/>
        <v>0</v>
      </c>
      <c r="AW234" s="4">
        <f t="shared" si="68"/>
        <v>0</v>
      </c>
      <c r="AX234" s="4">
        <f t="shared" si="68"/>
        <v>0</v>
      </c>
      <c r="AY234" s="4">
        <f t="shared" si="68"/>
        <v>0</v>
      </c>
      <c r="AZ234" s="3">
        <f t="shared" si="68"/>
        <v>0</v>
      </c>
      <c r="BA234" s="3">
        <f t="shared" si="68"/>
        <v>0</v>
      </c>
    </row>
    <row r="235" spans="1:53" ht="15.75" x14ac:dyDescent="0.25">
      <c r="A235" s="242" t="s">
        <v>403</v>
      </c>
      <c r="B235" s="234" t="s">
        <v>353</v>
      </c>
      <c r="C235" s="4">
        <v>1</v>
      </c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3"/>
      <c r="Q235" s="3"/>
      <c r="S235" s="242" t="s">
        <v>403</v>
      </c>
      <c r="T235" s="234" t="s">
        <v>353</v>
      </c>
      <c r="U235" s="4">
        <v>1</v>
      </c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3"/>
      <c r="AI235" s="3"/>
      <c r="AK235" s="242" t="s">
        <v>403</v>
      </c>
      <c r="AL235" s="234" t="s">
        <v>353</v>
      </c>
      <c r="AM235" s="4">
        <f t="shared" si="68"/>
        <v>0</v>
      </c>
      <c r="AN235" s="4">
        <f t="shared" si="68"/>
        <v>0</v>
      </c>
      <c r="AO235" s="4">
        <f t="shared" si="68"/>
        <v>0</v>
      </c>
      <c r="AP235" s="4">
        <f t="shared" si="68"/>
        <v>0</v>
      </c>
      <c r="AQ235" s="4">
        <f t="shared" si="68"/>
        <v>0</v>
      </c>
      <c r="AR235" s="4">
        <f t="shared" si="68"/>
        <v>0</v>
      </c>
      <c r="AS235" s="4">
        <f t="shared" si="68"/>
        <v>0</v>
      </c>
      <c r="AT235" s="4">
        <f t="shared" si="68"/>
        <v>0</v>
      </c>
      <c r="AU235" s="4">
        <f t="shared" si="68"/>
        <v>0</v>
      </c>
      <c r="AV235" s="4">
        <f t="shared" si="68"/>
        <v>0</v>
      </c>
      <c r="AW235" s="4">
        <f t="shared" si="68"/>
        <v>0</v>
      </c>
      <c r="AX235" s="4">
        <f t="shared" si="68"/>
        <v>0</v>
      </c>
      <c r="AY235" s="4">
        <f t="shared" si="68"/>
        <v>0</v>
      </c>
      <c r="AZ235" s="3">
        <f t="shared" si="68"/>
        <v>0</v>
      </c>
      <c r="BA235" s="3">
        <f t="shared" si="68"/>
        <v>0</v>
      </c>
    </row>
    <row r="236" spans="1:53" ht="15.75" x14ac:dyDescent="0.25">
      <c r="A236" s="242" t="s">
        <v>402</v>
      </c>
      <c r="B236" s="234" t="s">
        <v>353</v>
      </c>
      <c r="C236" s="4">
        <v>1</v>
      </c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3"/>
      <c r="Q236" s="3"/>
      <c r="S236" s="242" t="s">
        <v>402</v>
      </c>
      <c r="T236" s="234" t="s">
        <v>353</v>
      </c>
      <c r="U236" s="4">
        <v>1</v>
      </c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3"/>
      <c r="AI236" s="3"/>
      <c r="AK236" s="242" t="s">
        <v>402</v>
      </c>
      <c r="AL236" s="234" t="s">
        <v>353</v>
      </c>
      <c r="AM236" s="4">
        <f t="shared" si="68"/>
        <v>0</v>
      </c>
      <c r="AN236" s="4">
        <f t="shared" si="68"/>
        <v>0</v>
      </c>
      <c r="AO236" s="4">
        <f t="shared" si="68"/>
        <v>0</v>
      </c>
      <c r="AP236" s="4">
        <f t="shared" si="68"/>
        <v>0</v>
      </c>
      <c r="AQ236" s="4">
        <f t="shared" si="68"/>
        <v>0</v>
      </c>
      <c r="AR236" s="4">
        <f t="shared" si="68"/>
        <v>0</v>
      </c>
      <c r="AS236" s="4">
        <f t="shared" si="68"/>
        <v>0</v>
      </c>
      <c r="AT236" s="4">
        <f t="shared" si="68"/>
        <v>0</v>
      </c>
      <c r="AU236" s="4">
        <f t="shared" si="68"/>
        <v>0</v>
      </c>
      <c r="AV236" s="4">
        <f t="shared" si="68"/>
        <v>0</v>
      </c>
      <c r="AW236" s="4">
        <f t="shared" si="68"/>
        <v>0</v>
      </c>
      <c r="AX236" s="4">
        <f t="shared" si="68"/>
        <v>0</v>
      </c>
      <c r="AY236" s="4">
        <f t="shared" si="68"/>
        <v>0</v>
      </c>
      <c r="AZ236" s="3">
        <f t="shared" si="68"/>
        <v>0</v>
      </c>
      <c r="BA236" s="3">
        <f t="shared" si="68"/>
        <v>0</v>
      </c>
    </row>
    <row r="237" spans="1:53" ht="15.75" x14ac:dyDescent="0.25">
      <c r="A237" s="242" t="s">
        <v>399</v>
      </c>
      <c r="B237" s="234" t="s">
        <v>353</v>
      </c>
      <c r="C237" s="4">
        <v>1</v>
      </c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3"/>
      <c r="Q237" s="3"/>
      <c r="S237" s="242" t="s">
        <v>399</v>
      </c>
      <c r="T237" s="234" t="s">
        <v>353</v>
      </c>
      <c r="U237" s="4">
        <v>1</v>
      </c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3"/>
      <c r="AI237" s="3"/>
      <c r="AK237" s="242" t="s">
        <v>399</v>
      </c>
      <c r="AL237" s="234" t="s">
        <v>353</v>
      </c>
      <c r="AM237" s="4">
        <f t="shared" si="68"/>
        <v>0</v>
      </c>
      <c r="AN237" s="4">
        <f t="shared" si="68"/>
        <v>0</v>
      </c>
      <c r="AO237" s="4">
        <f t="shared" si="68"/>
        <v>0</v>
      </c>
      <c r="AP237" s="4">
        <f t="shared" si="68"/>
        <v>0</v>
      </c>
      <c r="AQ237" s="4">
        <f t="shared" si="68"/>
        <v>0</v>
      </c>
      <c r="AR237" s="4">
        <f t="shared" si="68"/>
        <v>0</v>
      </c>
      <c r="AS237" s="4">
        <f t="shared" si="68"/>
        <v>0</v>
      </c>
      <c r="AT237" s="4">
        <f t="shared" si="68"/>
        <v>0</v>
      </c>
      <c r="AU237" s="4">
        <f t="shared" si="68"/>
        <v>0</v>
      </c>
      <c r="AV237" s="4">
        <f t="shared" si="68"/>
        <v>0</v>
      </c>
      <c r="AW237" s="4">
        <f t="shared" si="68"/>
        <v>0</v>
      </c>
      <c r="AX237" s="4">
        <f t="shared" si="68"/>
        <v>0</v>
      </c>
      <c r="AY237" s="4">
        <f t="shared" si="68"/>
        <v>0</v>
      </c>
      <c r="AZ237" s="3">
        <f t="shared" si="68"/>
        <v>0</v>
      </c>
      <c r="BA237" s="3">
        <f t="shared" si="68"/>
        <v>0</v>
      </c>
    </row>
    <row r="238" spans="1:53" ht="15.75" x14ac:dyDescent="0.25">
      <c r="A238" s="242" t="s">
        <v>406</v>
      </c>
      <c r="B238" s="234" t="s">
        <v>353</v>
      </c>
      <c r="C238" s="4">
        <v>1</v>
      </c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3"/>
      <c r="Q238" s="3"/>
      <c r="S238" s="242" t="s">
        <v>406</v>
      </c>
      <c r="T238" s="234" t="s">
        <v>353</v>
      </c>
      <c r="U238" s="4">
        <v>1</v>
      </c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3"/>
      <c r="AI238" s="3"/>
      <c r="AK238" s="242" t="s">
        <v>406</v>
      </c>
      <c r="AL238" s="234" t="s">
        <v>353</v>
      </c>
      <c r="AM238" s="4">
        <f t="shared" si="68"/>
        <v>0</v>
      </c>
      <c r="AN238" s="4">
        <f t="shared" si="68"/>
        <v>0</v>
      </c>
      <c r="AO238" s="4">
        <f t="shared" si="68"/>
        <v>0</v>
      </c>
      <c r="AP238" s="4">
        <f t="shared" si="68"/>
        <v>0</v>
      </c>
      <c r="AQ238" s="4">
        <f t="shared" si="68"/>
        <v>0</v>
      </c>
      <c r="AR238" s="4">
        <f t="shared" si="68"/>
        <v>0</v>
      </c>
      <c r="AS238" s="4">
        <f t="shared" si="68"/>
        <v>0</v>
      </c>
      <c r="AT238" s="4">
        <f t="shared" si="68"/>
        <v>0</v>
      </c>
      <c r="AU238" s="4">
        <f t="shared" si="68"/>
        <v>0</v>
      </c>
      <c r="AV238" s="4">
        <f t="shared" si="68"/>
        <v>0</v>
      </c>
      <c r="AW238" s="4">
        <f t="shared" si="68"/>
        <v>0</v>
      </c>
      <c r="AX238" s="4">
        <f t="shared" si="68"/>
        <v>0</v>
      </c>
      <c r="AY238" s="4">
        <f t="shared" si="68"/>
        <v>0</v>
      </c>
      <c r="AZ238" s="3">
        <f t="shared" si="68"/>
        <v>0</v>
      </c>
      <c r="BA238" s="3">
        <f t="shared" si="68"/>
        <v>0</v>
      </c>
    </row>
    <row r="239" spans="1:53" ht="24" x14ac:dyDescent="0.25">
      <c r="A239" s="95" t="s">
        <v>315</v>
      </c>
      <c r="B239" s="234">
        <v>2</v>
      </c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3"/>
      <c r="Q239" s="3"/>
      <c r="S239" s="95" t="s">
        <v>315</v>
      </c>
      <c r="T239" s="234">
        <v>2</v>
      </c>
      <c r="U239" s="4"/>
      <c r="V239" s="4">
        <v>0</v>
      </c>
      <c r="W239" s="4">
        <v>0</v>
      </c>
      <c r="X239" s="4">
        <v>0</v>
      </c>
      <c r="Y239" s="4">
        <v>2</v>
      </c>
      <c r="Z239" s="4">
        <v>0</v>
      </c>
      <c r="AA239" s="4">
        <v>9</v>
      </c>
      <c r="AB239" s="4">
        <v>9</v>
      </c>
      <c r="AC239" s="4">
        <v>0</v>
      </c>
      <c r="AD239" s="4">
        <v>9</v>
      </c>
      <c r="AE239" s="4">
        <v>9</v>
      </c>
      <c r="AF239" s="4">
        <v>9</v>
      </c>
      <c r="AG239" s="4">
        <v>9</v>
      </c>
      <c r="AH239" s="3">
        <v>1334.5</v>
      </c>
      <c r="AI239" s="3">
        <v>0</v>
      </c>
      <c r="AK239" s="95" t="s">
        <v>315</v>
      </c>
      <c r="AL239" s="234">
        <v>2</v>
      </c>
      <c r="AM239" s="4">
        <f t="shared" si="68"/>
        <v>0</v>
      </c>
      <c r="AN239" s="4">
        <f t="shared" si="68"/>
        <v>0</v>
      </c>
      <c r="AO239" s="4">
        <f t="shared" si="68"/>
        <v>0</v>
      </c>
      <c r="AP239" s="4">
        <f t="shared" si="68"/>
        <v>0</v>
      </c>
      <c r="AQ239" s="4">
        <f t="shared" si="68"/>
        <v>-2</v>
      </c>
      <c r="AR239" s="4">
        <f t="shared" si="68"/>
        <v>0</v>
      </c>
      <c r="AS239" s="4">
        <f t="shared" si="68"/>
        <v>-9</v>
      </c>
      <c r="AT239" s="4">
        <f t="shared" si="68"/>
        <v>-9</v>
      </c>
      <c r="AU239" s="4">
        <f t="shared" si="68"/>
        <v>0</v>
      </c>
      <c r="AV239" s="4">
        <f t="shared" si="68"/>
        <v>-9</v>
      </c>
      <c r="AW239" s="4">
        <f t="shared" si="68"/>
        <v>-9</v>
      </c>
      <c r="AX239" s="4">
        <f t="shared" si="68"/>
        <v>-9</v>
      </c>
      <c r="AY239" s="4">
        <f t="shared" si="68"/>
        <v>-9</v>
      </c>
      <c r="AZ239" s="3">
        <f t="shared" si="68"/>
        <v>-1334.5</v>
      </c>
      <c r="BA239" s="3">
        <f t="shared" si="68"/>
        <v>0</v>
      </c>
    </row>
    <row r="240" spans="1:53" ht="18" customHeight="1" x14ac:dyDescent="0.25">
      <c r="A240" s="102" t="s">
        <v>456</v>
      </c>
      <c r="B240" s="103">
        <v>3</v>
      </c>
      <c r="C240" s="104">
        <f t="shared" ref="C240:Q240" si="69">SUM(C227,C239)</f>
        <v>11</v>
      </c>
      <c r="D240" s="104">
        <f t="shared" si="69"/>
        <v>0</v>
      </c>
      <c r="E240" s="104">
        <f t="shared" si="69"/>
        <v>0</v>
      </c>
      <c r="F240" s="104">
        <f t="shared" si="69"/>
        <v>0</v>
      </c>
      <c r="G240" s="104">
        <f t="shared" si="69"/>
        <v>0</v>
      </c>
      <c r="H240" s="104">
        <f t="shared" si="69"/>
        <v>0</v>
      </c>
      <c r="I240" s="104">
        <f t="shared" si="69"/>
        <v>0</v>
      </c>
      <c r="J240" s="104">
        <f t="shared" si="69"/>
        <v>0</v>
      </c>
      <c r="K240" s="104">
        <f t="shared" si="69"/>
        <v>0</v>
      </c>
      <c r="L240" s="104">
        <f t="shared" si="69"/>
        <v>0</v>
      </c>
      <c r="M240" s="104">
        <f t="shared" si="69"/>
        <v>0</v>
      </c>
      <c r="N240" s="104">
        <f t="shared" si="69"/>
        <v>0</v>
      </c>
      <c r="O240" s="104">
        <f t="shared" si="69"/>
        <v>0</v>
      </c>
      <c r="P240" s="105">
        <f t="shared" si="69"/>
        <v>0</v>
      </c>
      <c r="Q240" s="105">
        <f t="shared" si="69"/>
        <v>0</v>
      </c>
      <c r="S240" s="102" t="s">
        <v>456</v>
      </c>
      <c r="T240" s="103">
        <v>3</v>
      </c>
      <c r="U240" s="104">
        <f t="shared" ref="U240:AI240" si="70">SUM(U227,U239)</f>
        <v>11</v>
      </c>
      <c r="V240" s="104">
        <f t="shared" si="70"/>
        <v>0</v>
      </c>
      <c r="W240" s="104">
        <f t="shared" si="70"/>
        <v>0</v>
      </c>
      <c r="X240" s="104">
        <f t="shared" si="70"/>
        <v>0</v>
      </c>
      <c r="Y240" s="104">
        <f t="shared" si="70"/>
        <v>2</v>
      </c>
      <c r="Z240" s="104">
        <f t="shared" si="70"/>
        <v>0</v>
      </c>
      <c r="AA240" s="104">
        <f t="shared" si="70"/>
        <v>9</v>
      </c>
      <c r="AB240" s="104">
        <f t="shared" si="70"/>
        <v>9</v>
      </c>
      <c r="AC240" s="104">
        <f t="shared" si="70"/>
        <v>0</v>
      </c>
      <c r="AD240" s="104">
        <f t="shared" si="70"/>
        <v>9</v>
      </c>
      <c r="AE240" s="104">
        <f t="shared" si="70"/>
        <v>9</v>
      </c>
      <c r="AF240" s="104">
        <f t="shared" si="70"/>
        <v>9</v>
      </c>
      <c r="AG240" s="104">
        <f t="shared" si="70"/>
        <v>9</v>
      </c>
      <c r="AH240" s="105">
        <f t="shared" si="70"/>
        <v>1334.5</v>
      </c>
      <c r="AI240" s="105">
        <f t="shared" si="70"/>
        <v>0</v>
      </c>
      <c r="AK240" s="102" t="s">
        <v>456</v>
      </c>
      <c r="AL240" s="103">
        <v>3</v>
      </c>
      <c r="AM240" s="104">
        <f t="shared" ref="AM240:BA240" si="71">SUM(AM227,AM239)</f>
        <v>0</v>
      </c>
      <c r="AN240" s="104">
        <f t="shared" si="71"/>
        <v>0</v>
      </c>
      <c r="AO240" s="104">
        <f t="shared" si="71"/>
        <v>0</v>
      </c>
      <c r="AP240" s="104">
        <f t="shared" si="71"/>
        <v>0</v>
      </c>
      <c r="AQ240" s="104">
        <f t="shared" si="71"/>
        <v>-2</v>
      </c>
      <c r="AR240" s="104">
        <f t="shared" si="71"/>
        <v>0</v>
      </c>
      <c r="AS240" s="104">
        <f t="shared" si="71"/>
        <v>-9</v>
      </c>
      <c r="AT240" s="104">
        <f t="shared" si="71"/>
        <v>-9</v>
      </c>
      <c r="AU240" s="104">
        <f t="shared" si="71"/>
        <v>0</v>
      </c>
      <c r="AV240" s="104">
        <f t="shared" si="71"/>
        <v>-9</v>
      </c>
      <c r="AW240" s="104">
        <f t="shared" si="71"/>
        <v>-9</v>
      </c>
      <c r="AX240" s="104">
        <f t="shared" si="71"/>
        <v>-9</v>
      </c>
      <c r="AY240" s="104">
        <f t="shared" si="71"/>
        <v>-9</v>
      </c>
      <c r="AZ240" s="105">
        <f t="shared" si="71"/>
        <v>-1334.5</v>
      </c>
      <c r="BA240" s="105">
        <f t="shared" si="71"/>
        <v>0</v>
      </c>
    </row>
    <row r="242" spans="1:44" ht="15.75" x14ac:dyDescent="0.25">
      <c r="A242" s="154" t="s">
        <v>352</v>
      </c>
      <c r="B242" s="234">
        <v>5</v>
      </c>
      <c r="C242" s="4">
        <f>C160</f>
        <v>0</v>
      </c>
      <c r="D242" s="4">
        <f t="shared" ref="D242:Q242" si="72">D160</f>
        <v>0</v>
      </c>
      <c r="E242" s="4">
        <f t="shared" si="72"/>
        <v>0</v>
      </c>
      <c r="F242" s="4">
        <f t="shared" si="72"/>
        <v>0</v>
      </c>
      <c r="G242" s="4">
        <f t="shared" si="72"/>
        <v>0</v>
      </c>
      <c r="H242" s="4">
        <f t="shared" si="72"/>
        <v>0</v>
      </c>
      <c r="I242" s="4">
        <f t="shared" si="72"/>
        <v>0</v>
      </c>
      <c r="J242" s="4">
        <f t="shared" si="72"/>
        <v>0</v>
      </c>
      <c r="K242" s="4">
        <f t="shared" si="72"/>
        <v>0</v>
      </c>
      <c r="L242" s="4">
        <f t="shared" si="72"/>
        <v>0</v>
      </c>
      <c r="M242" s="4">
        <f t="shared" si="72"/>
        <v>0</v>
      </c>
      <c r="N242" s="4">
        <f t="shared" si="72"/>
        <v>0</v>
      </c>
      <c r="O242" s="4">
        <f t="shared" si="72"/>
        <v>0</v>
      </c>
      <c r="P242" s="3">
        <f t="shared" si="72"/>
        <v>0</v>
      </c>
      <c r="Q242" s="3">
        <f t="shared" si="72"/>
        <v>0</v>
      </c>
      <c r="U242" s="1"/>
      <c r="V242" s="1"/>
      <c r="W242" s="1"/>
      <c r="X242" s="1"/>
      <c r="Y242" s="1"/>
      <c r="Z242" s="1"/>
      <c r="AM242" s="1"/>
      <c r="AN242" s="1"/>
      <c r="AO242" s="1"/>
      <c r="AP242" s="1"/>
      <c r="AQ242" s="1"/>
      <c r="AR242" s="1"/>
    </row>
  </sheetData>
  <sortState ref="A228:A238">
    <sortCondition ref="A228"/>
  </sortState>
  <customSheetViews>
    <customSheetView guid="{064C8CAE-9F0B-453E-B52B-79DEE1D9870A}" scale="80" showPageBreaks="1" zeroValues="0" view="pageBreakPreview" topLeftCell="A182">
      <selection activeCell="Q174" sqref="Q174"/>
      <rowBreaks count="5" manualBreakCount="5">
        <brk id="37" max="16" man="1"/>
        <brk id="73" max="16" man="1"/>
        <brk id="109" max="16" man="1"/>
        <brk id="145" max="16" man="1"/>
        <brk id="181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522">
    <mergeCell ref="A168:B168"/>
    <mergeCell ref="A174:B174"/>
    <mergeCell ref="A180:B180"/>
    <mergeCell ref="I153:I154"/>
    <mergeCell ref="J153:J154"/>
    <mergeCell ref="K153:K154"/>
    <mergeCell ref="L153:M153"/>
    <mergeCell ref="N153:N154"/>
    <mergeCell ref="O153:O154"/>
    <mergeCell ref="A114:A118"/>
    <mergeCell ref="B114:B118"/>
    <mergeCell ref="C114:O114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32:B132"/>
    <mergeCell ref="A138:B138"/>
    <mergeCell ref="A144:B144"/>
    <mergeCell ref="A148:D148"/>
    <mergeCell ref="A150:A154"/>
    <mergeCell ref="B150:B154"/>
    <mergeCell ref="C150:O150"/>
    <mergeCell ref="G153:G154"/>
    <mergeCell ref="H153:H154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204:B204"/>
    <mergeCell ref="A210:B210"/>
    <mergeCell ref="A216:B216"/>
    <mergeCell ref="A186:A190"/>
    <mergeCell ref="B186:B190"/>
    <mergeCell ref="C186:O186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G189:G190"/>
    <mergeCell ref="H189:H190"/>
    <mergeCell ref="I189:I190"/>
    <mergeCell ref="J189:J190"/>
    <mergeCell ref="K189:K190"/>
    <mergeCell ref="L189:M189"/>
    <mergeCell ref="N189:N190"/>
    <mergeCell ref="O189:O190"/>
    <mergeCell ref="A221:A225"/>
    <mergeCell ref="B221:B225"/>
    <mergeCell ref="C221:O221"/>
    <mergeCell ref="P221:Q221"/>
    <mergeCell ref="C222:C225"/>
    <mergeCell ref="D222:O222"/>
    <mergeCell ref="P222:P225"/>
    <mergeCell ref="Q222:Q225"/>
    <mergeCell ref="D223:D225"/>
    <mergeCell ref="E223:E225"/>
    <mergeCell ref="F223:F225"/>
    <mergeCell ref="G223:H223"/>
    <mergeCell ref="I223:O223"/>
    <mergeCell ref="G224:G225"/>
    <mergeCell ref="H224:H225"/>
    <mergeCell ref="I224:I225"/>
    <mergeCell ref="J224:J225"/>
    <mergeCell ref="K224:K225"/>
    <mergeCell ref="L224:M224"/>
    <mergeCell ref="N224:N225"/>
    <mergeCell ref="O224:O225"/>
    <mergeCell ref="A219:H219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S132:T132"/>
    <mergeCell ref="S138:T138"/>
    <mergeCell ref="S144:T144"/>
    <mergeCell ref="S148:V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G153:AG154"/>
    <mergeCell ref="S168:T168"/>
    <mergeCell ref="S174:T174"/>
    <mergeCell ref="S180:T180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AF189:AF190"/>
    <mergeCell ref="AG189:AG190"/>
    <mergeCell ref="S204:T204"/>
    <mergeCell ref="S210:T210"/>
    <mergeCell ref="S216:T216"/>
    <mergeCell ref="S219:Z219"/>
    <mergeCell ref="S221:S225"/>
    <mergeCell ref="T221:T225"/>
    <mergeCell ref="U221:AG221"/>
    <mergeCell ref="AH221:AI221"/>
    <mergeCell ref="U222:U225"/>
    <mergeCell ref="V222:AG222"/>
    <mergeCell ref="AH222:AH225"/>
    <mergeCell ref="AI222:AI225"/>
    <mergeCell ref="V223:V225"/>
    <mergeCell ref="W223:W225"/>
    <mergeCell ref="X223:X225"/>
    <mergeCell ref="Y223:Z223"/>
    <mergeCell ref="AA223:AG223"/>
    <mergeCell ref="Y224:Y225"/>
    <mergeCell ref="Z224:Z225"/>
    <mergeCell ref="AA224:AA225"/>
    <mergeCell ref="AB224:AB225"/>
    <mergeCell ref="AC224:AC225"/>
    <mergeCell ref="AD224:AE224"/>
    <mergeCell ref="AF224:AF225"/>
    <mergeCell ref="AG224:AG225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K132:AL132"/>
    <mergeCell ref="AK138:AL138"/>
    <mergeCell ref="AK144:AL144"/>
    <mergeCell ref="AK148:AN148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X189:AX190"/>
    <mergeCell ref="AT224:AT225"/>
    <mergeCell ref="AU224:AU225"/>
    <mergeCell ref="AV224:AW224"/>
    <mergeCell ref="AY153:AY154"/>
    <mergeCell ref="AK168:AL168"/>
    <mergeCell ref="AK174:AL174"/>
    <mergeCell ref="AK180:AL180"/>
    <mergeCell ref="AK186:AK190"/>
    <mergeCell ref="AL186:AL190"/>
    <mergeCell ref="AM186:AY186"/>
    <mergeCell ref="AX224:AX225"/>
    <mergeCell ref="AY224:AY225"/>
    <mergeCell ref="A1:Q1"/>
    <mergeCell ref="S1:AI1"/>
    <mergeCell ref="AK1:BA1"/>
    <mergeCell ref="AY189:AY190"/>
    <mergeCell ref="AK204:AL204"/>
    <mergeCell ref="AK210:AL210"/>
    <mergeCell ref="AK216:AL216"/>
    <mergeCell ref="AK219:AR219"/>
    <mergeCell ref="AK221:AK225"/>
    <mergeCell ref="AL221:AL225"/>
    <mergeCell ref="AM221:AY221"/>
    <mergeCell ref="AZ221:BA221"/>
    <mergeCell ref="AM222:AM225"/>
    <mergeCell ref="AN222:AY222"/>
    <mergeCell ref="AZ222:AZ225"/>
    <mergeCell ref="BA222:BA225"/>
    <mergeCell ref="AN223:AN225"/>
    <mergeCell ref="AO223:AO225"/>
    <mergeCell ref="AP223:AP225"/>
    <mergeCell ref="AQ223:AR223"/>
    <mergeCell ref="AS223:AY223"/>
    <mergeCell ref="AQ224:AQ225"/>
    <mergeCell ref="AR224:AR225"/>
    <mergeCell ref="AS224:AS225"/>
  </mergeCells>
  <pageMargins left="0.39370078740157483" right="0" top="0" bottom="0" header="0" footer="0"/>
  <pageSetup paperSize="9" scale="70" orientation="landscape" r:id="rId2"/>
  <headerFooter scaleWithDoc="0" alignWithMargins="0"/>
  <rowBreaks count="6" manualBreakCount="6">
    <brk id="38" max="16" man="1"/>
    <brk id="74" max="16" man="1"/>
    <brk id="110" max="16" man="1"/>
    <brk id="146" max="16" man="1"/>
    <brk id="182" max="16" man="1"/>
    <brk id="218" max="16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03"/>
  <sheetViews>
    <sheetView showZeros="0" view="pageBreakPreview" topLeftCell="A155" zoomScaleSheetLayoutView="100" workbookViewId="0">
      <selection activeCell="M189" sqref="M189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107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107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107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108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108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108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45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37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37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48.7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43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36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36" t="s">
        <v>50</v>
      </c>
      <c r="AW10" s="93" t="s">
        <v>55</v>
      </c>
      <c r="AX10" s="314"/>
      <c r="AY10" s="314"/>
      <c r="AZ10" s="311"/>
      <c r="BA10" s="314"/>
    </row>
    <row r="11" spans="1:53" ht="16.5" customHeight="1" x14ac:dyDescent="0.25">
      <c r="A11" s="144">
        <v>1</v>
      </c>
      <c r="B11" s="144">
        <v>2</v>
      </c>
      <c r="C11" s="144">
        <v>3</v>
      </c>
      <c r="D11" s="144">
        <v>4</v>
      </c>
      <c r="E11" s="144">
        <v>5</v>
      </c>
      <c r="F11" s="144">
        <v>6</v>
      </c>
      <c r="G11" s="144">
        <v>7</v>
      </c>
      <c r="H11" s="144">
        <v>8</v>
      </c>
      <c r="I11" s="144">
        <v>9</v>
      </c>
      <c r="J11" s="144">
        <v>10</v>
      </c>
      <c r="K11" s="144">
        <v>11</v>
      </c>
      <c r="L11" s="144">
        <v>12</v>
      </c>
      <c r="M11" s="144">
        <v>13</v>
      </c>
      <c r="N11" s="144">
        <v>14</v>
      </c>
      <c r="O11" s="144">
        <v>15</v>
      </c>
      <c r="P11" s="144">
        <v>16</v>
      </c>
      <c r="Q11" s="144">
        <v>17</v>
      </c>
      <c r="S11" s="235">
        <v>1</v>
      </c>
      <c r="T11" s="235">
        <v>2</v>
      </c>
      <c r="U11" s="235">
        <v>3</v>
      </c>
      <c r="V11" s="235">
        <v>4</v>
      </c>
      <c r="W11" s="235">
        <v>5</v>
      </c>
      <c r="X11" s="235">
        <v>6</v>
      </c>
      <c r="Y11" s="235">
        <v>7</v>
      </c>
      <c r="Z11" s="235">
        <v>8</v>
      </c>
      <c r="AA11" s="235">
        <v>9</v>
      </c>
      <c r="AB11" s="235">
        <v>10</v>
      </c>
      <c r="AC11" s="235">
        <v>11</v>
      </c>
      <c r="AD11" s="235">
        <v>12</v>
      </c>
      <c r="AE11" s="235">
        <v>13</v>
      </c>
      <c r="AF11" s="235">
        <v>14</v>
      </c>
      <c r="AG11" s="235">
        <v>15</v>
      </c>
      <c r="AH11" s="235">
        <v>16</v>
      </c>
      <c r="AI11" s="235">
        <v>17</v>
      </c>
      <c r="AK11" s="235">
        <v>1</v>
      </c>
      <c r="AL11" s="235">
        <v>2</v>
      </c>
      <c r="AM11" s="235">
        <v>3</v>
      </c>
      <c r="AN11" s="235">
        <v>4</v>
      </c>
      <c r="AO11" s="235">
        <v>5</v>
      </c>
      <c r="AP11" s="235">
        <v>6</v>
      </c>
      <c r="AQ11" s="235">
        <v>7</v>
      </c>
      <c r="AR11" s="235">
        <v>8</v>
      </c>
      <c r="AS11" s="235">
        <v>9</v>
      </c>
      <c r="AT11" s="235">
        <v>10</v>
      </c>
      <c r="AU11" s="235">
        <v>11</v>
      </c>
      <c r="AV11" s="235">
        <v>12</v>
      </c>
      <c r="AW11" s="235">
        <v>13</v>
      </c>
      <c r="AX11" s="235">
        <v>14</v>
      </c>
      <c r="AY11" s="235">
        <v>15</v>
      </c>
      <c r="AZ11" s="235">
        <v>16</v>
      </c>
      <c r="BA11" s="235">
        <v>17</v>
      </c>
    </row>
    <row r="12" spans="1:53" ht="38.25" customHeight="1" x14ac:dyDescent="0.25">
      <c r="A12" s="95" t="s">
        <v>63</v>
      </c>
      <c r="B12" s="144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35">
        <v>1</v>
      </c>
      <c r="U12" s="110">
        <v>3</v>
      </c>
      <c r="V12" s="110"/>
      <c r="W12" s="110"/>
      <c r="X12" s="110">
        <v>3</v>
      </c>
      <c r="Y12" s="110"/>
      <c r="Z12" s="110"/>
      <c r="AA12" s="110">
        <v>3</v>
      </c>
      <c r="AB12" s="110">
        <v>3</v>
      </c>
      <c r="AC12" s="110">
        <v>3</v>
      </c>
      <c r="AD12" s="110">
        <v>3</v>
      </c>
      <c r="AE12" s="110">
        <v>3</v>
      </c>
      <c r="AF12" s="110">
        <v>3</v>
      </c>
      <c r="AG12" s="110"/>
      <c r="AH12" s="111">
        <v>10921.8</v>
      </c>
      <c r="AI12" s="111">
        <v>10921.8</v>
      </c>
      <c r="AK12" s="95" t="s">
        <v>63</v>
      </c>
      <c r="AL12" s="235">
        <v>1</v>
      </c>
      <c r="AM12" s="110">
        <f>C12-U12</f>
        <v>-3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-3</v>
      </c>
      <c r="AQ12" s="110">
        <f t="shared" si="0"/>
        <v>0</v>
      </c>
      <c r="AR12" s="110">
        <f t="shared" si="0"/>
        <v>0</v>
      </c>
      <c r="AS12" s="110">
        <f t="shared" si="0"/>
        <v>-3</v>
      </c>
      <c r="AT12" s="110">
        <f t="shared" si="0"/>
        <v>-3</v>
      </c>
      <c r="AU12" s="110">
        <f t="shared" si="0"/>
        <v>-3</v>
      </c>
      <c r="AV12" s="110">
        <f t="shared" si="0"/>
        <v>-3</v>
      </c>
      <c r="AW12" s="110">
        <f t="shared" si="0"/>
        <v>-3</v>
      </c>
      <c r="AX12" s="110">
        <f t="shared" si="0"/>
        <v>-3</v>
      </c>
      <c r="AY12" s="110">
        <f t="shared" si="0"/>
        <v>0</v>
      </c>
      <c r="AZ12" s="111">
        <f t="shared" si="0"/>
        <v>-10921.8</v>
      </c>
      <c r="BA12" s="111">
        <f t="shared" si="0"/>
        <v>-10921.8</v>
      </c>
    </row>
    <row r="13" spans="1:53" ht="39" customHeight="1" x14ac:dyDescent="0.25">
      <c r="A13" s="95" t="s">
        <v>64</v>
      </c>
      <c r="B13" s="144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35">
        <v>2</v>
      </c>
      <c r="U13" s="110">
        <v>8</v>
      </c>
      <c r="V13" s="110"/>
      <c r="W13" s="110"/>
      <c r="X13" s="110">
        <v>8</v>
      </c>
      <c r="Y13" s="110"/>
      <c r="Z13" s="110"/>
      <c r="AA13" s="110">
        <v>8</v>
      </c>
      <c r="AB13" s="110">
        <v>8</v>
      </c>
      <c r="AC13" s="110">
        <v>8</v>
      </c>
      <c r="AD13" s="110">
        <v>8</v>
      </c>
      <c r="AE13" s="110">
        <v>8</v>
      </c>
      <c r="AF13" s="110">
        <v>8</v>
      </c>
      <c r="AG13" s="110">
        <v>3</v>
      </c>
      <c r="AH13" s="111">
        <v>46795.1</v>
      </c>
      <c r="AI13" s="111">
        <v>46795.1</v>
      </c>
      <c r="AK13" s="95" t="s">
        <v>64</v>
      </c>
      <c r="AL13" s="235">
        <v>2</v>
      </c>
      <c r="AM13" s="110">
        <f t="shared" ref="AM13:AM19" si="1">C13-U13</f>
        <v>-8</v>
      </c>
      <c r="AN13" s="110">
        <f t="shared" si="0"/>
        <v>0</v>
      </c>
      <c r="AO13" s="110">
        <f t="shared" si="0"/>
        <v>0</v>
      </c>
      <c r="AP13" s="110">
        <f t="shared" si="0"/>
        <v>-8</v>
      </c>
      <c r="AQ13" s="110">
        <f t="shared" si="0"/>
        <v>0</v>
      </c>
      <c r="AR13" s="110">
        <f t="shared" si="0"/>
        <v>0</v>
      </c>
      <c r="AS13" s="110">
        <f t="shared" si="0"/>
        <v>-8</v>
      </c>
      <c r="AT13" s="110">
        <f t="shared" si="0"/>
        <v>-8</v>
      </c>
      <c r="AU13" s="110">
        <f t="shared" si="0"/>
        <v>-8</v>
      </c>
      <c r="AV13" s="110">
        <f t="shared" si="0"/>
        <v>-8</v>
      </c>
      <c r="AW13" s="110">
        <f t="shared" si="0"/>
        <v>-8</v>
      </c>
      <c r="AX13" s="110">
        <f t="shared" si="0"/>
        <v>-8</v>
      </c>
      <c r="AY13" s="110">
        <f t="shared" si="0"/>
        <v>-3</v>
      </c>
      <c r="AZ13" s="111">
        <f t="shared" si="0"/>
        <v>-46795.1</v>
      </c>
      <c r="BA13" s="111">
        <f t="shared" si="0"/>
        <v>-46795.1</v>
      </c>
    </row>
    <row r="14" spans="1:53" ht="52.5" customHeight="1" x14ac:dyDescent="0.25">
      <c r="A14" s="95" t="s">
        <v>65</v>
      </c>
      <c r="B14" s="144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35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35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95" t="s">
        <v>66</v>
      </c>
      <c r="B15" s="144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35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35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42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34">
        <v>5</v>
      </c>
      <c r="U16" s="110">
        <v>4</v>
      </c>
      <c r="V16" s="110"/>
      <c r="W16" s="110"/>
      <c r="X16" s="110">
        <v>2</v>
      </c>
      <c r="Y16" s="110">
        <v>2</v>
      </c>
      <c r="Z16" s="110"/>
      <c r="AA16" s="110"/>
      <c r="AB16" s="110">
        <v>2</v>
      </c>
      <c r="AC16" s="110"/>
      <c r="AD16" s="110">
        <v>2</v>
      </c>
      <c r="AE16" s="110">
        <v>2</v>
      </c>
      <c r="AF16" s="110">
        <v>4</v>
      </c>
      <c r="AG16" s="110">
        <v>2</v>
      </c>
      <c r="AH16" s="111">
        <v>388.3</v>
      </c>
      <c r="AI16" s="111">
        <v>175.3</v>
      </c>
      <c r="AK16" s="95" t="s">
        <v>67</v>
      </c>
      <c r="AL16" s="234">
        <v>5</v>
      </c>
      <c r="AM16" s="110">
        <f t="shared" si="1"/>
        <v>-4</v>
      </c>
      <c r="AN16" s="110">
        <f t="shared" si="0"/>
        <v>0</v>
      </c>
      <c r="AO16" s="110">
        <f t="shared" si="0"/>
        <v>0</v>
      </c>
      <c r="AP16" s="110">
        <f t="shared" si="0"/>
        <v>-2</v>
      </c>
      <c r="AQ16" s="110">
        <f t="shared" si="0"/>
        <v>-2</v>
      </c>
      <c r="AR16" s="110">
        <f t="shared" si="0"/>
        <v>0</v>
      </c>
      <c r="AS16" s="110">
        <f t="shared" si="0"/>
        <v>0</v>
      </c>
      <c r="AT16" s="110">
        <f t="shared" si="0"/>
        <v>-2</v>
      </c>
      <c r="AU16" s="110">
        <f t="shared" si="0"/>
        <v>0</v>
      </c>
      <c r="AV16" s="110">
        <f t="shared" si="0"/>
        <v>-2</v>
      </c>
      <c r="AW16" s="110">
        <f t="shared" si="0"/>
        <v>-2</v>
      </c>
      <c r="AX16" s="110">
        <f t="shared" si="0"/>
        <v>-4</v>
      </c>
      <c r="AY16" s="110">
        <f t="shared" si="0"/>
        <v>-2</v>
      </c>
      <c r="AZ16" s="111">
        <f t="shared" si="0"/>
        <v>-388.3</v>
      </c>
      <c r="BA16" s="111">
        <f t="shared" si="0"/>
        <v>-175.3</v>
      </c>
    </row>
    <row r="17" spans="1:53" ht="12.75" customHeight="1" x14ac:dyDescent="0.25">
      <c r="A17" s="95" t="s">
        <v>68</v>
      </c>
      <c r="B17" s="142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34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34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42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34">
        <v>7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  <c r="AI18" s="111"/>
      <c r="AK18" s="95" t="s">
        <v>69</v>
      </c>
      <c r="AL18" s="234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ht="12.75" customHeight="1" x14ac:dyDescent="0.25">
      <c r="A19" s="95" t="s">
        <v>70</v>
      </c>
      <c r="B19" s="142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34">
        <v>8</v>
      </c>
      <c r="U19" s="110">
        <v>7</v>
      </c>
      <c r="V19" s="110"/>
      <c r="W19" s="110"/>
      <c r="X19" s="110">
        <v>5</v>
      </c>
      <c r="Y19" s="110"/>
      <c r="Z19" s="110"/>
      <c r="AA19" s="110">
        <v>5</v>
      </c>
      <c r="AB19" s="110">
        <v>5</v>
      </c>
      <c r="AC19" s="110">
        <v>5</v>
      </c>
      <c r="AD19" s="110">
        <v>5</v>
      </c>
      <c r="AE19" s="110">
        <v>5</v>
      </c>
      <c r="AF19" s="110">
        <v>5</v>
      </c>
      <c r="AG19" s="110"/>
      <c r="AH19" s="111">
        <v>8580</v>
      </c>
      <c r="AI19" s="111">
        <v>8580</v>
      </c>
      <c r="AK19" s="95" t="s">
        <v>70</v>
      </c>
      <c r="AL19" s="234">
        <v>8</v>
      </c>
      <c r="AM19" s="110">
        <f t="shared" si="1"/>
        <v>-7</v>
      </c>
      <c r="AN19" s="110">
        <f t="shared" si="0"/>
        <v>0</v>
      </c>
      <c r="AO19" s="110">
        <f t="shared" si="0"/>
        <v>0</v>
      </c>
      <c r="AP19" s="110">
        <f t="shared" si="0"/>
        <v>-5</v>
      </c>
      <c r="AQ19" s="110">
        <f t="shared" si="0"/>
        <v>0</v>
      </c>
      <c r="AR19" s="110">
        <f t="shared" si="0"/>
        <v>0</v>
      </c>
      <c r="AS19" s="110">
        <f t="shared" si="0"/>
        <v>-5</v>
      </c>
      <c r="AT19" s="110">
        <f t="shared" si="0"/>
        <v>-5</v>
      </c>
      <c r="AU19" s="110">
        <f t="shared" si="0"/>
        <v>-5</v>
      </c>
      <c r="AV19" s="110">
        <f t="shared" si="0"/>
        <v>-5</v>
      </c>
      <c r="AW19" s="110">
        <f t="shared" si="0"/>
        <v>-5</v>
      </c>
      <c r="AX19" s="110">
        <f t="shared" si="0"/>
        <v>-5</v>
      </c>
      <c r="AY19" s="110">
        <f t="shared" si="0"/>
        <v>0</v>
      </c>
      <c r="AZ19" s="111">
        <f t="shared" si="0"/>
        <v>-8580</v>
      </c>
      <c r="BA19" s="111">
        <f t="shared" si="0"/>
        <v>-8580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22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18</v>
      </c>
      <c r="Y20" s="104">
        <f t="shared" si="3"/>
        <v>2</v>
      </c>
      <c r="Z20" s="104">
        <f t="shared" si="3"/>
        <v>0</v>
      </c>
      <c r="AA20" s="104">
        <f t="shared" si="3"/>
        <v>16</v>
      </c>
      <c r="AB20" s="104">
        <f t="shared" si="3"/>
        <v>18</v>
      </c>
      <c r="AC20" s="104">
        <f t="shared" si="3"/>
        <v>16</v>
      </c>
      <c r="AD20" s="104">
        <f t="shared" si="3"/>
        <v>18</v>
      </c>
      <c r="AE20" s="104">
        <f t="shared" si="3"/>
        <v>18</v>
      </c>
      <c r="AF20" s="104">
        <f t="shared" si="3"/>
        <v>20</v>
      </c>
      <c r="AG20" s="104">
        <f t="shared" si="3"/>
        <v>5</v>
      </c>
      <c r="AH20" s="105">
        <f t="shared" si="3"/>
        <v>66685.2</v>
      </c>
      <c r="AI20" s="105">
        <f t="shared" si="3"/>
        <v>66472.2</v>
      </c>
      <c r="AK20" s="102" t="s">
        <v>71</v>
      </c>
      <c r="AL20" s="103">
        <v>9</v>
      </c>
      <c r="AM20" s="104">
        <f>SUM(AM12:AM19)</f>
        <v>-22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-18</v>
      </c>
      <c r="AQ20" s="104">
        <f t="shared" si="4"/>
        <v>-2</v>
      </c>
      <c r="AR20" s="104">
        <f t="shared" si="4"/>
        <v>0</v>
      </c>
      <c r="AS20" s="104">
        <f t="shared" si="4"/>
        <v>-16</v>
      </c>
      <c r="AT20" s="104">
        <f t="shared" si="4"/>
        <v>-18</v>
      </c>
      <c r="AU20" s="104">
        <f t="shared" si="4"/>
        <v>-16</v>
      </c>
      <c r="AV20" s="104">
        <f t="shared" si="4"/>
        <v>-18</v>
      </c>
      <c r="AW20" s="104">
        <f t="shared" si="4"/>
        <v>-18</v>
      </c>
      <c r="AX20" s="104">
        <f t="shared" si="4"/>
        <v>-20</v>
      </c>
      <c r="AY20" s="104">
        <f t="shared" si="4"/>
        <v>-5</v>
      </c>
      <c r="AZ20" s="105">
        <f t="shared" si="4"/>
        <v>-66685.2</v>
      </c>
      <c r="BA20" s="105">
        <f t="shared" si="4"/>
        <v>-66472.2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2</v>
      </c>
      <c r="AE23" s="97" t="s">
        <v>73</v>
      </c>
      <c r="AF23" s="112">
        <v>1</v>
      </c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-2</v>
      </c>
      <c r="AW23" s="97" t="s">
        <v>73</v>
      </c>
      <c r="AX23" s="112">
        <f>N23-AF23</f>
        <v>-1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>
        <v>2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-2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/>
      <c r="AE29" s="97" t="s">
        <v>73</v>
      </c>
      <c r="AF29" s="112">
        <v>5</v>
      </c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0</v>
      </c>
      <c r="AW29" s="97" t="s">
        <v>73</v>
      </c>
      <c r="AX29" s="112">
        <f>N29-AF29</f>
        <v>-5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>
        <v>2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-2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260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260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260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45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37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37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0.2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43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36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36" t="s">
        <v>50</v>
      </c>
      <c r="AW46" s="93" t="s">
        <v>55</v>
      </c>
      <c r="AX46" s="314"/>
      <c r="AY46" s="314"/>
      <c r="AZ46" s="311"/>
      <c r="BA46" s="314"/>
    </row>
    <row r="47" spans="1:53" ht="18.75" customHeight="1" x14ac:dyDescent="0.25">
      <c r="A47" s="144">
        <v>1</v>
      </c>
      <c r="B47" s="144">
        <v>2</v>
      </c>
      <c r="C47" s="144">
        <v>3</v>
      </c>
      <c r="D47" s="144">
        <v>4</v>
      </c>
      <c r="E47" s="144">
        <v>5</v>
      </c>
      <c r="F47" s="144">
        <v>6</v>
      </c>
      <c r="G47" s="144">
        <v>7</v>
      </c>
      <c r="H47" s="144">
        <v>8</v>
      </c>
      <c r="I47" s="144">
        <v>9</v>
      </c>
      <c r="J47" s="144">
        <v>10</v>
      </c>
      <c r="K47" s="144">
        <v>11</v>
      </c>
      <c r="L47" s="144">
        <v>12</v>
      </c>
      <c r="M47" s="144">
        <v>13</v>
      </c>
      <c r="N47" s="144">
        <v>14</v>
      </c>
      <c r="O47" s="144">
        <v>15</v>
      </c>
      <c r="P47" s="144">
        <v>16</v>
      </c>
      <c r="Q47" s="144">
        <v>17</v>
      </c>
      <c r="S47" s="235">
        <v>1</v>
      </c>
      <c r="T47" s="235">
        <v>2</v>
      </c>
      <c r="U47" s="235">
        <v>3</v>
      </c>
      <c r="V47" s="235">
        <v>4</v>
      </c>
      <c r="W47" s="235">
        <v>5</v>
      </c>
      <c r="X47" s="235">
        <v>6</v>
      </c>
      <c r="Y47" s="235">
        <v>7</v>
      </c>
      <c r="Z47" s="235">
        <v>8</v>
      </c>
      <c r="AA47" s="235">
        <v>9</v>
      </c>
      <c r="AB47" s="235">
        <v>10</v>
      </c>
      <c r="AC47" s="235">
        <v>11</v>
      </c>
      <c r="AD47" s="235">
        <v>12</v>
      </c>
      <c r="AE47" s="235">
        <v>13</v>
      </c>
      <c r="AF47" s="235">
        <v>14</v>
      </c>
      <c r="AG47" s="235">
        <v>15</v>
      </c>
      <c r="AH47" s="235">
        <v>16</v>
      </c>
      <c r="AI47" s="235">
        <v>17</v>
      </c>
      <c r="AK47" s="235">
        <v>1</v>
      </c>
      <c r="AL47" s="235">
        <v>2</v>
      </c>
      <c r="AM47" s="235">
        <v>3</v>
      </c>
      <c r="AN47" s="235">
        <v>4</v>
      </c>
      <c r="AO47" s="235">
        <v>5</v>
      </c>
      <c r="AP47" s="235">
        <v>6</v>
      </c>
      <c r="AQ47" s="235">
        <v>7</v>
      </c>
      <c r="AR47" s="235">
        <v>8</v>
      </c>
      <c r="AS47" s="235">
        <v>9</v>
      </c>
      <c r="AT47" s="235">
        <v>10</v>
      </c>
      <c r="AU47" s="235">
        <v>11</v>
      </c>
      <c r="AV47" s="235">
        <v>12</v>
      </c>
      <c r="AW47" s="235">
        <v>13</v>
      </c>
      <c r="AX47" s="235">
        <v>14</v>
      </c>
      <c r="AY47" s="235">
        <v>15</v>
      </c>
      <c r="AZ47" s="235">
        <v>16</v>
      </c>
      <c r="BA47" s="235">
        <v>17</v>
      </c>
    </row>
    <row r="48" spans="1:53" ht="38.25" customHeight="1" x14ac:dyDescent="0.25">
      <c r="A48" s="95" t="s">
        <v>63</v>
      </c>
      <c r="B48" s="144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35">
        <v>1</v>
      </c>
      <c r="U48" s="110">
        <v>1</v>
      </c>
      <c r="V48" s="110"/>
      <c r="W48" s="110"/>
      <c r="X48" s="110">
        <v>1</v>
      </c>
      <c r="Y48" s="110">
        <v>1</v>
      </c>
      <c r="Z48" s="110"/>
      <c r="AA48" s="110"/>
      <c r="AB48" s="110"/>
      <c r="AC48" s="110">
        <v>1</v>
      </c>
      <c r="AD48" s="110"/>
      <c r="AE48" s="110"/>
      <c r="AF48" s="110">
        <v>1</v>
      </c>
      <c r="AG48" s="110"/>
      <c r="AH48" s="111">
        <v>407.4</v>
      </c>
      <c r="AI48" s="111">
        <v>407.4</v>
      </c>
      <c r="AK48" s="95" t="s">
        <v>63</v>
      </c>
      <c r="AL48" s="235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-1</v>
      </c>
      <c r="AQ48" s="110">
        <f t="shared" si="5"/>
        <v>-1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-1</v>
      </c>
      <c r="AV48" s="110">
        <f t="shared" si="5"/>
        <v>0</v>
      </c>
      <c r="AW48" s="110">
        <f t="shared" si="5"/>
        <v>0</v>
      </c>
      <c r="AX48" s="110">
        <f t="shared" si="5"/>
        <v>-1</v>
      </c>
      <c r="AY48" s="110">
        <f t="shared" si="5"/>
        <v>0</v>
      </c>
      <c r="AZ48" s="111">
        <f t="shared" si="5"/>
        <v>-407.4</v>
      </c>
      <c r="BA48" s="111">
        <f t="shared" si="5"/>
        <v>-407.4</v>
      </c>
    </row>
    <row r="49" spans="1:53" ht="39" customHeight="1" x14ac:dyDescent="0.25">
      <c r="A49" s="95" t="s">
        <v>64</v>
      </c>
      <c r="B49" s="144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35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35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95" t="s">
        <v>65</v>
      </c>
      <c r="B50" s="144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35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35">
        <v>3</v>
      </c>
      <c r="AM50" s="110">
        <f t="shared" si="6"/>
        <v>0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0</v>
      </c>
      <c r="AY50" s="110">
        <f t="shared" si="5"/>
        <v>0</v>
      </c>
      <c r="AZ50" s="111">
        <f t="shared" si="5"/>
        <v>0</v>
      </c>
      <c r="BA50" s="111">
        <f t="shared" si="5"/>
        <v>0</v>
      </c>
    </row>
    <row r="51" spans="1:53" ht="12.75" customHeight="1" x14ac:dyDescent="0.25">
      <c r="A51" s="95" t="s">
        <v>66</v>
      </c>
      <c r="B51" s="144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35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35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142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34">
        <v>5</v>
      </c>
      <c r="U52" s="110">
        <v>1</v>
      </c>
      <c r="V52" s="110"/>
      <c r="W52" s="110"/>
      <c r="X52" s="110"/>
      <c r="Y52" s="110"/>
      <c r="Z52" s="110"/>
      <c r="AA52" s="110"/>
      <c r="AB52" s="110">
        <v>1</v>
      </c>
      <c r="AC52" s="110"/>
      <c r="AD52" s="110">
        <v>1</v>
      </c>
      <c r="AE52" s="110">
        <v>1</v>
      </c>
      <c r="AF52" s="110">
        <v>1</v>
      </c>
      <c r="AG52" s="110">
        <v>1</v>
      </c>
      <c r="AH52" s="111">
        <v>131.19999999999999</v>
      </c>
      <c r="AI52" s="111"/>
      <c r="AK52" s="95" t="s">
        <v>67</v>
      </c>
      <c r="AL52" s="234">
        <v>5</v>
      </c>
      <c r="AM52" s="110">
        <f t="shared" si="6"/>
        <v>-1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0</v>
      </c>
      <c r="AR52" s="110">
        <f t="shared" si="5"/>
        <v>0</v>
      </c>
      <c r="AS52" s="110">
        <f t="shared" si="5"/>
        <v>0</v>
      </c>
      <c r="AT52" s="110">
        <f t="shared" si="5"/>
        <v>-1</v>
      </c>
      <c r="AU52" s="110">
        <f t="shared" si="5"/>
        <v>0</v>
      </c>
      <c r="AV52" s="110">
        <f t="shared" si="5"/>
        <v>-1</v>
      </c>
      <c r="AW52" s="110">
        <f t="shared" si="5"/>
        <v>-1</v>
      </c>
      <c r="AX52" s="110">
        <f t="shared" si="5"/>
        <v>-1</v>
      </c>
      <c r="AY52" s="110">
        <f t="shared" si="5"/>
        <v>-1</v>
      </c>
      <c r="AZ52" s="111">
        <f t="shared" si="5"/>
        <v>-131.19999999999999</v>
      </c>
      <c r="BA52" s="111">
        <f t="shared" si="5"/>
        <v>0</v>
      </c>
    </row>
    <row r="53" spans="1:53" ht="12.75" customHeight="1" x14ac:dyDescent="0.25">
      <c r="A53" s="95" t="s">
        <v>68</v>
      </c>
      <c r="B53" s="142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34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34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142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34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34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142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34">
        <v>8</v>
      </c>
      <c r="U55" s="110">
        <v>1</v>
      </c>
      <c r="V55" s="110"/>
      <c r="W55" s="110"/>
      <c r="X55" s="110">
        <v>1</v>
      </c>
      <c r="Y55" s="110"/>
      <c r="Z55" s="110"/>
      <c r="AA55" s="110"/>
      <c r="AB55" s="110"/>
      <c r="AC55" s="110"/>
      <c r="AD55" s="110"/>
      <c r="AE55" s="110"/>
      <c r="AF55" s="110"/>
      <c r="AG55" s="110"/>
      <c r="AH55" s="111">
        <v>65.8</v>
      </c>
      <c r="AI55" s="111">
        <v>65.8</v>
      </c>
      <c r="AK55" s="95" t="s">
        <v>70</v>
      </c>
      <c r="AL55" s="234">
        <v>8</v>
      </c>
      <c r="AM55" s="110">
        <f t="shared" si="6"/>
        <v>-1</v>
      </c>
      <c r="AN55" s="110">
        <f t="shared" si="5"/>
        <v>0</v>
      </c>
      <c r="AO55" s="110">
        <f t="shared" si="5"/>
        <v>0</v>
      </c>
      <c r="AP55" s="110">
        <f t="shared" si="5"/>
        <v>-1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0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-65.8</v>
      </c>
      <c r="BA55" s="111">
        <f t="shared" si="5"/>
        <v>-65.8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3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2</v>
      </c>
      <c r="Y56" s="104">
        <f t="shared" si="8"/>
        <v>1</v>
      </c>
      <c r="Z56" s="104">
        <f t="shared" si="8"/>
        <v>0</v>
      </c>
      <c r="AA56" s="104">
        <f t="shared" si="8"/>
        <v>0</v>
      </c>
      <c r="AB56" s="104">
        <f t="shared" si="8"/>
        <v>1</v>
      </c>
      <c r="AC56" s="104">
        <f t="shared" si="8"/>
        <v>1</v>
      </c>
      <c r="AD56" s="104">
        <f t="shared" si="8"/>
        <v>1</v>
      </c>
      <c r="AE56" s="104">
        <f t="shared" si="8"/>
        <v>1</v>
      </c>
      <c r="AF56" s="104">
        <f t="shared" si="8"/>
        <v>2</v>
      </c>
      <c r="AG56" s="104">
        <f t="shared" si="8"/>
        <v>1</v>
      </c>
      <c r="AH56" s="105">
        <f t="shared" si="8"/>
        <v>604.39999999999986</v>
      </c>
      <c r="AI56" s="105">
        <f t="shared" si="8"/>
        <v>473.2</v>
      </c>
      <c r="AK56" s="102" t="s">
        <v>71</v>
      </c>
      <c r="AL56" s="103">
        <v>9</v>
      </c>
      <c r="AM56" s="104">
        <f>SUM(AM48:AM55)</f>
        <v>-3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-2</v>
      </c>
      <c r="AQ56" s="104">
        <f t="shared" si="9"/>
        <v>-1</v>
      </c>
      <c r="AR56" s="104">
        <f t="shared" si="9"/>
        <v>0</v>
      </c>
      <c r="AS56" s="104">
        <f t="shared" si="9"/>
        <v>0</v>
      </c>
      <c r="AT56" s="104">
        <f t="shared" si="9"/>
        <v>-1</v>
      </c>
      <c r="AU56" s="104">
        <f t="shared" si="9"/>
        <v>-1</v>
      </c>
      <c r="AV56" s="104">
        <f t="shared" si="9"/>
        <v>-1</v>
      </c>
      <c r="AW56" s="104">
        <f t="shared" si="9"/>
        <v>-1</v>
      </c>
      <c r="AX56" s="104">
        <f t="shared" si="9"/>
        <v>-2</v>
      </c>
      <c r="AY56" s="104">
        <f t="shared" si="9"/>
        <v>-1</v>
      </c>
      <c r="AZ56" s="105">
        <f t="shared" si="9"/>
        <v>-604.39999999999986</v>
      </c>
      <c r="BA56" s="105">
        <f t="shared" si="9"/>
        <v>-473.2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261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261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261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45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37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37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6.2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43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36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36" t="s">
        <v>50</v>
      </c>
      <c r="AW82" s="93" t="s">
        <v>55</v>
      </c>
      <c r="AX82" s="314"/>
      <c r="AY82" s="314"/>
      <c r="AZ82" s="311"/>
      <c r="BA82" s="314"/>
    </row>
    <row r="83" spans="1:53" ht="15.75" customHeight="1" x14ac:dyDescent="0.25">
      <c r="A83" s="144">
        <v>1</v>
      </c>
      <c r="B83" s="144">
        <v>2</v>
      </c>
      <c r="C83" s="144">
        <v>3</v>
      </c>
      <c r="D83" s="144">
        <v>4</v>
      </c>
      <c r="E83" s="144">
        <v>5</v>
      </c>
      <c r="F83" s="144">
        <v>6</v>
      </c>
      <c r="G83" s="144">
        <v>7</v>
      </c>
      <c r="H83" s="144">
        <v>8</v>
      </c>
      <c r="I83" s="144">
        <v>9</v>
      </c>
      <c r="J83" s="144">
        <v>10</v>
      </c>
      <c r="K83" s="144">
        <v>11</v>
      </c>
      <c r="L83" s="144">
        <v>12</v>
      </c>
      <c r="M83" s="144">
        <v>13</v>
      </c>
      <c r="N83" s="144">
        <v>14</v>
      </c>
      <c r="O83" s="144">
        <v>15</v>
      </c>
      <c r="P83" s="144">
        <v>16</v>
      </c>
      <c r="Q83" s="144">
        <v>17</v>
      </c>
      <c r="S83" s="235">
        <v>1</v>
      </c>
      <c r="T83" s="235">
        <v>2</v>
      </c>
      <c r="U83" s="235">
        <v>3</v>
      </c>
      <c r="V83" s="235">
        <v>4</v>
      </c>
      <c r="W83" s="235">
        <v>5</v>
      </c>
      <c r="X83" s="235">
        <v>6</v>
      </c>
      <c r="Y83" s="235">
        <v>7</v>
      </c>
      <c r="Z83" s="235">
        <v>8</v>
      </c>
      <c r="AA83" s="235">
        <v>9</v>
      </c>
      <c r="AB83" s="235">
        <v>10</v>
      </c>
      <c r="AC83" s="235">
        <v>11</v>
      </c>
      <c r="AD83" s="235">
        <v>12</v>
      </c>
      <c r="AE83" s="235">
        <v>13</v>
      </c>
      <c r="AF83" s="235">
        <v>14</v>
      </c>
      <c r="AG83" s="235">
        <v>15</v>
      </c>
      <c r="AH83" s="235">
        <v>16</v>
      </c>
      <c r="AI83" s="235">
        <v>17</v>
      </c>
      <c r="AK83" s="235">
        <v>1</v>
      </c>
      <c r="AL83" s="235">
        <v>2</v>
      </c>
      <c r="AM83" s="235">
        <v>3</v>
      </c>
      <c r="AN83" s="235">
        <v>4</v>
      </c>
      <c r="AO83" s="235">
        <v>5</v>
      </c>
      <c r="AP83" s="235">
        <v>6</v>
      </c>
      <c r="AQ83" s="235">
        <v>7</v>
      </c>
      <c r="AR83" s="235">
        <v>8</v>
      </c>
      <c r="AS83" s="235">
        <v>9</v>
      </c>
      <c r="AT83" s="235">
        <v>10</v>
      </c>
      <c r="AU83" s="235">
        <v>11</v>
      </c>
      <c r="AV83" s="235">
        <v>12</v>
      </c>
      <c r="AW83" s="235">
        <v>13</v>
      </c>
      <c r="AX83" s="235">
        <v>14</v>
      </c>
      <c r="AY83" s="235">
        <v>15</v>
      </c>
      <c r="AZ83" s="235">
        <v>16</v>
      </c>
      <c r="BA83" s="235">
        <v>17</v>
      </c>
    </row>
    <row r="84" spans="1:53" ht="38.25" customHeight="1" x14ac:dyDescent="0.25">
      <c r="A84" s="95" t="s">
        <v>63</v>
      </c>
      <c r="B84" s="144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35">
        <v>1</v>
      </c>
      <c r="U84" s="110">
        <v>1</v>
      </c>
      <c r="V84" s="110"/>
      <c r="W84" s="110"/>
      <c r="X84" s="110"/>
      <c r="Y84" s="110">
        <v>1</v>
      </c>
      <c r="Z84" s="110"/>
      <c r="AA84" s="110">
        <v>1</v>
      </c>
      <c r="AB84" s="110">
        <v>1</v>
      </c>
      <c r="AC84" s="110">
        <v>1</v>
      </c>
      <c r="AD84" s="110">
        <v>1</v>
      </c>
      <c r="AE84" s="110">
        <v>1</v>
      </c>
      <c r="AF84" s="110">
        <v>1</v>
      </c>
      <c r="AG84" s="110"/>
      <c r="AH84" s="111">
        <v>535.79999999999995</v>
      </c>
      <c r="AI84" s="111"/>
      <c r="AK84" s="95" t="s">
        <v>63</v>
      </c>
      <c r="AL84" s="235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0</v>
      </c>
      <c r="AQ84" s="110">
        <f t="shared" si="10"/>
        <v>-1</v>
      </c>
      <c r="AR84" s="110">
        <f t="shared" si="10"/>
        <v>0</v>
      </c>
      <c r="AS84" s="110">
        <f t="shared" si="10"/>
        <v>-1</v>
      </c>
      <c r="AT84" s="110">
        <f t="shared" si="10"/>
        <v>-1</v>
      </c>
      <c r="AU84" s="110">
        <f t="shared" si="10"/>
        <v>-1</v>
      </c>
      <c r="AV84" s="110">
        <f t="shared" si="10"/>
        <v>-1</v>
      </c>
      <c r="AW84" s="110">
        <f t="shared" si="10"/>
        <v>-1</v>
      </c>
      <c r="AX84" s="110">
        <f t="shared" si="10"/>
        <v>-1</v>
      </c>
      <c r="AY84" s="110">
        <f t="shared" si="10"/>
        <v>0</v>
      </c>
      <c r="AZ84" s="111">
        <f t="shared" si="10"/>
        <v>-535.79999999999995</v>
      </c>
      <c r="BA84" s="111">
        <f t="shared" si="10"/>
        <v>0</v>
      </c>
    </row>
    <row r="85" spans="1:53" ht="39" customHeight="1" x14ac:dyDescent="0.25">
      <c r="A85" s="95" t="s">
        <v>64</v>
      </c>
      <c r="B85" s="144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35">
        <v>2</v>
      </c>
      <c r="U85" s="110"/>
      <c r="V85" s="110"/>
      <c r="W85" s="110"/>
      <c r="X85" s="110"/>
      <c r="Y85" s="110"/>
      <c r="Z85" s="110"/>
      <c r="AA85" s="110"/>
      <c r="AB85" s="110"/>
      <c r="AC85" s="110"/>
      <c r="AD85" s="110"/>
      <c r="AE85" s="110"/>
      <c r="AF85" s="110"/>
      <c r="AG85" s="110"/>
      <c r="AH85" s="111"/>
      <c r="AI85" s="111"/>
      <c r="AK85" s="95" t="s">
        <v>64</v>
      </c>
      <c r="AL85" s="235">
        <v>2</v>
      </c>
      <c r="AM85" s="110">
        <f t="shared" ref="AM85:AM91" si="11">C85-U85</f>
        <v>0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0</v>
      </c>
      <c r="AR85" s="110">
        <f t="shared" si="10"/>
        <v>0</v>
      </c>
      <c r="AS85" s="110">
        <f t="shared" si="10"/>
        <v>0</v>
      </c>
      <c r="AT85" s="110">
        <f t="shared" si="10"/>
        <v>0</v>
      </c>
      <c r="AU85" s="110">
        <f t="shared" si="10"/>
        <v>0</v>
      </c>
      <c r="AV85" s="110">
        <f t="shared" si="10"/>
        <v>0</v>
      </c>
      <c r="AW85" s="110">
        <f t="shared" si="10"/>
        <v>0</v>
      </c>
      <c r="AX85" s="110">
        <f t="shared" si="10"/>
        <v>0</v>
      </c>
      <c r="AY85" s="110">
        <f t="shared" si="10"/>
        <v>0</v>
      </c>
      <c r="AZ85" s="111">
        <f t="shared" si="10"/>
        <v>0</v>
      </c>
      <c r="BA85" s="111">
        <f t="shared" si="10"/>
        <v>0</v>
      </c>
    </row>
    <row r="86" spans="1:53" ht="52.5" customHeight="1" x14ac:dyDescent="0.25">
      <c r="A86" s="95" t="s">
        <v>65</v>
      </c>
      <c r="B86" s="144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35">
        <v>3</v>
      </c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1"/>
      <c r="AI86" s="111"/>
      <c r="AK86" s="95" t="s">
        <v>65</v>
      </c>
      <c r="AL86" s="235">
        <v>3</v>
      </c>
      <c r="AM86" s="110">
        <f t="shared" si="11"/>
        <v>0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0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0</v>
      </c>
      <c r="AV86" s="110">
        <f t="shared" si="10"/>
        <v>0</v>
      </c>
      <c r="AW86" s="110">
        <f t="shared" si="10"/>
        <v>0</v>
      </c>
      <c r="AX86" s="110">
        <f t="shared" si="10"/>
        <v>0</v>
      </c>
      <c r="AY86" s="110">
        <f t="shared" si="10"/>
        <v>0</v>
      </c>
      <c r="AZ86" s="111">
        <f t="shared" si="10"/>
        <v>0</v>
      </c>
      <c r="BA86" s="111">
        <f t="shared" si="10"/>
        <v>0</v>
      </c>
    </row>
    <row r="87" spans="1:53" ht="12.75" customHeight="1" x14ac:dyDescent="0.25">
      <c r="A87" s="95" t="s">
        <v>66</v>
      </c>
      <c r="B87" s="144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35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35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95" t="s">
        <v>67</v>
      </c>
      <c r="B88" s="142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34">
        <v>5</v>
      </c>
      <c r="U88" s="110">
        <v>3</v>
      </c>
      <c r="V88" s="110"/>
      <c r="W88" s="110"/>
      <c r="X88" s="110">
        <v>3</v>
      </c>
      <c r="Y88" s="110">
        <v>3</v>
      </c>
      <c r="Z88" s="110"/>
      <c r="AA88" s="110">
        <v>1</v>
      </c>
      <c r="AB88" s="110"/>
      <c r="AC88" s="110">
        <v>1</v>
      </c>
      <c r="AD88" s="110"/>
      <c r="AE88" s="110"/>
      <c r="AF88" s="110">
        <v>3</v>
      </c>
      <c r="AG88" s="110"/>
      <c r="AH88" s="111">
        <v>308.20000000000005</v>
      </c>
      <c r="AI88" s="111">
        <v>308.20000000000005</v>
      </c>
      <c r="AK88" s="95" t="s">
        <v>67</v>
      </c>
      <c r="AL88" s="234">
        <v>5</v>
      </c>
      <c r="AM88" s="110">
        <f t="shared" si="11"/>
        <v>-3</v>
      </c>
      <c r="AN88" s="110">
        <f t="shared" si="10"/>
        <v>0</v>
      </c>
      <c r="AO88" s="110">
        <f t="shared" si="10"/>
        <v>0</v>
      </c>
      <c r="AP88" s="110">
        <f t="shared" si="10"/>
        <v>-3</v>
      </c>
      <c r="AQ88" s="110">
        <f t="shared" si="10"/>
        <v>-3</v>
      </c>
      <c r="AR88" s="110">
        <f t="shared" si="10"/>
        <v>0</v>
      </c>
      <c r="AS88" s="110">
        <f t="shared" si="10"/>
        <v>-1</v>
      </c>
      <c r="AT88" s="110">
        <f t="shared" si="10"/>
        <v>0</v>
      </c>
      <c r="AU88" s="110">
        <f t="shared" si="10"/>
        <v>-1</v>
      </c>
      <c r="AV88" s="110">
        <f t="shared" si="10"/>
        <v>0</v>
      </c>
      <c r="AW88" s="110">
        <f t="shared" si="10"/>
        <v>0</v>
      </c>
      <c r="AX88" s="110">
        <f t="shared" si="10"/>
        <v>-3</v>
      </c>
      <c r="AY88" s="110">
        <f t="shared" si="10"/>
        <v>0</v>
      </c>
      <c r="AZ88" s="111">
        <f t="shared" si="10"/>
        <v>-308.20000000000005</v>
      </c>
      <c r="BA88" s="111">
        <f t="shared" si="10"/>
        <v>-308.20000000000005</v>
      </c>
    </row>
    <row r="89" spans="1:53" ht="12.75" customHeight="1" x14ac:dyDescent="0.25">
      <c r="A89" s="95" t="s">
        <v>68</v>
      </c>
      <c r="B89" s="142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34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34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95" t="s">
        <v>69</v>
      </c>
      <c r="B90" s="142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34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34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95" t="s">
        <v>70</v>
      </c>
      <c r="B91" s="142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34">
        <v>8</v>
      </c>
      <c r="U91" s="110">
        <v>1</v>
      </c>
      <c r="V91" s="110"/>
      <c r="W91" s="110"/>
      <c r="X91" s="110">
        <v>1</v>
      </c>
      <c r="Y91" s="110"/>
      <c r="Z91" s="110"/>
      <c r="AA91" s="110"/>
      <c r="AB91" s="110"/>
      <c r="AC91" s="110"/>
      <c r="AD91" s="110"/>
      <c r="AE91" s="110"/>
      <c r="AF91" s="110"/>
      <c r="AG91" s="110"/>
      <c r="AH91" s="111">
        <v>72.099999999999994</v>
      </c>
      <c r="AI91" s="111">
        <v>72.099999999999994</v>
      </c>
      <c r="AK91" s="95" t="s">
        <v>70</v>
      </c>
      <c r="AL91" s="234">
        <v>8</v>
      </c>
      <c r="AM91" s="110">
        <f t="shared" si="11"/>
        <v>-1</v>
      </c>
      <c r="AN91" s="110">
        <f t="shared" si="10"/>
        <v>0</v>
      </c>
      <c r="AO91" s="110">
        <f t="shared" si="10"/>
        <v>0</v>
      </c>
      <c r="AP91" s="110">
        <f t="shared" si="10"/>
        <v>-1</v>
      </c>
      <c r="AQ91" s="110">
        <f t="shared" si="10"/>
        <v>0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0</v>
      </c>
      <c r="AV91" s="110">
        <f t="shared" si="10"/>
        <v>0</v>
      </c>
      <c r="AW91" s="110">
        <f t="shared" si="10"/>
        <v>0</v>
      </c>
      <c r="AX91" s="110">
        <f t="shared" si="10"/>
        <v>0</v>
      </c>
      <c r="AY91" s="110">
        <f t="shared" si="10"/>
        <v>0</v>
      </c>
      <c r="AZ91" s="111">
        <f t="shared" si="10"/>
        <v>-72.099999999999994</v>
      </c>
      <c r="BA91" s="111">
        <f t="shared" si="10"/>
        <v>-72.099999999999994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12">SUM(D84:D91)</f>
        <v>0</v>
      </c>
      <c r="E92" s="104">
        <f t="shared" si="12"/>
        <v>0</v>
      </c>
      <c r="F92" s="104">
        <f t="shared" si="12"/>
        <v>0</v>
      </c>
      <c r="G92" s="104">
        <f t="shared" si="12"/>
        <v>0</v>
      </c>
      <c r="H92" s="104">
        <f t="shared" si="12"/>
        <v>0</v>
      </c>
      <c r="I92" s="104">
        <f t="shared" si="12"/>
        <v>0</v>
      </c>
      <c r="J92" s="104">
        <f t="shared" si="12"/>
        <v>0</v>
      </c>
      <c r="K92" s="104">
        <f t="shared" si="12"/>
        <v>0</v>
      </c>
      <c r="L92" s="104">
        <f t="shared" si="12"/>
        <v>0</v>
      </c>
      <c r="M92" s="104">
        <f t="shared" si="12"/>
        <v>0</v>
      </c>
      <c r="N92" s="104">
        <f t="shared" si="12"/>
        <v>0</v>
      </c>
      <c r="O92" s="104">
        <f t="shared" si="12"/>
        <v>0</v>
      </c>
      <c r="P92" s="105">
        <f t="shared" si="12"/>
        <v>0</v>
      </c>
      <c r="Q92" s="105">
        <f t="shared" si="12"/>
        <v>0</v>
      </c>
      <c r="S92" s="102" t="s">
        <v>71</v>
      </c>
      <c r="T92" s="103">
        <v>9</v>
      </c>
      <c r="U92" s="104">
        <f>SUM(U84:U91)</f>
        <v>5</v>
      </c>
      <c r="V92" s="104">
        <f t="shared" ref="V92:AI92" si="13">SUM(V84:V91)</f>
        <v>0</v>
      </c>
      <c r="W92" s="104">
        <f t="shared" si="13"/>
        <v>0</v>
      </c>
      <c r="X92" s="104">
        <f t="shared" si="13"/>
        <v>4</v>
      </c>
      <c r="Y92" s="104">
        <f t="shared" si="13"/>
        <v>4</v>
      </c>
      <c r="Z92" s="104">
        <f t="shared" si="13"/>
        <v>0</v>
      </c>
      <c r="AA92" s="104">
        <f t="shared" si="13"/>
        <v>2</v>
      </c>
      <c r="AB92" s="104">
        <f t="shared" si="13"/>
        <v>1</v>
      </c>
      <c r="AC92" s="104">
        <f t="shared" si="13"/>
        <v>2</v>
      </c>
      <c r="AD92" s="104">
        <f t="shared" si="13"/>
        <v>1</v>
      </c>
      <c r="AE92" s="104">
        <f t="shared" si="13"/>
        <v>1</v>
      </c>
      <c r="AF92" s="104">
        <f t="shared" si="13"/>
        <v>4</v>
      </c>
      <c r="AG92" s="104">
        <f t="shared" si="13"/>
        <v>0</v>
      </c>
      <c r="AH92" s="105">
        <f t="shared" si="13"/>
        <v>916.1</v>
      </c>
      <c r="AI92" s="105">
        <f t="shared" si="13"/>
        <v>380.30000000000007</v>
      </c>
      <c r="AK92" s="102" t="s">
        <v>71</v>
      </c>
      <c r="AL92" s="103">
        <v>9</v>
      </c>
      <c r="AM92" s="104">
        <f>SUM(AM84:AM91)</f>
        <v>-5</v>
      </c>
      <c r="AN92" s="104">
        <f t="shared" ref="AN92:BA92" si="14">SUM(AN84:AN91)</f>
        <v>0</v>
      </c>
      <c r="AO92" s="104">
        <f t="shared" si="14"/>
        <v>0</v>
      </c>
      <c r="AP92" s="104">
        <f t="shared" si="14"/>
        <v>-4</v>
      </c>
      <c r="AQ92" s="104">
        <f t="shared" si="14"/>
        <v>-4</v>
      </c>
      <c r="AR92" s="104">
        <f t="shared" si="14"/>
        <v>0</v>
      </c>
      <c r="AS92" s="104">
        <f t="shared" si="14"/>
        <v>-2</v>
      </c>
      <c r="AT92" s="104">
        <f t="shared" si="14"/>
        <v>-1</v>
      </c>
      <c r="AU92" s="104">
        <f t="shared" si="14"/>
        <v>-2</v>
      </c>
      <c r="AV92" s="104">
        <f t="shared" si="14"/>
        <v>-1</v>
      </c>
      <c r="AW92" s="104">
        <f t="shared" si="14"/>
        <v>-1</v>
      </c>
      <c r="AX92" s="104">
        <f t="shared" si="14"/>
        <v>-4</v>
      </c>
      <c r="AY92" s="104">
        <f t="shared" si="14"/>
        <v>0</v>
      </c>
      <c r="AZ92" s="105">
        <f t="shared" si="14"/>
        <v>-916.1</v>
      </c>
      <c r="BA92" s="105">
        <f t="shared" si="14"/>
        <v>-380.30000000000007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>
        <v>1</v>
      </c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-1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/>
      <c r="I96" s="97" t="s">
        <v>77</v>
      </c>
      <c r="J96" s="97"/>
      <c r="K96" s="97"/>
      <c r="L96" s="97"/>
      <c r="M96" s="112"/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/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>
        <v>1</v>
      </c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-1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/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12"/>
      <c r="D102" s="97" t="s">
        <v>76</v>
      </c>
      <c r="E102" s="98"/>
      <c r="F102" s="98"/>
      <c r="G102" s="101"/>
      <c r="H102" s="112"/>
      <c r="I102" s="97" t="s">
        <v>77</v>
      </c>
      <c r="J102" s="97"/>
      <c r="K102" s="97"/>
      <c r="L102" s="97"/>
      <c r="M102" s="112"/>
      <c r="N102" s="97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/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0" spans="1:53" ht="12.75" customHeight="1" x14ac:dyDescent="0.25"/>
    <row r="112" spans="1:53" ht="17.25" customHeight="1" x14ac:dyDescent="0.25">
      <c r="A112" s="310" t="s">
        <v>109</v>
      </c>
      <c r="B112" s="310"/>
      <c r="C112" s="310"/>
      <c r="D112" s="310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310" t="s">
        <v>109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109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96" t="s">
        <v>82</v>
      </c>
      <c r="B113" s="145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82</v>
      </c>
      <c r="T113" s="237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37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1.7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143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36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36" t="s">
        <v>50</v>
      </c>
      <c r="AW118" s="93" t="s">
        <v>55</v>
      </c>
      <c r="AX118" s="314"/>
      <c r="AY118" s="314"/>
      <c r="AZ118" s="311"/>
      <c r="BA118" s="314"/>
    </row>
    <row r="119" spans="1:53" ht="21" customHeight="1" x14ac:dyDescent="0.25">
      <c r="A119" s="144">
        <v>1</v>
      </c>
      <c r="B119" s="144">
        <v>2</v>
      </c>
      <c r="C119" s="144">
        <v>3</v>
      </c>
      <c r="D119" s="144">
        <v>4</v>
      </c>
      <c r="E119" s="144">
        <v>5</v>
      </c>
      <c r="F119" s="144">
        <v>6</v>
      </c>
      <c r="G119" s="144">
        <v>7</v>
      </c>
      <c r="H119" s="144">
        <v>8</v>
      </c>
      <c r="I119" s="144">
        <v>9</v>
      </c>
      <c r="J119" s="144">
        <v>10</v>
      </c>
      <c r="K119" s="144">
        <v>11</v>
      </c>
      <c r="L119" s="144">
        <v>12</v>
      </c>
      <c r="M119" s="144">
        <v>13</v>
      </c>
      <c r="N119" s="144">
        <v>14</v>
      </c>
      <c r="O119" s="144">
        <v>15</v>
      </c>
      <c r="P119" s="144">
        <v>16</v>
      </c>
      <c r="Q119" s="144">
        <v>17</v>
      </c>
      <c r="S119" s="235">
        <v>1</v>
      </c>
      <c r="T119" s="235">
        <v>2</v>
      </c>
      <c r="U119" s="235">
        <v>3</v>
      </c>
      <c r="V119" s="235">
        <v>4</v>
      </c>
      <c r="W119" s="235">
        <v>5</v>
      </c>
      <c r="X119" s="235">
        <v>6</v>
      </c>
      <c r="Y119" s="235">
        <v>7</v>
      </c>
      <c r="Z119" s="235">
        <v>8</v>
      </c>
      <c r="AA119" s="235">
        <v>9</v>
      </c>
      <c r="AB119" s="235">
        <v>10</v>
      </c>
      <c r="AC119" s="235">
        <v>11</v>
      </c>
      <c r="AD119" s="235">
        <v>12</v>
      </c>
      <c r="AE119" s="235">
        <v>13</v>
      </c>
      <c r="AF119" s="235">
        <v>14</v>
      </c>
      <c r="AG119" s="235">
        <v>15</v>
      </c>
      <c r="AH119" s="235">
        <v>16</v>
      </c>
      <c r="AI119" s="235">
        <v>17</v>
      </c>
      <c r="AK119" s="235">
        <v>1</v>
      </c>
      <c r="AL119" s="235">
        <v>2</v>
      </c>
      <c r="AM119" s="235">
        <v>3</v>
      </c>
      <c r="AN119" s="235">
        <v>4</v>
      </c>
      <c r="AO119" s="235">
        <v>5</v>
      </c>
      <c r="AP119" s="235">
        <v>6</v>
      </c>
      <c r="AQ119" s="235">
        <v>7</v>
      </c>
      <c r="AR119" s="235">
        <v>8</v>
      </c>
      <c r="AS119" s="235">
        <v>9</v>
      </c>
      <c r="AT119" s="235">
        <v>10</v>
      </c>
      <c r="AU119" s="235">
        <v>11</v>
      </c>
      <c r="AV119" s="235">
        <v>12</v>
      </c>
      <c r="AW119" s="235">
        <v>13</v>
      </c>
      <c r="AX119" s="235">
        <v>14</v>
      </c>
      <c r="AY119" s="235">
        <v>15</v>
      </c>
      <c r="AZ119" s="235">
        <v>16</v>
      </c>
      <c r="BA119" s="235">
        <v>17</v>
      </c>
    </row>
    <row r="120" spans="1:53" ht="38.25" customHeight="1" x14ac:dyDescent="0.25">
      <c r="A120" s="95" t="s">
        <v>63</v>
      </c>
      <c r="B120" s="144">
        <v>1</v>
      </c>
      <c r="C120" s="108">
        <f>C12+C48+C84</f>
        <v>0</v>
      </c>
      <c r="D120" s="108">
        <f t="shared" ref="D120:Q120" si="15">D12+D48+D84</f>
        <v>0</v>
      </c>
      <c r="E120" s="108">
        <f t="shared" si="15"/>
        <v>0</v>
      </c>
      <c r="F120" s="108">
        <f t="shared" si="15"/>
        <v>0</v>
      </c>
      <c r="G120" s="108">
        <f t="shared" si="15"/>
        <v>0</v>
      </c>
      <c r="H120" s="108">
        <f t="shared" si="15"/>
        <v>0</v>
      </c>
      <c r="I120" s="108">
        <f t="shared" si="15"/>
        <v>0</v>
      </c>
      <c r="J120" s="108">
        <f t="shared" si="15"/>
        <v>0</v>
      </c>
      <c r="K120" s="108">
        <f t="shared" si="15"/>
        <v>0</v>
      </c>
      <c r="L120" s="108">
        <f t="shared" si="15"/>
        <v>0</v>
      </c>
      <c r="M120" s="108">
        <f t="shared" si="15"/>
        <v>0</v>
      </c>
      <c r="N120" s="108">
        <f t="shared" si="15"/>
        <v>0</v>
      </c>
      <c r="O120" s="108">
        <f t="shared" si="15"/>
        <v>0</v>
      </c>
      <c r="P120" s="67">
        <f t="shared" si="15"/>
        <v>0</v>
      </c>
      <c r="Q120" s="67">
        <f t="shared" si="15"/>
        <v>0</v>
      </c>
      <c r="S120" s="95" t="s">
        <v>63</v>
      </c>
      <c r="T120" s="235">
        <v>1</v>
      </c>
      <c r="U120" s="108">
        <f>U12+U48+U84</f>
        <v>5</v>
      </c>
      <c r="V120" s="108">
        <f t="shared" ref="V120:AI120" si="16">V12+V48+V84</f>
        <v>0</v>
      </c>
      <c r="W120" s="108">
        <f t="shared" si="16"/>
        <v>0</v>
      </c>
      <c r="X120" s="108">
        <f t="shared" si="16"/>
        <v>4</v>
      </c>
      <c r="Y120" s="108">
        <f t="shared" si="16"/>
        <v>2</v>
      </c>
      <c r="Z120" s="108">
        <f t="shared" si="16"/>
        <v>0</v>
      </c>
      <c r="AA120" s="108">
        <f t="shared" si="16"/>
        <v>4</v>
      </c>
      <c r="AB120" s="108">
        <f t="shared" si="16"/>
        <v>4</v>
      </c>
      <c r="AC120" s="108">
        <f t="shared" si="16"/>
        <v>5</v>
      </c>
      <c r="AD120" s="108">
        <f t="shared" si="16"/>
        <v>4</v>
      </c>
      <c r="AE120" s="108">
        <f t="shared" si="16"/>
        <v>4</v>
      </c>
      <c r="AF120" s="108">
        <f t="shared" si="16"/>
        <v>5</v>
      </c>
      <c r="AG120" s="108">
        <f t="shared" si="16"/>
        <v>0</v>
      </c>
      <c r="AH120" s="67">
        <f t="shared" si="16"/>
        <v>11864.999999999998</v>
      </c>
      <c r="AI120" s="67">
        <f t="shared" si="16"/>
        <v>11329.199999999999</v>
      </c>
      <c r="AK120" s="95" t="s">
        <v>63</v>
      </c>
      <c r="AL120" s="235">
        <v>1</v>
      </c>
      <c r="AM120" s="108">
        <f>C120-U120</f>
        <v>-5</v>
      </c>
      <c r="AN120" s="108">
        <f t="shared" ref="AN120:BA127" si="17">D120-V120</f>
        <v>0</v>
      </c>
      <c r="AO120" s="108">
        <f t="shared" si="17"/>
        <v>0</v>
      </c>
      <c r="AP120" s="108">
        <f t="shared" si="17"/>
        <v>-4</v>
      </c>
      <c r="AQ120" s="108">
        <f t="shared" si="17"/>
        <v>-2</v>
      </c>
      <c r="AR120" s="108">
        <f t="shared" si="17"/>
        <v>0</v>
      </c>
      <c r="AS120" s="108">
        <f t="shared" si="17"/>
        <v>-4</v>
      </c>
      <c r="AT120" s="108">
        <f t="shared" si="17"/>
        <v>-4</v>
      </c>
      <c r="AU120" s="108">
        <f t="shared" si="17"/>
        <v>-5</v>
      </c>
      <c r="AV120" s="108">
        <f t="shared" si="17"/>
        <v>-4</v>
      </c>
      <c r="AW120" s="108">
        <f t="shared" si="17"/>
        <v>-4</v>
      </c>
      <c r="AX120" s="108">
        <f t="shared" si="17"/>
        <v>-5</v>
      </c>
      <c r="AY120" s="108">
        <f t="shared" si="17"/>
        <v>0</v>
      </c>
      <c r="AZ120" s="67">
        <f t="shared" si="17"/>
        <v>-11864.999999999998</v>
      </c>
      <c r="BA120" s="67">
        <f t="shared" si="17"/>
        <v>-11329.199999999999</v>
      </c>
    </row>
    <row r="121" spans="1:53" ht="39" customHeight="1" x14ac:dyDescent="0.25">
      <c r="A121" s="95" t="s">
        <v>64</v>
      </c>
      <c r="B121" s="144">
        <v>2</v>
      </c>
      <c r="C121" s="108">
        <f t="shared" ref="C121:Q127" si="18">C13+C49+C85</f>
        <v>0</v>
      </c>
      <c r="D121" s="108">
        <f t="shared" si="18"/>
        <v>0</v>
      </c>
      <c r="E121" s="108">
        <f t="shared" si="18"/>
        <v>0</v>
      </c>
      <c r="F121" s="108">
        <f t="shared" si="18"/>
        <v>0</v>
      </c>
      <c r="G121" s="108">
        <f t="shared" si="18"/>
        <v>0</v>
      </c>
      <c r="H121" s="108">
        <f t="shared" si="18"/>
        <v>0</v>
      </c>
      <c r="I121" s="108">
        <f t="shared" si="18"/>
        <v>0</v>
      </c>
      <c r="J121" s="108">
        <f t="shared" si="18"/>
        <v>0</v>
      </c>
      <c r="K121" s="108">
        <f t="shared" si="18"/>
        <v>0</v>
      </c>
      <c r="L121" s="108">
        <f t="shared" si="18"/>
        <v>0</v>
      </c>
      <c r="M121" s="108">
        <f t="shared" si="18"/>
        <v>0</v>
      </c>
      <c r="N121" s="108">
        <f t="shared" si="18"/>
        <v>0</v>
      </c>
      <c r="O121" s="108">
        <f t="shared" si="18"/>
        <v>0</v>
      </c>
      <c r="P121" s="67">
        <f t="shared" si="18"/>
        <v>0</v>
      </c>
      <c r="Q121" s="67">
        <f t="shared" si="18"/>
        <v>0</v>
      </c>
      <c r="S121" s="95" t="s">
        <v>64</v>
      </c>
      <c r="T121" s="235">
        <v>2</v>
      </c>
      <c r="U121" s="108">
        <f t="shared" ref="U121:AI121" si="19">U13+U49+U85</f>
        <v>8</v>
      </c>
      <c r="V121" s="108">
        <f t="shared" si="19"/>
        <v>0</v>
      </c>
      <c r="W121" s="108">
        <f t="shared" si="19"/>
        <v>0</v>
      </c>
      <c r="X121" s="108">
        <f t="shared" si="19"/>
        <v>8</v>
      </c>
      <c r="Y121" s="108">
        <f t="shared" si="19"/>
        <v>0</v>
      </c>
      <c r="Z121" s="108">
        <f t="shared" si="19"/>
        <v>0</v>
      </c>
      <c r="AA121" s="108">
        <f t="shared" si="19"/>
        <v>8</v>
      </c>
      <c r="AB121" s="108">
        <f t="shared" si="19"/>
        <v>8</v>
      </c>
      <c r="AC121" s="108">
        <f t="shared" si="19"/>
        <v>8</v>
      </c>
      <c r="AD121" s="108">
        <f t="shared" si="19"/>
        <v>8</v>
      </c>
      <c r="AE121" s="108">
        <f t="shared" si="19"/>
        <v>8</v>
      </c>
      <c r="AF121" s="108">
        <f t="shared" si="19"/>
        <v>8</v>
      </c>
      <c r="AG121" s="108">
        <f t="shared" si="19"/>
        <v>3</v>
      </c>
      <c r="AH121" s="67">
        <f t="shared" si="19"/>
        <v>46795.1</v>
      </c>
      <c r="AI121" s="67">
        <f t="shared" si="19"/>
        <v>46795.1</v>
      </c>
      <c r="AK121" s="95" t="s">
        <v>64</v>
      </c>
      <c r="AL121" s="235">
        <v>2</v>
      </c>
      <c r="AM121" s="108">
        <f t="shared" ref="AM121:AM127" si="20">C121-U121</f>
        <v>-8</v>
      </c>
      <c r="AN121" s="108">
        <f t="shared" si="17"/>
        <v>0</v>
      </c>
      <c r="AO121" s="108">
        <f t="shared" si="17"/>
        <v>0</v>
      </c>
      <c r="AP121" s="108">
        <f t="shared" si="17"/>
        <v>-8</v>
      </c>
      <c r="AQ121" s="108">
        <f t="shared" si="17"/>
        <v>0</v>
      </c>
      <c r="AR121" s="108">
        <f t="shared" si="17"/>
        <v>0</v>
      </c>
      <c r="AS121" s="108">
        <f t="shared" si="17"/>
        <v>-8</v>
      </c>
      <c r="AT121" s="108">
        <f t="shared" si="17"/>
        <v>-8</v>
      </c>
      <c r="AU121" s="108">
        <f t="shared" si="17"/>
        <v>-8</v>
      </c>
      <c r="AV121" s="108">
        <f t="shared" si="17"/>
        <v>-8</v>
      </c>
      <c r="AW121" s="108">
        <f t="shared" si="17"/>
        <v>-8</v>
      </c>
      <c r="AX121" s="108">
        <f t="shared" si="17"/>
        <v>-8</v>
      </c>
      <c r="AY121" s="108">
        <f t="shared" si="17"/>
        <v>-3</v>
      </c>
      <c r="AZ121" s="67">
        <f t="shared" si="17"/>
        <v>-46795.1</v>
      </c>
      <c r="BA121" s="67">
        <f t="shared" si="17"/>
        <v>-46795.1</v>
      </c>
    </row>
    <row r="122" spans="1:53" ht="52.5" customHeight="1" x14ac:dyDescent="0.25">
      <c r="A122" s="95" t="s">
        <v>65</v>
      </c>
      <c r="B122" s="144">
        <v>3</v>
      </c>
      <c r="C122" s="108">
        <f t="shared" si="18"/>
        <v>0</v>
      </c>
      <c r="D122" s="108">
        <f t="shared" si="18"/>
        <v>0</v>
      </c>
      <c r="E122" s="108">
        <f t="shared" si="18"/>
        <v>0</v>
      </c>
      <c r="F122" s="108">
        <f t="shared" si="18"/>
        <v>0</v>
      </c>
      <c r="G122" s="108">
        <f t="shared" si="18"/>
        <v>0</v>
      </c>
      <c r="H122" s="108">
        <f t="shared" si="18"/>
        <v>0</v>
      </c>
      <c r="I122" s="108">
        <f t="shared" si="18"/>
        <v>0</v>
      </c>
      <c r="J122" s="108">
        <f t="shared" si="18"/>
        <v>0</v>
      </c>
      <c r="K122" s="108">
        <f t="shared" si="18"/>
        <v>0</v>
      </c>
      <c r="L122" s="108">
        <f t="shared" si="18"/>
        <v>0</v>
      </c>
      <c r="M122" s="108">
        <f t="shared" si="18"/>
        <v>0</v>
      </c>
      <c r="N122" s="108">
        <f t="shared" si="18"/>
        <v>0</v>
      </c>
      <c r="O122" s="108">
        <f t="shared" si="18"/>
        <v>0</v>
      </c>
      <c r="P122" s="67">
        <f t="shared" si="18"/>
        <v>0</v>
      </c>
      <c r="Q122" s="67">
        <f t="shared" si="18"/>
        <v>0</v>
      </c>
      <c r="S122" s="95" t="s">
        <v>65</v>
      </c>
      <c r="T122" s="235">
        <v>3</v>
      </c>
      <c r="U122" s="108">
        <f t="shared" ref="U122:AI122" si="21">U14+U50+U86</f>
        <v>0</v>
      </c>
      <c r="V122" s="108">
        <f t="shared" si="21"/>
        <v>0</v>
      </c>
      <c r="W122" s="108">
        <f t="shared" si="21"/>
        <v>0</v>
      </c>
      <c r="X122" s="108">
        <f t="shared" si="21"/>
        <v>0</v>
      </c>
      <c r="Y122" s="108">
        <f t="shared" si="21"/>
        <v>0</v>
      </c>
      <c r="Z122" s="108">
        <f t="shared" si="21"/>
        <v>0</v>
      </c>
      <c r="AA122" s="108">
        <f t="shared" si="21"/>
        <v>0</v>
      </c>
      <c r="AB122" s="108">
        <f t="shared" si="21"/>
        <v>0</v>
      </c>
      <c r="AC122" s="108">
        <f t="shared" si="21"/>
        <v>0</v>
      </c>
      <c r="AD122" s="108">
        <f t="shared" si="21"/>
        <v>0</v>
      </c>
      <c r="AE122" s="108">
        <f t="shared" si="21"/>
        <v>0</v>
      </c>
      <c r="AF122" s="108">
        <f t="shared" si="21"/>
        <v>0</v>
      </c>
      <c r="AG122" s="108">
        <f t="shared" si="21"/>
        <v>0</v>
      </c>
      <c r="AH122" s="67">
        <f t="shared" si="21"/>
        <v>0</v>
      </c>
      <c r="AI122" s="67">
        <f t="shared" si="21"/>
        <v>0</v>
      </c>
      <c r="AK122" s="95" t="s">
        <v>65</v>
      </c>
      <c r="AL122" s="235">
        <v>3</v>
      </c>
      <c r="AM122" s="108">
        <f t="shared" si="20"/>
        <v>0</v>
      </c>
      <c r="AN122" s="108">
        <f t="shared" si="17"/>
        <v>0</v>
      </c>
      <c r="AO122" s="108">
        <f t="shared" si="17"/>
        <v>0</v>
      </c>
      <c r="AP122" s="108">
        <f t="shared" si="17"/>
        <v>0</v>
      </c>
      <c r="AQ122" s="108">
        <f t="shared" si="17"/>
        <v>0</v>
      </c>
      <c r="AR122" s="108">
        <f t="shared" si="17"/>
        <v>0</v>
      </c>
      <c r="AS122" s="108">
        <f t="shared" si="17"/>
        <v>0</v>
      </c>
      <c r="AT122" s="108">
        <f t="shared" si="17"/>
        <v>0</v>
      </c>
      <c r="AU122" s="108">
        <f t="shared" si="17"/>
        <v>0</v>
      </c>
      <c r="AV122" s="108">
        <f t="shared" si="17"/>
        <v>0</v>
      </c>
      <c r="AW122" s="108">
        <f t="shared" si="17"/>
        <v>0</v>
      </c>
      <c r="AX122" s="108">
        <f t="shared" si="17"/>
        <v>0</v>
      </c>
      <c r="AY122" s="108">
        <f t="shared" si="17"/>
        <v>0</v>
      </c>
      <c r="AZ122" s="67">
        <f t="shared" si="17"/>
        <v>0</v>
      </c>
      <c r="BA122" s="67">
        <f t="shared" si="17"/>
        <v>0</v>
      </c>
    </row>
    <row r="123" spans="1:53" ht="12.75" customHeight="1" x14ac:dyDescent="0.25">
      <c r="A123" s="95" t="s">
        <v>66</v>
      </c>
      <c r="B123" s="144">
        <v>4</v>
      </c>
      <c r="C123" s="108">
        <f t="shared" si="18"/>
        <v>0</v>
      </c>
      <c r="D123" s="108">
        <f t="shared" si="18"/>
        <v>0</v>
      </c>
      <c r="E123" s="108">
        <f t="shared" si="18"/>
        <v>0</v>
      </c>
      <c r="F123" s="108">
        <f t="shared" si="18"/>
        <v>0</v>
      </c>
      <c r="G123" s="108">
        <f t="shared" si="18"/>
        <v>0</v>
      </c>
      <c r="H123" s="108">
        <f t="shared" si="18"/>
        <v>0</v>
      </c>
      <c r="I123" s="108">
        <f t="shared" si="18"/>
        <v>0</v>
      </c>
      <c r="J123" s="108">
        <f t="shared" si="18"/>
        <v>0</v>
      </c>
      <c r="K123" s="108">
        <f t="shared" si="18"/>
        <v>0</v>
      </c>
      <c r="L123" s="108">
        <f t="shared" si="18"/>
        <v>0</v>
      </c>
      <c r="M123" s="108">
        <f t="shared" si="18"/>
        <v>0</v>
      </c>
      <c r="N123" s="108">
        <f t="shared" si="18"/>
        <v>0</v>
      </c>
      <c r="O123" s="108">
        <f t="shared" si="18"/>
        <v>0</v>
      </c>
      <c r="P123" s="67">
        <f t="shared" si="18"/>
        <v>0</v>
      </c>
      <c r="Q123" s="67">
        <f t="shared" si="18"/>
        <v>0</v>
      </c>
      <c r="S123" s="95" t="s">
        <v>66</v>
      </c>
      <c r="T123" s="235">
        <v>4</v>
      </c>
      <c r="U123" s="108">
        <f t="shared" ref="U123:AI123" si="22">U15+U51+U87</f>
        <v>0</v>
      </c>
      <c r="V123" s="108">
        <f t="shared" si="22"/>
        <v>0</v>
      </c>
      <c r="W123" s="108">
        <f t="shared" si="22"/>
        <v>0</v>
      </c>
      <c r="X123" s="108">
        <f t="shared" si="22"/>
        <v>0</v>
      </c>
      <c r="Y123" s="108">
        <f t="shared" si="22"/>
        <v>0</v>
      </c>
      <c r="Z123" s="108">
        <f t="shared" si="22"/>
        <v>0</v>
      </c>
      <c r="AA123" s="108">
        <f t="shared" si="22"/>
        <v>0</v>
      </c>
      <c r="AB123" s="108">
        <f t="shared" si="22"/>
        <v>0</v>
      </c>
      <c r="AC123" s="108">
        <f t="shared" si="22"/>
        <v>0</v>
      </c>
      <c r="AD123" s="108">
        <f t="shared" si="22"/>
        <v>0</v>
      </c>
      <c r="AE123" s="108">
        <f t="shared" si="22"/>
        <v>0</v>
      </c>
      <c r="AF123" s="108">
        <f t="shared" si="22"/>
        <v>0</v>
      </c>
      <c r="AG123" s="108">
        <f t="shared" si="22"/>
        <v>0</v>
      </c>
      <c r="AH123" s="67">
        <f t="shared" si="22"/>
        <v>0</v>
      </c>
      <c r="AI123" s="67">
        <f t="shared" si="22"/>
        <v>0</v>
      </c>
      <c r="AK123" s="95" t="s">
        <v>66</v>
      </c>
      <c r="AL123" s="235">
        <v>4</v>
      </c>
      <c r="AM123" s="108">
        <f t="shared" si="20"/>
        <v>0</v>
      </c>
      <c r="AN123" s="108">
        <f t="shared" si="17"/>
        <v>0</v>
      </c>
      <c r="AO123" s="108">
        <f t="shared" si="17"/>
        <v>0</v>
      </c>
      <c r="AP123" s="108">
        <f t="shared" si="17"/>
        <v>0</v>
      </c>
      <c r="AQ123" s="108">
        <f t="shared" si="17"/>
        <v>0</v>
      </c>
      <c r="AR123" s="108">
        <f t="shared" si="17"/>
        <v>0</v>
      </c>
      <c r="AS123" s="108">
        <f t="shared" si="17"/>
        <v>0</v>
      </c>
      <c r="AT123" s="108">
        <f t="shared" si="17"/>
        <v>0</v>
      </c>
      <c r="AU123" s="108">
        <f t="shared" si="17"/>
        <v>0</v>
      </c>
      <c r="AV123" s="108">
        <f t="shared" si="17"/>
        <v>0</v>
      </c>
      <c r="AW123" s="108">
        <f t="shared" si="17"/>
        <v>0</v>
      </c>
      <c r="AX123" s="108">
        <f t="shared" si="17"/>
        <v>0</v>
      </c>
      <c r="AY123" s="108">
        <f t="shared" si="17"/>
        <v>0</v>
      </c>
      <c r="AZ123" s="67">
        <f t="shared" si="17"/>
        <v>0</v>
      </c>
      <c r="BA123" s="67">
        <f t="shared" si="17"/>
        <v>0</v>
      </c>
    </row>
    <row r="124" spans="1:53" ht="12.75" customHeight="1" x14ac:dyDescent="0.25">
      <c r="A124" s="95" t="s">
        <v>67</v>
      </c>
      <c r="B124" s="142">
        <v>5</v>
      </c>
      <c r="C124" s="108">
        <f t="shared" si="18"/>
        <v>0</v>
      </c>
      <c r="D124" s="108">
        <f t="shared" si="18"/>
        <v>0</v>
      </c>
      <c r="E124" s="108">
        <f t="shared" si="18"/>
        <v>0</v>
      </c>
      <c r="F124" s="108">
        <f t="shared" si="18"/>
        <v>0</v>
      </c>
      <c r="G124" s="108">
        <f t="shared" si="18"/>
        <v>0</v>
      </c>
      <c r="H124" s="108">
        <f t="shared" si="18"/>
        <v>0</v>
      </c>
      <c r="I124" s="108">
        <f t="shared" si="18"/>
        <v>0</v>
      </c>
      <c r="J124" s="108">
        <f t="shared" si="18"/>
        <v>0</v>
      </c>
      <c r="K124" s="108">
        <f t="shared" si="18"/>
        <v>0</v>
      </c>
      <c r="L124" s="108">
        <f t="shared" si="18"/>
        <v>0</v>
      </c>
      <c r="M124" s="108">
        <f t="shared" si="18"/>
        <v>0</v>
      </c>
      <c r="N124" s="108">
        <f t="shared" si="18"/>
        <v>0</v>
      </c>
      <c r="O124" s="108">
        <f t="shared" si="18"/>
        <v>0</v>
      </c>
      <c r="P124" s="67">
        <f t="shared" si="18"/>
        <v>0</v>
      </c>
      <c r="Q124" s="67">
        <f t="shared" si="18"/>
        <v>0</v>
      </c>
      <c r="S124" s="95" t="s">
        <v>67</v>
      </c>
      <c r="T124" s="234">
        <v>5</v>
      </c>
      <c r="U124" s="108">
        <f t="shared" ref="U124:AI124" si="23">U16+U52+U88</f>
        <v>8</v>
      </c>
      <c r="V124" s="108">
        <f t="shared" si="23"/>
        <v>0</v>
      </c>
      <c r="W124" s="108">
        <f t="shared" si="23"/>
        <v>0</v>
      </c>
      <c r="X124" s="108">
        <f t="shared" si="23"/>
        <v>5</v>
      </c>
      <c r="Y124" s="108">
        <f t="shared" si="23"/>
        <v>5</v>
      </c>
      <c r="Z124" s="108">
        <f t="shared" si="23"/>
        <v>0</v>
      </c>
      <c r="AA124" s="108">
        <f t="shared" si="23"/>
        <v>1</v>
      </c>
      <c r="AB124" s="108">
        <f t="shared" si="23"/>
        <v>3</v>
      </c>
      <c r="AC124" s="108">
        <f t="shared" si="23"/>
        <v>1</v>
      </c>
      <c r="AD124" s="108">
        <f t="shared" si="23"/>
        <v>3</v>
      </c>
      <c r="AE124" s="108">
        <f t="shared" si="23"/>
        <v>3</v>
      </c>
      <c r="AF124" s="108">
        <f t="shared" si="23"/>
        <v>8</v>
      </c>
      <c r="AG124" s="108">
        <f t="shared" si="23"/>
        <v>3</v>
      </c>
      <c r="AH124" s="67">
        <f t="shared" si="23"/>
        <v>827.7</v>
      </c>
      <c r="AI124" s="67">
        <f t="shared" si="23"/>
        <v>483.50000000000006</v>
      </c>
      <c r="AK124" s="95" t="s">
        <v>67</v>
      </c>
      <c r="AL124" s="234">
        <v>5</v>
      </c>
      <c r="AM124" s="108">
        <f t="shared" si="20"/>
        <v>-8</v>
      </c>
      <c r="AN124" s="108">
        <f t="shared" si="17"/>
        <v>0</v>
      </c>
      <c r="AO124" s="108">
        <f t="shared" si="17"/>
        <v>0</v>
      </c>
      <c r="AP124" s="108">
        <f t="shared" si="17"/>
        <v>-5</v>
      </c>
      <c r="AQ124" s="108">
        <f t="shared" si="17"/>
        <v>-5</v>
      </c>
      <c r="AR124" s="108">
        <f t="shared" si="17"/>
        <v>0</v>
      </c>
      <c r="AS124" s="108">
        <f t="shared" si="17"/>
        <v>-1</v>
      </c>
      <c r="AT124" s="108">
        <f t="shared" si="17"/>
        <v>-3</v>
      </c>
      <c r="AU124" s="108">
        <f t="shared" si="17"/>
        <v>-1</v>
      </c>
      <c r="AV124" s="108">
        <f t="shared" si="17"/>
        <v>-3</v>
      </c>
      <c r="AW124" s="108">
        <f t="shared" si="17"/>
        <v>-3</v>
      </c>
      <c r="AX124" s="108">
        <f t="shared" si="17"/>
        <v>-8</v>
      </c>
      <c r="AY124" s="108">
        <f t="shared" si="17"/>
        <v>-3</v>
      </c>
      <c r="AZ124" s="67">
        <f t="shared" si="17"/>
        <v>-827.7</v>
      </c>
      <c r="BA124" s="67">
        <f t="shared" si="17"/>
        <v>-483.50000000000006</v>
      </c>
    </row>
    <row r="125" spans="1:53" ht="12.75" customHeight="1" x14ac:dyDescent="0.25">
      <c r="A125" s="95" t="s">
        <v>68</v>
      </c>
      <c r="B125" s="142">
        <v>6</v>
      </c>
      <c r="C125" s="108">
        <f t="shared" si="18"/>
        <v>0</v>
      </c>
      <c r="D125" s="108">
        <f t="shared" si="18"/>
        <v>0</v>
      </c>
      <c r="E125" s="108">
        <f t="shared" si="18"/>
        <v>0</v>
      </c>
      <c r="F125" s="108">
        <f t="shared" si="18"/>
        <v>0</v>
      </c>
      <c r="G125" s="108">
        <f t="shared" si="18"/>
        <v>0</v>
      </c>
      <c r="H125" s="108">
        <f t="shared" si="18"/>
        <v>0</v>
      </c>
      <c r="I125" s="108">
        <f t="shared" si="18"/>
        <v>0</v>
      </c>
      <c r="J125" s="108">
        <f t="shared" si="18"/>
        <v>0</v>
      </c>
      <c r="K125" s="108">
        <f t="shared" si="18"/>
        <v>0</v>
      </c>
      <c r="L125" s="108">
        <f t="shared" si="18"/>
        <v>0</v>
      </c>
      <c r="M125" s="108">
        <f t="shared" si="18"/>
        <v>0</v>
      </c>
      <c r="N125" s="108">
        <f t="shared" si="18"/>
        <v>0</v>
      </c>
      <c r="O125" s="108">
        <f t="shared" si="18"/>
        <v>0</v>
      </c>
      <c r="P125" s="67">
        <f t="shared" si="18"/>
        <v>0</v>
      </c>
      <c r="Q125" s="67">
        <f t="shared" si="18"/>
        <v>0</v>
      </c>
      <c r="S125" s="95" t="s">
        <v>68</v>
      </c>
      <c r="T125" s="234">
        <v>6</v>
      </c>
      <c r="U125" s="108">
        <f t="shared" ref="U125:AI125" si="24">U17+U53+U89</f>
        <v>0</v>
      </c>
      <c r="V125" s="108">
        <f t="shared" si="24"/>
        <v>0</v>
      </c>
      <c r="W125" s="108">
        <f t="shared" si="24"/>
        <v>0</v>
      </c>
      <c r="X125" s="108">
        <f t="shared" si="24"/>
        <v>0</v>
      </c>
      <c r="Y125" s="108">
        <f t="shared" si="24"/>
        <v>0</v>
      </c>
      <c r="Z125" s="108">
        <f t="shared" si="24"/>
        <v>0</v>
      </c>
      <c r="AA125" s="108">
        <f t="shared" si="24"/>
        <v>0</v>
      </c>
      <c r="AB125" s="108">
        <f t="shared" si="24"/>
        <v>0</v>
      </c>
      <c r="AC125" s="108">
        <f t="shared" si="24"/>
        <v>0</v>
      </c>
      <c r="AD125" s="108">
        <f t="shared" si="24"/>
        <v>0</v>
      </c>
      <c r="AE125" s="108">
        <f t="shared" si="24"/>
        <v>0</v>
      </c>
      <c r="AF125" s="108">
        <f t="shared" si="24"/>
        <v>0</v>
      </c>
      <c r="AG125" s="108">
        <f t="shared" si="24"/>
        <v>0</v>
      </c>
      <c r="AH125" s="67">
        <f t="shared" si="24"/>
        <v>0</v>
      </c>
      <c r="AI125" s="67">
        <f t="shared" si="24"/>
        <v>0</v>
      </c>
      <c r="AK125" s="95" t="s">
        <v>68</v>
      </c>
      <c r="AL125" s="234">
        <v>6</v>
      </c>
      <c r="AM125" s="108">
        <f t="shared" si="20"/>
        <v>0</v>
      </c>
      <c r="AN125" s="108">
        <f t="shared" si="17"/>
        <v>0</v>
      </c>
      <c r="AO125" s="108">
        <f t="shared" si="17"/>
        <v>0</v>
      </c>
      <c r="AP125" s="108">
        <f t="shared" si="17"/>
        <v>0</v>
      </c>
      <c r="AQ125" s="108">
        <f t="shared" si="17"/>
        <v>0</v>
      </c>
      <c r="AR125" s="108">
        <f t="shared" si="17"/>
        <v>0</v>
      </c>
      <c r="AS125" s="108">
        <f t="shared" si="17"/>
        <v>0</v>
      </c>
      <c r="AT125" s="108">
        <f t="shared" si="17"/>
        <v>0</v>
      </c>
      <c r="AU125" s="108">
        <f t="shared" si="17"/>
        <v>0</v>
      </c>
      <c r="AV125" s="108">
        <f t="shared" si="17"/>
        <v>0</v>
      </c>
      <c r="AW125" s="108">
        <f t="shared" si="17"/>
        <v>0</v>
      </c>
      <c r="AX125" s="108">
        <f t="shared" si="17"/>
        <v>0</v>
      </c>
      <c r="AY125" s="108">
        <f t="shared" si="17"/>
        <v>0</v>
      </c>
      <c r="AZ125" s="67">
        <f t="shared" si="17"/>
        <v>0</v>
      </c>
      <c r="BA125" s="67">
        <f t="shared" si="17"/>
        <v>0</v>
      </c>
    </row>
    <row r="126" spans="1:53" ht="12.75" customHeight="1" x14ac:dyDescent="0.25">
      <c r="A126" s="95" t="s">
        <v>69</v>
      </c>
      <c r="B126" s="142">
        <v>7</v>
      </c>
      <c r="C126" s="108">
        <f t="shared" si="18"/>
        <v>0</v>
      </c>
      <c r="D126" s="108">
        <f t="shared" si="18"/>
        <v>0</v>
      </c>
      <c r="E126" s="108">
        <f t="shared" si="18"/>
        <v>0</v>
      </c>
      <c r="F126" s="108">
        <f t="shared" si="18"/>
        <v>0</v>
      </c>
      <c r="G126" s="108">
        <f t="shared" si="18"/>
        <v>0</v>
      </c>
      <c r="H126" s="108">
        <f t="shared" si="18"/>
        <v>0</v>
      </c>
      <c r="I126" s="108">
        <f t="shared" si="18"/>
        <v>0</v>
      </c>
      <c r="J126" s="108">
        <f t="shared" si="18"/>
        <v>0</v>
      </c>
      <c r="K126" s="108">
        <f t="shared" si="18"/>
        <v>0</v>
      </c>
      <c r="L126" s="108">
        <f t="shared" si="18"/>
        <v>0</v>
      </c>
      <c r="M126" s="108">
        <f t="shared" si="18"/>
        <v>0</v>
      </c>
      <c r="N126" s="108">
        <f t="shared" si="18"/>
        <v>0</v>
      </c>
      <c r="O126" s="108">
        <f t="shared" si="18"/>
        <v>0</v>
      </c>
      <c r="P126" s="67">
        <f t="shared" si="18"/>
        <v>0</v>
      </c>
      <c r="Q126" s="67">
        <f t="shared" si="18"/>
        <v>0</v>
      </c>
      <c r="S126" s="95" t="s">
        <v>69</v>
      </c>
      <c r="T126" s="234">
        <v>7</v>
      </c>
      <c r="U126" s="108">
        <f t="shared" ref="U126:AI126" si="25">U18+U54+U90</f>
        <v>0</v>
      </c>
      <c r="V126" s="108">
        <f t="shared" si="25"/>
        <v>0</v>
      </c>
      <c r="W126" s="108">
        <f t="shared" si="25"/>
        <v>0</v>
      </c>
      <c r="X126" s="108">
        <f t="shared" si="25"/>
        <v>0</v>
      </c>
      <c r="Y126" s="108">
        <f t="shared" si="25"/>
        <v>0</v>
      </c>
      <c r="Z126" s="108">
        <f t="shared" si="25"/>
        <v>0</v>
      </c>
      <c r="AA126" s="108">
        <f t="shared" si="25"/>
        <v>0</v>
      </c>
      <c r="AB126" s="108">
        <f t="shared" si="25"/>
        <v>0</v>
      </c>
      <c r="AC126" s="108">
        <f t="shared" si="25"/>
        <v>0</v>
      </c>
      <c r="AD126" s="108">
        <f t="shared" si="25"/>
        <v>0</v>
      </c>
      <c r="AE126" s="108">
        <f t="shared" si="25"/>
        <v>0</v>
      </c>
      <c r="AF126" s="108">
        <f t="shared" si="25"/>
        <v>0</v>
      </c>
      <c r="AG126" s="108">
        <f t="shared" si="25"/>
        <v>0</v>
      </c>
      <c r="AH126" s="67">
        <f t="shared" si="25"/>
        <v>0</v>
      </c>
      <c r="AI126" s="67">
        <f t="shared" si="25"/>
        <v>0</v>
      </c>
      <c r="AK126" s="95" t="s">
        <v>69</v>
      </c>
      <c r="AL126" s="234">
        <v>7</v>
      </c>
      <c r="AM126" s="108">
        <f t="shared" si="20"/>
        <v>0</v>
      </c>
      <c r="AN126" s="108">
        <f t="shared" si="17"/>
        <v>0</v>
      </c>
      <c r="AO126" s="108">
        <f t="shared" si="17"/>
        <v>0</v>
      </c>
      <c r="AP126" s="108">
        <f t="shared" si="17"/>
        <v>0</v>
      </c>
      <c r="AQ126" s="108">
        <f t="shared" si="17"/>
        <v>0</v>
      </c>
      <c r="AR126" s="108">
        <f t="shared" si="17"/>
        <v>0</v>
      </c>
      <c r="AS126" s="108">
        <f t="shared" si="17"/>
        <v>0</v>
      </c>
      <c r="AT126" s="108">
        <f t="shared" si="17"/>
        <v>0</v>
      </c>
      <c r="AU126" s="108">
        <f t="shared" si="17"/>
        <v>0</v>
      </c>
      <c r="AV126" s="108">
        <f t="shared" si="17"/>
        <v>0</v>
      </c>
      <c r="AW126" s="108">
        <f t="shared" si="17"/>
        <v>0</v>
      </c>
      <c r="AX126" s="108">
        <f t="shared" si="17"/>
        <v>0</v>
      </c>
      <c r="AY126" s="108">
        <f t="shared" si="17"/>
        <v>0</v>
      </c>
      <c r="AZ126" s="67">
        <f t="shared" si="17"/>
        <v>0</v>
      </c>
      <c r="BA126" s="67">
        <f t="shared" si="17"/>
        <v>0</v>
      </c>
    </row>
    <row r="127" spans="1:53" ht="12.75" customHeight="1" x14ac:dyDescent="0.25">
      <c r="A127" s="95" t="s">
        <v>70</v>
      </c>
      <c r="B127" s="142">
        <v>8</v>
      </c>
      <c r="C127" s="108">
        <f t="shared" si="18"/>
        <v>0</v>
      </c>
      <c r="D127" s="108">
        <f t="shared" si="18"/>
        <v>0</v>
      </c>
      <c r="E127" s="108">
        <f t="shared" si="18"/>
        <v>0</v>
      </c>
      <c r="F127" s="108">
        <f t="shared" si="18"/>
        <v>0</v>
      </c>
      <c r="G127" s="108">
        <f t="shared" si="18"/>
        <v>0</v>
      </c>
      <c r="H127" s="108">
        <f t="shared" si="18"/>
        <v>0</v>
      </c>
      <c r="I127" s="108">
        <f t="shared" si="18"/>
        <v>0</v>
      </c>
      <c r="J127" s="108">
        <f t="shared" si="18"/>
        <v>0</v>
      </c>
      <c r="K127" s="108">
        <f t="shared" si="18"/>
        <v>0</v>
      </c>
      <c r="L127" s="108">
        <f t="shared" si="18"/>
        <v>0</v>
      </c>
      <c r="M127" s="108">
        <f t="shared" si="18"/>
        <v>0</v>
      </c>
      <c r="N127" s="108">
        <f t="shared" si="18"/>
        <v>0</v>
      </c>
      <c r="O127" s="108">
        <f t="shared" si="18"/>
        <v>0</v>
      </c>
      <c r="P127" s="67">
        <f t="shared" si="18"/>
        <v>0</v>
      </c>
      <c r="Q127" s="67">
        <f t="shared" si="18"/>
        <v>0</v>
      </c>
      <c r="S127" s="95" t="s">
        <v>70</v>
      </c>
      <c r="T127" s="234">
        <v>8</v>
      </c>
      <c r="U127" s="108">
        <f t="shared" ref="U127:AI127" si="26">U19+U55+U91</f>
        <v>9</v>
      </c>
      <c r="V127" s="108">
        <f t="shared" si="26"/>
        <v>0</v>
      </c>
      <c r="W127" s="108">
        <f t="shared" si="26"/>
        <v>0</v>
      </c>
      <c r="X127" s="108">
        <f t="shared" si="26"/>
        <v>7</v>
      </c>
      <c r="Y127" s="108">
        <f t="shared" si="26"/>
        <v>0</v>
      </c>
      <c r="Z127" s="108">
        <f t="shared" si="26"/>
        <v>0</v>
      </c>
      <c r="AA127" s="108">
        <f t="shared" si="26"/>
        <v>5</v>
      </c>
      <c r="AB127" s="108">
        <f t="shared" si="26"/>
        <v>5</v>
      </c>
      <c r="AC127" s="108">
        <f t="shared" si="26"/>
        <v>5</v>
      </c>
      <c r="AD127" s="108">
        <f t="shared" si="26"/>
        <v>5</v>
      </c>
      <c r="AE127" s="108">
        <f t="shared" si="26"/>
        <v>5</v>
      </c>
      <c r="AF127" s="108">
        <f t="shared" si="26"/>
        <v>5</v>
      </c>
      <c r="AG127" s="108">
        <f t="shared" si="26"/>
        <v>0</v>
      </c>
      <c r="AH127" s="67">
        <f t="shared" si="26"/>
        <v>8717.9</v>
      </c>
      <c r="AI127" s="67">
        <f t="shared" si="26"/>
        <v>8717.9</v>
      </c>
      <c r="AK127" s="95" t="s">
        <v>70</v>
      </c>
      <c r="AL127" s="234">
        <v>8</v>
      </c>
      <c r="AM127" s="108">
        <f t="shared" si="20"/>
        <v>-9</v>
      </c>
      <c r="AN127" s="108">
        <f t="shared" si="17"/>
        <v>0</v>
      </c>
      <c r="AO127" s="108">
        <f t="shared" si="17"/>
        <v>0</v>
      </c>
      <c r="AP127" s="108">
        <f t="shared" si="17"/>
        <v>-7</v>
      </c>
      <c r="AQ127" s="108">
        <f t="shared" si="17"/>
        <v>0</v>
      </c>
      <c r="AR127" s="108">
        <f t="shared" si="17"/>
        <v>0</v>
      </c>
      <c r="AS127" s="108">
        <f t="shared" si="17"/>
        <v>-5</v>
      </c>
      <c r="AT127" s="108">
        <f t="shared" si="17"/>
        <v>-5</v>
      </c>
      <c r="AU127" s="108">
        <f t="shared" si="17"/>
        <v>-5</v>
      </c>
      <c r="AV127" s="108">
        <f t="shared" si="17"/>
        <v>-5</v>
      </c>
      <c r="AW127" s="108">
        <f t="shared" si="17"/>
        <v>-5</v>
      </c>
      <c r="AX127" s="108">
        <f t="shared" si="17"/>
        <v>-5</v>
      </c>
      <c r="AY127" s="108">
        <f t="shared" si="17"/>
        <v>0</v>
      </c>
      <c r="AZ127" s="67">
        <f t="shared" si="17"/>
        <v>-8717.9</v>
      </c>
      <c r="BA127" s="67">
        <f t="shared" si="17"/>
        <v>-8717.9</v>
      </c>
    </row>
    <row r="128" spans="1:53" ht="12.75" customHeight="1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27">SUM(D120:D127)</f>
        <v>0</v>
      </c>
      <c r="E128" s="104">
        <f t="shared" si="27"/>
        <v>0</v>
      </c>
      <c r="F128" s="104">
        <f t="shared" si="27"/>
        <v>0</v>
      </c>
      <c r="G128" s="104">
        <f t="shared" si="27"/>
        <v>0</v>
      </c>
      <c r="H128" s="104">
        <f t="shared" si="27"/>
        <v>0</v>
      </c>
      <c r="I128" s="104">
        <f t="shared" si="27"/>
        <v>0</v>
      </c>
      <c r="J128" s="104">
        <f t="shared" si="27"/>
        <v>0</v>
      </c>
      <c r="K128" s="104">
        <f t="shared" si="27"/>
        <v>0</v>
      </c>
      <c r="L128" s="104">
        <f t="shared" si="27"/>
        <v>0</v>
      </c>
      <c r="M128" s="104">
        <f t="shared" si="27"/>
        <v>0</v>
      </c>
      <c r="N128" s="104">
        <f t="shared" si="27"/>
        <v>0</v>
      </c>
      <c r="O128" s="104">
        <f t="shared" si="27"/>
        <v>0</v>
      </c>
      <c r="P128" s="105">
        <f t="shared" si="27"/>
        <v>0</v>
      </c>
      <c r="Q128" s="105">
        <f t="shared" si="27"/>
        <v>0</v>
      </c>
      <c r="S128" s="102" t="s">
        <v>71</v>
      </c>
      <c r="T128" s="103">
        <v>9</v>
      </c>
      <c r="U128" s="104">
        <f>SUM(U120:U127)</f>
        <v>30</v>
      </c>
      <c r="V128" s="104">
        <f t="shared" ref="V128:AI128" si="28">SUM(V120:V127)</f>
        <v>0</v>
      </c>
      <c r="W128" s="104">
        <f t="shared" si="28"/>
        <v>0</v>
      </c>
      <c r="X128" s="104">
        <f t="shared" si="28"/>
        <v>24</v>
      </c>
      <c r="Y128" s="104">
        <f t="shared" si="28"/>
        <v>7</v>
      </c>
      <c r="Z128" s="104">
        <f t="shared" si="28"/>
        <v>0</v>
      </c>
      <c r="AA128" s="104">
        <f t="shared" si="28"/>
        <v>18</v>
      </c>
      <c r="AB128" s="104">
        <f t="shared" si="28"/>
        <v>20</v>
      </c>
      <c r="AC128" s="104">
        <f t="shared" si="28"/>
        <v>19</v>
      </c>
      <c r="AD128" s="104">
        <f t="shared" si="28"/>
        <v>20</v>
      </c>
      <c r="AE128" s="104">
        <f t="shared" si="28"/>
        <v>20</v>
      </c>
      <c r="AF128" s="104">
        <f t="shared" si="28"/>
        <v>26</v>
      </c>
      <c r="AG128" s="104">
        <f t="shared" si="28"/>
        <v>6</v>
      </c>
      <c r="AH128" s="105">
        <f t="shared" si="28"/>
        <v>68205.7</v>
      </c>
      <c r="AI128" s="105">
        <f t="shared" si="28"/>
        <v>67325.7</v>
      </c>
      <c r="AK128" s="102" t="s">
        <v>71</v>
      </c>
      <c r="AL128" s="103">
        <v>9</v>
      </c>
      <c r="AM128" s="104">
        <f>SUM(AM120:AM127)</f>
        <v>-30</v>
      </c>
      <c r="AN128" s="104">
        <f t="shared" ref="AN128:BA128" si="29">SUM(AN120:AN127)</f>
        <v>0</v>
      </c>
      <c r="AO128" s="104">
        <f t="shared" si="29"/>
        <v>0</v>
      </c>
      <c r="AP128" s="104">
        <f t="shared" si="29"/>
        <v>-24</v>
      </c>
      <c r="AQ128" s="104">
        <f t="shared" si="29"/>
        <v>-7</v>
      </c>
      <c r="AR128" s="104">
        <f t="shared" si="29"/>
        <v>0</v>
      </c>
      <c r="AS128" s="104">
        <f t="shared" si="29"/>
        <v>-18</v>
      </c>
      <c r="AT128" s="104">
        <f t="shared" si="29"/>
        <v>-20</v>
      </c>
      <c r="AU128" s="104">
        <f t="shared" si="29"/>
        <v>-19</v>
      </c>
      <c r="AV128" s="104">
        <f t="shared" si="29"/>
        <v>-20</v>
      </c>
      <c r="AW128" s="104">
        <f t="shared" si="29"/>
        <v>-20</v>
      </c>
      <c r="AX128" s="104">
        <f t="shared" si="29"/>
        <v>-26</v>
      </c>
      <c r="AY128" s="104">
        <f t="shared" si="29"/>
        <v>-6</v>
      </c>
      <c r="AZ128" s="105">
        <f t="shared" si="29"/>
        <v>-68205.7</v>
      </c>
      <c r="BA128" s="105">
        <f t="shared" si="29"/>
        <v>-67325.7</v>
      </c>
    </row>
    <row r="130" spans="1:52" x14ac:dyDescent="0.25">
      <c r="A130" s="99" t="s">
        <v>83</v>
      </c>
      <c r="S130" s="99" t="s">
        <v>83</v>
      </c>
      <c r="AK130" s="99" t="s">
        <v>83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09">
        <f>L23+L59+L95</f>
        <v>0</v>
      </c>
      <c r="M131" s="97" t="s">
        <v>73</v>
      </c>
      <c r="N131" s="109">
        <f>N23+N59+N95</f>
        <v>0</v>
      </c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09">
        <f>AD23+AD59+AD95</f>
        <v>3</v>
      </c>
      <c r="AE131" s="97" t="s">
        <v>73</v>
      </c>
      <c r="AF131" s="109">
        <f>AF23+AF59+AF95</f>
        <v>1</v>
      </c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09">
        <f>L131-AD131</f>
        <v>-3</v>
      </c>
      <c r="AW131" s="97" t="s">
        <v>73</v>
      </c>
      <c r="AX131" s="109">
        <f>N131-AF131</f>
        <v>-1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109">
        <f>C24+C60+C96</f>
        <v>0</v>
      </c>
      <c r="D132" s="97" t="s">
        <v>76</v>
      </c>
      <c r="E132" s="98"/>
      <c r="F132" s="98"/>
      <c r="G132" s="101"/>
      <c r="H132" s="109">
        <f>H24+H60+H96</f>
        <v>0</v>
      </c>
      <c r="I132" s="97" t="s">
        <v>77</v>
      </c>
      <c r="J132" s="97"/>
      <c r="K132" s="97"/>
      <c r="L132" s="97"/>
      <c r="M132" s="109">
        <f>M24+M60+M96</f>
        <v>0</v>
      </c>
      <c r="N132" s="97" t="s">
        <v>74</v>
      </c>
      <c r="S132" s="309" t="s">
        <v>75</v>
      </c>
      <c r="T132" s="309"/>
      <c r="U132" s="109">
        <f>U24+U60+U96</f>
        <v>0</v>
      </c>
      <c r="V132" s="97" t="s">
        <v>76</v>
      </c>
      <c r="W132" s="98"/>
      <c r="X132" s="98"/>
      <c r="Y132" s="101"/>
      <c r="Z132" s="109">
        <f>Z24+Z60+Z96</f>
        <v>0</v>
      </c>
      <c r="AA132" s="97" t="s">
        <v>77</v>
      </c>
      <c r="AB132" s="97"/>
      <c r="AC132" s="97"/>
      <c r="AD132" s="97"/>
      <c r="AE132" s="109">
        <f>AE24+AE60+AE96</f>
        <v>0</v>
      </c>
      <c r="AF132" s="97" t="s">
        <v>74</v>
      </c>
      <c r="AK132" s="309" t="s">
        <v>75</v>
      </c>
      <c r="AL132" s="309"/>
      <c r="AM132" s="109">
        <f>C132-U132</f>
        <v>0</v>
      </c>
      <c r="AN132" s="97" t="s">
        <v>76</v>
      </c>
      <c r="AO132" s="98"/>
      <c r="AP132" s="98"/>
      <c r="AQ132" s="101"/>
      <c r="AR132" s="109">
        <f>H132-Z132</f>
        <v>0</v>
      </c>
      <c r="AS132" s="97" t="s">
        <v>77</v>
      </c>
      <c r="AT132" s="97"/>
      <c r="AU132" s="97"/>
      <c r="AV132" s="97"/>
      <c r="AW132" s="109">
        <f>M132-AE132</f>
        <v>0</v>
      </c>
      <c r="AX132" s="97" t="s">
        <v>74</v>
      </c>
    </row>
    <row r="133" spans="1:52" ht="21" customHeight="1" x14ac:dyDescent="0.3">
      <c r="A133" s="100" t="s">
        <v>78</v>
      </c>
      <c r="B133" s="100"/>
      <c r="C133" s="100"/>
      <c r="D133" s="100"/>
      <c r="E133" s="100"/>
      <c r="F133" s="100"/>
      <c r="G133" s="109">
        <f>G25+G61+G97</f>
        <v>0</v>
      </c>
      <c r="H133" s="9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09">
        <f>Y25+Y61+Y97</f>
        <v>3</v>
      </c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09">
        <f>G133-Y133</f>
        <v>-3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99" t="s">
        <v>84</v>
      </c>
      <c r="N136" s="54"/>
      <c r="S136" s="99" t="s">
        <v>84</v>
      </c>
      <c r="AF136" s="54"/>
      <c r="AK136" s="99" t="s">
        <v>84</v>
      </c>
      <c r="AX136" s="54"/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09">
        <f>L29+L65+L101</f>
        <v>0</v>
      </c>
      <c r="M137" s="97" t="s">
        <v>73</v>
      </c>
      <c r="N137" s="109">
        <f>N29+N65+N101</f>
        <v>0</v>
      </c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09">
        <f>AD29+AD65+AD101</f>
        <v>0</v>
      </c>
      <c r="AE137" s="97" t="s">
        <v>73</v>
      </c>
      <c r="AF137" s="109">
        <f>AF29+AF65+AF101</f>
        <v>5</v>
      </c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09">
        <f>L137-AD137</f>
        <v>0</v>
      </c>
      <c r="AW137" s="97" t="s">
        <v>73</v>
      </c>
      <c r="AX137" s="109">
        <f>N137-AF137</f>
        <v>-5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109">
        <f>C30+C66+C102</f>
        <v>0</v>
      </c>
      <c r="D138" s="97" t="s">
        <v>76</v>
      </c>
      <c r="E138" s="98"/>
      <c r="F138" s="98"/>
      <c r="G138" s="101"/>
      <c r="H138" s="109">
        <f>H30+H66+H102</f>
        <v>0</v>
      </c>
      <c r="I138" s="97" t="s">
        <v>77</v>
      </c>
      <c r="J138" s="97"/>
      <c r="K138" s="97"/>
      <c r="L138" s="97"/>
      <c r="M138" s="109">
        <f>M30+M66+M102</f>
        <v>0</v>
      </c>
      <c r="N138" s="97" t="s">
        <v>74</v>
      </c>
      <c r="S138" s="309" t="s">
        <v>75</v>
      </c>
      <c r="T138" s="309"/>
      <c r="U138" s="109">
        <f>U30+U66+U102</f>
        <v>0</v>
      </c>
      <c r="V138" s="97" t="s">
        <v>76</v>
      </c>
      <c r="W138" s="98"/>
      <c r="X138" s="98"/>
      <c r="Y138" s="101"/>
      <c r="Z138" s="109">
        <f>Z30+Z66+Z102</f>
        <v>0</v>
      </c>
      <c r="AA138" s="97" t="s">
        <v>77</v>
      </c>
      <c r="AB138" s="97"/>
      <c r="AC138" s="97"/>
      <c r="AD138" s="97"/>
      <c r="AE138" s="109">
        <f>AE30+AE66+AE102</f>
        <v>0</v>
      </c>
      <c r="AF138" s="97" t="s">
        <v>74</v>
      </c>
      <c r="AK138" s="309" t="s">
        <v>75</v>
      </c>
      <c r="AL138" s="309"/>
      <c r="AM138" s="109">
        <f>C138-U138</f>
        <v>0</v>
      </c>
      <c r="AN138" s="97" t="s">
        <v>76</v>
      </c>
      <c r="AO138" s="98"/>
      <c r="AP138" s="98"/>
      <c r="AQ138" s="101"/>
      <c r="AR138" s="109">
        <f>H138-Z138</f>
        <v>0</v>
      </c>
      <c r="AS138" s="97" t="s">
        <v>77</v>
      </c>
      <c r="AT138" s="97"/>
      <c r="AU138" s="97"/>
      <c r="AV138" s="97"/>
      <c r="AW138" s="109">
        <f>M138-AE138</f>
        <v>0</v>
      </c>
      <c r="AX138" s="97" t="s">
        <v>74</v>
      </c>
    </row>
    <row r="139" spans="1:52" ht="21" customHeight="1" x14ac:dyDescent="0.3">
      <c r="A139" s="100" t="s">
        <v>78</v>
      </c>
      <c r="B139" s="100"/>
      <c r="C139" s="100"/>
      <c r="D139" s="100"/>
      <c r="E139" s="100"/>
      <c r="F139" s="100"/>
      <c r="G139" s="109">
        <f>G31+G67+G103</f>
        <v>0</v>
      </c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09">
        <f>Y31+Y67+Y103</f>
        <v>2</v>
      </c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09">
        <f>G139-Y139</f>
        <v>-2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85</v>
      </c>
      <c r="S142" s="99" t="s">
        <v>85</v>
      </c>
      <c r="AK142" s="99" t="s">
        <v>85</v>
      </c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09">
        <f>L35+L71+L107</f>
        <v>0</v>
      </c>
      <c r="M143" s="97" t="s">
        <v>73</v>
      </c>
      <c r="N143" s="109">
        <f>N35+N71+N107</f>
        <v>0</v>
      </c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09">
        <f>AD35+AD71+AD107</f>
        <v>0</v>
      </c>
      <c r="AE143" s="97" t="s">
        <v>73</v>
      </c>
      <c r="AF143" s="109">
        <f>AF35+AF71+AF107</f>
        <v>0</v>
      </c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09">
        <f>L143-AD143</f>
        <v>0</v>
      </c>
      <c r="AW143" s="97" t="s">
        <v>73</v>
      </c>
      <c r="AX143" s="109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109">
        <f>C36+C72+C108</f>
        <v>0</v>
      </c>
      <c r="D144" s="97" t="s">
        <v>76</v>
      </c>
      <c r="E144" s="98"/>
      <c r="F144" s="98"/>
      <c r="G144" s="101"/>
      <c r="H144" s="109">
        <f>H36+H72+H108</f>
        <v>0</v>
      </c>
      <c r="I144" s="97" t="s">
        <v>77</v>
      </c>
      <c r="J144" s="97"/>
      <c r="K144" s="97"/>
      <c r="L144" s="97"/>
      <c r="M144" s="109">
        <f>M36+M72+M108</f>
        <v>0</v>
      </c>
      <c r="N144" s="97" t="s">
        <v>74</v>
      </c>
      <c r="O144" s="97"/>
      <c r="S144" s="309" t="s">
        <v>75</v>
      </c>
      <c r="T144" s="309"/>
      <c r="U144" s="109">
        <f>U36+U72+U108</f>
        <v>0</v>
      </c>
      <c r="V144" s="97" t="s">
        <v>76</v>
      </c>
      <c r="W144" s="98"/>
      <c r="X144" s="98"/>
      <c r="Y144" s="101"/>
      <c r="Z144" s="109">
        <f>Z36+Z72+Z108</f>
        <v>0</v>
      </c>
      <c r="AA144" s="97" t="s">
        <v>77</v>
      </c>
      <c r="AB144" s="97"/>
      <c r="AC144" s="97"/>
      <c r="AD144" s="97"/>
      <c r="AE144" s="109">
        <f>AE36+AE72+AE108</f>
        <v>0</v>
      </c>
      <c r="AF144" s="97" t="s">
        <v>74</v>
      </c>
      <c r="AG144" s="97"/>
      <c r="AK144" s="309" t="s">
        <v>75</v>
      </c>
      <c r="AL144" s="309"/>
      <c r="AM144" s="109">
        <f>C144-U144</f>
        <v>0</v>
      </c>
      <c r="AN144" s="97" t="s">
        <v>76</v>
      </c>
      <c r="AO144" s="98"/>
      <c r="AP144" s="98"/>
      <c r="AQ144" s="101"/>
      <c r="AR144" s="109">
        <f>H144-Z144</f>
        <v>0</v>
      </c>
      <c r="AS144" s="97" t="s">
        <v>77</v>
      </c>
      <c r="AT144" s="97"/>
      <c r="AU144" s="97"/>
      <c r="AV144" s="97"/>
      <c r="AW144" s="109">
        <f>M144-AE144</f>
        <v>0</v>
      </c>
      <c r="AX144" s="97" t="s">
        <v>74</v>
      </c>
      <c r="AY144" s="97"/>
    </row>
    <row r="145" spans="1:53" ht="21" customHeight="1" x14ac:dyDescent="0.3">
      <c r="A145" s="100" t="s">
        <v>78</v>
      </c>
      <c r="B145" s="100"/>
      <c r="C145" s="100"/>
      <c r="D145" s="100"/>
      <c r="E145" s="100"/>
      <c r="F145" s="100"/>
      <c r="G145" s="109">
        <f>G37+G73+G109</f>
        <v>0</v>
      </c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09">
        <f>Y37+Y73+Y109</f>
        <v>0</v>
      </c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09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20.25" x14ac:dyDescent="0.25">
      <c r="A148" s="107" t="s">
        <v>199</v>
      </c>
      <c r="B148" s="107"/>
      <c r="C148" s="107"/>
      <c r="D148" s="107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S148" s="107" t="s">
        <v>199</v>
      </c>
      <c r="T148" s="107"/>
      <c r="U148" s="107"/>
      <c r="V148" s="107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107" t="s">
        <v>199</v>
      </c>
      <c r="AL148" s="107"/>
      <c r="AM148" s="107"/>
      <c r="AN148" s="107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6.5" x14ac:dyDescent="0.25">
      <c r="A149" s="96" t="s">
        <v>348</v>
      </c>
      <c r="B149" s="145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S149" s="96" t="s">
        <v>348</v>
      </c>
      <c r="T149" s="237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348</v>
      </c>
      <c r="AL149" s="237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15.75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5.75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64.5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143" t="s">
        <v>50</v>
      </c>
      <c r="M154" s="93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36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36" t="s">
        <v>50</v>
      </c>
      <c r="AW154" s="93" t="s">
        <v>55</v>
      </c>
      <c r="AX154" s="314"/>
      <c r="AY154" s="314"/>
      <c r="AZ154" s="311"/>
      <c r="BA154" s="314"/>
    </row>
    <row r="155" spans="1:53" ht="15.75" x14ac:dyDescent="0.25">
      <c r="A155" s="144">
        <v>1</v>
      </c>
      <c r="B155" s="144">
        <v>2</v>
      </c>
      <c r="C155" s="144">
        <v>3</v>
      </c>
      <c r="D155" s="144">
        <v>4</v>
      </c>
      <c r="E155" s="144">
        <v>5</v>
      </c>
      <c r="F155" s="144">
        <v>6</v>
      </c>
      <c r="G155" s="144">
        <v>7</v>
      </c>
      <c r="H155" s="144">
        <v>8</v>
      </c>
      <c r="I155" s="144">
        <v>9</v>
      </c>
      <c r="J155" s="144">
        <v>10</v>
      </c>
      <c r="K155" s="144">
        <v>11</v>
      </c>
      <c r="L155" s="144">
        <v>12</v>
      </c>
      <c r="M155" s="144">
        <v>13</v>
      </c>
      <c r="N155" s="144">
        <v>14</v>
      </c>
      <c r="O155" s="144">
        <v>15</v>
      </c>
      <c r="P155" s="144">
        <v>16</v>
      </c>
      <c r="Q155" s="144">
        <v>17</v>
      </c>
      <c r="S155" s="235">
        <v>1</v>
      </c>
      <c r="T155" s="235">
        <v>2</v>
      </c>
      <c r="U155" s="235">
        <v>3</v>
      </c>
      <c r="V155" s="235">
        <v>4</v>
      </c>
      <c r="W155" s="235">
        <v>5</v>
      </c>
      <c r="X155" s="235">
        <v>6</v>
      </c>
      <c r="Y155" s="235">
        <v>7</v>
      </c>
      <c r="Z155" s="235">
        <v>8</v>
      </c>
      <c r="AA155" s="235">
        <v>9</v>
      </c>
      <c r="AB155" s="235">
        <v>10</v>
      </c>
      <c r="AC155" s="235">
        <v>11</v>
      </c>
      <c r="AD155" s="235">
        <v>12</v>
      </c>
      <c r="AE155" s="235">
        <v>13</v>
      </c>
      <c r="AF155" s="235">
        <v>14</v>
      </c>
      <c r="AG155" s="235">
        <v>15</v>
      </c>
      <c r="AH155" s="235">
        <v>16</v>
      </c>
      <c r="AI155" s="235">
        <v>17</v>
      </c>
      <c r="AK155" s="235">
        <v>1</v>
      </c>
      <c r="AL155" s="235">
        <v>2</v>
      </c>
      <c r="AM155" s="235">
        <v>3</v>
      </c>
      <c r="AN155" s="235">
        <v>4</v>
      </c>
      <c r="AO155" s="235">
        <v>5</v>
      </c>
      <c r="AP155" s="235">
        <v>6</v>
      </c>
      <c r="AQ155" s="235">
        <v>7</v>
      </c>
      <c r="AR155" s="235">
        <v>8</v>
      </c>
      <c r="AS155" s="235">
        <v>9</v>
      </c>
      <c r="AT155" s="235">
        <v>10</v>
      </c>
      <c r="AU155" s="235">
        <v>11</v>
      </c>
      <c r="AV155" s="235">
        <v>12</v>
      </c>
      <c r="AW155" s="235">
        <v>13</v>
      </c>
      <c r="AX155" s="235">
        <v>14</v>
      </c>
      <c r="AY155" s="235">
        <v>15</v>
      </c>
      <c r="AZ155" s="235">
        <v>16</v>
      </c>
      <c r="BA155" s="235">
        <v>17</v>
      </c>
    </row>
    <row r="156" spans="1:53" ht="36" x14ac:dyDescent="0.25">
      <c r="A156" s="95" t="s">
        <v>63</v>
      </c>
      <c r="B156" s="144">
        <v>1</v>
      </c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1"/>
      <c r="Q156" s="111"/>
      <c r="S156" s="95" t="s">
        <v>63</v>
      </c>
      <c r="T156" s="235">
        <v>1</v>
      </c>
      <c r="U156" s="110">
        <v>2</v>
      </c>
      <c r="V156" s="110"/>
      <c r="W156" s="110"/>
      <c r="X156" s="110">
        <v>1</v>
      </c>
      <c r="Y156" s="110"/>
      <c r="Z156" s="110"/>
      <c r="AA156" s="110">
        <v>1</v>
      </c>
      <c r="AB156" s="110">
        <v>1</v>
      </c>
      <c r="AC156" s="110">
        <v>2</v>
      </c>
      <c r="AD156" s="110">
        <v>1</v>
      </c>
      <c r="AE156" s="110">
        <v>1</v>
      </c>
      <c r="AF156" s="110">
        <v>2</v>
      </c>
      <c r="AG156" s="110"/>
      <c r="AH156" s="111">
        <v>943.19999999999993</v>
      </c>
      <c r="AI156" s="111">
        <v>407.4</v>
      </c>
      <c r="AK156" s="95" t="s">
        <v>63</v>
      </c>
      <c r="AL156" s="235">
        <v>1</v>
      </c>
      <c r="AM156" s="110">
        <f>C156-U156</f>
        <v>-2</v>
      </c>
      <c r="AN156" s="110">
        <f t="shared" ref="AN156:BA163" si="30">D156-V156</f>
        <v>0</v>
      </c>
      <c r="AO156" s="110">
        <f t="shared" si="30"/>
        <v>0</v>
      </c>
      <c r="AP156" s="110">
        <f t="shared" si="30"/>
        <v>-1</v>
      </c>
      <c r="AQ156" s="110">
        <f t="shared" si="30"/>
        <v>0</v>
      </c>
      <c r="AR156" s="110">
        <f t="shared" si="30"/>
        <v>0</v>
      </c>
      <c r="AS156" s="110">
        <f t="shared" si="30"/>
        <v>-1</v>
      </c>
      <c r="AT156" s="110">
        <f t="shared" si="30"/>
        <v>-1</v>
      </c>
      <c r="AU156" s="110">
        <f t="shared" si="30"/>
        <v>-2</v>
      </c>
      <c r="AV156" s="110">
        <f t="shared" si="30"/>
        <v>-1</v>
      </c>
      <c r="AW156" s="110">
        <f t="shared" si="30"/>
        <v>-1</v>
      </c>
      <c r="AX156" s="110">
        <f t="shared" si="30"/>
        <v>-2</v>
      </c>
      <c r="AY156" s="110">
        <f t="shared" si="30"/>
        <v>0</v>
      </c>
      <c r="AZ156" s="111">
        <f t="shared" si="30"/>
        <v>-943.19999999999993</v>
      </c>
      <c r="BA156" s="111">
        <f t="shared" si="30"/>
        <v>-407.4</v>
      </c>
    </row>
    <row r="157" spans="1:53" ht="36" x14ac:dyDescent="0.25">
      <c r="A157" s="95" t="s">
        <v>64</v>
      </c>
      <c r="B157" s="144">
        <v>2</v>
      </c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1"/>
      <c r="Q157" s="111"/>
      <c r="S157" s="95" t="s">
        <v>64</v>
      </c>
      <c r="T157" s="235">
        <v>2</v>
      </c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1"/>
      <c r="AI157" s="111"/>
      <c r="AK157" s="95" t="s">
        <v>64</v>
      </c>
      <c r="AL157" s="235">
        <v>2</v>
      </c>
      <c r="AM157" s="110">
        <f t="shared" ref="AM157:AM163" si="31">C157-U157</f>
        <v>0</v>
      </c>
      <c r="AN157" s="110">
        <f t="shared" si="30"/>
        <v>0</v>
      </c>
      <c r="AO157" s="110">
        <f t="shared" si="30"/>
        <v>0</v>
      </c>
      <c r="AP157" s="110">
        <f t="shared" si="30"/>
        <v>0</v>
      </c>
      <c r="AQ157" s="110">
        <f t="shared" si="30"/>
        <v>0</v>
      </c>
      <c r="AR157" s="110">
        <f t="shared" si="30"/>
        <v>0</v>
      </c>
      <c r="AS157" s="110">
        <f t="shared" si="30"/>
        <v>0</v>
      </c>
      <c r="AT157" s="110">
        <f t="shared" si="30"/>
        <v>0</v>
      </c>
      <c r="AU157" s="110">
        <f t="shared" si="30"/>
        <v>0</v>
      </c>
      <c r="AV157" s="110">
        <f t="shared" si="30"/>
        <v>0</v>
      </c>
      <c r="AW157" s="110">
        <f t="shared" si="30"/>
        <v>0</v>
      </c>
      <c r="AX157" s="110">
        <f t="shared" si="30"/>
        <v>0</v>
      </c>
      <c r="AY157" s="110">
        <f t="shared" si="30"/>
        <v>0</v>
      </c>
      <c r="AZ157" s="111">
        <f t="shared" si="30"/>
        <v>0</v>
      </c>
      <c r="BA157" s="111">
        <f t="shared" si="30"/>
        <v>0</v>
      </c>
    </row>
    <row r="158" spans="1:53" ht="48" x14ac:dyDescent="0.25">
      <c r="A158" s="95" t="s">
        <v>65</v>
      </c>
      <c r="B158" s="144">
        <v>3</v>
      </c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1"/>
      <c r="Q158" s="111"/>
      <c r="S158" s="95" t="s">
        <v>65</v>
      </c>
      <c r="T158" s="235">
        <v>3</v>
      </c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1"/>
      <c r="AI158" s="111"/>
      <c r="AK158" s="95" t="s">
        <v>65</v>
      </c>
      <c r="AL158" s="235">
        <v>3</v>
      </c>
      <c r="AM158" s="110">
        <f t="shared" si="31"/>
        <v>0</v>
      </c>
      <c r="AN158" s="110">
        <f t="shared" si="30"/>
        <v>0</v>
      </c>
      <c r="AO158" s="110">
        <f t="shared" si="30"/>
        <v>0</v>
      </c>
      <c r="AP158" s="110">
        <f t="shared" si="30"/>
        <v>0</v>
      </c>
      <c r="AQ158" s="110">
        <f t="shared" si="30"/>
        <v>0</v>
      </c>
      <c r="AR158" s="110">
        <f t="shared" si="30"/>
        <v>0</v>
      </c>
      <c r="AS158" s="110">
        <f t="shared" si="30"/>
        <v>0</v>
      </c>
      <c r="AT158" s="110">
        <f t="shared" si="30"/>
        <v>0</v>
      </c>
      <c r="AU158" s="110">
        <f t="shared" si="30"/>
        <v>0</v>
      </c>
      <c r="AV158" s="110">
        <f t="shared" si="30"/>
        <v>0</v>
      </c>
      <c r="AW158" s="110">
        <f t="shared" si="30"/>
        <v>0</v>
      </c>
      <c r="AX158" s="110">
        <f t="shared" si="30"/>
        <v>0</v>
      </c>
      <c r="AY158" s="110">
        <f t="shared" si="30"/>
        <v>0</v>
      </c>
      <c r="AZ158" s="111">
        <f t="shared" si="30"/>
        <v>0</v>
      </c>
      <c r="BA158" s="111">
        <f t="shared" si="30"/>
        <v>0</v>
      </c>
    </row>
    <row r="159" spans="1:53" ht="15.75" x14ac:dyDescent="0.25">
      <c r="A159" s="95" t="s">
        <v>66</v>
      </c>
      <c r="B159" s="144">
        <v>4</v>
      </c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1"/>
      <c r="Q159" s="111"/>
      <c r="S159" s="95" t="s">
        <v>66</v>
      </c>
      <c r="T159" s="235">
        <v>4</v>
      </c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1"/>
      <c r="AI159" s="111"/>
      <c r="AK159" s="95" t="s">
        <v>66</v>
      </c>
      <c r="AL159" s="235">
        <v>4</v>
      </c>
      <c r="AM159" s="110">
        <f t="shared" si="31"/>
        <v>0</v>
      </c>
      <c r="AN159" s="110">
        <f t="shared" si="30"/>
        <v>0</v>
      </c>
      <c r="AO159" s="110">
        <f t="shared" si="30"/>
        <v>0</v>
      </c>
      <c r="AP159" s="110">
        <f t="shared" si="30"/>
        <v>0</v>
      </c>
      <c r="AQ159" s="110">
        <f t="shared" si="30"/>
        <v>0</v>
      </c>
      <c r="AR159" s="110">
        <f t="shared" si="30"/>
        <v>0</v>
      </c>
      <c r="AS159" s="110">
        <f t="shared" si="30"/>
        <v>0</v>
      </c>
      <c r="AT159" s="110">
        <f t="shared" si="30"/>
        <v>0</v>
      </c>
      <c r="AU159" s="110">
        <f t="shared" si="30"/>
        <v>0</v>
      </c>
      <c r="AV159" s="110">
        <f t="shared" si="30"/>
        <v>0</v>
      </c>
      <c r="AW159" s="110">
        <f t="shared" si="30"/>
        <v>0</v>
      </c>
      <c r="AX159" s="110">
        <f t="shared" si="30"/>
        <v>0</v>
      </c>
      <c r="AY159" s="110">
        <f t="shared" si="30"/>
        <v>0</v>
      </c>
      <c r="AZ159" s="111">
        <f t="shared" si="30"/>
        <v>0</v>
      </c>
      <c r="BA159" s="111">
        <f t="shared" si="30"/>
        <v>0</v>
      </c>
    </row>
    <row r="160" spans="1:53" ht="15.75" x14ac:dyDescent="0.25">
      <c r="A160" s="95" t="s">
        <v>67</v>
      </c>
      <c r="B160" s="142">
        <v>5</v>
      </c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1"/>
      <c r="Q160" s="111"/>
      <c r="S160" s="95" t="s">
        <v>67</v>
      </c>
      <c r="T160" s="234">
        <v>5</v>
      </c>
      <c r="U160" s="110">
        <v>8</v>
      </c>
      <c r="V160" s="110"/>
      <c r="W160" s="110"/>
      <c r="X160" s="110">
        <v>5</v>
      </c>
      <c r="Y160" s="110">
        <v>5</v>
      </c>
      <c r="Z160" s="110"/>
      <c r="AA160" s="110">
        <v>1</v>
      </c>
      <c r="AB160" s="110">
        <v>3</v>
      </c>
      <c r="AC160" s="110">
        <v>1</v>
      </c>
      <c r="AD160" s="110">
        <v>3</v>
      </c>
      <c r="AE160" s="110">
        <v>3</v>
      </c>
      <c r="AF160" s="110">
        <v>8</v>
      </c>
      <c r="AG160" s="110">
        <v>3</v>
      </c>
      <c r="AH160" s="111">
        <v>827.7</v>
      </c>
      <c r="AI160" s="111">
        <v>483.5</v>
      </c>
      <c r="AK160" s="95" t="s">
        <v>67</v>
      </c>
      <c r="AL160" s="234">
        <v>5</v>
      </c>
      <c r="AM160" s="110">
        <f t="shared" si="31"/>
        <v>-8</v>
      </c>
      <c r="AN160" s="110">
        <f t="shared" si="30"/>
        <v>0</v>
      </c>
      <c r="AO160" s="110">
        <f t="shared" si="30"/>
        <v>0</v>
      </c>
      <c r="AP160" s="110">
        <f t="shared" si="30"/>
        <v>-5</v>
      </c>
      <c r="AQ160" s="110">
        <f t="shared" si="30"/>
        <v>-5</v>
      </c>
      <c r="AR160" s="110">
        <f t="shared" si="30"/>
        <v>0</v>
      </c>
      <c r="AS160" s="110">
        <f t="shared" si="30"/>
        <v>-1</v>
      </c>
      <c r="AT160" s="110">
        <f t="shared" si="30"/>
        <v>-3</v>
      </c>
      <c r="AU160" s="110">
        <f t="shared" si="30"/>
        <v>-1</v>
      </c>
      <c r="AV160" s="110">
        <f t="shared" si="30"/>
        <v>-3</v>
      </c>
      <c r="AW160" s="110">
        <f t="shared" si="30"/>
        <v>-3</v>
      </c>
      <c r="AX160" s="110">
        <f t="shared" si="30"/>
        <v>-8</v>
      </c>
      <c r="AY160" s="110">
        <f t="shared" si="30"/>
        <v>-3</v>
      </c>
      <c r="AZ160" s="111">
        <f t="shared" si="30"/>
        <v>-827.7</v>
      </c>
      <c r="BA160" s="111">
        <f t="shared" si="30"/>
        <v>-483.5</v>
      </c>
    </row>
    <row r="161" spans="1:53" ht="15.75" x14ac:dyDescent="0.25">
      <c r="A161" s="95" t="s">
        <v>68</v>
      </c>
      <c r="B161" s="142">
        <v>6</v>
      </c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1"/>
      <c r="Q161" s="111"/>
      <c r="S161" s="95" t="s">
        <v>68</v>
      </c>
      <c r="T161" s="234">
        <v>6</v>
      </c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1"/>
      <c r="AI161" s="111"/>
      <c r="AK161" s="95" t="s">
        <v>68</v>
      </c>
      <c r="AL161" s="234">
        <v>6</v>
      </c>
      <c r="AM161" s="110">
        <f t="shared" si="31"/>
        <v>0</v>
      </c>
      <c r="AN161" s="110">
        <f t="shared" si="30"/>
        <v>0</v>
      </c>
      <c r="AO161" s="110">
        <f t="shared" si="30"/>
        <v>0</v>
      </c>
      <c r="AP161" s="110">
        <f t="shared" si="30"/>
        <v>0</v>
      </c>
      <c r="AQ161" s="110">
        <f t="shared" si="30"/>
        <v>0</v>
      </c>
      <c r="AR161" s="110">
        <f t="shared" si="30"/>
        <v>0</v>
      </c>
      <c r="AS161" s="110">
        <f t="shared" si="30"/>
        <v>0</v>
      </c>
      <c r="AT161" s="110">
        <f t="shared" si="30"/>
        <v>0</v>
      </c>
      <c r="AU161" s="110">
        <f t="shared" si="30"/>
        <v>0</v>
      </c>
      <c r="AV161" s="110">
        <f t="shared" si="30"/>
        <v>0</v>
      </c>
      <c r="AW161" s="110">
        <f t="shared" si="30"/>
        <v>0</v>
      </c>
      <c r="AX161" s="110">
        <f t="shared" si="30"/>
        <v>0</v>
      </c>
      <c r="AY161" s="110">
        <f t="shared" si="30"/>
        <v>0</v>
      </c>
      <c r="AZ161" s="111">
        <f t="shared" si="30"/>
        <v>0</v>
      </c>
      <c r="BA161" s="111">
        <f t="shared" si="30"/>
        <v>0</v>
      </c>
    </row>
    <row r="162" spans="1:53" ht="15.75" x14ac:dyDescent="0.25">
      <c r="A162" s="95" t="s">
        <v>69</v>
      </c>
      <c r="B162" s="142">
        <v>7</v>
      </c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1"/>
      <c r="Q162" s="111"/>
      <c r="S162" s="95" t="s">
        <v>69</v>
      </c>
      <c r="T162" s="234">
        <v>7</v>
      </c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1"/>
      <c r="AI162" s="111"/>
      <c r="AK162" s="95" t="s">
        <v>69</v>
      </c>
      <c r="AL162" s="234">
        <v>7</v>
      </c>
      <c r="AM162" s="110">
        <f t="shared" si="31"/>
        <v>0</v>
      </c>
      <c r="AN162" s="110">
        <f t="shared" si="30"/>
        <v>0</v>
      </c>
      <c r="AO162" s="110">
        <f t="shared" si="30"/>
        <v>0</v>
      </c>
      <c r="AP162" s="110">
        <f t="shared" si="30"/>
        <v>0</v>
      </c>
      <c r="AQ162" s="110">
        <f t="shared" si="30"/>
        <v>0</v>
      </c>
      <c r="AR162" s="110">
        <f t="shared" si="30"/>
        <v>0</v>
      </c>
      <c r="AS162" s="110">
        <f t="shared" si="30"/>
        <v>0</v>
      </c>
      <c r="AT162" s="110">
        <f t="shared" si="30"/>
        <v>0</v>
      </c>
      <c r="AU162" s="110">
        <f t="shared" si="30"/>
        <v>0</v>
      </c>
      <c r="AV162" s="110">
        <f t="shared" si="30"/>
        <v>0</v>
      </c>
      <c r="AW162" s="110">
        <f t="shared" si="30"/>
        <v>0</v>
      </c>
      <c r="AX162" s="110">
        <f t="shared" si="30"/>
        <v>0</v>
      </c>
      <c r="AY162" s="110">
        <f t="shared" si="30"/>
        <v>0</v>
      </c>
      <c r="AZ162" s="111">
        <f t="shared" si="30"/>
        <v>0</v>
      </c>
      <c r="BA162" s="111">
        <f t="shared" si="30"/>
        <v>0</v>
      </c>
    </row>
    <row r="163" spans="1:53" ht="15.75" x14ac:dyDescent="0.25">
      <c r="A163" s="95" t="s">
        <v>70</v>
      </c>
      <c r="B163" s="142">
        <v>8</v>
      </c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1"/>
      <c r="Q163" s="111"/>
      <c r="S163" s="95" t="s">
        <v>70</v>
      </c>
      <c r="T163" s="234">
        <v>8</v>
      </c>
      <c r="U163" s="110">
        <v>2</v>
      </c>
      <c r="V163" s="110"/>
      <c r="W163" s="110"/>
      <c r="X163" s="110">
        <v>2</v>
      </c>
      <c r="Y163" s="110"/>
      <c r="Z163" s="110"/>
      <c r="AA163" s="110"/>
      <c r="AB163" s="110"/>
      <c r="AC163" s="110">
        <v>1</v>
      </c>
      <c r="AD163" s="110"/>
      <c r="AE163" s="110"/>
      <c r="AF163" s="110"/>
      <c r="AG163" s="110"/>
      <c r="AH163" s="111">
        <v>137.89999999999998</v>
      </c>
      <c r="AI163" s="111">
        <v>137.89999999999998</v>
      </c>
      <c r="AK163" s="95" t="s">
        <v>70</v>
      </c>
      <c r="AL163" s="234">
        <v>8</v>
      </c>
      <c r="AM163" s="110">
        <f t="shared" si="31"/>
        <v>-2</v>
      </c>
      <c r="AN163" s="110">
        <f t="shared" si="30"/>
        <v>0</v>
      </c>
      <c r="AO163" s="110">
        <f t="shared" si="30"/>
        <v>0</v>
      </c>
      <c r="AP163" s="110">
        <f t="shared" si="30"/>
        <v>-2</v>
      </c>
      <c r="AQ163" s="110">
        <f t="shared" si="30"/>
        <v>0</v>
      </c>
      <c r="AR163" s="110">
        <f t="shared" si="30"/>
        <v>0</v>
      </c>
      <c r="AS163" s="110">
        <f t="shared" si="30"/>
        <v>0</v>
      </c>
      <c r="AT163" s="110">
        <f t="shared" si="30"/>
        <v>0</v>
      </c>
      <c r="AU163" s="110">
        <f t="shared" si="30"/>
        <v>-1</v>
      </c>
      <c r="AV163" s="110">
        <f t="shared" si="30"/>
        <v>0</v>
      </c>
      <c r="AW163" s="110">
        <f t="shared" si="30"/>
        <v>0</v>
      </c>
      <c r="AX163" s="110">
        <f t="shared" si="30"/>
        <v>0</v>
      </c>
      <c r="AY163" s="110">
        <f t="shared" si="30"/>
        <v>0</v>
      </c>
      <c r="AZ163" s="111">
        <f t="shared" si="30"/>
        <v>-137.89999999999998</v>
      </c>
      <c r="BA163" s="111">
        <f t="shared" si="30"/>
        <v>-137.89999999999998</v>
      </c>
    </row>
    <row r="164" spans="1:53" ht="15.75" x14ac:dyDescent="0.25">
      <c r="A164" s="102" t="s">
        <v>71</v>
      </c>
      <c r="B164" s="103">
        <v>9</v>
      </c>
      <c r="C164" s="104">
        <f>SUM(C156:C163)</f>
        <v>0</v>
      </c>
      <c r="D164" s="104">
        <f t="shared" ref="D164:Q164" si="32">SUM(D156:D163)</f>
        <v>0</v>
      </c>
      <c r="E164" s="104">
        <f t="shared" si="32"/>
        <v>0</v>
      </c>
      <c r="F164" s="104">
        <f t="shared" si="32"/>
        <v>0</v>
      </c>
      <c r="G164" s="104">
        <f t="shared" si="32"/>
        <v>0</v>
      </c>
      <c r="H164" s="104">
        <f t="shared" si="32"/>
        <v>0</v>
      </c>
      <c r="I164" s="104">
        <f t="shared" si="32"/>
        <v>0</v>
      </c>
      <c r="J164" s="104">
        <f t="shared" si="32"/>
        <v>0</v>
      </c>
      <c r="K164" s="104">
        <f t="shared" si="32"/>
        <v>0</v>
      </c>
      <c r="L164" s="104">
        <f t="shared" si="32"/>
        <v>0</v>
      </c>
      <c r="M164" s="104">
        <f t="shared" si="32"/>
        <v>0</v>
      </c>
      <c r="N164" s="104">
        <f t="shared" si="32"/>
        <v>0</v>
      </c>
      <c r="O164" s="104">
        <f t="shared" si="32"/>
        <v>0</v>
      </c>
      <c r="P164" s="105">
        <f t="shared" si="32"/>
        <v>0</v>
      </c>
      <c r="Q164" s="105">
        <f t="shared" si="32"/>
        <v>0</v>
      </c>
      <c r="S164" s="102" t="s">
        <v>71</v>
      </c>
      <c r="T164" s="103">
        <v>9</v>
      </c>
      <c r="U164" s="104">
        <f>SUM(U156:U163)</f>
        <v>12</v>
      </c>
      <c r="V164" s="104">
        <f t="shared" ref="V164:AI164" si="33">SUM(V156:V163)</f>
        <v>0</v>
      </c>
      <c r="W164" s="104">
        <f t="shared" si="33"/>
        <v>0</v>
      </c>
      <c r="X164" s="104">
        <f t="shared" si="33"/>
        <v>8</v>
      </c>
      <c r="Y164" s="104">
        <f t="shared" si="33"/>
        <v>5</v>
      </c>
      <c r="Z164" s="104">
        <f t="shared" si="33"/>
        <v>0</v>
      </c>
      <c r="AA164" s="104">
        <f t="shared" si="33"/>
        <v>2</v>
      </c>
      <c r="AB164" s="104">
        <f t="shared" si="33"/>
        <v>4</v>
      </c>
      <c r="AC164" s="104">
        <f t="shared" si="33"/>
        <v>4</v>
      </c>
      <c r="AD164" s="104">
        <f t="shared" si="33"/>
        <v>4</v>
      </c>
      <c r="AE164" s="104">
        <f t="shared" si="33"/>
        <v>4</v>
      </c>
      <c r="AF164" s="104">
        <f t="shared" si="33"/>
        <v>10</v>
      </c>
      <c r="AG164" s="104">
        <f t="shared" si="33"/>
        <v>3</v>
      </c>
      <c r="AH164" s="105">
        <f t="shared" si="33"/>
        <v>1908.8000000000002</v>
      </c>
      <c r="AI164" s="105">
        <f t="shared" si="33"/>
        <v>1028.8</v>
      </c>
      <c r="AK164" s="102" t="s">
        <v>71</v>
      </c>
      <c r="AL164" s="103">
        <v>9</v>
      </c>
      <c r="AM164" s="104">
        <f>SUM(AM156:AM163)</f>
        <v>-12</v>
      </c>
      <c r="AN164" s="104">
        <f t="shared" ref="AN164:BA164" si="34">SUM(AN156:AN163)</f>
        <v>0</v>
      </c>
      <c r="AO164" s="104">
        <f t="shared" si="34"/>
        <v>0</v>
      </c>
      <c r="AP164" s="104">
        <f t="shared" si="34"/>
        <v>-8</v>
      </c>
      <c r="AQ164" s="104">
        <f t="shared" si="34"/>
        <v>-5</v>
      </c>
      <c r="AR164" s="104">
        <f t="shared" si="34"/>
        <v>0</v>
      </c>
      <c r="AS164" s="104">
        <f t="shared" si="34"/>
        <v>-2</v>
      </c>
      <c r="AT164" s="104">
        <f t="shared" si="34"/>
        <v>-4</v>
      </c>
      <c r="AU164" s="104">
        <f t="shared" si="34"/>
        <v>-4</v>
      </c>
      <c r="AV164" s="104">
        <f t="shared" si="34"/>
        <v>-4</v>
      </c>
      <c r="AW164" s="104">
        <f t="shared" si="34"/>
        <v>-4</v>
      </c>
      <c r="AX164" s="104">
        <f t="shared" si="34"/>
        <v>-10</v>
      </c>
      <c r="AY164" s="104">
        <f t="shared" si="34"/>
        <v>-3</v>
      </c>
      <c r="AZ164" s="105">
        <f t="shared" si="34"/>
        <v>-1908.8000000000002</v>
      </c>
      <c r="BA164" s="105">
        <f t="shared" si="34"/>
        <v>-1028.8</v>
      </c>
    </row>
    <row r="166" spans="1:53" x14ac:dyDescent="0.25">
      <c r="A166" s="99" t="s">
        <v>349</v>
      </c>
      <c r="S166" s="99" t="s">
        <v>349</v>
      </c>
      <c r="AK166" s="99" t="s">
        <v>349</v>
      </c>
    </row>
    <row r="167" spans="1:53" ht="18.75" x14ac:dyDescent="0.3">
      <c r="A167" s="97" t="s">
        <v>72</v>
      </c>
      <c r="B167" s="97"/>
      <c r="C167" s="98"/>
      <c r="D167" s="98"/>
      <c r="E167" s="98"/>
      <c r="F167" s="98"/>
      <c r="G167" s="98"/>
      <c r="H167" s="97"/>
      <c r="I167" s="97"/>
      <c r="J167" s="97"/>
      <c r="K167" s="97"/>
      <c r="L167" s="112"/>
      <c r="M167" s="97" t="s">
        <v>73</v>
      </c>
      <c r="N167" s="112"/>
      <c r="O167" s="97" t="s">
        <v>74</v>
      </c>
      <c r="P167" s="97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12">
        <v>1</v>
      </c>
      <c r="AE167" s="97" t="s">
        <v>73</v>
      </c>
      <c r="AF167" s="112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12">
        <f>L167-AD167</f>
        <v>-1</v>
      </c>
      <c r="AW167" s="97" t="s">
        <v>73</v>
      </c>
      <c r="AX167" s="112">
        <f>N167-AF167</f>
        <v>0</v>
      </c>
      <c r="AY167" s="97" t="s">
        <v>74</v>
      </c>
      <c r="AZ167" s="97"/>
    </row>
    <row r="168" spans="1:53" ht="18.75" x14ac:dyDescent="0.3">
      <c r="A168" s="309" t="s">
        <v>75</v>
      </c>
      <c r="B168" s="309"/>
      <c r="C168" s="112"/>
      <c r="D168" s="97" t="s">
        <v>76</v>
      </c>
      <c r="E168" s="98"/>
      <c r="F168" s="98"/>
      <c r="G168" s="101"/>
      <c r="H168" s="112"/>
      <c r="I168" s="97" t="s">
        <v>77</v>
      </c>
      <c r="J168" s="97"/>
      <c r="K168" s="97"/>
      <c r="L168" s="97"/>
      <c r="M168" s="112"/>
      <c r="N168" s="97" t="s">
        <v>74</v>
      </c>
      <c r="S168" s="309" t="s">
        <v>75</v>
      </c>
      <c r="T168" s="309"/>
      <c r="U168" s="112"/>
      <c r="V168" s="97" t="s">
        <v>76</v>
      </c>
      <c r="W168" s="98"/>
      <c r="X168" s="98"/>
      <c r="Y168" s="101"/>
      <c r="Z168" s="112"/>
      <c r="AA168" s="97" t="s">
        <v>77</v>
      </c>
      <c r="AB168" s="97"/>
      <c r="AC168" s="97"/>
      <c r="AD168" s="97"/>
      <c r="AE168" s="112"/>
      <c r="AF168" s="97" t="s">
        <v>74</v>
      </c>
      <c r="AK168" s="309" t="s">
        <v>75</v>
      </c>
      <c r="AL168" s="309"/>
      <c r="AM168" s="112">
        <f>C168-U168</f>
        <v>0</v>
      </c>
      <c r="AN168" s="97" t="s">
        <v>76</v>
      </c>
      <c r="AO168" s="98"/>
      <c r="AP168" s="98"/>
      <c r="AQ168" s="101"/>
      <c r="AR168" s="112">
        <f>H168-Z168</f>
        <v>0</v>
      </c>
      <c r="AS168" s="97" t="s">
        <v>77</v>
      </c>
      <c r="AT168" s="97"/>
      <c r="AU168" s="97"/>
      <c r="AV168" s="97"/>
      <c r="AW168" s="112">
        <f>M168-AE168</f>
        <v>0</v>
      </c>
      <c r="AX168" s="97" t="s">
        <v>74</v>
      </c>
    </row>
    <row r="169" spans="1:53" ht="18.75" x14ac:dyDescent="0.3">
      <c r="A169" s="100" t="s">
        <v>78</v>
      </c>
      <c r="B169" s="100"/>
      <c r="C169" s="100"/>
      <c r="D169" s="100"/>
      <c r="E169" s="100"/>
      <c r="F169" s="100"/>
      <c r="G169" s="112"/>
      <c r="H169" s="97" t="s">
        <v>79</v>
      </c>
      <c r="J169" s="97"/>
      <c r="K169" s="97"/>
      <c r="L169" s="97"/>
      <c r="M169" s="97"/>
      <c r="N169" s="97"/>
      <c r="O169" s="97"/>
      <c r="S169" s="100" t="s">
        <v>78</v>
      </c>
      <c r="T169" s="100"/>
      <c r="U169" s="100"/>
      <c r="V169" s="100"/>
      <c r="W169" s="100"/>
      <c r="X169" s="100"/>
      <c r="Y169" s="112">
        <v>1</v>
      </c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12">
        <f>G169-Y169</f>
        <v>-1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99" t="s">
        <v>350</v>
      </c>
      <c r="S172" s="99" t="s">
        <v>350</v>
      </c>
      <c r="AK172" s="99" t="s">
        <v>350</v>
      </c>
    </row>
    <row r="173" spans="1:53" ht="18.75" x14ac:dyDescent="0.3">
      <c r="A173" s="97" t="s">
        <v>80</v>
      </c>
      <c r="B173" s="97"/>
      <c r="C173" s="98"/>
      <c r="D173" s="98"/>
      <c r="E173" s="98"/>
      <c r="F173" s="98"/>
      <c r="G173" s="98"/>
      <c r="H173" s="97"/>
      <c r="I173" s="97"/>
      <c r="J173" s="97"/>
      <c r="K173" s="97"/>
      <c r="L173" s="112"/>
      <c r="M173" s="97" t="s">
        <v>73</v>
      </c>
      <c r="N173" s="112"/>
      <c r="O173" s="97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12"/>
      <c r="AE173" s="97" t="s">
        <v>73</v>
      </c>
      <c r="AF173" s="112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12">
        <f>L173-AD173</f>
        <v>0</v>
      </c>
      <c r="AW173" s="97" t="s">
        <v>73</v>
      </c>
      <c r="AX173" s="112">
        <f>N173-AF173</f>
        <v>0</v>
      </c>
      <c r="AY173" s="97" t="s">
        <v>74</v>
      </c>
    </row>
    <row r="174" spans="1:53" ht="18.75" x14ac:dyDescent="0.3">
      <c r="A174" s="309" t="s">
        <v>75</v>
      </c>
      <c r="B174" s="309"/>
      <c r="C174" s="112"/>
      <c r="D174" s="97" t="s">
        <v>76</v>
      </c>
      <c r="E174" s="98"/>
      <c r="F174" s="98"/>
      <c r="G174" s="101"/>
      <c r="H174" s="112"/>
      <c r="I174" s="97" t="s">
        <v>77</v>
      </c>
      <c r="J174" s="97"/>
      <c r="K174" s="97"/>
      <c r="L174" s="97"/>
      <c r="M174" s="112"/>
      <c r="N174" s="97" t="s">
        <v>74</v>
      </c>
      <c r="S174" s="309" t="s">
        <v>75</v>
      </c>
      <c r="T174" s="309"/>
      <c r="U174" s="112"/>
      <c r="V174" s="97" t="s">
        <v>76</v>
      </c>
      <c r="W174" s="98"/>
      <c r="X174" s="98"/>
      <c r="Y174" s="101"/>
      <c r="Z174" s="112"/>
      <c r="AA174" s="97" t="s">
        <v>77</v>
      </c>
      <c r="AB174" s="97"/>
      <c r="AC174" s="97"/>
      <c r="AD174" s="97"/>
      <c r="AE174" s="112"/>
      <c r="AF174" s="97" t="s">
        <v>74</v>
      </c>
      <c r="AK174" s="309" t="s">
        <v>75</v>
      </c>
      <c r="AL174" s="309"/>
      <c r="AM174" s="112">
        <f>C174-U174</f>
        <v>0</v>
      </c>
      <c r="AN174" s="97" t="s">
        <v>76</v>
      </c>
      <c r="AO174" s="98"/>
      <c r="AP174" s="98"/>
      <c r="AQ174" s="101"/>
      <c r="AR174" s="112">
        <f>H174-Z174</f>
        <v>0</v>
      </c>
      <c r="AS174" s="97" t="s">
        <v>77</v>
      </c>
      <c r="AT174" s="97"/>
      <c r="AU174" s="97"/>
      <c r="AV174" s="97"/>
      <c r="AW174" s="112">
        <f>M174-AE174</f>
        <v>0</v>
      </c>
      <c r="AX174" s="97" t="s">
        <v>74</v>
      </c>
    </row>
    <row r="175" spans="1:53" ht="18.75" x14ac:dyDescent="0.3">
      <c r="A175" s="100" t="s">
        <v>78</v>
      </c>
      <c r="B175" s="100"/>
      <c r="C175" s="100"/>
      <c r="D175" s="100"/>
      <c r="E175" s="100"/>
      <c r="F175" s="100"/>
      <c r="G175" s="112"/>
      <c r="H175" s="97" t="s">
        <v>79</v>
      </c>
      <c r="J175" s="97"/>
      <c r="K175" s="97"/>
      <c r="L175" s="97"/>
      <c r="M175" s="97"/>
      <c r="N175" s="97"/>
      <c r="O175" s="97"/>
      <c r="S175" s="100" t="s">
        <v>78</v>
      </c>
      <c r="T175" s="100"/>
      <c r="U175" s="100"/>
      <c r="V175" s="100"/>
      <c r="W175" s="100"/>
      <c r="X175" s="100"/>
      <c r="Y175" s="112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12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99" t="s">
        <v>351</v>
      </c>
      <c r="S178" s="99" t="s">
        <v>351</v>
      </c>
      <c r="AK178" s="99" t="s">
        <v>351</v>
      </c>
    </row>
    <row r="179" spans="1:53" ht="18.75" x14ac:dyDescent="0.3">
      <c r="A179" s="97" t="s">
        <v>81</v>
      </c>
      <c r="B179" s="97"/>
      <c r="C179" s="98"/>
      <c r="D179" s="98"/>
      <c r="E179" s="98"/>
      <c r="F179" s="98"/>
      <c r="G179" s="98"/>
      <c r="H179" s="97"/>
      <c r="I179" s="97"/>
      <c r="J179" s="97"/>
      <c r="K179" s="97"/>
      <c r="L179" s="112"/>
      <c r="M179" s="97" t="s">
        <v>73</v>
      </c>
      <c r="N179" s="112"/>
      <c r="O179" s="97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12"/>
      <c r="AE179" s="97" t="s">
        <v>73</v>
      </c>
      <c r="AF179" s="112"/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12">
        <f>L179-AD179</f>
        <v>0</v>
      </c>
      <c r="AW179" s="97" t="s">
        <v>73</v>
      </c>
      <c r="AX179" s="112">
        <f>N179-AF179</f>
        <v>0</v>
      </c>
      <c r="AY179" s="97" t="s">
        <v>74</v>
      </c>
    </row>
    <row r="180" spans="1:53" ht="18.75" x14ac:dyDescent="0.3">
      <c r="A180" s="309" t="s">
        <v>75</v>
      </c>
      <c r="B180" s="309"/>
      <c r="C180" s="112"/>
      <c r="D180" s="97" t="s">
        <v>76</v>
      </c>
      <c r="E180" s="98"/>
      <c r="F180" s="98"/>
      <c r="G180" s="101"/>
      <c r="H180" s="112"/>
      <c r="I180" s="97" t="s">
        <v>77</v>
      </c>
      <c r="J180" s="97"/>
      <c r="K180" s="97"/>
      <c r="L180" s="97"/>
      <c r="M180" s="112"/>
      <c r="N180" s="97" t="s">
        <v>74</v>
      </c>
      <c r="O180" s="97"/>
      <c r="S180" s="309" t="s">
        <v>75</v>
      </c>
      <c r="T180" s="309"/>
      <c r="U180" s="112"/>
      <c r="V180" s="97" t="s">
        <v>76</v>
      </c>
      <c r="W180" s="98"/>
      <c r="X180" s="98"/>
      <c r="Y180" s="101"/>
      <c r="Z180" s="112"/>
      <c r="AA180" s="97" t="s">
        <v>77</v>
      </c>
      <c r="AB180" s="97"/>
      <c r="AC180" s="97"/>
      <c r="AD180" s="97"/>
      <c r="AE180" s="112"/>
      <c r="AF180" s="97" t="s">
        <v>74</v>
      </c>
      <c r="AG180" s="97"/>
      <c r="AK180" s="309" t="s">
        <v>75</v>
      </c>
      <c r="AL180" s="309"/>
      <c r="AM180" s="112">
        <f>C180-U180</f>
        <v>0</v>
      </c>
      <c r="AN180" s="97" t="s">
        <v>76</v>
      </c>
      <c r="AO180" s="98"/>
      <c r="AP180" s="98"/>
      <c r="AQ180" s="101"/>
      <c r="AR180" s="112">
        <f>H180-Z180</f>
        <v>0</v>
      </c>
      <c r="AS180" s="97" t="s">
        <v>77</v>
      </c>
      <c r="AT180" s="97"/>
      <c r="AU180" s="97"/>
      <c r="AV180" s="97"/>
      <c r="AW180" s="112">
        <f>M180-AE180</f>
        <v>0</v>
      </c>
      <c r="AX180" s="97" t="s">
        <v>74</v>
      </c>
      <c r="AY180" s="97"/>
    </row>
    <row r="181" spans="1:53" ht="18.75" x14ac:dyDescent="0.3">
      <c r="A181" s="100" t="s">
        <v>78</v>
      </c>
      <c r="B181" s="100"/>
      <c r="C181" s="100"/>
      <c r="D181" s="100"/>
      <c r="E181" s="100"/>
      <c r="F181" s="100"/>
      <c r="G181" s="112"/>
      <c r="H181" s="97" t="s">
        <v>79</v>
      </c>
      <c r="J181" s="97"/>
      <c r="K181" s="97"/>
      <c r="L181" s="97"/>
      <c r="M181" s="97"/>
      <c r="N181" s="97"/>
      <c r="O181" s="97"/>
      <c r="S181" s="100" t="s">
        <v>78</v>
      </c>
      <c r="T181" s="100"/>
      <c r="U181" s="100"/>
      <c r="V181" s="100"/>
      <c r="W181" s="100"/>
      <c r="X181" s="100"/>
      <c r="Y181" s="112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12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3" spans="1:53" ht="20.25" x14ac:dyDescent="0.25">
      <c r="A183" s="310" t="s">
        <v>411</v>
      </c>
      <c r="B183" s="310"/>
      <c r="C183" s="310"/>
      <c r="D183" s="310"/>
      <c r="E183" s="310"/>
      <c r="F183" s="310"/>
      <c r="G183" s="310"/>
      <c r="H183" s="310"/>
      <c r="I183" s="106" t="s">
        <v>410</v>
      </c>
      <c r="J183" s="106"/>
      <c r="K183" s="106"/>
      <c r="L183" s="106"/>
      <c r="M183" s="106"/>
      <c r="N183" s="106"/>
      <c r="O183" s="106"/>
      <c r="P183" s="106"/>
      <c r="Q183" s="106"/>
      <c r="S183" s="310" t="s">
        <v>411</v>
      </c>
      <c r="T183" s="310"/>
      <c r="U183" s="310"/>
      <c r="V183" s="310"/>
      <c r="W183" s="310"/>
      <c r="X183" s="310"/>
      <c r="Y183" s="310"/>
      <c r="Z183" s="310"/>
      <c r="AA183" s="106" t="s">
        <v>410</v>
      </c>
      <c r="AB183" s="106"/>
      <c r="AC183" s="106"/>
      <c r="AD183" s="106"/>
      <c r="AE183" s="106"/>
      <c r="AF183" s="106"/>
      <c r="AG183" s="106"/>
      <c r="AH183" s="106"/>
      <c r="AI183" s="106"/>
      <c r="AK183" s="310" t="s">
        <v>411</v>
      </c>
      <c r="AL183" s="310"/>
      <c r="AM183" s="310"/>
      <c r="AN183" s="310"/>
      <c r="AO183" s="310"/>
      <c r="AP183" s="310"/>
      <c r="AQ183" s="310"/>
      <c r="AR183" s="310"/>
      <c r="AS183" s="106" t="s">
        <v>410</v>
      </c>
      <c r="AT183" s="106"/>
      <c r="AU183" s="106"/>
      <c r="AV183" s="106"/>
      <c r="AW183" s="106"/>
      <c r="AX183" s="106"/>
      <c r="AY183" s="106"/>
      <c r="AZ183" s="106"/>
      <c r="BA183" s="106"/>
    </row>
    <row r="184" spans="1:53" ht="16.5" x14ac:dyDescent="0.25">
      <c r="A184" s="96" t="s">
        <v>320</v>
      </c>
      <c r="B184" s="237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S184" s="96" t="s">
        <v>320</v>
      </c>
      <c r="T184" s="237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K184" s="96" t="s">
        <v>320</v>
      </c>
      <c r="AL184" s="237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</row>
    <row r="185" spans="1:53" ht="27.75" customHeight="1" x14ac:dyDescent="0.25">
      <c r="A185" s="296" t="s">
        <v>61</v>
      </c>
      <c r="B185" s="296" t="s">
        <v>62</v>
      </c>
      <c r="C185" s="299" t="s">
        <v>87</v>
      </c>
      <c r="D185" s="300"/>
      <c r="E185" s="300"/>
      <c r="F185" s="300"/>
      <c r="G185" s="300"/>
      <c r="H185" s="300"/>
      <c r="I185" s="300"/>
      <c r="J185" s="300"/>
      <c r="K185" s="300"/>
      <c r="L185" s="300"/>
      <c r="M185" s="300"/>
      <c r="N185" s="300"/>
      <c r="O185" s="301"/>
      <c r="P185" s="294" t="s">
        <v>86</v>
      </c>
      <c r="Q185" s="295"/>
      <c r="S185" s="296" t="s">
        <v>61</v>
      </c>
      <c r="T185" s="296" t="s">
        <v>62</v>
      </c>
      <c r="U185" s="299" t="s">
        <v>87</v>
      </c>
      <c r="V185" s="300"/>
      <c r="W185" s="300"/>
      <c r="X185" s="300"/>
      <c r="Y185" s="300"/>
      <c r="Z185" s="300"/>
      <c r="AA185" s="300"/>
      <c r="AB185" s="300"/>
      <c r="AC185" s="300"/>
      <c r="AD185" s="300"/>
      <c r="AE185" s="300"/>
      <c r="AF185" s="300"/>
      <c r="AG185" s="301"/>
      <c r="AH185" s="294" t="s">
        <v>86</v>
      </c>
      <c r="AI185" s="295"/>
      <c r="AK185" s="296" t="s">
        <v>61</v>
      </c>
      <c r="AL185" s="296" t="s">
        <v>62</v>
      </c>
      <c r="AM185" s="299" t="s">
        <v>87</v>
      </c>
      <c r="AN185" s="300"/>
      <c r="AO185" s="300"/>
      <c r="AP185" s="300"/>
      <c r="AQ185" s="300"/>
      <c r="AR185" s="300"/>
      <c r="AS185" s="300"/>
      <c r="AT185" s="300"/>
      <c r="AU185" s="300"/>
      <c r="AV185" s="300"/>
      <c r="AW185" s="300"/>
      <c r="AX185" s="300"/>
      <c r="AY185" s="301"/>
      <c r="AZ185" s="294" t="s">
        <v>86</v>
      </c>
      <c r="BA185" s="295"/>
    </row>
    <row r="186" spans="1:53" ht="15.75" x14ac:dyDescent="0.25">
      <c r="A186" s="297"/>
      <c r="B186" s="297"/>
      <c r="C186" s="296" t="s">
        <v>41</v>
      </c>
      <c r="D186" s="299" t="s">
        <v>53</v>
      </c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6" t="s">
        <v>50</v>
      </c>
      <c r="Q186" s="302" t="s">
        <v>54</v>
      </c>
      <c r="S186" s="297"/>
      <c r="T186" s="297"/>
      <c r="U186" s="296" t="s">
        <v>41</v>
      </c>
      <c r="V186" s="299" t="s">
        <v>53</v>
      </c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6" t="s">
        <v>50</v>
      </c>
      <c r="AI186" s="302" t="s">
        <v>54</v>
      </c>
      <c r="AK186" s="297"/>
      <c r="AL186" s="297"/>
      <c r="AM186" s="296" t="s">
        <v>41</v>
      </c>
      <c r="AN186" s="299" t="s">
        <v>53</v>
      </c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6" t="s">
        <v>50</v>
      </c>
      <c r="BA186" s="302" t="s">
        <v>54</v>
      </c>
    </row>
    <row r="187" spans="1:53" ht="15.75" x14ac:dyDescent="0.25">
      <c r="A187" s="297"/>
      <c r="B187" s="297"/>
      <c r="C187" s="297"/>
      <c r="D187" s="302" t="s">
        <v>44</v>
      </c>
      <c r="E187" s="302" t="s">
        <v>43</v>
      </c>
      <c r="F187" s="302" t="s">
        <v>59</v>
      </c>
      <c r="G187" s="299" t="s">
        <v>45</v>
      </c>
      <c r="H187" s="301"/>
      <c r="I187" s="299" t="s">
        <v>52</v>
      </c>
      <c r="J187" s="300"/>
      <c r="K187" s="300"/>
      <c r="L187" s="300"/>
      <c r="M187" s="300"/>
      <c r="N187" s="300"/>
      <c r="O187" s="301"/>
      <c r="P187" s="297"/>
      <c r="Q187" s="303"/>
      <c r="S187" s="297"/>
      <c r="T187" s="297"/>
      <c r="U187" s="297"/>
      <c r="V187" s="302" t="s">
        <v>44</v>
      </c>
      <c r="W187" s="302" t="s">
        <v>43</v>
      </c>
      <c r="X187" s="302" t="s">
        <v>59</v>
      </c>
      <c r="Y187" s="299" t="s">
        <v>45</v>
      </c>
      <c r="Z187" s="301"/>
      <c r="AA187" s="299" t="s">
        <v>52</v>
      </c>
      <c r="AB187" s="300"/>
      <c r="AC187" s="300"/>
      <c r="AD187" s="300"/>
      <c r="AE187" s="300"/>
      <c r="AF187" s="300"/>
      <c r="AG187" s="301"/>
      <c r="AH187" s="297"/>
      <c r="AI187" s="303"/>
      <c r="AK187" s="297"/>
      <c r="AL187" s="297"/>
      <c r="AM187" s="297"/>
      <c r="AN187" s="302" t="s">
        <v>44</v>
      </c>
      <c r="AO187" s="302" t="s">
        <v>43</v>
      </c>
      <c r="AP187" s="302" t="s">
        <v>59</v>
      </c>
      <c r="AQ187" s="299" t="s">
        <v>45</v>
      </c>
      <c r="AR187" s="301"/>
      <c r="AS187" s="299" t="s">
        <v>52</v>
      </c>
      <c r="AT187" s="300"/>
      <c r="AU187" s="300"/>
      <c r="AV187" s="300"/>
      <c r="AW187" s="300"/>
      <c r="AX187" s="300"/>
      <c r="AY187" s="301"/>
      <c r="AZ187" s="297"/>
      <c r="BA187" s="303"/>
    </row>
    <row r="188" spans="1:53" x14ac:dyDescent="0.25">
      <c r="A188" s="297"/>
      <c r="B188" s="297"/>
      <c r="C188" s="297"/>
      <c r="D188" s="303"/>
      <c r="E188" s="303"/>
      <c r="F188" s="303"/>
      <c r="G188" s="305" t="s">
        <v>46</v>
      </c>
      <c r="H188" s="305" t="s">
        <v>47</v>
      </c>
      <c r="I188" s="302" t="s">
        <v>48</v>
      </c>
      <c r="J188" s="302" t="s">
        <v>58</v>
      </c>
      <c r="K188" s="302" t="s">
        <v>57</v>
      </c>
      <c r="L188" s="307" t="s">
        <v>49</v>
      </c>
      <c r="M188" s="308"/>
      <c r="N188" s="302" t="s">
        <v>51</v>
      </c>
      <c r="O188" s="302" t="s">
        <v>56</v>
      </c>
      <c r="P188" s="297"/>
      <c r="Q188" s="303"/>
      <c r="S188" s="297"/>
      <c r="T188" s="297"/>
      <c r="U188" s="297"/>
      <c r="V188" s="303"/>
      <c r="W188" s="303"/>
      <c r="X188" s="303"/>
      <c r="Y188" s="305" t="s">
        <v>46</v>
      </c>
      <c r="Z188" s="305" t="s">
        <v>47</v>
      </c>
      <c r="AA188" s="302" t="s">
        <v>48</v>
      </c>
      <c r="AB188" s="302" t="s">
        <v>58</v>
      </c>
      <c r="AC188" s="302" t="s">
        <v>57</v>
      </c>
      <c r="AD188" s="307" t="s">
        <v>49</v>
      </c>
      <c r="AE188" s="308"/>
      <c r="AF188" s="302" t="s">
        <v>51</v>
      </c>
      <c r="AG188" s="302" t="s">
        <v>56</v>
      </c>
      <c r="AH188" s="297"/>
      <c r="AI188" s="303"/>
      <c r="AK188" s="297"/>
      <c r="AL188" s="297"/>
      <c r="AM188" s="297"/>
      <c r="AN188" s="303"/>
      <c r="AO188" s="303"/>
      <c r="AP188" s="303"/>
      <c r="AQ188" s="305" t="s">
        <v>46</v>
      </c>
      <c r="AR188" s="305" t="s">
        <v>47</v>
      </c>
      <c r="AS188" s="302" t="s">
        <v>48</v>
      </c>
      <c r="AT188" s="302" t="s">
        <v>58</v>
      </c>
      <c r="AU188" s="302" t="s">
        <v>57</v>
      </c>
      <c r="AV188" s="307" t="s">
        <v>49</v>
      </c>
      <c r="AW188" s="308"/>
      <c r="AX188" s="302" t="s">
        <v>51</v>
      </c>
      <c r="AY188" s="302" t="s">
        <v>56</v>
      </c>
      <c r="AZ188" s="297"/>
      <c r="BA188" s="303"/>
    </row>
    <row r="189" spans="1:53" ht="68.25" customHeight="1" x14ac:dyDescent="0.25">
      <c r="A189" s="298"/>
      <c r="B189" s="298"/>
      <c r="C189" s="298"/>
      <c r="D189" s="304"/>
      <c r="E189" s="304"/>
      <c r="F189" s="304"/>
      <c r="G189" s="306"/>
      <c r="H189" s="306"/>
      <c r="I189" s="304"/>
      <c r="J189" s="304"/>
      <c r="K189" s="304"/>
      <c r="L189" s="236" t="s">
        <v>50</v>
      </c>
      <c r="M189" s="93" t="s">
        <v>55</v>
      </c>
      <c r="N189" s="304"/>
      <c r="O189" s="304"/>
      <c r="P189" s="298"/>
      <c r="Q189" s="304"/>
      <c r="S189" s="298"/>
      <c r="T189" s="298"/>
      <c r="U189" s="298"/>
      <c r="V189" s="304"/>
      <c r="W189" s="304"/>
      <c r="X189" s="304"/>
      <c r="Y189" s="306"/>
      <c r="Z189" s="306"/>
      <c r="AA189" s="304"/>
      <c r="AB189" s="304"/>
      <c r="AC189" s="304"/>
      <c r="AD189" s="236" t="s">
        <v>50</v>
      </c>
      <c r="AE189" s="93" t="s">
        <v>55</v>
      </c>
      <c r="AF189" s="304"/>
      <c r="AG189" s="304"/>
      <c r="AH189" s="298"/>
      <c r="AI189" s="304"/>
      <c r="AK189" s="298"/>
      <c r="AL189" s="298"/>
      <c r="AM189" s="298"/>
      <c r="AN189" s="304"/>
      <c r="AO189" s="304"/>
      <c r="AP189" s="304"/>
      <c r="AQ189" s="306"/>
      <c r="AR189" s="306"/>
      <c r="AS189" s="304"/>
      <c r="AT189" s="304"/>
      <c r="AU189" s="304"/>
      <c r="AV189" s="236" t="s">
        <v>50</v>
      </c>
      <c r="AW189" s="93" t="s">
        <v>55</v>
      </c>
      <c r="AX189" s="304"/>
      <c r="AY189" s="304"/>
      <c r="AZ189" s="298"/>
      <c r="BA189" s="304"/>
    </row>
    <row r="190" spans="1:53" ht="15.75" x14ac:dyDescent="0.25">
      <c r="A190" s="235">
        <v>1</v>
      </c>
      <c r="B190" s="235">
        <v>2</v>
      </c>
      <c r="C190" s="235">
        <v>3</v>
      </c>
      <c r="D190" s="235">
        <v>4</v>
      </c>
      <c r="E190" s="235">
        <v>5</v>
      </c>
      <c r="F190" s="235">
        <v>6</v>
      </c>
      <c r="G190" s="235">
        <v>7</v>
      </c>
      <c r="H190" s="235">
        <v>8</v>
      </c>
      <c r="I190" s="235">
        <v>9</v>
      </c>
      <c r="J190" s="235">
        <v>10</v>
      </c>
      <c r="K190" s="235">
        <v>11</v>
      </c>
      <c r="L190" s="235">
        <v>12</v>
      </c>
      <c r="M190" s="235">
        <v>13</v>
      </c>
      <c r="N190" s="235">
        <v>14</v>
      </c>
      <c r="O190" s="235">
        <v>15</v>
      </c>
      <c r="P190" s="235">
        <v>16</v>
      </c>
      <c r="Q190" s="235">
        <v>17</v>
      </c>
      <c r="S190" s="235">
        <v>1</v>
      </c>
      <c r="T190" s="235">
        <v>2</v>
      </c>
      <c r="U190" s="235">
        <v>3</v>
      </c>
      <c r="V190" s="235">
        <v>4</v>
      </c>
      <c r="W190" s="235">
        <v>5</v>
      </c>
      <c r="X190" s="235">
        <v>6</v>
      </c>
      <c r="Y190" s="235">
        <v>7</v>
      </c>
      <c r="Z190" s="235">
        <v>8</v>
      </c>
      <c r="AA190" s="235">
        <v>9</v>
      </c>
      <c r="AB190" s="235">
        <v>10</v>
      </c>
      <c r="AC190" s="235">
        <v>11</v>
      </c>
      <c r="AD190" s="235">
        <v>12</v>
      </c>
      <c r="AE190" s="235">
        <v>13</v>
      </c>
      <c r="AF190" s="235">
        <v>14</v>
      </c>
      <c r="AG190" s="235">
        <v>15</v>
      </c>
      <c r="AH190" s="235">
        <v>16</v>
      </c>
      <c r="AI190" s="235">
        <v>17</v>
      </c>
      <c r="AK190" s="235">
        <v>1</v>
      </c>
      <c r="AL190" s="235">
        <v>2</v>
      </c>
      <c r="AM190" s="235">
        <v>3</v>
      </c>
      <c r="AN190" s="235">
        <v>4</v>
      </c>
      <c r="AO190" s="235">
        <v>5</v>
      </c>
      <c r="AP190" s="235">
        <v>6</v>
      </c>
      <c r="AQ190" s="235">
        <v>7</v>
      </c>
      <c r="AR190" s="235">
        <v>8</v>
      </c>
      <c r="AS190" s="235">
        <v>9</v>
      </c>
      <c r="AT190" s="235">
        <v>10</v>
      </c>
      <c r="AU190" s="235">
        <v>11</v>
      </c>
      <c r="AV190" s="235">
        <v>12</v>
      </c>
      <c r="AW190" s="235">
        <v>13</v>
      </c>
      <c r="AX190" s="235">
        <v>14</v>
      </c>
      <c r="AY190" s="235">
        <v>15</v>
      </c>
      <c r="AZ190" s="235">
        <v>16</v>
      </c>
      <c r="BA190" s="235">
        <v>17</v>
      </c>
    </row>
    <row r="191" spans="1:53" ht="15.75" x14ac:dyDescent="0.25">
      <c r="A191" s="150" t="s">
        <v>321</v>
      </c>
      <c r="B191" s="151">
        <v>1</v>
      </c>
      <c r="C191" s="152">
        <f t="shared" ref="C191:Q191" si="35">SUM(C192:C199)</f>
        <v>8</v>
      </c>
      <c r="D191" s="152">
        <f t="shared" si="35"/>
        <v>0</v>
      </c>
      <c r="E191" s="152">
        <f t="shared" si="35"/>
        <v>0</v>
      </c>
      <c r="F191" s="152">
        <f t="shared" si="35"/>
        <v>0</v>
      </c>
      <c r="G191" s="152">
        <f t="shared" si="35"/>
        <v>0</v>
      </c>
      <c r="H191" s="152">
        <f t="shared" si="35"/>
        <v>0</v>
      </c>
      <c r="I191" s="152">
        <f t="shared" si="35"/>
        <v>0</v>
      </c>
      <c r="J191" s="152">
        <f t="shared" si="35"/>
        <v>0</v>
      </c>
      <c r="K191" s="152">
        <f t="shared" si="35"/>
        <v>0</v>
      </c>
      <c r="L191" s="152">
        <f t="shared" si="35"/>
        <v>0</v>
      </c>
      <c r="M191" s="152">
        <f t="shared" si="35"/>
        <v>0</v>
      </c>
      <c r="N191" s="152">
        <f t="shared" si="35"/>
        <v>0</v>
      </c>
      <c r="O191" s="152">
        <f t="shared" si="35"/>
        <v>0</v>
      </c>
      <c r="P191" s="153">
        <f t="shared" si="35"/>
        <v>0</v>
      </c>
      <c r="Q191" s="153">
        <f t="shared" si="35"/>
        <v>0</v>
      </c>
      <c r="S191" s="150" t="s">
        <v>321</v>
      </c>
      <c r="T191" s="151">
        <v>1</v>
      </c>
      <c r="U191" s="152">
        <f t="shared" ref="U191:AI191" si="36">SUM(U192:U199)</f>
        <v>8</v>
      </c>
      <c r="V191" s="152">
        <f t="shared" si="36"/>
        <v>0</v>
      </c>
      <c r="W191" s="152">
        <f t="shared" si="36"/>
        <v>0</v>
      </c>
      <c r="X191" s="152">
        <f t="shared" si="36"/>
        <v>0</v>
      </c>
      <c r="Y191" s="152">
        <f t="shared" si="36"/>
        <v>0</v>
      </c>
      <c r="Z191" s="152">
        <f t="shared" si="36"/>
        <v>0</v>
      </c>
      <c r="AA191" s="152">
        <f t="shared" si="36"/>
        <v>0</v>
      </c>
      <c r="AB191" s="152">
        <f t="shared" si="36"/>
        <v>0</v>
      </c>
      <c r="AC191" s="152">
        <f t="shared" si="36"/>
        <v>0</v>
      </c>
      <c r="AD191" s="152">
        <f t="shared" si="36"/>
        <v>0</v>
      </c>
      <c r="AE191" s="152">
        <f t="shared" si="36"/>
        <v>0</v>
      </c>
      <c r="AF191" s="152">
        <f t="shared" si="36"/>
        <v>0</v>
      </c>
      <c r="AG191" s="152">
        <f t="shared" si="36"/>
        <v>0</v>
      </c>
      <c r="AH191" s="153">
        <f t="shared" si="36"/>
        <v>0</v>
      </c>
      <c r="AI191" s="153">
        <f t="shared" si="36"/>
        <v>0</v>
      </c>
      <c r="AK191" s="150" t="s">
        <v>321</v>
      </c>
      <c r="AL191" s="151">
        <v>1</v>
      </c>
      <c r="AM191" s="152">
        <f t="shared" ref="AM191:BA191" si="37">SUM(AM192:AM199)</f>
        <v>0</v>
      </c>
      <c r="AN191" s="152">
        <f t="shared" si="37"/>
        <v>0</v>
      </c>
      <c r="AO191" s="152">
        <f t="shared" si="37"/>
        <v>0</v>
      </c>
      <c r="AP191" s="152">
        <f t="shared" si="37"/>
        <v>0</v>
      </c>
      <c r="AQ191" s="152">
        <f t="shared" si="37"/>
        <v>0</v>
      </c>
      <c r="AR191" s="152">
        <f t="shared" si="37"/>
        <v>0</v>
      </c>
      <c r="AS191" s="152">
        <f t="shared" si="37"/>
        <v>0</v>
      </c>
      <c r="AT191" s="152">
        <f t="shared" si="37"/>
        <v>0</v>
      </c>
      <c r="AU191" s="152">
        <f t="shared" si="37"/>
        <v>0</v>
      </c>
      <c r="AV191" s="152">
        <f t="shared" si="37"/>
        <v>0</v>
      </c>
      <c r="AW191" s="152">
        <f t="shared" si="37"/>
        <v>0</v>
      </c>
      <c r="AX191" s="152">
        <f t="shared" si="37"/>
        <v>0</v>
      </c>
      <c r="AY191" s="152">
        <f t="shared" si="37"/>
        <v>0</v>
      </c>
      <c r="AZ191" s="153">
        <f t="shared" si="37"/>
        <v>0</v>
      </c>
      <c r="BA191" s="153">
        <f t="shared" si="37"/>
        <v>0</v>
      </c>
    </row>
    <row r="192" spans="1:53" ht="15.75" x14ac:dyDescent="0.25">
      <c r="A192" s="242" t="s">
        <v>415</v>
      </c>
      <c r="B192" s="234" t="s">
        <v>353</v>
      </c>
      <c r="C192" s="4">
        <v>1</v>
      </c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3"/>
      <c r="Q192" s="3"/>
      <c r="S192" s="242" t="s">
        <v>415</v>
      </c>
      <c r="T192" s="234" t="s">
        <v>353</v>
      </c>
      <c r="U192" s="4">
        <v>1</v>
      </c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3"/>
      <c r="AI192" s="3"/>
      <c r="AK192" s="242" t="s">
        <v>415</v>
      </c>
      <c r="AL192" s="234" t="s">
        <v>353</v>
      </c>
      <c r="AM192" s="4">
        <f t="shared" ref="AM192:BA200" si="38">C192-U192</f>
        <v>0</v>
      </c>
      <c r="AN192" s="4">
        <f t="shared" si="38"/>
        <v>0</v>
      </c>
      <c r="AO192" s="4">
        <f t="shared" si="38"/>
        <v>0</v>
      </c>
      <c r="AP192" s="4">
        <f t="shared" si="38"/>
        <v>0</v>
      </c>
      <c r="AQ192" s="4">
        <f t="shared" si="38"/>
        <v>0</v>
      </c>
      <c r="AR192" s="4">
        <f t="shared" si="38"/>
        <v>0</v>
      </c>
      <c r="AS192" s="4">
        <f t="shared" si="38"/>
        <v>0</v>
      </c>
      <c r="AT192" s="4">
        <f t="shared" si="38"/>
        <v>0</v>
      </c>
      <c r="AU192" s="4">
        <f t="shared" si="38"/>
        <v>0</v>
      </c>
      <c r="AV192" s="4">
        <f t="shared" si="38"/>
        <v>0</v>
      </c>
      <c r="AW192" s="4">
        <f t="shared" si="38"/>
        <v>0</v>
      </c>
      <c r="AX192" s="4">
        <f t="shared" si="38"/>
        <v>0</v>
      </c>
      <c r="AY192" s="4">
        <f t="shared" si="38"/>
        <v>0</v>
      </c>
      <c r="AZ192" s="3">
        <f t="shared" si="38"/>
        <v>0</v>
      </c>
      <c r="BA192" s="3">
        <f t="shared" si="38"/>
        <v>0</v>
      </c>
    </row>
    <row r="193" spans="1:53" ht="15.75" x14ac:dyDescent="0.25">
      <c r="A193" s="242" t="s">
        <v>419</v>
      </c>
      <c r="B193" s="234" t="s">
        <v>353</v>
      </c>
      <c r="C193" s="4">
        <v>1</v>
      </c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3"/>
      <c r="Q193" s="3"/>
      <c r="S193" s="242" t="s">
        <v>419</v>
      </c>
      <c r="T193" s="234" t="s">
        <v>353</v>
      </c>
      <c r="U193" s="4">
        <v>1</v>
      </c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3"/>
      <c r="AI193" s="3"/>
      <c r="AK193" s="242" t="s">
        <v>419</v>
      </c>
      <c r="AL193" s="234" t="s">
        <v>353</v>
      </c>
      <c r="AM193" s="4">
        <f t="shared" si="38"/>
        <v>0</v>
      </c>
      <c r="AN193" s="4">
        <f t="shared" si="38"/>
        <v>0</v>
      </c>
      <c r="AO193" s="4">
        <f t="shared" si="38"/>
        <v>0</v>
      </c>
      <c r="AP193" s="4">
        <f t="shared" si="38"/>
        <v>0</v>
      </c>
      <c r="AQ193" s="4">
        <f t="shared" si="38"/>
        <v>0</v>
      </c>
      <c r="AR193" s="4">
        <f t="shared" si="38"/>
        <v>0</v>
      </c>
      <c r="AS193" s="4">
        <f t="shared" si="38"/>
        <v>0</v>
      </c>
      <c r="AT193" s="4">
        <f t="shared" si="38"/>
        <v>0</v>
      </c>
      <c r="AU193" s="4">
        <f t="shared" si="38"/>
        <v>0</v>
      </c>
      <c r="AV193" s="4">
        <f t="shared" si="38"/>
        <v>0</v>
      </c>
      <c r="AW193" s="4">
        <f t="shared" si="38"/>
        <v>0</v>
      </c>
      <c r="AX193" s="4">
        <f t="shared" si="38"/>
        <v>0</v>
      </c>
      <c r="AY193" s="4">
        <f t="shared" si="38"/>
        <v>0</v>
      </c>
      <c r="AZ193" s="3">
        <f t="shared" si="38"/>
        <v>0</v>
      </c>
      <c r="BA193" s="3">
        <f t="shared" si="38"/>
        <v>0</v>
      </c>
    </row>
    <row r="194" spans="1:53" ht="15.75" x14ac:dyDescent="0.25">
      <c r="A194" s="242" t="s">
        <v>412</v>
      </c>
      <c r="B194" s="234" t="s">
        <v>353</v>
      </c>
      <c r="C194" s="4">
        <v>1</v>
      </c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3"/>
      <c r="Q194" s="3"/>
      <c r="S194" s="242" t="s">
        <v>412</v>
      </c>
      <c r="T194" s="234" t="s">
        <v>353</v>
      </c>
      <c r="U194" s="4">
        <v>1</v>
      </c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3"/>
      <c r="AI194" s="3"/>
      <c r="AK194" s="242" t="s">
        <v>412</v>
      </c>
      <c r="AL194" s="234" t="s">
        <v>353</v>
      </c>
      <c r="AM194" s="4">
        <f t="shared" si="38"/>
        <v>0</v>
      </c>
      <c r="AN194" s="4">
        <f t="shared" si="38"/>
        <v>0</v>
      </c>
      <c r="AO194" s="4">
        <f t="shared" si="38"/>
        <v>0</v>
      </c>
      <c r="AP194" s="4">
        <f t="shared" si="38"/>
        <v>0</v>
      </c>
      <c r="AQ194" s="4">
        <f t="shared" si="38"/>
        <v>0</v>
      </c>
      <c r="AR194" s="4">
        <f t="shared" si="38"/>
        <v>0</v>
      </c>
      <c r="AS194" s="4">
        <f t="shared" si="38"/>
        <v>0</v>
      </c>
      <c r="AT194" s="4">
        <f t="shared" si="38"/>
        <v>0</v>
      </c>
      <c r="AU194" s="4">
        <f t="shared" si="38"/>
        <v>0</v>
      </c>
      <c r="AV194" s="4">
        <f t="shared" si="38"/>
        <v>0</v>
      </c>
      <c r="AW194" s="4">
        <f t="shared" si="38"/>
        <v>0</v>
      </c>
      <c r="AX194" s="4">
        <f t="shared" si="38"/>
        <v>0</v>
      </c>
      <c r="AY194" s="4">
        <f t="shared" si="38"/>
        <v>0</v>
      </c>
      <c r="AZ194" s="3">
        <f t="shared" si="38"/>
        <v>0</v>
      </c>
      <c r="BA194" s="3">
        <f t="shared" si="38"/>
        <v>0</v>
      </c>
    </row>
    <row r="195" spans="1:53" ht="15.75" x14ac:dyDescent="0.25">
      <c r="A195" s="242" t="s">
        <v>413</v>
      </c>
      <c r="B195" s="234" t="s">
        <v>353</v>
      </c>
      <c r="C195" s="4">
        <v>1</v>
      </c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3"/>
      <c r="Q195" s="3"/>
      <c r="S195" s="242" t="s">
        <v>413</v>
      </c>
      <c r="T195" s="234" t="s">
        <v>353</v>
      </c>
      <c r="U195" s="4">
        <v>1</v>
      </c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3"/>
      <c r="AI195" s="3"/>
      <c r="AK195" s="242" t="s">
        <v>413</v>
      </c>
      <c r="AL195" s="234" t="s">
        <v>353</v>
      </c>
      <c r="AM195" s="4">
        <f t="shared" si="38"/>
        <v>0</v>
      </c>
      <c r="AN195" s="4">
        <f t="shared" si="38"/>
        <v>0</v>
      </c>
      <c r="AO195" s="4">
        <f t="shared" si="38"/>
        <v>0</v>
      </c>
      <c r="AP195" s="4">
        <f t="shared" si="38"/>
        <v>0</v>
      </c>
      <c r="AQ195" s="4">
        <f t="shared" si="38"/>
        <v>0</v>
      </c>
      <c r="AR195" s="4">
        <f t="shared" si="38"/>
        <v>0</v>
      </c>
      <c r="AS195" s="4">
        <f t="shared" si="38"/>
        <v>0</v>
      </c>
      <c r="AT195" s="4">
        <f t="shared" si="38"/>
        <v>0</v>
      </c>
      <c r="AU195" s="4">
        <f t="shared" si="38"/>
        <v>0</v>
      </c>
      <c r="AV195" s="4">
        <f t="shared" si="38"/>
        <v>0</v>
      </c>
      <c r="AW195" s="4">
        <f t="shared" si="38"/>
        <v>0</v>
      </c>
      <c r="AX195" s="4">
        <f t="shared" si="38"/>
        <v>0</v>
      </c>
      <c r="AY195" s="4">
        <f t="shared" si="38"/>
        <v>0</v>
      </c>
      <c r="AZ195" s="3">
        <f t="shared" si="38"/>
        <v>0</v>
      </c>
      <c r="BA195" s="3">
        <f t="shared" si="38"/>
        <v>0</v>
      </c>
    </row>
    <row r="196" spans="1:53" ht="15.75" x14ac:dyDescent="0.25">
      <c r="A196" s="242" t="s">
        <v>418</v>
      </c>
      <c r="B196" s="234" t="s">
        <v>353</v>
      </c>
      <c r="C196" s="4">
        <v>1</v>
      </c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3"/>
      <c r="Q196" s="3"/>
      <c r="S196" s="242" t="s">
        <v>418</v>
      </c>
      <c r="T196" s="234" t="s">
        <v>353</v>
      </c>
      <c r="U196" s="4">
        <v>1</v>
      </c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3"/>
      <c r="AI196" s="3"/>
      <c r="AK196" s="242" t="s">
        <v>418</v>
      </c>
      <c r="AL196" s="234" t="s">
        <v>353</v>
      </c>
      <c r="AM196" s="4">
        <f t="shared" si="38"/>
        <v>0</v>
      </c>
      <c r="AN196" s="4">
        <f t="shared" si="38"/>
        <v>0</v>
      </c>
      <c r="AO196" s="4">
        <f t="shared" si="38"/>
        <v>0</v>
      </c>
      <c r="AP196" s="4">
        <f t="shared" si="38"/>
        <v>0</v>
      </c>
      <c r="AQ196" s="4">
        <f t="shared" si="38"/>
        <v>0</v>
      </c>
      <c r="AR196" s="4">
        <f t="shared" si="38"/>
        <v>0</v>
      </c>
      <c r="AS196" s="4">
        <f t="shared" si="38"/>
        <v>0</v>
      </c>
      <c r="AT196" s="4">
        <f t="shared" si="38"/>
        <v>0</v>
      </c>
      <c r="AU196" s="4">
        <f t="shared" si="38"/>
        <v>0</v>
      </c>
      <c r="AV196" s="4">
        <f t="shared" si="38"/>
        <v>0</v>
      </c>
      <c r="AW196" s="4">
        <f t="shared" si="38"/>
        <v>0</v>
      </c>
      <c r="AX196" s="4">
        <f t="shared" si="38"/>
        <v>0</v>
      </c>
      <c r="AY196" s="4">
        <f t="shared" si="38"/>
        <v>0</v>
      </c>
      <c r="AZ196" s="3">
        <f t="shared" si="38"/>
        <v>0</v>
      </c>
      <c r="BA196" s="3">
        <f t="shared" si="38"/>
        <v>0</v>
      </c>
    </row>
    <row r="197" spans="1:53" ht="15.75" x14ac:dyDescent="0.25">
      <c r="A197" s="242" t="s">
        <v>416</v>
      </c>
      <c r="B197" s="234" t="s">
        <v>353</v>
      </c>
      <c r="C197" s="4">
        <v>1</v>
      </c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3"/>
      <c r="Q197" s="3"/>
      <c r="S197" s="242" t="s">
        <v>416</v>
      </c>
      <c r="T197" s="234" t="s">
        <v>353</v>
      </c>
      <c r="U197" s="4">
        <v>1</v>
      </c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3"/>
      <c r="AI197" s="3"/>
      <c r="AK197" s="242" t="s">
        <v>416</v>
      </c>
      <c r="AL197" s="234" t="s">
        <v>353</v>
      </c>
      <c r="AM197" s="4">
        <f t="shared" si="38"/>
        <v>0</v>
      </c>
      <c r="AN197" s="4">
        <f t="shared" si="38"/>
        <v>0</v>
      </c>
      <c r="AO197" s="4">
        <f t="shared" si="38"/>
        <v>0</v>
      </c>
      <c r="AP197" s="4">
        <f t="shared" si="38"/>
        <v>0</v>
      </c>
      <c r="AQ197" s="4">
        <f t="shared" si="38"/>
        <v>0</v>
      </c>
      <c r="AR197" s="4">
        <f t="shared" si="38"/>
        <v>0</v>
      </c>
      <c r="AS197" s="4">
        <f t="shared" si="38"/>
        <v>0</v>
      </c>
      <c r="AT197" s="4">
        <f t="shared" si="38"/>
        <v>0</v>
      </c>
      <c r="AU197" s="4">
        <f t="shared" si="38"/>
        <v>0</v>
      </c>
      <c r="AV197" s="4">
        <f t="shared" si="38"/>
        <v>0</v>
      </c>
      <c r="AW197" s="4">
        <f t="shared" si="38"/>
        <v>0</v>
      </c>
      <c r="AX197" s="4">
        <f t="shared" si="38"/>
        <v>0</v>
      </c>
      <c r="AY197" s="4">
        <f t="shared" si="38"/>
        <v>0</v>
      </c>
      <c r="AZ197" s="3">
        <f t="shared" si="38"/>
        <v>0</v>
      </c>
      <c r="BA197" s="3">
        <f t="shared" si="38"/>
        <v>0</v>
      </c>
    </row>
    <row r="198" spans="1:53" ht="15.75" x14ac:dyDescent="0.25">
      <c r="A198" s="242" t="s">
        <v>414</v>
      </c>
      <c r="B198" s="234" t="s">
        <v>353</v>
      </c>
      <c r="C198" s="4">
        <v>1</v>
      </c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3"/>
      <c r="Q198" s="3"/>
      <c r="S198" s="242" t="s">
        <v>414</v>
      </c>
      <c r="T198" s="234" t="s">
        <v>353</v>
      </c>
      <c r="U198" s="4">
        <v>1</v>
      </c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3"/>
      <c r="AI198" s="3"/>
      <c r="AK198" s="242" t="s">
        <v>414</v>
      </c>
      <c r="AL198" s="234" t="s">
        <v>353</v>
      </c>
      <c r="AM198" s="4">
        <f t="shared" si="38"/>
        <v>0</v>
      </c>
      <c r="AN198" s="4">
        <f t="shared" si="38"/>
        <v>0</v>
      </c>
      <c r="AO198" s="4">
        <f t="shared" si="38"/>
        <v>0</v>
      </c>
      <c r="AP198" s="4">
        <f t="shared" si="38"/>
        <v>0</v>
      </c>
      <c r="AQ198" s="4">
        <f t="shared" si="38"/>
        <v>0</v>
      </c>
      <c r="AR198" s="4">
        <f t="shared" si="38"/>
        <v>0</v>
      </c>
      <c r="AS198" s="4">
        <f t="shared" si="38"/>
        <v>0</v>
      </c>
      <c r="AT198" s="4">
        <f t="shared" si="38"/>
        <v>0</v>
      </c>
      <c r="AU198" s="4">
        <f t="shared" si="38"/>
        <v>0</v>
      </c>
      <c r="AV198" s="4">
        <f t="shared" si="38"/>
        <v>0</v>
      </c>
      <c r="AW198" s="4">
        <f t="shared" si="38"/>
        <v>0</v>
      </c>
      <c r="AX198" s="4">
        <f t="shared" si="38"/>
        <v>0</v>
      </c>
      <c r="AY198" s="4">
        <f t="shared" si="38"/>
        <v>0</v>
      </c>
      <c r="AZ198" s="3">
        <f t="shared" si="38"/>
        <v>0</v>
      </c>
      <c r="BA198" s="3">
        <f t="shared" si="38"/>
        <v>0</v>
      </c>
    </row>
    <row r="199" spans="1:53" ht="15.75" x14ac:dyDescent="0.25">
      <c r="A199" s="242" t="s">
        <v>417</v>
      </c>
      <c r="B199" s="234" t="s">
        <v>353</v>
      </c>
      <c r="C199" s="4">
        <v>1</v>
      </c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3"/>
      <c r="Q199" s="3"/>
      <c r="S199" s="242" t="s">
        <v>417</v>
      </c>
      <c r="T199" s="234" t="s">
        <v>353</v>
      </c>
      <c r="U199" s="4">
        <v>1</v>
      </c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3"/>
      <c r="AI199" s="3"/>
      <c r="AK199" s="242" t="s">
        <v>417</v>
      </c>
      <c r="AL199" s="234" t="s">
        <v>353</v>
      </c>
      <c r="AM199" s="4">
        <f t="shared" si="38"/>
        <v>0</v>
      </c>
      <c r="AN199" s="4">
        <f t="shared" si="38"/>
        <v>0</v>
      </c>
      <c r="AO199" s="4">
        <f t="shared" si="38"/>
        <v>0</v>
      </c>
      <c r="AP199" s="4">
        <f t="shared" si="38"/>
        <v>0</v>
      </c>
      <c r="AQ199" s="4">
        <f t="shared" si="38"/>
        <v>0</v>
      </c>
      <c r="AR199" s="4">
        <f t="shared" si="38"/>
        <v>0</v>
      </c>
      <c r="AS199" s="4">
        <f t="shared" si="38"/>
        <v>0</v>
      </c>
      <c r="AT199" s="4">
        <f t="shared" si="38"/>
        <v>0</v>
      </c>
      <c r="AU199" s="4">
        <f t="shared" si="38"/>
        <v>0</v>
      </c>
      <c r="AV199" s="4">
        <f t="shared" si="38"/>
        <v>0</v>
      </c>
      <c r="AW199" s="4">
        <f t="shared" si="38"/>
        <v>0</v>
      </c>
      <c r="AX199" s="4">
        <f t="shared" si="38"/>
        <v>0</v>
      </c>
      <c r="AY199" s="4">
        <f t="shared" si="38"/>
        <v>0</v>
      </c>
      <c r="AZ199" s="3">
        <f t="shared" si="38"/>
        <v>0</v>
      </c>
      <c r="BA199" s="3">
        <f t="shared" si="38"/>
        <v>0</v>
      </c>
    </row>
    <row r="200" spans="1:53" ht="24" x14ac:dyDescent="0.25">
      <c r="A200" s="95" t="s">
        <v>315</v>
      </c>
      <c r="B200" s="234">
        <v>2</v>
      </c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3"/>
      <c r="Q200" s="3"/>
      <c r="S200" s="95" t="s">
        <v>315</v>
      </c>
      <c r="T200" s="234">
        <v>2</v>
      </c>
      <c r="U200" s="4"/>
      <c r="V200" s="4"/>
      <c r="W200" s="4"/>
      <c r="X200" s="4">
        <v>5</v>
      </c>
      <c r="Y200" s="4">
        <v>5</v>
      </c>
      <c r="Z200" s="4"/>
      <c r="AA200" s="4">
        <v>1</v>
      </c>
      <c r="AB200" s="4">
        <v>3</v>
      </c>
      <c r="AC200" s="4">
        <v>1</v>
      </c>
      <c r="AD200" s="4">
        <v>3</v>
      </c>
      <c r="AE200" s="4">
        <v>3</v>
      </c>
      <c r="AF200" s="4">
        <v>8</v>
      </c>
      <c r="AG200" s="4">
        <v>3</v>
      </c>
      <c r="AH200" s="3">
        <v>827.7</v>
      </c>
      <c r="AI200" s="3">
        <v>483.5</v>
      </c>
      <c r="AK200" s="95" t="s">
        <v>315</v>
      </c>
      <c r="AL200" s="234">
        <v>2</v>
      </c>
      <c r="AM200" s="4">
        <f t="shared" si="38"/>
        <v>0</v>
      </c>
      <c r="AN200" s="4">
        <f t="shared" si="38"/>
        <v>0</v>
      </c>
      <c r="AO200" s="4">
        <f t="shared" si="38"/>
        <v>0</v>
      </c>
      <c r="AP200" s="4">
        <f t="shared" si="38"/>
        <v>-5</v>
      </c>
      <c r="AQ200" s="4">
        <f t="shared" si="38"/>
        <v>-5</v>
      </c>
      <c r="AR200" s="4">
        <f t="shared" si="38"/>
        <v>0</v>
      </c>
      <c r="AS200" s="4">
        <f t="shared" si="38"/>
        <v>-1</v>
      </c>
      <c r="AT200" s="4">
        <f t="shared" si="38"/>
        <v>-3</v>
      </c>
      <c r="AU200" s="4">
        <f t="shared" si="38"/>
        <v>-1</v>
      </c>
      <c r="AV200" s="4">
        <f t="shared" si="38"/>
        <v>-3</v>
      </c>
      <c r="AW200" s="4">
        <f t="shared" si="38"/>
        <v>-3</v>
      </c>
      <c r="AX200" s="4">
        <f t="shared" si="38"/>
        <v>-8</v>
      </c>
      <c r="AY200" s="4">
        <f t="shared" si="38"/>
        <v>-3</v>
      </c>
      <c r="AZ200" s="3">
        <f t="shared" si="38"/>
        <v>-827.7</v>
      </c>
      <c r="BA200" s="3">
        <f t="shared" si="38"/>
        <v>-483.5</v>
      </c>
    </row>
    <row r="201" spans="1:53" ht="19.5" customHeight="1" x14ac:dyDescent="0.25">
      <c r="A201" s="102" t="s">
        <v>456</v>
      </c>
      <c r="B201" s="103">
        <v>3</v>
      </c>
      <c r="C201" s="104">
        <f t="shared" ref="C201:Q201" si="39">SUM(C191,C200)</f>
        <v>8</v>
      </c>
      <c r="D201" s="104">
        <f t="shared" si="39"/>
        <v>0</v>
      </c>
      <c r="E201" s="104">
        <f t="shared" si="39"/>
        <v>0</v>
      </c>
      <c r="F201" s="104">
        <f t="shared" si="39"/>
        <v>0</v>
      </c>
      <c r="G201" s="104">
        <f t="shared" si="39"/>
        <v>0</v>
      </c>
      <c r="H201" s="104">
        <f t="shared" si="39"/>
        <v>0</v>
      </c>
      <c r="I201" s="104">
        <f t="shared" si="39"/>
        <v>0</v>
      </c>
      <c r="J201" s="104">
        <f t="shared" si="39"/>
        <v>0</v>
      </c>
      <c r="K201" s="104">
        <f t="shared" si="39"/>
        <v>0</v>
      </c>
      <c r="L201" s="104">
        <f t="shared" si="39"/>
        <v>0</v>
      </c>
      <c r="M201" s="104">
        <f t="shared" si="39"/>
        <v>0</v>
      </c>
      <c r="N201" s="104">
        <f t="shared" si="39"/>
        <v>0</v>
      </c>
      <c r="O201" s="104">
        <f t="shared" si="39"/>
        <v>0</v>
      </c>
      <c r="P201" s="105">
        <f t="shared" si="39"/>
        <v>0</v>
      </c>
      <c r="Q201" s="105">
        <f t="shared" si="39"/>
        <v>0</v>
      </c>
      <c r="S201" s="102" t="s">
        <v>456</v>
      </c>
      <c r="T201" s="103">
        <v>3</v>
      </c>
      <c r="U201" s="104">
        <f t="shared" ref="U201:AI201" si="40">SUM(U191,U200)</f>
        <v>8</v>
      </c>
      <c r="V201" s="104">
        <f t="shared" si="40"/>
        <v>0</v>
      </c>
      <c r="W201" s="104">
        <f t="shared" si="40"/>
        <v>0</v>
      </c>
      <c r="X201" s="104">
        <f t="shared" si="40"/>
        <v>5</v>
      </c>
      <c r="Y201" s="104">
        <f t="shared" si="40"/>
        <v>5</v>
      </c>
      <c r="Z201" s="104">
        <f t="shared" si="40"/>
        <v>0</v>
      </c>
      <c r="AA201" s="104">
        <f t="shared" si="40"/>
        <v>1</v>
      </c>
      <c r="AB201" s="104">
        <f t="shared" si="40"/>
        <v>3</v>
      </c>
      <c r="AC201" s="104">
        <f t="shared" si="40"/>
        <v>1</v>
      </c>
      <c r="AD201" s="104">
        <f t="shared" si="40"/>
        <v>3</v>
      </c>
      <c r="AE201" s="104">
        <f t="shared" si="40"/>
        <v>3</v>
      </c>
      <c r="AF201" s="104">
        <f t="shared" si="40"/>
        <v>8</v>
      </c>
      <c r="AG201" s="104">
        <f t="shared" si="40"/>
        <v>3</v>
      </c>
      <c r="AH201" s="105">
        <f t="shared" si="40"/>
        <v>827.7</v>
      </c>
      <c r="AI201" s="105">
        <f t="shared" si="40"/>
        <v>483.5</v>
      </c>
      <c r="AK201" s="102" t="s">
        <v>456</v>
      </c>
      <c r="AL201" s="103">
        <v>3</v>
      </c>
      <c r="AM201" s="104">
        <f t="shared" ref="AM201:BA201" si="41">SUM(AM191,AM200)</f>
        <v>0</v>
      </c>
      <c r="AN201" s="104">
        <f t="shared" si="41"/>
        <v>0</v>
      </c>
      <c r="AO201" s="104">
        <f t="shared" si="41"/>
        <v>0</v>
      </c>
      <c r="AP201" s="104">
        <f t="shared" si="41"/>
        <v>-5</v>
      </c>
      <c r="AQ201" s="104">
        <f t="shared" si="41"/>
        <v>-5</v>
      </c>
      <c r="AR201" s="104">
        <f t="shared" si="41"/>
        <v>0</v>
      </c>
      <c r="AS201" s="104">
        <f t="shared" si="41"/>
        <v>-1</v>
      </c>
      <c r="AT201" s="104">
        <f t="shared" si="41"/>
        <v>-3</v>
      </c>
      <c r="AU201" s="104">
        <f t="shared" si="41"/>
        <v>-1</v>
      </c>
      <c r="AV201" s="104">
        <f t="shared" si="41"/>
        <v>-3</v>
      </c>
      <c r="AW201" s="104">
        <f t="shared" si="41"/>
        <v>-3</v>
      </c>
      <c r="AX201" s="104">
        <f t="shared" si="41"/>
        <v>-8</v>
      </c>
      <c r="AY201" s="104">
        <f t="shared" si="41"/>
        <v>-3</v>
      </c>
      <c r="AZ201" s="105">
        <f t="shared" si="41"/>
        <v>-827.7</v>
      </c>
      <c r="BA201" s="105">
        <f t="shared" si="41"/>
        <v>-483.5</v>
      </c>
    </row>
    <row r="203" spans="1:53" ht="15.75" x14ac:dyDescent="0.25">
      <c r="A203" s="154" t="s">
        <v>352</v>
      </c>
      <c r="B203" s="234">
        <v>5</v>
      </c>
      <c r="C203" s="4">
        <f>C124</f>
        <v>0</v>
      </c>
      <c r="D203" s="4">
        <f t="shared" ref="D203:Q203" si="42">D124</f>
        <v>0</v>
      </c>
      <c r="E203" s="4">
        <f t="shared" si="42"/>
        <v>0</v>
      </c>
      <c r="F203" s="4">
        <f t="shared" si="42"/>
        <v>0</v>
      </c>
      <c r="G203" s="4">
        <f t="shared" si="42"/>
        <v>0</v>
      </c>
      <c r="H203" s="4">
        <f t="shared" si="42"/>
        <v>0</v>
      </c>
      <c r="I203" s="4">
        <f t="shared" si="42"/>
        <v>0</v>
      </c>
      <c r="J203" s="4">
        <f t="shared" si="42"/>
        <v>0</v>
      </c>
      <c r="K203" s="4">
        <f t="shared" si="42"/>
        <v>0</v>
      </c>
      <c r="L203" s="4">
        <f t="shared" si="42"/>
        <v>0</v>
      </c>
      <c r="M203" s="4">
        <f t="shared" si="42"/>
        <v>0</v>
      </c>
      <c r="N203" s="4">
        <f t="shared" si="42"/>
        <v>0</v>
      </c>
      <c r="O203" s="4">
        <f t="shared" si="42"/>
        <v>0</v>
      </c>
      <c r="P203" s="3">
        <f t="shared" si="42"/>
        <v>0</v>
      </c>
      <c r="Q203" s="3">
        <f t="shared" si="42"/>
        <v>0</v>
      </c>
      <c r="U203" s="1"/>
      <c r="V203" s="1"/>
      <c r="W203" s="1"/>
      <c r="X203" s="1"/>
      <c r="Y203" s="1"/>
      <c r="Z203" s="1"/>
      <c r="AM203" s="1"/>
      <c r="AN203" s="1"/>
      <c r="AO203" s="1"/>
      <c r="AP203" s="1"/>
      <c r="AQ203" s="1"/>
      <c r="AR203" s="1"/>
    </row>
  </sheetData>
  <sortState ref="A192:A199">
    <sortCondition ref="A192"/>
  </sortState>
  <customSheetViews>
    <customSheetView guid="{064C8CAE-9F0B-453E-B52B-79DEE1D9870A}" scale="80" showPageBreaks="1" zeroValues="0" view="pageBreakPreview" topLeftCell="A147">
      <selection activeCell="Q133" sqref="Q133"/>
      <rowBreaks count="4" manualBreakCount="4">
        <brk id="37" max="16" man="1"/>
        <brk id="73" max="16" man="1"/>
        <brk id="109" max="16" man="1"/>
        <brk id="145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447">
    <mergeCell ref="A1:Q1"/>
    <mergeCell ref="S1:AI1"/>
    <mergeCell ref="AK1:BA1"/>
    <mergeCell ref="A132:B132"/>
    <mergeCell ref="A138:B138"/>
    <mergeCell ref="A144:B144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168:B168"/>
    <mergeCell ref="A174:B174"/>
    <mergeCell ref="A180:B180"/>
    <mergeCell ref="A150:A154"/>
    <mergeCell ref="B150:B154"/>
    <mergeCell ref="C150:O150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G153:G154"/>
    <mergeCell ref="H153:H154"/>
    <mergeCell ref="I153:I154"/>
    <mergeCell ref="J153:J154"/>
    <mergeCell ref="K153:K154"/>
    <mergeCell ref="L153:M153"/>
    <mergeCell ref="N153:N154"/>
    <mergeCell ref="O153:O154"/>
    <mergeCell ref="A183:H183"/>
    <mergeCell ref="A185:A189"/>
    <mergeCell ref="B185:B189"/>
    <mergeCell ref="C185:O185"/>
    <mergeCell ref="P185:Q185"/>
    <mergeCell ref="C186:C189"/>
    <mergeCell ref="D186:O186"/>
    <mergeCell ref="P186:P189"/>
    <mergeCell ref="Q186:Q189"/>
    <mergeCell ref="D187:D189"/>
    <mergeCell ref="E187:E189"/>
    <mergeCell ref="F187:F189"/>
    <mergeCell ref="G187:H187"/>
    <mergeCell ref="I187:O187"/>
    <mergeCell ref="G188:G189"/>
    <mergeCell ref="H188:H189"/>
    <mergeCell ref="I188:I189"/>
    <mergeCell ref="J188:J189"/>
    <mergeCell ref="K188:K189"/>
    <mergeCell ref="L188:M188"/>
    <mergeCell ref="N188:N189"/>
    <mergeCell ref="O188:O189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S132:T132"/>
    <mergeCell ref="S138:T138"/>
    <mergeCell ref="S144:T144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G153:AG154"/>
    <mergeCell ref="S168:T168"/>
    <mergeCell ref="S174:T174"/>
    <mergeCell ref="S180:T180"/>
    <mergeCell ref="S183:Z183"/>
    <mergeCell ref="S185:S189"/>
    <mergeCell ref="T185:T189"/>
    <mergeCell ref="U185:AG185"/>
    <mergeCell ref="AH185:AI185"/>
    <mergeCell ref="U186:U189"/>
    <mergeCell ref="V186:AG186"/>
    <mergeCell ref="AH186:AH189"/>
    <mergeCell ref="AI186:AI189"/>
    <mergeCell ref="V187:V189"/>
    <mergeCell ref="W187:W189"/>
    <mergeCell ref="X187:X189"/>
    <mergeCell ref="Y187:Z187"/>
    <mergeCell ref="AA187:AG187"/>
    <mergeCell ref="Y188:Y189"/>
    <mergeCell ref="Z188:Z189"/>
    <mergeCell ref="AA188:AA189"/>
    <mergeCell ref="AB188:AB189"/>
    <mergeCell ref="AC188:AC189"/>
    <mergeCell ref="AD188:AE188"/>
    <mergeCell ref="AF188:AF189"/>
    <mergeCell ref="AG188:AG189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K174:AL174"/>
    <mergeCell ref="AK180:AL180"/>
    <mergeCell ref="AK183:AR183"/>
    <mergeCell ref="AK185:AK189"/>
    <mergeCell ref="AL185:AL189"/>
    <mergeCell ref="AM185:AY185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Z185:BA185"/>
    <mergeCell ref="AY117:AY118"/>
    <mergeCell ref="AK132:AL132"/>
    <mergeCell ref="AK138:AL138"/>
    <mergeCell ref="AK144:AL144"/>
    <mergeCell ref="AK150:AK154"/>
    <mergeCell ref="AL150:AL154"/>
    <mergeCell ref="AM150:AY150"/>
    <mergeCell ref="AY153:AY154"/>
    <mergeCell ref="AK168:AL168"/>
    <mergeCell ref="AM186:AM189"/>
    <mergeCell ref="AN186:AY186"/>
    <mergeCell ref="AZ186:AZ189"/>
    <mergeCell ref="BA186:BA189"/>
    <mergeCell ref="AN187:AN189"/>
    <mergeCell ref="AO187:AO189"/>
    <mergeCell ref="AP187:AP189"/>
    <mergeCell ref="AQ187:AR187"/>
    <mergeCell ref="AS187:AY187"/>
    <mergeCell ref="AQ188:AQ189"/>
    <mergeCell ref="AR188:AR189"/>
    <mergeCell ref="AS188:AS189"/>
    <mergeCell ref="AT188:AT189"/>
    <mergeCell ref="AU188:AU189"/>
    <mergeCell ref="AV188:AW188"/>
    <mergeCell ref="AX188:AX189"/>
    <mergeCell ref="AY188:AY189"/>
  </mergeCells>
  <pageMargins left="0.39370078740157483" right="0" top="0" bottom="0" header="0" footer="0"/>
  <pageSetup paperSize="9" scale="70" orientation="landscape" r:id="rId2"/>
  <headerFooter scaleWithDoc="0" alignWithMargins="0"/>
  <rowBreaks count="5" manualBreakCount="5">
    <brk id="38" max="16" man="1"/>
    <brk id="74" max="16" man="1"/>
    <brk id="110" max="16" man="1"/>
    <brk id="146" max="16" man="1"/>
    <brk id="18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46"/>
  <sheetViews>
    <sheetView showZeros="0" view="pageBreakPreview" topLeftCell="A317" zoomScaleSheetLayoutView="100" workbookViewId="0">
      <selection activeCell="AM315" sqref="AM315:BA315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110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110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110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6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6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6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8" t="s">
        <v>82</v>
      </c>
      <c r="B5" s="75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S5" s="96" t="s">
        <v>82</v>
      </c>
      <c r="T5" s="241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41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47.2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74" t="s">
        <v>50</v>
      </c>
      <c r="M10" s="5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39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39" t="s">
        <v>50</v>
      </c>
      <c r="AW10" s="93" t="s">
        <v>55</v>
      </c>
      <c r="AX10" s="314"/>
      <c r="AY10" s="314"/>
      <c r="AZ10" s="311"/>
      <c r="BA10" s="314"/>
    </row>
    <row r="11" spans="1:53" ht="16.5" customHeight="1" x14ac:dyDescent="0.25">
      <c r="A11" s="73">
        <v>1</v>
      </c>
      <c r="B11" s="73">
        <v>2</v>
      </c>
      <c r="C11" s="73">
        <v>3</v>
      </c>
      <c r="D11" s="73">
        <v>4</v>
      </c>
      <c r="E11" s="73">
        <v>5</v>
      </c>
      <c r="F11" s="73">
        <v>6</v>
      </c>
      <c r="G11" s="73">
        <v>7</v>
      </c>
      <c r="H11" s="73">
        <v>8</v>
      </c>
      <c r="I11" s="73">
        <v>9</v>
      </c>
      <c r="J11" s="73">
        <v>10</v>
      </c>
      <c r="K11" s="73">
        <v>11</v>
      </c>
      <c r="L11" s="73">
        <v>12</v>
      </c>
      <c r="M11" s="73">
        <v>13</v>
      </c>
      <c r="N11" s="73">
        <v>14</v>
      </c>
      <c r="O11" s="73">
        <v>15</v>
      </c>
      <c r="P11" s="73">
        <v>16</v>
      </c>
      <c r="Q11" s="73">
        <v>17</v>
      </c>
      <c r="S11" s="240">
        <v>1</v>
      </c>
      <c r="T11" s="240">
        <v>2</v>
      </c>
      <c r="U11" s="240">
        <v>3</v>
      </c>
      <c r="V11" s="240">
        <v>4</v>
      </c>
      <c r="W11" s="240">
        <v>5</v>
      </c>
      <c r="X11" s="240">
        <v>6</v>
      </c>
      <c r="Y11" s="240">
        <v>7</v>
      </c>
      <c r="Z11" s="240">
        <v>8</v>
      </c>
      <c r="AA11" s="240">
        <v>9</v>
      </c>
      <c r="AB11" s="240">
        <v>10</v>
      </c>
      <c r="AC11" s="240">
        <v>11</v>
      </c>
      <c r="AD11" s="240">
        <v>12</v>
      </c>
      <c r="AE11" s="240">
        <v>13</v>
      </c>
      <c r="AF11" s="240">
        <v>14</v>
      </c>
      <c r="AG11" s="240">
        <v>15</v>
      </c>
      <c r="AH11" s="240">
        <v>16</v>
      </c>
      <c r="AI11" s="240">
        <v>17</v>
      </c>
      <c r="AK11" s="240">
        <v>1</v>
      </c>
      <c r="AL11" s="240">
        <v>2</v>
      </c>
      <c r="AM11" s="240">
        <v>3</v>
      </c>
      <c r="AN11" s="240">
        <v>4</v>
      </c>
      <c r="AO11" s="240">
        <v>5</v>
      </c>
      <c r="AP11" s="240">
        <v>6</v>
      </c>
      <c r="AQ11" s="240">
        <v>7</v>
      </c>
      <c r="AR11" s="240">
        <v>8</v>
      </c>
      <c r="AS11" s="240">
        <v>9</v>
      </c>
      <c r="AT11" s="240">
        <v>10</v>
      </c>
      <c r="AU11" s="240">
        <v>11</v>
      </c>
      <c r="AV11" s="240">
        <v>12</v>
      </c>
      <c r="AW11" s="240">
        <v>13</v>
      </c>
      <c r="AX11" s="240">
        <v>14</v>
      </c>
      <c r="AY11" s="240">
        <v>15</v>
      </c>
      <c r="AZ11" s="240">
        <v>16</v>
      </c>
      <c r="BA11" s="240">
        <v>17</v>
      </c>
    </row>
    <row r="12" spans="1:53" ht="38.25" customHeight="1" x14ac:dyDescent="0.25">
      <c r="A12" s="7" t="s">
        <v>63</v>
      </c>
      <c r="B12" s="73">
        <v>1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9"/>
      <c r="Q12" s="111"/>
      <c r="S12" s="95" t="s">
        <v>63</v>
      </c>
      <c r="T12" s="240">
        <v>1</v>
      </c>
      <c r="U12" s="110">
        <v>3</v>
      </c>
      <c r="V12" s="110"/>
      <c r="W12" s="110"/>
      <c r="X12" s="110">
        <v>3</v>
      </c>
      <c r="Y12" s="110"/>
      <c r="Z12" s="110"/>
      <c r="AA12" s="110">
        <v>1</v>
      </c>
      <c r="AB12" s="110"/>
      <c r="AC12" s="110">
        <v>2</v>
      </c>
      <c r="AD12" s="110"/>
      <c r="AE12" s="110"/>
      <c r="AF12" s="110">
        <v>3</v>
      </c>
      <c r="AG12" s="110">
        <v>2</v>
      </c>
      <c r="AH12" s="111">
        <v>893.7</v>
      </c>
      <c r="AI12" s="111">
        <v>893.7</v>
      </c>
      <c r="AK12" s="95" t="s">
        <v>63</v>
      </c>
      <c r="AL12" s="240">
        <v>1</v>
      </c>
      <c r="AM12" s="110">
        <f>C12-U12</f>
        <v>-3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-3</v>
      </c>
      <c r="AQ12" s="110">
        <f t="shared" si="0"/>
        <v>0</v>
      </c>
      <c r="AR12" s="110">
        <f t="shared" si="0"/>
        <v>0</v>
      </c>
      <c r="AS12" s="110">
        <f t="shared" si="0"/>
        <v>-1</v>
      </c>
      <c r="AT12" s="110">
        <f t="shared" si="0"/>
        <v>0</v>
      </c>
      <c r="AU12" s="110">
        <f t="shared" si="0"/>
        <v>-2</v>
      </c>
      <c r="AV12" s="110">
        <f t="shared" si="0"/>
        <v>0</v>
      </c>
      <c r="AW12" s="110">
        <f t="shared" si="0"/>
        <v>0</v>
      </c>
      <c r="AX12" s="110">
        <f t="shared" si="0"/>
        <v>-3</v>
      </c>
      <c r="AY12" s="110">
        <f t="shared" si="0"/>
        <v>-2</v>
      </c>
      <c r="AZ12" s="111">
        <f t="shared" si="0"/>
        <v>-893.7</v>
      </c>
      <c r="BA12" s="111">
        <f t="shared" si="0"/>
        <v>-893.7</v>
      </c>
    </row>
    <row r="13" spans="1:53" ht="39" customHeight="1" x14ac:dyDescent="0.25">
      <c r="A13" s="7" t="s">
        <v>64</v>
      </c>
      <c r="B13" s="73">
        <v>2</v>
      </c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9"/>
      <c r="Q13" s="111"/>
      <c r="S13" s="95" t="s">
        <v>64</v>
      </c>
      <c r="T13" s="240">
        <v>2</v>
      </c>
      <c r="U13" s="110">
        <v>4</v>
      </c>
      <c r="V13" s="110"/>
      <c r="W13" s="110"/>
      <c r="X13" s="110">
        <v>4</v>
      </c>
      <c r="Y13" s="110"/>
      <c r="Z13" s="110"/>
      <c r="AA13" s="110">
        <v>4</v>
      </c>
      <c r="AB13" s="110"/>
      <c r="AC13" s="110">
        <v>4</v>
      </c>
      <c r="AD13" s="110">
        <v>4</v>
      </c>
      <c r="AE13" s="110">
        <v>4</v>
      </c>
      <c r="AF13" s="110">
        <v>4</v>
      </c>
      <c r="AG13" s="110">
        <v>4</v>
      </c>
      <c r="AH13" s="111">
        <v>5103.1000000000004</v>
      </c>
      <c r="AI13" s="111">
        <v>5103.1000000000004</v>
      </c>
      <c r="AK13" s="95" t="s">
        <v>64</v>
      </c>
      <c r="AL13" s="240">
        <v>2</v>
      </c>
      <c r="AM13" s="110">
        <f t="shared" ref="AM13:AM19" si="1">C13-U13</f>
        <v>-4</v>
      </c>
      <c r="AN13" s="110">
        <f t="shared" si="0"/>
        <v>0</v>
      </c>
      <c r="AO13" s="110">
        <f t="shared" si="0"/>
        <v>0</v>
      </c>
      <c r="AP13" s="110">
        <f t="shared" si="0"/>
        <v>-4</v>
      </c>
      <c r="AQ13" s="110">
        <f t="shared" si="0"/>
        <v>0</v>
      </c>
      <c r="AR13" s="110">
        <f t="shared" si="0"/>
        <v>0</v>
      </c>
      <c r="AS13" s="110">
        <f t="shared" si="0"/>
        <v>-4</v>
      </c>
      <c r="AT13" s="110">
        <f t="shared" si="0"/>
        <v>0</v>
      </c>
      <c r="AU13" s="110">
        <f t="shared" si="0"/>
        <v>-4</v>
      </c>
      <c r="AV13" s="110">
        <f t="shared" si="0"/>
        <v>-4</v>
      </c>
      <c r="AW13" s="110">
        <f t="shared" si="0"/>
        <v>-4</v>
      </c>
      <c r="AX13" s="110">
        <f t="shared" si="0"/>
        <v>-4</v>
      </c>
      <c r="AY13" s="110">
        <f t="shared" si="0"/>
        <v>-4</v>
      </c>
      <c r="AZ13" s="111">
        <f t="shared" si="0"/>
        <v>-5103.1000000000004</v>
      </c>
      <c r="BA13" s="111">
        <f t="shared" si="0"/>
        <v>-5103.1000000000004</v>
      </c>
    </row>
    <row r="14" spans="1:53" ht="52.5" customHeight="1" x14ac:dyDescent="0.25">
      <c r="A14" s="7" t="s">
        <v>65</v>
      </c>
      <c r="B14" s="73">
        <v>3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9"/>
      <c r="Q14" s="49"/>
      <c r="S14" s="95" t="s">
        <v>65</v>
      </c>
      <c r="T14" s="240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40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7" t="s">
        <v>66</v>
      </c>
      <c r="B15" s="73">
        <v>4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9"/>
      <c r="Q15" s="49"/>
      <c r="S15" s="95" t="s">
        <v>66</v>
      </c>
      <c r="T15" s="240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40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7" t="s">
        <v>67</v>
      </c>
      <c r="B16" s="72">
        <v>5</v>
      </c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9"/>
      <c r="Q16" s="49"/>
      <c r="S16" s="95" t="s">
        <v>67</v>
      </c>
      <c r="T16" s="238">
        <v>5</v>
      </c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1"/>
      <c r="AI16" s="111"/>
      <c r="AK16" s="95" t="s">
        <v>67</v>
      </c>
      <c r="AL16" s="238">
        <v>5</v>
      </c>
      <c r="AM16" s="110">
        <f t="shared" si="1"/>
        <v>0</v>
      </c>
      <c r="AN16" s="110">
        <f t="shared" si="0"/>
        <v>0</v>
      </c>
      <c r="AO16" s="110">
        <f t="shared" si="0"/>
        <v>0</v>
      </c>
      <c r="AP16" s="110">
        <f t="shared" si="0"/>
        <v>0</v>
      </c>
      <c r="AQ16" s="110">
        <f t="shared" si="0"/>
        <v>0</v>
      </c>
      <c r="AR16" s="110">
        <f t="shared" si="0"/>
        <v>0</v>
      </c>
      <c r="AS16" s="110">
        <f t="shared" si="0"/>
        <v>0</v>
      </c>
      <c r="AT16" s="110">
        <f t="shared" si="0"/>
        <v>0</v>
      </c>
      <c r="AU16" s="110">
        <f t="shared" si="0"/>
        <v>0</v>
      </c>
      <c r="AV16" s="110">
        <f t="shared" si="0"/>
        <v>0</v>
      </c>
      <c r="AW16" s="110">
        <f t="shared" si="0"/>
        <v>0</v>
      </c>
      <c r="AX16" s="110">
        <f t="shared" si="0"/>
        <v>0</v>
      </c>
      <c r="AY16" s="110">
        <f t="shared" si="0"/>
        <v>0</v>
      </c>
      <c r="AZ16" s="111">
        <f t="shared" si="0"/>
        <v>0</v>
      </c>
      <c r="BA16" s="111">
        <f t="shared" si="0"/>
        <v>0</v>
      </c>
    </row>
    <row r="17" spans="1:53" ht="12.75" customHeight="1" x14ac:dyDescent="0.25">
      <c r="A17" s="7" t="s">
        <v>68</v>
      </c>
      <c r="B17" s="72">
        <v>6</v>
      </c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9"/>
      <c r="Q17" s="49"/>
      <c r="S17" s="95" t="s">
        <v>68</v>
      </c>
      <c r="T17" s="238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38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7" t="s">
        <v>69</v>
      </c>
      <c r="B18" s="72">
        <v>7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9"/>
      <c r="Q18" s="49"/>
      <c r="S18" s="95" t="s">
        <v>69</v>
      </c>
      <c r="T18" s="238">
        <v>7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  <c r="AI18" s="111"/>
      <c r="AK18" s="95" t="s">
        <v>69</v>
      </c>
      <c r="AL18" s="238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ht="12.75" customHeight="1" x14ac:dyDescent="0.25">
      <c r="A19" s="7" t="s">
        <v>70</v>
      </c>
      <c r="B19" s="72">
        <v>8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9"/>
      <c r="Q19" s="49"/>
      <c r="S19" s="95" t="s">
        <v>70</v>
      </c>
      <c r="T19" s="238">
        <v>8</v>
      </c>
      <c r="U19" s="110">
        <v>5</v>
      </c>
      <c r="V19" s="110"/>
      <c r="W19" s="110"/>
      <c r="X19" s="110">
        <v>3</v>
      </c>
      <c r="Y19" s="110"/>
      <c r="Z19" s="110"/>
      <c r="AA19" s="110">
        <v>1</v>
      </c>
      <c r="AB19" s="110"/>
      <c r="AC19" s="110">
        <v>4</v>
      </c>
      <c r="AD19" s="110"/>
      <c r="AE19" s="110"/>
      <c r="AF19" s="110">
        <v>2</v>
      </c>
      <c r="AG19" s="110"/>
      <c r="AH19" s="111">
        <v>1305.2</v>
      </c>
      <c r="AI19" s="111">
        <v>1249.8</v>
      </c>
      <c r="AK19" s="95" t="s">
        <v>70</v>
      </c>
      <c r="AL19" s="238">
        <v>8</v>
      </c>
      <c r="AM19" s="110">
        <f t="shared" si="1"/>
        <v>-5</v>
      </c>
      <c r="AN19" s="110">
        <f t="shared" si="0"/>
        <v>0</v>
      </c>
      <c r="AO19" s="110">
        <f t="shared" si="0"/>
        <v>0</v>
      </c>
      <c r="AP19" s="110">
        <f t="shared" si="0"/>
        <v>-3</v>
      </c>
      <c r="AQ19" s="110">
        <f t="shared" si="0"/>
        <v>0</v>
      </c>
      <c r="AR19" s="110">
        <f t="shared" si="0"/>
        <v>0</v>
      </c>
      <c r="AS19" s="110">
        <f t="shared" si="0"/>
        <v>-1</v>
      </c>
      <c r="AT19" s="110">
        <f t="shared" si="0"/>
        <v>0</v>
      </c>
      <c r="AU19" s="110">
        <f t="shared" si="0"/>
        <v>-4</v>
      </c>
      <c r="AV19" s="110">
        <f t="shared" si="0"/>
        <v>0</v>
      </c>
      <c r="AW19" s="110">
        <f t="shared" si="0"/>
        <v>0</v>
      </c>
      <c r="AX19" s="110">
        <f t="shared" si="0"/>
        <v>-2</v>
      </c>
      <c r="AY19" s="110">
        <f t="shared" si="0"/>
        <v>0</v>
      </c>
      <c r="AZ19" s="111">
        <f t="shared" si="0"/>
        <v>-1305.2</v>
      </c>
      <c r="BA19" s="111">
        <f t="shared" si="0"/>
        <v>-1249.8</v>
      </c>
    </row>
    <row r="20" spans="1:53" ht="12.75" customHeight="1" x14ac:dyDescent="0.25">
      <c r="A20" s="14" t="s">
        <v>71</v>
      </c>
      <c r="B20" s="15">
        <v>9</v>
      </c>
      <c r="C20" s="16">
        <f>SUM(C12:C19)</f>
        <v>0</v>
      </c>
      <c r="D20" s="16">
        <f t="shared" ref="D20:Q20" si="2">SUM(D12:D19)</f>
        <v>0</v>
      </c>
      <c r="E20" s="16">
        <f t="shared" si="2"/>
        <v>0</v>
      </c>
      <c r="F20" s="16">
        <f t="shared" si="2"/>
        <v>0</v>
      </c>
      <c r="G20" s="16">
        <f t="shared" si="2"/>
        <v>0</v>
      </c>
      <c r="H20" s="16">
        <f t="shared" si="2"/>
        <v>0</v>
      </c>
      <c r="I20" s="16">
        <f t="shared" si="2"/>
        <v>0</v>
      </c>
      <c r="J20" s="16">
        <f t="shared" si="2"/>
        <v>0</v>
      </c>
      <c r="K20" s="16">
        <f t="shared" si="2"/>
        <v>0</v>
      </c>
      <c r="L20" s="16">
        <f t="shared" si="2"/>
        <v>0</v>
      </c>
      <c r="M20" s="16">
        <f t="shared" si="2"/>
        <v>0</v>
      </c>
      <c r="N20" s="16">
        <f t="shared" si="2"/>
        <v>0</v>
      </c>
      <c r="O20" s="16">
        <f t="shared" si="2"/>
        <v>0</v>
      </c>
      <c r="P20" s="17">
        <f t="shared" si="2"/>
        <v>0</v>
      </c>
      <c r="Q20" s="17">
        <f t="shared" si="2"/>
        <v>0</v>
      </c>
      <c r="S20" s="102" t="s">
        <v>71</v>
      </c>
      <c r="T20" s="103">
        <v>9</v>
      </c>
      <c r="U20" s="104">
        <f>SUM(U12:U19)</f>
        <v>12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10</v>
      </c>
      <c r="Y20" s="104">
        <f t="shared" si="3"/>
        <v>0</v>
      </c>
      <c r="Z20" s="104">
        <f t="shared" si="3"/>
        <v>0</v>
      </c>
      <c r="AA20" s="104">
        <f t="shared" si="3"/>
        <v>6</v>
      </c>
      <c r="AB20" s="104">
        <f t="shared" si="3"/>
        <v>0</v>
      </c>
      <c r="AC20" s="104">
        <f t="shared" si="3"/>
        <v>10</v>
      </c>
      <c r="AD20" s="104">
        <f t="shared" si="3"/>
        <v>4</v>
      </c>
      <c r="AE20" s="104">
        <f t="shared" si="3"/>
        <v>4</v>
      </c>
      <c r="AF20" s="104">
        <f t="shared" si="3"/>
        <v>9</v>
      </c>
      <c r="AG20" s="104">
        <f t="shared" si="3"/>
        <v>6</v>
      </c>
      <c r="AH20" s="105">
        <f t="shared" si="3"/>
        <v>7302</v>
      </c>
      <c r="AI20" s="105">
        <f t="shared" si="3"/>
        <v>7246.6</v>
      </c>
      <c r="AK20" s="102" t="s">
        <v>71</v>
      </c>
      <c r="AL20" s="103">
        <v>9</v>
      </c>
      <c r="AM20" s="104">
        <f>SUM(AM12:AM19)</f>
        <v>-12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-10</v>
      </c>
      <c r="AQ20" s="104">
        <f t="shared" si="4"/>
        <v>0</v>
      </c>
      <c r="AR20" s="104">
        <f t="shared" si="4"/>
        <v>0</v>
      </c>
      <c r="AS20" s="104">
        <f t="shared" si="4"/>
        <v>-6</v>
      </c>
      <c r="AT20" s="104">
        <f t="shared" si="4"/>
        <v>0</v>
      </c>
      <c r="AU20" s="104">
        <f t="shared" si="4"/>
        <v>-10</v>
      </c>
      <c r="AV20" s="104">
        <f t="shared" si="4"/>
        <v>-4</v>
      </c>
      <c r="AW20" s="104">
        <f t="shared" si="4"/>
        <v>-4</v>
      </c>
      <c r="AX20" s="104">
        <f t="shared" si="4"/>
        <v>-9</v>
      </c>
      <c r="AY20" s="104">
        <f t="shared" si="4"/>
        <v>-6</v>
      </c>
      <c r="AZ20" s="105">
        <f t="shared" si="4"/>
        <v>-7302</v>
      </c>
      <c r="BA20" s="105">
        <f t="shared" si="4"/>
        <v>-7246.6</v>
      </c>
    </row>
    <row r="22" spans="1:53" x14ac:dyDescent="0.25">
      <c r="A22" s="11" t="s">
        <v>83</v>
      </c>
      <c r="S22" s="99" t="s">
        <v>83</v>
      </c>
      <c r="AK22" s="99" t="s">
        <v>83</v>
      </c>
    </row>
    <row r="23" spans="1:53" ht="18.75" x14ac:dyDescent="0.3">
      <c r="A23" s="9" t="s">
        <v>72</v>
      </c>
      <c r="B23" s="9"/>
      <c r="C23" s="10"/>
      <c r="D23" s="10"/>
      <c r="E23" s="10"/>
      <c r="F23" s="10"/>
      <c r="G23" s="10"/>
      <c r="H23" s="9"/>
      <c r="I23" s="9"/>
      <c r="J23" s="9"/>
      <c r="K23" s="9"/>
      <c r="L23" s="50"/>
      <c r="M23" s="9" t="s">
        <v>73</v>
      </c>
      <c r="N23" s="50"/>
      <c r="O23" s="9" t="s">
        <v>74</v>
      </c>
      <c r="P23" s="9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3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-3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50"/>
      <c r="D24" s="9" t="s">
        <v>76</v>
      </c>
      <c r="E24" s="10"/>
      <c r="F24" s="10"/>
      <c r="G24" s="13"/>
      <c r="H24" s="50"/>
      <c r="I24" s="9" t="s">
        <v>77</v>
      </c>
      <c r="J24" s="9"/>
      <c r="K24" s="9"/>
      <c r="L24" s="9"/>
      <c r="M24" s="50"/>
      <c r="N24" s="9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2" t="s">
        <v>78</v>
      </c>
      <c r="B25" s="12"/>
      <c r="C25" s="12"/>
      <c r="D25" s="12"/>
      <c r="E25" s="12"/>
      <c r="F25" s="12"/>
      <c r="G25" s="50"/>
      <c r="H25" s="9" t="s">
        <v>79</v>
      </c>
      <c r="J25" s="9"/>
      <c r="K25" s="9"/>
      <c r="L25" s="9"/>
      <c r="M25" s="9"/>
      <c r="N25" s="9"/>
      <c r="O25" s="9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11" t="s">
        <v>84</v>
      </c>
      <c r="S28" s="99" t="s">
        <v>84</v>
      </c>
      <c r="AK28" s="99" t="s">
        <v>84</v>
      </c>
    </row>
    <row r="29" spans="1:53" ht="18.75" x14ac:dyDescent="0.3">
      <c r="A29" s="9" t="s">
        <v>80</v>
      </c>
      <c r="B29" s="9"/>
      <c r="C29" s="10"/>
      <c r="D29" s="10"/>
      <c r="E29" s="10"/>
      <c r="F29" s="10"/>
      <c r="G29" s="10"/>
      <c r="H29" s="9"/>
      <c r="I29" s="9"/>
      <c r="J29" s="9"/>
      <c r="K29" s="9"/>
      <c r="L29" s="50"/>
      <c r="M29" s="9" t="s">
        <v>73</v>
      </c>
      <c r="N29" s="50"/>
      <c r="O29" s="9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4</v>
      </c>
      <c r="AE29" s="97" t="s">
        <v>73</v>
      </c>
      <c r="AF29" s="112">
        <v>1</v>
      </c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-4</v>
      </c>
      <c r="AW29" s="97" t="s">
        <v>73</v>
      </c>
      <c r="AX29" s="112">
        <f>N29-AF29</f>
        <v>-1</v>
      </c>
      <c r="AY29" s="97" t="s">
        <v>74</v>
      </c>
    </row>
    <row r="30" spans="1:53" ht="20.25" customHeight="1" x14ac:dyDescent="0.3">
      <c r="A30" s="309" t="s">
        <v>75</v>
      </c>
      <c r="B30" s="309"/>
      <c r="C30" s="50"/>
      <c r="D30" s="9" t="s">
        <v>76</v>
      </c>
      <c r="E30" s="10"/>
      <c r="F30" s="10"/>
      <c r="G30" s="13"/>
      <c r="H30" s="50"/>
      <c r="I30" s="9" t="s">
        <v>77</v>
      </c>
      <c r="J30" s="9"/>
      <c r="K30" s="9"/>
      <c r="L30" s="9"/>
      <c r="M30" s="50"/>
      <c r="N30" s="9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2" t="s">
        <v>78</v>
      </c>
      <c r="B31" s="12"/>
      <c r="C31" s="12"/>
      <c r="D31" s="12"/>
      <c r="E31" s="12"/>
      <c r="F31" s="12"/>
      <c r="G31" s="50"/>
      <c r="H31" s="9" t="s">
        <v>79</v>
      </c>
      <c r="J31" s="9"/>
      <c r="K31" s="9"/>
      <c r="L31" s="9"/>
      <c r="M31" s="9"/>
      <c r="N31" s="9"/>
      <c r="O31" s="9"/>
      <c r="S31" s="100" t="s">
        <v>78</v>
      </c>
      <c r="T31" s="100"/>
      <c r="U31" s="100"/>
      <c r="V31" s="100"/>
      <c r="W31" s="100"/>
      <c r="X31" s="100"/>
      <c r="Y31" s="112">
        <v>4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-4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11" t="s">
        <v>85</v>
      </c>
      <c r="S34" s="99" t="s">
        <v>85</v>
      </c>
      <c r="AK34" s="99" t="s">
        <v>85</v>
      </c>
    </row>
    <row r="35" spans="1:53" ht="18.75" x14ac:dyDescent="0.3">
      <c r="A35" s="9" t="s">
        <v>81</v>
      </c>
      <c r="B35" s="9"/>
      <c r="C35" s="10"/>
      <c r="D35" s="10"/>
      <c r="E35" s="10"/>
      <c r="F35" s="10"/>
      <c r="G35" s="10"/>
      <c r="H35" s="9"/>
      <c r="I35" s="9"/>
      <c r="J35" s="9"/>
      <c r="K35" s="9"/>
      <c r="L35" s="50"/>
      <c r="M35" s="9" t="s">
        <v>73</v>
      </c>
      <c r="N35" s="50"/>
      <c r="O35" s="9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50"/>
      <c r="D36" s="9" t="s">
        <v>76</v>
      </c>
      <c r="E36" s="10"/>
      <c r="F36" s="10"/>
      <c r="G36" s="13"/>
      <c r="H36" s="50"/>
      <c r="I36" s="9" t="s">
        <v>77</v>
      </c>
      <c r="J36" s="9"/>
      <c r="K36" s="9"/>
      <c r="L36" s="9"/>
      <c r="M36" s="50"/>
      <c r="N36" s="9" t="s">
        <v>74</v>
      </c>
      <c r="O36" s="9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2" t="s">
        <v>78</v>
      </c>
      <c r="B37" s="12"/>
      <c r="C37" s="12"/>
      <c r="D37" s="12"/>
      <c r="E37" s="12"/>
      <c r="F37" s="12"/>
      <c r="G37" s="50"/>
      <c r="H37" s="9" t="s">
        <v>79</v>
      </c>
      <c r="J37" s="9"/>
      <c r="K37" s="9"/>
      <c r="L37" s="9"/>
      <c r="M37" s="9"/>
      <c r="N37" s="9"/>
      <c r="O37" s="9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233</v>
      </c>
      <c r="B40" s="310"/>
      <c r="C40" s="310"/>
      <c r="D40" s="310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S40" s="310" t="s">
        <v>233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233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8" t="s">
        <v>82</v>
      </c>
      <c r="B41" s="75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S41" s="96" t="s">
        <v>82</v>
      </c>
      <c r="T41" s="241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41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49.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74" t="s">
        <v>50</v>
      </c>
      <c r="M46" s="5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39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39" t="s">
        <v>50</v>
      </c>
      <c r="AW46" s="93" t="s">
        <v>55</v>
      </c>
      <c r="AX46" s="314"/>
      <c r="AY46" s="314"/>
      <c r="AZ46" s="311"/>
      <c r="BA46" s="314"/>
    </row>
    <row r="47" spans="1:53" ht="18.75" customHeight="1" x14ac:dyDescent="0.25">
      <c r="A47" s="73">
        <v>1</v>
      </c>
      <c r="B47" s="73">
        <v>2</v>
      </c>
      <c r="C47" s="73">
        <v>3</v>
      </c>
      <c r="D47" s="73">
        <v>4</v>
      </c>
      <c r="E47" s="73">
        <v>5</v>
      </c>
      <c r="F47" s="73">
        <v>6</v>
      </c>
      <c r="G47" s="73">
        <v>7</v>
      </c>
      <c r="H47" s="73">
        <v>8</v>
      </c>
      <c r="I47" s="73">
        <v>9</v>
      </c>
      <c r="J47" s="73">
        <v>10</v>
      </c>
      <c r="K47" s="73">
        <v>11</v>
      </c>
      <c r="L47" s="73">
        <v>12</v>
      </c>
      <c r="M47" s="73">
        <v>13</v>
      </c>
      <c r="N47" s="73">
        <v>14</v>
      </c>
      <c r="O47" s="73">
        <v>15</v>
      </c>
      <c r="P47" s="73">
        <v>16</v>
      </c>
      <c r="Q47" s="73">
        <v>17</v>
      </c>
      <c r="S47" s="240">
        <v>1</v>
      </c>
      <c r="T47" s="240">
        <v>2</v>
      </c>
      <c r="U47" s="240">
        <v>3</v>
      </c>
      <c r="V47" s="240">
        <v>4</v>
      </c>
      <c r="W47" s="240">
        <v>5</v>
      </c>
      <c r="X47" s="240">
        <v>6</v>
      </c>
      <c r="Y47" s="240">
        <v>7</v>
      </c>
      <c r="Z47" s="240">
        <v>8</v>
      </c>
      <c r="AA47" s="240">
        <v>9</v>
      </c>
      <c r="AB47" s="240">
        <v>10</v>
      </c>
      <c r="AC47" s="240">
        <v>11</v>
      </c>
      <c r="AD47" s="240">
        <v>12</v>
      </c>
      <c r="AE47" s="240">
        <v>13</v>
      </c>
      <c r="AF47" s="240">
        <v>14</v>
      </c>
      <c r="AG47" s="240">
        <v>15</v>
      </c>
      <c r="AH47" s="240">
        <v>16</v>
      </c>
      <c r="AI47" s="240">
        <v>17</v>
      </c>
      <c r="AK47" s="240">
        <v>1</v>
      </c>
      <c r="AL47" s="240">
        <v>2</v>
      </c>
      <c r="AM47" s="240">
        <v>3</v>
      </c>
      <c r="AN47" s="240">
        <v>4</v>
      </c>
      <c r="AO47" s="240">
        <v>5</v>
      </c>
      <c r="AP47" s="240">
        <v>6</v>
      </c>
      <c r="AQ47" s="240">
        <v>7</v>
      </c>
      <c r="AR47" s="240">
        <v>8</v>
      </c>
      <c r="AS47" s="240">
        <v>9</v>
      </c>
      <c r="AT47" s="240">
        <v>10</v>
      </c>
      <c r="AU47" s="240">
        <v>11</v>
      </c>
      <c r="AV47" s="240">
        <v>12</v>
      </c>
      <c r="AW47" s="240">
        <v>13</v>
      </c>
      <c r="AX47" s="240">
        <v>14</v>
      </c>
      <c r="AY47" s="240">
        <v>15</v>
      </c>
      <c r="AZ47" s="240">
        <v>16</v>
      </c>
      <c r="BA47" s="240">
        <v>17</v>
      </c>
    </row>
    <row r="48" spans="1:53" ht="38.25" customHeight="1" x14ac:dyDescent="0.25">
      <c r="A48" s="7" t="s">
        <v>63</v>
      </c>
      <c r="B48" s="73">
        <v>1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9"/>
      <c r="Q48" s="49"/>
      <c r="S48" s="95" t="s">
        <v>63</v>
      </c>
      <c r="T48" s="240">
        <v>1</v>
      </c>
      <c r="U48" s="110"/>
      <c r="V48" s="110"/>
      <c r="W48" s="110"/>
      <c r="X48" s="110"/>
      <c r="Y48" s="110"/>
      <c r="Z48" s="110"/>
      <c r="AA48" s="110"/>
      <c r="AB48" s="110"/>
      <c r="AC48" s="110"/>
      <c r="AD48" s="110"/>
      <c r="AE48" s="110"/>
      <c r="AF48" s="110"/>
      <c r="AG48" s="110"/>
      <c r="AH48" s="111"/>
      <c r="AI48" s="111"/>
      <c r="AK48" s="95" t="s">
        <v>63</v>
      </c>
      <c r="AL48" s="240">
        <v>1</v>
      </c>
      <c r="AM48" s="110">
        <f>C48-U48</f>
        <v>0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0</v>
      </c>
      <c r="AQ48" s="110">
        <f t="shared" si="5"/>
        <v>0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0</v>
      </c>
      <c r="AV48" s="110">
        <f t="shared" si="5"/>
        <v>0</v>
      </c>
      <c r="AW48" s="110">
        <f t="shared" si="5"/>
        <v>0</v>
      </c>
      <c r="AX48" s="110">
        <f t="shared" si="5"/>
        <v>0</v>
      </c>
      <c r="AY48" s="110">
        <f t="shared" si="5"/>
        <v>0</v>
      </c>
      <c r="AZ48" s="111">
        <f t="shared" si="5"/>
        <v>0</v>
      </c>
      <c r="BA48" s="111">
        <f t="shared" si="5"/>
        <v>0</v>
      </c>
    </row>
    <row r="49" spans="1:53" ht="39" customHeight="1" x14ac:dyDescent="0.25">
      <c r="A49" s="7" t="s">
        <v>64</v>
      </c>
      <c r="B49" s="73">
        <v>2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9"/>
      <c r="Q49" s="49"/>
      <c r="S49" s="95" t="s">
        <v>64</v>
      </c>
      <c r="T49" s="240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40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7" t="s">
        <v>65</v>
      </c>
      <c r="B50" s="73">
        <v>3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9"/>
      <c r="Q50" s="111"/>
      <c r="S50" s="95" t="s">
        <v>65</v>
      </c>
      <c r="T50" s="240">
        <v>3</v>
      </c>
      <c r="U50" s="110">
        <v>1</v>
      </c>
      <c r="V50" s="110"/>
      <c r="W50" s="110"/>
      <c r="X50" s="110">
        <v>1</v>
      </c>
      <c r="Y50" s="110"/>
      <c r="Z50" s="110"/>
      <c r="AA50" s="110"/>
      <c r="AB50" s="110"/>
      <c r="AC50" s="110"/>
      <c r="AD50" s="110"/>
      <c r="AE50" s="110"/>
      <c r="AF50" s="110">
        <v>1</v>
      </c>
      <c r="AG50" s="110"/>
      <c r="AH50" s="111">
        <v>548.20000000000005</v>
      </c>
      <c r="AI50" s="111">
        <v>548.20000000000005</v>
      </c>
      <c r="AK50" s="95" t="s">
        <v>65</v>
      </c>
      <c r="AL50" s="240">
        <v>3</v>
      </c>
      <c r="AM50" s="110">
        <f t="shared" si="6"/>
        <v>-1</v>
      </c>
      <c r="AN50" s="110">
        <f t="shared" si="5"/>
        <v>0</v>
      </c>
      <c r="AO50" s="110">
        <f t="shared" si="5"/>
        <v>0</v>
      </c>
      <c r="AP50" s="110">
        <f t="shared" si="5"/>
        <v>-1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-1</v>
      </c>
      <c r="AY50" s="110">
        <f t="shared" si="5"/>
        <v>0</v>
      </c>
      <c r="AZ50" s="111">
        <f t="shared" si="5"/>
        <v>-548.20000000000005</v>
      </c>
      <c r="BA50" s="111">
        <f t="shared" si="5"/>
        <v>-548.20000000000005</v>
      </c>
    </row>
    <row r="51" spans="1:53" ht="12.75" customHeight="1" x14ac:dyDescent="0.25">
      <c r="A51" s="7" t="s">
        <v>66</v>
      </c>
      <c r="B51" s="73">
        <v>4</v>
      </c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9"/>
      <c r="Q51" s="49"/>
      <c r="S51" s="95" t="s">
        <v>66</v>
      </c>
      <c r="T51" s="240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40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7" t="s">
        <v>67</v>
      </c>
      <c r="B52" s="72">
        <v>5</v>
      </c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9"/>
      <c r="Q52" s="49"/>
      <c r="S52" s="95" t="s">
        <v>67</v>
      </c>
      <c r="T52" s="238">
        <v>5</v>
      </c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1"/>
      <c r="AI52" s="111"/>
      <c r="AK52" s="95" t="s">
        <v>67</v>
      </c>
      <c r="AL52" s="238">
        <v>5</v>
      </c>
      <c r="AM52" s="110">
        <f t="shared" si="6"/>
        <v>0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0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0</v>
      </c>
      <c r="AY52" s="110">
        <f t="shared" si="5"/>
        <v>0</v>
      </c>
      <c r="AZ52" s="111">
        <f t="shared" si="5"/>
        <v>0</v>
      </c>
      <c r="BA52" s="111">
        <f t="shared" si="5"/>
        <v>0</v>
      </c>
    </row>
    <row r="53" spans="1:53" ht="12.75" customHeight="1" x14ac:dyDescent="0.25">
      <c r="A53" s="7" t="s">
        <v>68</v>
      </c>
      <c r="B53" s="72">
        <v>6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9"/>
      <c r="Q53" s="49"/>
      <c r="S53" s="95" t="s">
        <v>68</v>
      </c>
      <c r="T53" s="238">
        <v>6</v>
      </c>
      <c r="U53" s="110">
        <v>4</v>
      </c>
      <c r="V53" s="110"/>
      <c r="W53" s="110"/>
      <c r="X53" s="110"/>
      <c r="Y53" s="110">
        <v>4</v>
      </c>
      <c r="Z53" s="110"/>
      <c r="AA53" s="110">
        <v>0</v>
      </c>
      <c r="AB53" s="110">
        <v>0</v>
      </c>
      <c r="AC53" s="110"/>
      <c r="AD53" s="110">
        <v>0</v>
      </c>
      <c r="AE53" s="110">
        <v>0</v>
      </c>
      <c r="AF53" s="110"/>
      <c r="AG53" s="110">
        <v>0</v>
      </c>
      <c r="AH53" s="111">
        <v>196</v>
      </c>
      <c r="AI53" s="111"/>
      <c r="AK53" s="95" t="s">
        <v>68</v>
      </c>
      <c r="AL53" s="238">
        <v>6</v>
      </c>
      <c r="AM53" s="110">
        <f t="shared" si="6"/>
        <v>-4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-4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-196</v>
      </c>
      <c r="BA53" s="111">
        <f t="shared" si="5"/>
        <v>0</v>
      </c>
    </row>
    <row r="54" spans="1:53" ht="12.75" customHeight="1" x14ac:dyDescent="0.25">
      <c r="A54" s="7" t="s">
        <v>69</v>
      </c>
      <c r="B54" s="72">
        <v>7</v>
      </c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9"/>
      <c r="Q54" s="49"/>
      <c r="S54" s="95" t="s">
        <v>69</v>
      </c>
      <c r="T54" s="238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38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7" t="s">
        <v>70</v>
      </c>
      <c r="B55" s="72">
        <v>8</v>
      </c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9"/>
      <c r="Q55" s="49"/>
      <c r="S55" s="95" t="s">
        <v>70</v>
      </c>
      <c r="T55" s="238">
        <v>8</v>
      </c>
      <c r="U55" s="110">
        <v>5</v>
      </c>
      <c r="V55" s="110"/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1">
        <v>360.4</v>
      </c>
      <c r="AI55" s="111"/>
      <c r="AK55" s="95" t="s">
        <v>70</v>
      </c>
      <c r="AL55" s="238">
        <v>8</v>
      </c>
      <c r="AM55" s="110">
        <f t="shared" si="6"/>
        <v>-5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0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-360.4</v>
      </c>
      <c r="BA55" s="111">
        <f t="shared" si="5"/>
        <v>0</v>
      </c>
    </row>
    <row r="56" spans="1:53" ht="12.75" customHeight="1" x14ac:dyDescent="0.25">
      <c r="A56" s="14" t="s">
        <v>71</v>
      </c>
      <c r="B56" s="15">
        <v>9</v>
      </c>
      <c r="C56" s="16">
        <f>SUM(C48:C55)</f>
        <v>0</v>
      </c>
      <c r="D56" s="16">
        <f t="shared" ref="D56:Q56" si="7">SUM(D48:D55)</f>
        <v>0</v>
      </c>
      <c r="E56" s="16">
        <f t="shared" si="7"/>
        <v>0</v>
      </c>
      <c r="F56" s="16">
        <f t="shared" si="7"/>
        <v>0</v>
      </c>
      <c r="G56" s="16">
        <f t="shared" si="7"/>
        <v>0</v>
      </c>
      <c r="H56" s="16">
        <f t="shared" si="7"/>
        <v>0</v>
      </c>
      <c r="I56" s="16">
        <f t="shared" si="7"/>
        <v>0</v>
      </c>
      <c r="J56" s="16">
        <f t="shared" si="7"/>
        <v>0</v>
      </c>
      <c r="K56" s="16">
        <f t="shared" si="7"/>
        <v>0</v>
      </c>
      <c r="L56" s="16">
        <f t="shared" si="7"/>
        <v>0</v>
      </c>
      <c r="M56" s="16">
        <f t="shared" si="7"/>
        <v>0</v>
      </c>
      <c r="N56" s="16">
        <f t="shared" si="7"/>
        <v>0</v>
      </c>
      <c r="O56" s="16">
        <f t="shared" si="7"/>
        <v>0</v>
      </c>
      <c r="P56" s="17">
        <f t="shared" si="7"/>
        <v>0</v>
      </c>
      <c r="Q56" s="17">
        <f t="shared" si="7"/>
        <v>0</v>
      </c>
      <c r="S56" s="102" t="s">
        <v>71</v>
      </c>
      <c r="T56" s="103">
        <v>9</v>
      </c>
      <c r="U56" s="104">
        <f>SUM(U48:U55)</f>
        <v>10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1</v>
      </c>
      <c r="Y56" s="104">
        <f t="shared" si="8"/>
        <v>4</v>
      </c>
      <c r="Z56" s="104">
        <f t="shared" si="8"/>
        <v>0</v>
      </c>
      <c r="AA56" s="104">
        <f t="shared" si="8"/>
        <v>0</v>
      </c>
      <c r="AB56" s="104">
        <f t="shared" si="8"/>
        <v>0</v>
      </c>
      <c r="AC56" s="104">
        <f t="shared" si="8"/>
        <v>0</v>
      </c>
      <c r="AD56" s="104">
        <f t="shared" si="8"/>
        <v>0</v>
      </c>
      <c r="AE56" s="104">
        <f t="shared" si="8"/>
        <v>0</v>
      </c>
      <c r="AF56" s="104">
        <f t="shared" si="8"/>
        <v>1</v>
      </c>
      <c r="AG56" s="104">
        <f t="shared" si="8"/>
        <v>0</v>
      </c>
      <c r="AH56" s="105">
        <f t="shared" si="8"/>
        <v>1104.5999999999999</v>
      </c>
      <c r="AI56" s="105">
        <f t="shared" si="8"/>
        <v>548.20000000000005</v>
      </c>
      <c r="AK56" s="102" t="s">
        <v>71</v>
      </c>
      <c r="AL56" s="103">
        <v>9</v>
      </c>
      <c r="AM56" s="104">
        <f>SUM(AM48:AM55)</f>
        <v>-10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-1</v>
      </c>
      <c r="AQ56" s="104">
        <f t="shared" si="9"/>
        <v>-4</v>
      </c>
      <c r="AR56" s="104">
        <f t="shared" si="9"/>
        <v>0</v>
      </c>
      <c r="AS56" s="104">
        <f t="shared" si="9"/>
        <v>0</v>
      </c>
      <c r="AT56" s="104">
        <f t="shared" si="9"/>
        <v>0</v>
      </c>
      <c r="AU56" s="104">
        <f t="shared" si="9"/>
        <v>0</v>
      </c>
      <c r="AV56" s="104">
        <f t="shared" si="9"/>
        <v>0</v>
      </c>
      <c r="AW56" s="104">
        <f t="shared" si="9"/>
        <v>0</v>
      </c>
      <c r="AX56" s="104">
        <f t="shared" si="9"/>
        <v>-1</v>
      </c>
      <c r="AY56" s="104">
        <f t="shared" si="9"/>
        <v>0</v>
      </c>
      <c r="AZ56" s="105">
        <f t="shared" si="9"/>
        <v>-1104.5999999999999</v>
      </c>
      <c r="BA56" s="105">
        <f t="shared" si="9"/>
        <v>-548.20000000000005</v>
      </c>
    </row>
    <row r="58" spans="1:53" x14ac:dyDescent="0.25">
      <c r="A58" s="11" t="s">
        <v>83</v>
      </c>
      <c r="S58" s="99" t="s">
        <v>83</v>
      </c>
      <c r="AK58" s="99" t="s">
        <v>83</v>
      </c>
    </row>
    <row r="59" spans="1:53" ht="18.75" x14ac:dyDescent="0.3">
      <c r="A59" s="9" t="s">
        <v>72</v>
      </c>
      <c r="B59" s="9"/>
      <c r="C59" s="10"/>
      <c r="D59" s="10"/>
      <c r="E59" s="10"/>
      <c r="F59" s="10"/>
      <c r="G59" s="10"/>
      <c r="H59" s="9"/>
      <c r="I59" s="9"/>
      <c r="J59" s="9"/>
      <c r="K59" s="9"/>
      <c r="L59" s="50"/>
      <c r="M59" s="9" t="s">
        <v>73</v>
      </c>
      <c r="N59" s="50"/>
      <c r="O59" s="9" t="s">
        <v>74</v>
      </c>
      <c r="P59" s="9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50"/>
      <c r="D60" s="9" t="s">
        <v>76</v>
      </c>
      <c r="E60" s="10"/>
      <c r="F60" s="10"/>
      <c r="G60" s="13"/>
      <c r="H60" s="50"/>
      <c r="I60" s="9" t="s">
        <v>77</v>
      </c>
      <c r="J60" s="9"/>
      <c r="K60" s="9"/>
      <c r="L60" s="9"/>
      <c r="M60" s="50"/>
      <c r="N60" s="9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2" t="s">
        <v>78</v>
      </c>
      <c r="B61" s="12"/>
      <c r="C61" s="12"/>
      <c r="D61" s="12"/>
      <c r="E61" s="12"/>
      <c r="F61" s="12"/>
      <c r="G61" s="50"/>
      <c r="H61" s="9" t="s">
        <v>79</v>
      </c>
      <c r="J61" s="9"/>
      <c r="K61" s="9"/>
      <c r="L61" s="9"/>
      <c r="M61" s="9"/>
      <c r="N61" s="9"/>
      <c r="O61" s="9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11" t="s">
        <v>84</v>
      </c>
      <c r="S64" s="99" t="s">
        <v>84</v>
      </c>
      <c r="AK64" s="99" t="s">
        <v>84</v>
      </c>
    </row>
    <row r="65" spans="1:53" ht="18.75" x14ac:dyDescent="0.3">
      <c r="A65" s="9" t="s">
        <v>80</v>
      </c>
      <c r="B65" s="9"/>
      <c r="C65" s="10"/>
      <c r="D65" s="10"/>
      <c r="E65" s="10"/>
      <c r="F65" s="10"/>
      <c r="G65" s="10"/>
      <c r="H65" s="9"/>
      <c r="I65" s="9"/>
      <c r="J65" s="9"/>
      <c r="K65" s="9"/>
      <c r="L65" s="50"/>
      <c r="M65" s="9" t="s">
        <v>73</v>
      </c>
      <c r="N65" s="50"/>
      <c r="O65" s="9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50"/>
      <c r="D66" s="9" t="s">
        <v>76</v>
      </c>
      <c r="E66" s="10"/>
      <c r="F66" s="10"/>
      <c r="G66" s="13"/>
      <c r="H66" s="50"/>
      <c r="I66" s="9" t="s">
        <v>77</v>
      </c>
      <c r="J66" s="9"/>
      <c r="K66" s="9"/>
      <c r="L66" s="9"/>
      <c r="M66" s="50"/>
      <c r="N66" s="9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2" t="s">
        <v>78</v>
      </c>
      <c r="B67" s="12"/>
      <c r="C67" s="12"/>
      <c r="D67" s="12"/>
      <c r="E67" s="12"/>
      <c r="F67" s="12"/>
      <c r="G67" s="50"/>
      <c r="H67" s="9" t="s">
        <v>79</v>
      </c>
      <c r="J67" s="9"/>
      <c r="K67" s="9"/>
      <c r="L67" s="9"/>
      <c r="M67" s="9"/>
      <c r="N67" s="9"/>
      <c r="O67" s="9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11" t="s">
        <v>85</v>
      </c>
      <c r="S70" s="99" t="s">
        <v>85</v>
      </c>
      <c r="AK70" s="99" t="s">
        <v>85</v>
      </c>
    </row>
    <row r="71" spans="1:53" ht="18.75" x14ac:dyDescent="0.3">
      <c r="A71" s="9" t="s">
        <v>81</v>
      </c>
      <c r="B71" s="9"/>
      <c r="C71" s="10"/>
      <c r="D71" s="10"/>
      <c r="E71" s="10"/>
      <c r="F71" s="10"/>
      <c r="G71" s="10"/>
      <c r="H71" s="9"/>
      <c r="I71" s="9"/>
      <c r="J71" s="9"/>
      <c r="K71" s="9"/>
      <c r="L71" s="50"/>
      <c r="M71" s="9" t="s">
        <v>73</v>
      </c>
      <c r="N71" s="50"/>
      <c r="O71" s="9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>
        <v>1</v>
      </c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-1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50"/>
      <c r="D72" s="9" t="s">
        <v>76</v>
      </c>
      <c r="E72" s="10"/>
      <c r="F72" s="10"/>
      <c r="G72" s="13"/>
      <c r="H72" s="50"/>
      <c r="I72" s="9" t="s">
        <v>77</v>
      </c>
      <c r="J72" s="9"/>
      <c r="K72" s="9"/>
      <c r="L72" s="9"/>
      <c r="M72" s="50"/>
      <c r="N72" s="9" t="s">
        <v>74</v>
      </c>
      <c r="O72" s="9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2" t="s">
        <v>78</v>
      </c>
      <c r="B73" s="12"/>
      <c r="C73" s="12"/>
      <c r="D73" s="12"/>
      <c r="E73" s="12"/>
      <c r="F73" s="12"/>
      <c r="G73" s="50"/>
      <c r="H73" s="9" t="s">
        <v>79</v>
      </c>
      <c r="J73" s="9"/>
      <c r="K73" s="9"/>
      <c r="L73" s="9"/>
      <c r="M73" s="9"/>
      <c r="N73" s="9"/>
      <c r="O73" s="9"/>
      <c r="S73" s="100" t="s">
        <v>78</v>
      </c>
      <c r="T73" s="100"/>
      <c r="U73" s="100"/>
      <c r="V73" s="100"/>
      <c r="W73" s="100"/>
      <c r="X73" s="100"/>
      <c r="Y73" s="112">
        <v>1</v>
      </c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-1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234</v>
      </c>
      <c r="B76" s="310"/>
      <c r="C76" s="310"/>
      <c r="D76" s="310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S76" s="310" t="s">
        <v>234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234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8" t="s">
        <v>82</v>
      </c>
      <c r="B77" s="75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S77" s="96" t="s">
        <v>82</v>
      </c>
      <c r="T77" s="241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41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4.7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74" t="s">
        <v>50</v>
      </c>
      <c r="M82" s="5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39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39" t="s">
        <v>50</v>
      </c>
      <c r="AW82" s="93" t="s">
        <v>55</v>
      </c>
      <c r="AX82" s="314"/>
      <c r="AY82" s="314"/>
      <c r="AZ82" s="311"/>
      <c r="BA82" s="314"/>
    </row>
    <row r="83" spans="1:53" ht="15" customHeight="1" x14ac:dyDescent="0.25">
      <c r="A83" s="73">
        <v>1</v>
      </c>
      <c r="B83" s="73">
        <v>2</v>
      </c>
      <c r="C83" s="73">
        <v>3</v>
      </c>
      <c r="D83" s="73">
        <v>4</v>
      </c>
      <c r="E83" s="73">
        <v>5</v>
      </c>
      <c r="F83" s="73">
        <v>6</v>
      </c>
      <c r="G83" s="73">
        <v>7</v>
      </c>
      <c r="H83" s="73">
        <v>8</v>
      </c>
      <c r="I83" s="73">
        <v>9</v>
      </c>
      <c r="J83" s="73">
        <v>10</v>
      </c>
      <c r="K83" s="73">
        <v>11</v>
      </c>
      <c r="L83" s="73">
        <v>12</v>
      </c>
      <c r="M83" s="73">
        <v>13</v>
      </c>
      <c r="N83" s="73">
        <v>14</v>
      </c>
      <c r="O83" s="73">
        <v>15</v>
      </c>
      <c r="P83" s="73">
        <v>16</v>
      </c>
      <c r="Q83" s="73">
        <v>17</v>
      </c>
      <c r="S83" s="240">
        <v>1</v>
      </c>
      <c r="T83" s="240">
        <v>2</v>
      </c>
      <c r="U83" s="240">
        <v>3</v>
      </c>
      <c r="V83" s="240">
        <v>4</v>
      </c>
      <c r="W83" s="240">
        <v>5</v>
      </c>
      <c r="X83" s="240">
        <v>6</v>
      </c>
      <c r="Y83" s="240">
        <v>7</v>
      </c>
      <c r="Z83" s="240">
        <v>8</v>
      </c>
      <c r="AA83" s="240">
        <v>9</v>
      </c>
      <c r="AB83" s="240">
        <v>10</v>
      </c>
      <c r="AC83" s="240">
        <v>11</v>
      </c>
      <c r="AD83" s="240">
        <v>12</v>
      </c>
      <c r="AE83" s="240">
        <v>13</v>
      </c>
      <c r="AF83" s="240">
        <v>14</v>
      </c>
      <c r="AG83" s="240">
        <v>15</v>
      </c>
      <c r="AH83" s="240">
        <v>16</v>
      </c>
      <c r="AI83" s="240">
        <v>17</v>
      </c>
      <c r="AK83" s="240">
        <v>1</v>
      </c>
      <c r="AL83" s="240">
        <v>2</v>
      </c>
      <c r="AM83" s="240">
        <v>3</v>
      </c>
      <c r="AN83" s="240">
        <v>4</v>
      </c>
      <c r="AO83" s="240">
        <v>5</v>
      </c>
      <c r="AP83" s="240">
        <v>6</v>
      </c>
      <c r="AQ83" s="240">
        <v>7</v>
      </c>
      <c r="AR83" s="240">
        <v>8</v>
      </c>
      <c r="AS83" s="240">
        <v>9</v>
      </c>
      <c r="AT83" s="240">
        <v>10</v>
      </c>
      <c r="AU83" s="240">
        <v>11</v>
      </c>
      <c r="AV83" s="240">
        <v>12</v>
      </c>
      <c r="AW83" s="240">
        <v>13</v>
      </c>
      <c r="AX83" s="240">
        <v>14</v>
      </c>
      <c r="AY83" s="240">
        <v>15</v>
      </c>
      <c r="AZ83" s="240">
        <v>16</v>
      </c>
      <c r="BA83" s="240">
        <v>17</v>
      </c>
    </row>
    <row r="84" spans="1:53" ht="38.25" customHeight="1" x14ac:dyDescent="0.25">
      <c r="A84" s="7" t="s">
        <v>63</v>
      </c>
      <c r="B84" s="73">
        <v>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9"/>
      <c r="Q84" s="49"/>
      <c r="S84" s="95" t="s">
        <v>63</v>
      </c>
      <c r="T84" s="240">
        <v>1</v>
      </c>
      <c r="U84" s="110">
        <v>1</v>
      </c>
      <c r="V84" s="110"/>
      <c r="W84" s="110"/>
      <c r="X84" s="110"/>
      <c r="Y84" s="110"/>
      <c r="Z84" s="110"/>
      <c r="AA84" s="110">
        <v>1</v>
      </c>
      <c r="AB84" s="110">
        <v>1</v>
      </c>
      <c r="AC84" s="110"/>
      <c r="AD84" s="110">
        <v>1</v>
      </c>
      <c r="AE84" s="110">
        <v>1</v>
      </c>
      <c r="AF84" s="110"/>
      <c r="AG84" s="110">
        <v>1</v>
      </c>
      <c r="AH84" s="111">
        <v>288.89999999999998</v>
      </c>
      <c r="AI84" s="111"/>
      <c r="AK84" s="95" t="s">
        <v>63</v>
      </c>
      <c r="AL84" s="240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0</v>
      </c>
      <c r="AQ84" s="110">
        <f t="shared" si="10"/>
        <v>0</v>
      </c>
      <c r="AR84" s="110">
        <f t="shared" si="10"/>
        <v>0</v>
      </c>
      <c r="AS84" s="110">
        <f t="shared" si="10"/>
        <v>-1</v>
      </c>
      <c r="AT84" s="110">
        <f t="shared" si="10"/>
        <v>-1</v>
      </c>
      <c r="AU84" s="110">
        <f t="shared" si="10"/>
        <v>0</v>
      </c>
      <c r="AV84" s="110">
        <f t="shared" si="10"/>
        <v>-1</v>
      </c>
      <c r="AW84" s="110">
        <f t="shared" si="10"/>
        <v>-1</v>
      </c>
      <c r="AX84" s="110">
        <f t="shared" si="10"/>
        <v>0</v>
      </c>
      <c r="AY84" s="110">
        <f t="shared" si="10"/>
        <v>-1</v>
      </c>
      <c r="AZ84" s="111">
        <f t="shared" si="10"/>
        <v>-288.89999999999998</v>
      </c>
      <c r="BA84" s="111">
        <f t="shared" si="10"/>
        <v>0</v>
      </c>
    </row>
    <row r="85" spans="1:53" ht="39" customHeight="1" x14ac:dyDescent="0.25">
      <c r="A85" s="7" t="s">
        <v>64</v>
      </c>
      <c r="B85" s="73">
        <v>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9"/>
      <c r="Q85" s="49"/>
      <c r="S85" s="95" t="s">
        <v>64</v>
      </c>
      <c r="T85" s="240">
        <v>2</v>
      </c>
      <c r="U85" s="110"/>
      <c r="V85" s="110"/>
      <c r="W85" s="110"/>
      <c r="X85" s="110"/>
      <c r="Y85" s="110"/>
      <c r="Z85" s="110"/>
      <c r="AA85" s="110"/>
      <c r="AB85" s="110"/>
      <c r="AC85" s="110"/>
      <c r="AD85" s="110"/>
      <c r="AE85" s="110"/>
      <c r="AF85" s="110"/>
      <c r="AG85" s="110"/>
      <c r="AH85" s="111"/>
      <c r="AI85" s="111"/>
      <c r="AK85" s="95" t="s">
        <v>64</v>
      </c>
      <c r="AL85" s="240">
        <v>2</v>
      </c>
      <c r="AM85" s="110">
        <f t="shared" ref="AM85:AM91" si="11">C85-U85</f>
        <v>0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0</v>
      </c>
      <c r="AR85" s="110">
        <f t="shared" si="10"/>
        <v>0</v>
      </c>
      <c r="AS85" s="110">
        <f t="shared" si="10"/>
        <v>0</v>
      </c>
      <c r="AT85" s="110">
        <f t="shared" si="10"/>
        <v>0</v>
      </c>
      <c r="AU85" s="110">
        <f t="shared" si="10"/>
        <v>0</v>
      </c>
      <c r="AV85" s="110">
        <f t="shared" si="10"/>
        <v>0</v>
      </c>
      <c r="AW85" s="110">
        <f t="shared" si="10"/>
        <v>0</v>
      </c>
      <c r="AX85" s="110">
        <f t="shared" si="10"/>
        <v>0</v>
      </c>
      <c r="AY85" s="110">
        <f t="shared" si="10"/>
        <v>0</v>
      </c>
      <c r="AZ85" s="111">
        <f t="shared" si="10"/>
        <v>0</v>
      </c>
      <c r="BA85" s="111">
        <f t="shared" si="10"/>
        <v>0</v>
      </c>
    </row>
    <row r="86" spans="1:53" ht="52.5" customHeight="1" x14ac:dyDescent="0.25">
      <c r="A86" s="7" t="s">
        <v>65</v>
      </c>
      <c r="B86" s="73">
        <v>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9"/>
      <c r="Q86" s="49"/>
      <c r="S86" s="95" t="s">
        <v>65</v>
      </c>
      <c r="T86" s="240">
        <v>3</v>
      </c>
      <c r="U86" s="110">
        <v>1</v>
      </c>
      <c r="V86" s="110"/>
      <c r="W86" s="110"/>
      <c r="X86" s="110">
        <v>0</v>
      </c>
      <c r="Y86" s="110"/>
      <c r="Z86" s="110"/>
      <c r="AA86" s="110"/>
      <c r="AB86" s="110"/>
      <c r="AC86" s="110">
        <v>1</v>
      </c>
      <c r="AD86" s="110"/>
      <c r="AE86" s="110"/>
      <c r="AF86" s="110">
        <v>1</v>
      </c>
      <c r="AG86" s="110"/>
      <c r="AH86" s="111">
        <v>736.7</v>
      </c>
      <c r="AI86" s="111"/>
      <c r="AK86" s="95" t="s">
        <v>65</v>
      </c>
      <c r="AL86" s="240">
        <v>3</v>
      </c>
      <c r="AM86" s="110">
        <f t="shared" si="11"/>
        <v>-1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0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-1</v>
      </c>
      <c r="AV86" s="110">
        <f t="shared" si="10"/>
        <v>0</v>
      </c>
      <c r="AW86" s="110">
        <f t="shared" si="10"/>
        <v>0</v>
      </c>
      <c r="AX86" s="110">
        <f t="shared" si="10"/>
        <v>-1</v>
      </c>
      <c r="AY86" s="110">
        <f t="shared" si="10"/>
        <v>0</v>
      </c>
      <c r="AZ86" s="111">
        <f t="shared" si="10"/>
        <v>-736.7</v>
      </c>
      <c r="BA86" s="111">
        <f t="shared" si="10"/>
        <v>0</v>
      </c>
    </row>
    <row r="87" spans="1:53" ht="12.75" customHeight="1" x14ac:dyDescent="0.25">
      <c r="A87" s="7" t="s">
        <v>66</v>
      </c>
      <c r="B87" s="73">
        <v>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9"/>
      <c r="Q87" s="49"/>
      <c r="S87" s="95" t="s">
        <v>66</v>
      </c>
      <c r="T87" s="240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40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7" t="s">
        <v>67</v>
      </c>
      <c r="B88" s="72">
        <v>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9"/>
      <c r="Q88" s="49"/>
      <c r="S88" s="95" t="s">
        <v>67</v>
      </c>
      <c r="T88" s="238">
        <v>5</v>
      </c>
      <c r="U88" s="110"/>
      <c r="V88" s="110"/>
      <c r="W88" s="110"/>
      <c r="X88" s="110"/>
      <c r="Y88" s="110"/>
      <c r="Z88" s="110"/>
      <c r="AA88" s="110"/>
      <c r="AB88" s="110"/>
      <c r="AC88" s="110"/>
      <c r="AD88" s="110"/>
      <c r="AE88" s="110"/>
      <c r="AF88" s="110"/>
      <c r="AG88" s="110"/>
      <c r="AH88" s="111"/>
      <c r="AI88" s="111"/>
      <c r="AK88" s="95" t="s">
        <v>67</v>
      </c>
      <c r="AL88" s="238">
        <v>5</v>
      </c>
      <c r="AM88" s="110">
        <f t="shared" si="11"/>
        <v>0</v>
      </c>
      <c r="AN88" s="110">
        <f t="shared" si="10"/>
        <v>0</v>
      </c>
      <c r="AO88" s="110">
        <f t="shared" si="10"/>
        <v>0</v>
      </c>
      <c r="AP88" s="110">
        <f t="shared" si="10"/>
        <v>0</v>
      </c>
      <c r="AQ88" s="110">
        <f t="shared" si="10"/>
        <v>0</v>
      </c>
      <c r="AR88" s="110">
        <f t="shared" si="10"/>
        <v>0</v>
      </c>
      <c r="AS88" s="110">
        <f t="shared" si="10"/>
        <v>0</v>
      </c>
      <c r="AT88" s="110">
        <f t="shared" si="10"/>
        <v>0</v>
      </c>
      <c r="AU88" s="110">
        <f t="shared" si="10"/>
        <v>0</v>
      </c>
      <c r="AV88" s="110">
        <f t="shared" si="10"/>
        <v>0</v>
      </c>
      <c r="AW88" s="110">
        <f t="shared" si="10"/>
        <v>0</v>
      </c>
      <c r="AX88" s="110">
        <f t="shared" si="10"/>
        <v>0</v>
      </c>
      <c r="AY88" s="110">
        <f t="shared" si="10"/>
        <v>0</v>
      </c>
      <c r="AZ88" s="111">
        <f t="shared" si="10"/>
        <v>0</v>
      </c>
      <c r="BA88" s="111">
        <f t="shared" si="10"/>
        <v>0</v>
      </c>
    </row>
    <row r="89" spans="1:53" ht="12.75" customHeight="1" x14ac:dyDescent="0.25">
      <c r="A89" s="7" t="s">
        <v>68</v>
      </c>
      <c r="B89" s="72">
        <v>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9"/>
      <c r="Q89" s="49"/>
      <c r="S89" s="95" t="s">
        <v>68</v>
      </c>
      <c r="T89" s="238">
        <v>6</v>
      </c>
      <c r="U89" s="110">
        <v>2</v>
      </c>
      <c r="V89" s="110"/>
      <c r="W89" s="110"/>
      <c r="X89" s="110"/>
      <c r="Y89" s="110">
        <v>2</v>
      </c>
      <c r="Z89" s="110"/>
      <c r="AA89" s="110"/>
      <c r="AB89" s="110"/>
      <c r="AC89" s="110"/>
      <c r="AD89" s="110"/>
      <c r="AE89" s="110"/>
      <c r="AF89" s="110"/>
      <c r="AG89" s="110"/>
      <c r="AH89" s="111">
        <v>56.7</v>
      </c>
      <c r="AI89" s="111"/>
      <c r="AK89" s="95" t="s">
        <v>68</v>
      </c>
      <c r="AL89" s="238">
        <v>6</v>
      </c>
      <c r="AM89" s="110">
        <f t="shared" si="11"/>
        <v>-2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-2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-56.7</v>
      </c>
      <c r="BA89" s="111">
        <f t="shared" si="10"/>
        <v>0</v>
      </c>
    </row>
    <row r="90" spans="1:53" ht="12.75" customHeight="1" x14ac:dyDescent="0.25">
      <c r="A90" s="7" t="s">
        <v>69</v>
      </c>
      <c r="B90" s="72">
        <v>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9"/>
      <c r="Q90" s="49"/>
      <c r="S90" s="95" t="s">
        <v>69</v>
      </c>
      <c r="T90" s="238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38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7" t="s">
        <v>70</v>
      </c>
      <c r="B91" s="72">
        <v>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9"/>
      <c r="Q91" s="49"/>
      <c r="S91" s="95" t="s">
        <v>70</v>
      </c>
      <c r="T91" s="238">
        <v>8</v>
      </c>
      <c r="U91" s="110">
        <v>1</v>
      </c>
      <c r="V91" s="110"/>
      <c r="W91" s="110"/>
      <c r="X91" s="110"/>
      <c r="Y91" s="110"/>
      <c r="Z91" s="110"/>
      <c r="AA91" s="110"/>
      <c r="AB91" s="110"/>
      <c r="AC91" s="110"/>
      <c r="AD91" s="110"/>
      <c r="AE91" s="110"/>
      <c r="AF91" s="110"/>
      <c r="AG91" s="110"/>
      <c r="AH91" s="111">
        <v>310</v>
      </c>
      <c r="AI91" s="111"/>
      <c r="AK91" s="95" t="s">
        <v>70</v>
      </c>
      <c r="AL91" s="238">
        <v>8</v>
      </c>
      <c r="AM91" s="110">
        <f t="shared" si="11"/>
        <v>-1</v>
      </c>
      <c r="AN91" s="110">
        <f t="shared" si="10"/>
        <v>0</v>
      </c>
      <c r="AO91" s="110">
        <f t="shared" si="10"/>
        <v>0</v>
      </c>
      <c r="AP91" s="110">
        <f t="shared" si="10"/>
        <v>0</v>
      </c>
      <c r="AQ91" s="110">
        <f t="shared" si="10"/>
        <v>0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0</v>
      </c>
      <c r="AV91" s="110">
        <f t="shared" si="10"/>
        <v>0</v>
      </c>
      <c r="AW91" s="110">
        <f t="shared" si="10"/>
        <v>0</v>
      </c>
      <c r="AX91" s="110">
        <f t="shared" si="10"/>
        <v>0</v>
      </c>
      <c r="AY91" s="110">
        <f t="shared" si="10"/>
        <v>0</v>
      </c>
      <c r="AZ91" s="111">
        <f t="shared" si="10"/>
        <v>-310</v>
      </c>
      <c r="BA91" s="111">
        <f t="shared" si="10"/>
        <v>0</v>
      </c>
    </row>
    <row r="92" spans="1:53" ht="12.75" customHeight="1" x14ac:dyDescent="0.25">
      <c r="A92" s="14" t="s">
        <v>71</v>
      </c>
      <c r="B92" s="15">
        <v>9</v>
      </c>
      <c r="C92" s="16">
        <f>SUM(C84:C91)</f>
        <v>0</v>
      </c>
      <c r="D92" s="16">
        <f t="shared" ref="D92:Q92" si="12">SUM(D84:D91)</f>
        <v>0</v>
      </c>
      <c r="E92" s="16">
        <f t="shared" si="12"/>
        <v>0</v>
      </c>
      <c r="F92" s="16">
        <f t="shared" si="12"/>
        <v>0</v>
      </c>
      <c r="G92" s="16">
        <f t="shared" si="12"/>
        <v>0</v>
      </c>
      <c r="H92" s="16">
        <f t="shared" si="12"/>
        <v>0</v>
      </c>
      <c r="I92" s="16">
        <f t="shared" si="12"/>
        <v>0</v>
      </c>
      <c r="J92" s="16">
        <f t="shared" si="12"/>
        <v>0</v>
      </c>
      <c r="K92" s="16">
        <f t="shared" si="12"/>
        <v>0</v>
      </c>
      <c r="L92" s="16">
        <f t="shared" si="12"/>
        <v>0</v>
      </c>
      <c r="M92" s="16">
        <f t="shared" si="12"/>
        <v>0</v>
      </c>
      <c r="N92" s="16">
        <f t="shared" si="12"/>
        <v>0</v>
      </c>
      <c r="O92" s="16">
        <f t="shared" si="12"/>
        <v>0</v>
      </c>
      <c r="P92" s="17">
        <f t="shared" si="12"/>
        <v>0</v>
      </c>
      <c r="Q92" s="17">
        <f t="shared" si="12"/>
        <v>0</v>
      </c>
      <c r="S92" s="102" t="s">
        <v>71</v>
      </c>
      <c r="T92" s="103">
        <v>9</v>
      </c>
      <c r="U92" s="104">
        <f>SUM(U84:U91)</f>
        <v>5</v>
      </c>
      <c r="V92" s="104">
        <f t="shared" ref="V92:AI92" si="13">SUM(V84:V91)</f>
        <v>0</v>
      </c>
      <c r="W92" s="104">
        <f t="shared" si="13"/>
        <v>0</v>
      </c>
      <c r="X92" s="104">
        <f t="shared" si="13"/>
        <v>0</v>
      </c>
      <c r="Y92" s="104">
        <f t="shared" si="13"/>
        <v>2</v>
      </c>
      <c r="Z92" s="104">
        <f t="shared" si="13"/>
        <v>0</v>
      </c>
      <c r="AA92" s="104">
        <f t="shared" si="13"/>
        <v>1</v>
      </c>
      <c r="AB92" s="104">
        <f t="shared" si="13"/>
        <v>1</v>
      </c>
      <c r="AC92" s="104">
        <f t="shared" si="13"/>
        <v>1</v>
      </c>
      <c r="AD92" s="104">
        <f t="shared" si="13"/>
        <v>1</v>
      </c>
      <c r="AE92" s="104">
        <f t="shared" si="13"/>
        <v>1</v>
      </c>
      <c r="AF92" s="104">
        <f t="shared" si="13"/>
        <v>1</v>
      </c>
      <c r="AG92" s="104">
        <f t="shared" si="13"/>
        <v>1</v>
      </c>
      <c r="AH92" s="105">
        <f t="shared" si="13"/>
        <v>1392.3</v>
      </c>
      <c r="AI92" s="105">
        <f t="shared" si="13"/>
        <v>0</v>
      </c>
      <c r="AK92" s="102" t="s">
        <v>71</v>
      </c>
      <c r="AL92" s="103">
        <v>9</v>
      </c>
      <c r="AM92" s="104">
        <f>SUM(AM84:AM91)</f>
        <v>-5</v>
      </c>
      <c r="AN92" s="104">
        <f t="shared" ref="AN92:BA92" si="14">SUM(AN84:AN91)</f>
        <v>0</v>
      </c>
      <c r="AO92" s="104">
        <f t="shared" si="14"/>
        <v>0</v>
      </c>
      <c r="AP92" s="104">
        <f t="shared" si="14"/>
        <v>0</v>
      </c>
      <c r="AQ92" s="104">
        <f t="shared" si="14"/>
        <v>-2</v>
      </c>
      <c r="AR92" s="104">
        <f t="shared" si="14"/>
        <v>0</v>
      </c>
      <c r="AS92" s="104">
        <f t="shared" si="14"/>
        <v>-1</v>
      </c>
      <c r="AT92" s="104">
        <f t="shared" si="14"/>
        <v>-1</v>
      </c>
      <c r="AU92" s="104">
        <f t="shared" si="14"/>
        <v>-1</v>
      </c>
      <c r="AV92" s="104">
        <f t="shared" si="14"/>
        <v>-1</v>
      </c>
      <c r="AW92" s="104">
        <f t="shared" si="14"/>
        <v>-1</v>
      </c>
      <c r="AX92" s="104">
        <f t="shared" si="14"/>
        <v>-1</v>
      </c>
      <c r="AY92" s="104">
        <f t="shared" si="14"/>
        <v>-1</v>
      </c>
      <c r="AZ92" s="105">
        <f t="shared" si="14"/>
        <v>-1392.3</v>
      </c>
      <c r="BA92" s="105">
        <f t="shared" si="14"/>
        <v>0</v>
      </c>
    </row>
    <row r="94" spans="1:53" x14ac:dyDescent="0.25">
      <c r="A94" s="11" t="s">
        <v>83</v>
      </c>
      <c r="S94" s="99" t="s">
        <v>83</v>
      </c>
      <c r="AK94" s="99" t="s">
        <v>83</v>
      </c>
    </row>
    <row r="95" spans="1:53" ht="18.75" x14ac:dyDescent="0.3">
      <c r="A95" s="9" t="s">
        <v>72</v>
      </c>
      <c r="B95" s="9"/>
      <c r="C95" s="10"/>
      <c r="D95" s="10"/>
      <c r="E95" s="10"/>
      <c r="F95" s="10"/>
      <c r="G95" s="10"/>
      <c r="H95" s="9"/>
      <c r="I95" s="9"/>
      <c r="J95" s="9"/>
      <c r="K95" s="9"/>
      <c r="L95" s="50"/>
      <c r="M95" s="9" t="s">
        <v>73</v>
      </c>
      <c r="N95" s="50"/>
      <c r="O95" s="9" t="s">
        <v>74</v>
      </c>
      <c r="P95" s="9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>
        <v>1</v>
      </c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-1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50"/>
      <c r="D96" s="9" t="s">
        <v>76</v>
      </c>
      <c r="E96" s="10"/>
      <c r="F96" s="10"/>
      <c r="G96" s="13"/>
      <c r="H96" s="50"/>
      <c r="I96" s="9" t="s">
        <v>77</v>
      </c>
      <c r="J96" s="9"/>
      <c r="K96" s="9"/>
      <c r="L96" s="9"/>
      <c r="M96" s="50"/>
      <c r="N96" s="9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2" t="s">
        <v>78</v>
      </c>
      <c r="B97" s="12"/>
      <c r="C97" s="12"/>
      <c r="D97" s="12"/>
      <c r="E97" s="12"/>
      <c r="F97" s="12"/>
      <c r="G97" s="50"/>
      <c r="H97" s="9" t="s">
        <v>79</v>
      </c>
      <c r="J97" s="9"/>
      <c r="K97" s="9"/>
      <c r="L97" s="9"/>
      <c r="M97" s="9"/>
      <c r="N97" s="9"/>
      <c r="O97" s="9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11" t="s">
        <v>84</v>
      </c>
      <c r="S100" s="99" t="s">
        <v>84</v>
      </c>
      <c r="AK100" s="99" t="s">
        <v>84</v>
      </c>
    </row>
    <row r="101" spans="1:53" ht="18.75" x14ac:dyDescent="0.3">
      <c r="A101" s="9" t="s">
        <v>80</v>
      </c>
      <c r="B101" s="9"/>
      <c r="C101" s="10"/>
      <c r="D101" s="10"/>
      <c r="E101" s="10"/>
      <c r="F101" s="10"/>
      <c r="G101" s="10"/>
      <c r="H101" s="9"/>
      <c r="I101" s="9"/>
      <c r="J101" s="9"/>
      <c r="K101" s="9"/>
      <c r="L101" s="50"/>
      <c r="M101" s="9" t="s">
        <v>73</v>
      </c>
      <c r="N101" s="50"/>
      <c r="O101" s="9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50"/>
      <c r="D102" s="9" t="s">
        <v>76</v>
      </c>
      <c r="E102" s="10"/>
      <c r="F102" s="10"/>
      <c r="G102" s="13"/>
      <c r="H102" s="50"/>
      <c r="I102" s="9" t="s">
        <v>77</v>
      </c>
      <c r="J102" s="9"/>
      <c r="K102" s="9"/>
      <c r="L102" s="9"/>
      <c r="M102" s="50"/>
      <c r="N102" s="9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2" t="s">
        <v>78</v>
      </c>
      <c r="B103" s="12"/>
      <c r="C103" s="12"/>
      <c r="D103" s="12"/>
      <c r="E103" s="12"/>
      <c r="F103" s="12"/>
      <c r="G103" s="50"/>
      <c r="H103" s="9" t="s">
        <v>79</v>
      </c>
      <c r="J103" s="9"/>
      <c r="K103" s="9"/>
      <c r="L103" s="9"/>
      <c r="M103" s="9"/>
      <c r="N103" s="9"/>
      <c r="O103" s="9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11" t="s">
        <v>85</v>
      </c>
      <c r="S106" s="99" t="s">
        <v>85</v>
      </c>
      <c r="AK106" s="99" t="s">
        <v>85</v>
      </c>
    </row>
    <row r="107" spans="1:53" ht="18.75" x14ac:dyDescent="0.3">
      <c r="A107" s="9" t="s">
        <v>81</v>
      </c>
      <c r="B107" s="9"/>
      <c r="C107" s="10"/>
      <c r="D107" s="10"/>
      <c r="E107" s="10"/>
      <c r="F107" s="10"/>
      <c r="G107" s="10"/>
      <c r="H107" s="9"/>
      <c r="I107" s="9"/>
      <c r="J107" s="9"/>
      <c r="K107" s="9"/>
      <c r="L107" s="50"/>
      <c r="M107" s="9" t="s">
        <v>73</v>
      </c>
      <c r="N107" s="50"/>
      <c r="O107" s="9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>
        <v>1</v>
      </c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-1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50"/>
      <c r="D108" s="9" t="s">
        <v>76</v>
      </c>
      <c r="E108" s="10"/>
      <c r="F108" s="10"/>
      <c r="G108" s="13"/>
      <c r="H108" s="50"/>
      <c r="I108" s="9" t="s">
        <v>77</v>
      </c>
      <c r="J108" s="9"/>
      <c r="K108" s="9"/>
      <c r="L108" s="9"/>
      <c r="M108" s="50"/>
      <c r="N108" s="9" t="s">
        <v>74</v>
      </c>
      <c r="O108" s="9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2" t="s">
        <v>78</v>
      </c>
      <c r="B109" s="12"/>
      <c r="C109" s="12"/>
      <c r="D109" s="12"/>
      <c r="E109" s="12"/>
      <c r="F109" s="12"/>
      <c r="G109" s="50">
        <v>0</v>
      </c>
      <c r="H109" s="9" t="s">
        <v>79</v>
      </c>
      <c r="J109" s="9"/>
      <c r="K109" s="9"/>
      <c r="L109" s="9"/>
      <c r="M109" s="9"/>
      <c r="N109" s="9"/>
      <c r="O109" s="9"/>
      <c r="S109" s="100" t="s">
        <v>78</v>
      </c>
      <c r="T109" s="100"/>
      <c r="U109" s="100"/>
      <c r="V109" s="100"/>
      <c r="W109" s="100"/>
      <c r="X109" s="100"/>
      <c r="Y109" s="112">
        <v>0</v>
      </c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235</v>
      </c>
      <c r="B112" s="310"/>
      <c r="C112" s="310"/>
      <c r="D112" s="310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S112" s="310" t="s">
        <v>235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235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8" t="s">
        <v>82</v>
      </c>
      <c r="B113" s="75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S113" s="96" t="s">
        <v>82</v>
      </c>
      <c r="T113" s="241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41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1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74" t="s">
        <v>50</v>
      </c>
      <c r="M118" s="5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39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39" t="s">
        <v>50</v>
      </c>
      <c r="AW118" s="93" t="s">
        <v>55</v>
      </c>
      <c r="AX118" s="314"/>
      <c r="AY118" s="314"/>
      <c r="AZ118" s="311"/>
      <c r="BA118" s="314"/>
    </row>
    <row r="119" spans="1:53" ht="12.75" customHeight="1" x14ac:dyDescent="0.25">
      <c r="A119" s="73">
        <v>1</v>
      </c>
      <c r="B119" s="73">
        <v>2</v>
      </c>
      <c r="C119" s="73">
        <v>3</v>
      </c>
      <c r="D119" s="73">
        <v>4</v>
      </c>
      <c r="E119" s="73">
        <v>5</v>
      </c>
      <c r="F119" s="73">
        <v>6</v>
      </c>
      <c r="G119" s="73">
        <v>7</v>
      </c>
      <c r="H119" s="73">
        <v>8</v>
      </c>
      <c r="I119" s="73">
        <v>9</v>
      </c>
      <c r="J119" s="73">
        <v>10</v>
      </c>
      <c r="K119" s="73">
        <v>11</v>
      </c>
      <c r="L119" s="73">
        <v>12</v>
      </c>
      <c r="M119" s="73">
        <v>13</v>
      </c>
      <c r="N119" s="73">
        <v>14</v>
      </c>
      <c r="O119" s="73">
        <v>15</v>
      </c>
      <c r="P119" s="73">
        <v>16</v>
      </c>
      <c r="Q119" s="73">
        <v>17</v>
      </c>
      <c r="S119" s="240">
        <v>1</v>
      </c>
      <c r="T119" s="240">
        <v>2</v>
      </c>
      <c r="U119" s="240">
        <v>3</v>
      </c>
      <c r="V119" s="240">
        <v>4</v>
      </c>
      <c r="W119" s="240">
        <v>5</v>
      </c>
      <c r="X119" s="240">
        <v>6</v>
      </c>
      <c r="Y119" s="240">
        <v>7</v>
      </c>
      <c r="Z119" s="240">
        <v>8</v>
      </c>
      <c r="AA119" s="240">
        <v>9</v>
      </c>
      <c r="AB119" s="240">
        <v>10</v>
      </c>
      <c r="AC119" s="240">
        <v>11</v>
      </c>
      <c r="AD119" s="240">
        <v>12</v>
      </c>
      <c r="AE119" s="240">
        <v>13</v>
      </c>
      <c r="AF119" s="240">
        <v>14</v>
      </c>
      <c r="AG119" s="240">
        <v>15</v>
      </c>
      <c r="AH119" s="240">
        <v>16</v>
      </c>
      <c r="AI119" s="240">
        <v>17</v>
      </c>
      <c r="AK119" s="240">
        <v>1</v>
      </c>
      <c r="AL119" s="240">
        <v>2</v>
      </c>
      <c r="AM119" s="240">
        <v>3</v>
      </c>
      <c r="AN119" s="240">
        <v>4</v>
      </c>
      <c r="AO119" s="240">
        <v>5</v>
      </c>
      <c r="AP119" s="240">
        <v>6</v>
      </c>
      <c r="AQ119" s="240">
        <v>7</v>
      </c>
      <c r="AR119" s="240">
        <v>8</v>
      </c>
      <c r="AS119" s="240">
        <v>9</v>
      </c>
      <c r="AT119" s="240">
        <v>10</v>
      </c>
      <c r="AU119" s="240">
        <v>11</v>
      </c>
      <c r="AV119" s="240">
        <v>12</v>
      </c>
      <c r="AW119" s="240">
        <v>13</v>
      </c>
      <c r="AX119" s="240">
        <v>14</v>
      </c>
      <c r="AY119" s="240">
        <v>15</v>
      </c>
      <c r="AZ119" s="240">
        <v>16</v>
      </c>
      <c r="BA119" s="240">
        <v>17</v>
      </c>
    </row>
    <row r="120" spans="1:53" ht="38.25" customHeight="1" x14ac:dyDescent="0.25">
      <c r="A120" s="7" t="s">
        <v>63</v>
      </c>
      <c r="B120" s="73">
        <v>1</v>
      </c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9"/>
      <c r="Q120" s="111"/>
      <c r="S120" s="95" t="s">
        <v>63</v>
      </c>
      <c r="T120" s="240">
        <v>1</v>
      </c>
      <c r="U120" s="110">
        <v>1</v>
      </c>
      <c r="V120" s="110"/>
      <c r="W120" s="110"/>
      <c r="X120" s="110">
        <v>1</v>
      </c>
      <c r="Y120" s="110"/>
      <c r="Z120" s="110"/>
      <c r="AA120" s="110"/>
      <c r="AB120" s="110"/>
      <c r="AC120" s="110"/>
      <c r="AD120" s="110"/>
      <c r="AE120" s="110"/>
      <c r="AF120" s="110">
        <v>1</v>
      </c>
      <c r="AG120" s="110"/>
      <c r="AH120" s="111">
        <v>80</v>
      </c>
      <c r="AI120" s="111">
        <v>80</v>
      </c>
      <c r="AK120" s="95" t="s">
        <v>63</v>
      </c>
      <c r="AL120" s="240">
        <v>1</v>
      </c>
      <c r="AM120" s="110">
        <f>C120-U120</f>
        <v>-1</v>
      </c>
      <c r="AN120" s="110">
        <f t="shared" ref="AN120:BA127" si="15">D120-V120</f>
        <v>0</v>
      </c>
      <c r="AO120" s="110">
        <f t="shared" si="15"/>
        <v>0</v>
      </c>
      <c r="AP120" s="110">
        <f t="shared" si="15"/>
        <v>-1</v>
      </c>
      <c r="AQ120" s="110">
        <f t="shared" si="15"/>
        <v>0</v>
      </c>
      <c r="AR120" s="110">
        <f t="shared" si="15"/>
        <v>0</v>
      </c>
      <c r="AS120" s="110">
        <f t="shared" si="15"/>
        <v>0</v>
      </c>
      <c r="AT120" s="110">
        <f t="shared" si="15"/>
        <v>0</v>
      </c>
      <c r="AU120" s="110">
        <f t="shared" si="15"/>
        <v>0</v>
      </c>
      <c r="AV120" s="110">
        <f t="shared" si="15"/>
        <v>0</v>
      </c>
      <c r="AW120" s="110">
        <f t="shared" si="15"/>
        <v>0</v>
      </c>
      <c r="AX120" s="110">
        <f t="shared" si="15"/>
        <v>-1</v>
      </c>
      <c r="AY120" s="110">
        <f t="shared" si="15"/>
        <v>0</v>
      </c>
      <c r="AZ120" s="111">
        <f t="shared" si="15"/>
        <v>-80</v>
      </c>
      <c r="BA120" s="111">
        <f t="shared" si="15"/>
        <v>-80</v>
      </c>
    </row>
    <row r="121" spans="1:53" ht="39" customHeight="1" x14ac:dyDescent="0.25">
      <c r="A121" s="7" t="s">
        <v>64</v>
      </c>
      <c r="B121" s="73">
        <v>2</v>
      </c>
      <c r="C121" s="48"/>
      <c r="D121" s="48"/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48"/>
      <c r="P121" s="49"/>
      <c r="Q121" s="111"/>
      <c r="S121" s="95" t="s">
        <v>64</v>
      </c>
      <c r="T121" s="240">
        <v>2</v>
      </c>
      <c r="U121" s="110">
        <v>1</v>
      </c>
      <c r="V121" s="110"/>
      <c r="W121" s="110"/>
      <c r="X121" s="110">
        <v>1</v>
      </c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>
        <v>315</v>
      </c>
      <c r="AI121" s="111">
        <v>315</v>
      </c>
      <c r="AK121" s="95" t="s">
        <v>64</v>
      </c>
      <c r="AL121" s="240">
        <v>2</v>
      </c>
      <c r="AM121" s="110">
        <f t="shared" ref="AM121:AM127" si="16">C121-U121</f>
        <v>-1</v>
      </c>
      <c r="AN121" s="110">
        <f t="shared" si="15"/>
        <v>0</v>
      </c>
      <c r="AO121" s="110">
        <f t="shared" si="15"/>
        <v>0</v>
      </c>
      <c r="AP121" s="110">
        <f t="shared" si="15"/>
        <v>-1</v>
      </c>
      <c r="AQ121" s="110">
        <f t="shared" si="15"/>
        <v>0</v>
      </c>
      <c r="AR121" s="110">
        <f t="shared" si="15"/>
        <v>0</v>
      </c>
      <c r="AS121" s="110">
        <f t="shared" si="15"/>
        <v>0</v>
      </c>
      <c r="AT121" s="110">
        <f t="shared" si="15"/>
        <v>0</v>
      </c>
      <c r="AU121" s="110">
        <f t="shared" si="15"/>
        <v>0</v>
      </c>
      <c r="AV121" s="110">
        <f t="shared" si="15"/>
        <v>0</v>
      </c>
      <c r="AW121" s="110">
        <f t="shared" si="15"/>
        <v>0</v>
      </c>
      <c r="AX121" s="110">
        <f t="shared" si="15"/>
        <v>0</v>
      </c>
      <c r="AY121" s="110">
        <f t="shared" si="15"/>
        <v>0</v>
      </c>
      <c r="AZ121" s="111">
        <f t="shared" si="15"/>
        <v>-315</v>
      </c>
      <c r="BA121" s="111">
        <f t="shared" si="15"/>
        <v>-315</v>
      </c>
    </row>
    <row r="122" spans="1:53" ht="52.5" customHeight="1" x14ac:dyDescent="0.25">
      <c r="A122" s="7" t="s">
        <v>65</v>
      </c>
      <c r="B122" s="73">
        <v>3</v>
      </c>
      <c r="C122" s="48"/>
      <c r="D122" s="48"/>
      <c r="E122" s="48"/>
      <c r="F122" s="48"/>
      <c r="G122" s="48"/>
      <c r="H122" s="48"/>
      <c r="I122" s="48"/>
      <c r="J122" s="48"/>
      <c r="K122" s="48"/>
      <c r="L122" s="48"/>
      <c r="M122" s="48"/>
      <c r="N122" s="48"/>
      <c r="O122" s="48"/>
      <c r="P122" s="49"/>
      <c r="Q122" s="49"/>
      <c r="S122" s="95" t="s">
        <v>65</v>
      </c>
      <c r="T122" s="240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40">
        <v>3</v>
      </c>
      <c r="AM122" s="110">
        <f t="shared" si="16"/>
        <v>0</v>
      </c>
      <c r="AN122" s="110">
        <f t="shared" si="15"/>
        <v>0</v>
      </c>
      <c r="AO122" s="110">
        <f t="shared" si="15"/>
        <v>0</v>
      </c>
      <c r="AP122" s="110">
        <f t="shared" si="15"/>
        <v>0</v>
      </c>
      <c r="AQ122" s="110">
        <f t="shared" si="15"/>
        <v>0</v>
      </c>
      <c r="AR122" s="110">
        <f t="shared" si="15"/>
        <v>0</v>
      </c>
      <c r="AS122" s="110">
        <f t="shared" si="15"/>
        <v>0</v>
      </c>
      <c r="AT122" s="110">
        <f t="shared" si="15"/>
        <v>0</v>
      </c>
      <c r="AU122" s="110">
        <f t="shared" si="15"/>
        <v>0</v>
      </c>
      <c r="AV122" s="110">
        <f t="shared" si="15"/>
        <v>0</v>
      </c>
      <c r="AW122" s="110">
        <f t="shared" si="15"/>
        <v>0</v>
      </c>
      <c r="AX122" s="110">
        <f t="shared" si="15"/>
        <v>0</v>
      </c>
      <c r="AY122" s="110">
        <f t="shared" si="15"/>
        <v>0</v>
      </c>
      <c r="AZ122" s="111">
        <f t="shared" si="15"/>
        <v>0</v>
      </c>
      <c r="BA122" s="111">
        <f t="shared" si="15"/>
        <v>0</v>
      </c>
    </row>
    <row r="123" spans="1:53" ht="12.75" customHeight="1" x14ac:dyDescent="0.25">
      <c r="A123" s="7" t="s">
        <v>66</v>
      </c>
      <c r="B123" s="73">
        <v>4</v>
      </c>
      <c r="C123" s="48"/>
      <c r="D123" s="48"/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49"/>
      <c r="Q123" s="49"/>
      <c r="S123" s="95" t="s">
        <v>66</v>
      </c>
      <c r="T123" s="240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40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7" t="s">
        <v>67</v>
      </c>
      <c r="B124" s="72">
        <v>5</v>
      </c>
      <c r="C124" s="48"/>
      <c r="D124" s="48"/>
      <c r="E124" s="48"/>
      <c r="F124" s="48"/>
      <c r="G124" s="48"/>
      <c r="H124" s="48"/>
      <c r="I124" s="48"/>
      <c r="J124" s="48"/>
      <c r="K124" s="48"/>
      <c r="L124" s="48"/>
      <c r="M124" s="48"/>
      <c r="N124" s="48"/>
      <c r="O124" s="48"/>
      <c r="P124" s="49"/>
      <c r="Q124" s="49"/>
      <c r="S124" s="95" t="s">
        <v>67</v>
      </c>
      <c r="T124" s="238">
        <v>5</v>
      </c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1"/>
      <c r="AI124" s="111"/>
      <c r="AK124" s="95" t="s">
        <v>67</v>
      </c>
      <c r="AL124" s="238">
        <v>5</v>
      </c>
      <c r="AM124" s="110">
        <f t="shared" si="16"/>
        <v>0</v>
      </c>
      <c r="AN124" s="110">
        <f t="shared" si="15"/>
        <v>0</v>
      </c>
      <c r="AO124" s="110">
        <f t="shared" si="15"/>
        <v>0</v>
      </c>
      <c r="AP124" s="110">
        <f t="shared" si="15"/>
        <v>0</v>
      </c>
      <c r="AQ124" s="110">
        <f t="shared" si="15"/>
        <v>0</v>
      </c>
      <c r="AR124" s="110">
        <f t="shared" si="15"/>
        <v>0</v>
      </c>
      <c r="AS124" s="110">
        <f t="shared" si="15"/>
        <v>0</v>
      </c>
      <c r="AT124" s="110">
        <f t="shared" si="15"/>
        <v>0</v>
      </c>
      <c r="AU124" s="110">
        <f t="shared" si="15"/>
        <v>0</v>
      </c>
      <c r="AV124" s="110">
        <f t="shared" si="15"/>
        <v>0</v>
      </c>
      <c r="AW124" s="110">
        <f t="shared" si="15"/>
        <v>0</v>
      </c>
      <c r="AX124" s="110">
        <f t="shared" si="15"/>
        <v>0</v>
      </c>
      <c r="AY124" s="110">
        <f t="shared" si="15"/>
        <v>0</v>
      </c>
      <c r="AZ124" s="111">
        <f t="shared" si="15"/>
        <v>0</v>
      </c>
      <c r="BA124" s="111">
        <f t="shared" si="15"/>
        <v>0</v>
      </c>
    </row>
    <row r="125" spans="1:53" ht="12.75" customHeight="1" x14ac:dyDescent="0.25">
      <c r="A125" s="7" t="s">
        <v>68</v>
      </c>
      <c r="B125" s="72">
        <v>6</v>
      </c>
      <c r="C125" s="48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9"/>
      <c r="Q125" s="49"/>
      <c r="S125" s="95" t="s">
        <v>68</v>
      </c>
      <c r="T125" s="238">
        <v>6</v>
      </c>
      <c r="U125" s="110">
        <v>7</v>
      </c>
      <c r="V125" s="110"/>
      <c r="W125" s="110"/>
      <c r="X125" s="110">
        <v>1</v>
      </c>
      <c r="Y125" s="110">
        <v>2</v>
      </c>
      <c r="Z125" s="110"/>
      <c r="AA125" s="110">
        <v>0</v>
      </c>
      <c r="AB125" s="110">
        <v>0</v>
      </c>
      <c r="AC125" s="110"/>
      <c r="AD125" s="110">
        <v>0</v>
      </c>
      <c r="AE125" s="110">
        <v>0</v>
      </c>
      <c r="AF125" s="110">
        <v>1</v>
      </c>
      <c r="AG125" s="110">
        <v>1</v>
      </c>
      <c r="AH125" s="111">
        <v>461</v>
      </c>
      <c r="AI125" s="111">
        <v>97</v>
      </c>
      <c r="AK125" s="95" t="s">
        <v>68</v>
      </c>
      <c r="AL125" s="238">
        <v>6</v>
      </c>
      <c r="AM125" s="110">
        <f t="shared" si="16"/>
        <v>-7</v>
      </c>
      <c r="AN125" s="110">
        <f t="shared" si="15"/>
        <v>0</v>
      </c>
      <c r="AO125" s="110">
        <f t="shared" si="15"/>
        <v>0</v>
      </c>
      <c r="AP125" s="110">
        <f t="shared" si="15"/>
        <v>-1</v>
      </c>
      <c r="AQ125" s="110">
        <f t="shared" si="15"/>
        <v>-2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-1</v>
      </c>
      <c r="AY125" s="110">
        <f t="shared" si="15"/>
        <v>-1</v>
      </c>
      <c r="AZ125" s="111">
        <f t="shared" si="15"/>
        <v>-461</v>
      </c>
      <c r="BA125" s="111">
        <f t="shared" si="15"/>
        <v>-97</v>
      </c>
    </row>
    <row r="126" spans="1:53" ht="12.75" customHeight="1" x14ac:dyDescent="0.25">
      <c r="A126" s="7" t="s">
        <v>69</v>
      </c>
      <c r="B126" s="72">
        <v>7</v>
      </c>
      <c r="C126" s="48"/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8"/>
      <c r="O126" s="48"/>
      <c r="P126" s="49"/>
      <c r="Q126" s="49"/>
      <c r="S126" s="95" t="s">
        <v>69</v>
      </c>
      <c r="T126" s="238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38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7" t="s">
        <v>70</v>
      </c>
      <c r="B127" s="72">
        <v>8</v>
      </c>
      <c r="C127" s="48"/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49"/>
      <c r="Q127" s="49"/>
      <c r="S127" s="95" t="s">
        <v>70</v>
      </c>
      <c r="T127" s="238">
        <v>8</v>
      </c>
      <c r="U127" s="110">
        <v>8</v>
      </c>
      <c r="V127" s="110"/>
      <c r="W127" s="110"/>
      <c r="X127" s="110">
        <v>1</v>
      </c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1">
        <v>391</v>
      </c>
      <c r="AI127" s="111">
        <v>140</v>
      </c>
      <c r="AK127" s="95" t="s">
        <v>70</v>
      </c>
      <c r="AL127" s="238">
        <v>8</v>
      </c>
      <c r="AM127" s="110">
        <f t="shared" si="16"/>
        <v>-8</v>
      </c>
      <c r="AN127" s="110">
        <f t="shared" si="15"/>
        <v>0</v>
      </c>
      <c r="AO127" s="110">
        <f t="shared" si="15"/>
        <v>0</v>
      </c>
      <c r="AP127" s="110">
        <f t="shared" si="15"/>
        <v>-1</v>
      </c>
      <c r="AQ127" s="110">
        <f t="shared" si="15"/>
        <v>0</v>
      </c>
      <c r="AR127" s="110">
        <f t="shared" si="15"/>
        <v>0</v>
      </c>
      <c r="AS127" s="110">
        <f t="shared" si="15"/>
        <v>0</v>
      </c>
      <c r="AT127" s="110">
        <f t="shared" si="15"/>
        <v>0</v>
      </c>
      <c r="AU127" s="110">
        <f t="shared" si="15"/>
        <v>0</v>
      </c>
      <c r="AV127" s="110">
        <f t="shared" si="15"/>
        <v>0</v>
      </c>
      <c r="AW127" s="110">
        <f t="shared" si="15"/>
        <v>0</v>
      </c>
      <c r="AX127" s="110">
        <f t="shared" si="15"/>
        <v>0</v>
      </c>
      <c r="AY127" s="110">
        <f t="shared" si="15"/>
        <v>0</v>
      </c>
      <c r="AZ127" s="111">
        <f t="shared" si="15"/>
        <v>-391</v>
      </c>
      <c r="BA127" s="111">
        <f t="shared" si="15"/>
        <v>-140</v>
      </c>
    </row>
    <row r="128" spans="1:53" ht="12.75" customHeight="1" x14ac:dyDescent="0.25">
      <c r="A128" s="14" t="s">
        <v>71</v>
      </c>
      <c r="B128" s="15">
        <v>9</v>
      </c>
      <c r="C128" s="16">
        <f>SUM(C120:C127)</f>
        <v>0</v>
      </c>
      <c r="D128" s="16">
        <f t="shared" ref="D128:Q128" si="17">SUM(D120:D127)</f>
        <v>0</v>
      </c>
      <c r="E128" s="16">
        <f t="shared" si="17"/>
        <v>0</v>
      </c>
      <c r="F128" s="16">
        <f t="shared" si="17"/>
        <v>0</v>
      </c>
      <c r="G128" s="16">
        <f t="shared" si="17"/>
        <v>0</v>
      </c>
      <c r="H128" s="16">
        <f t="shared" si="17"/>
        <v>0</v>
      </c>
      <c r="I128" s="16">
        <f t="shared" si="17"/>
        <v>0</v>
      </c>
      <c r="J128" s="16">
        <f t="shared" si="17"/>
        <v>0</v>
      </c>
      <c r="K128" s="16">
        <f t="shared" si="17"/>
        <v>0</v>
      </c>
      <c r="L128" s="16">
        <f t="shared" si="17"/>
        <v>0</v>
      </c>
      <c r="M128" s="16">
        <f t="shared" si="17"/>
        <v>0</v>
      </c>
      <c r="N128" s="16">
        <f t="shared" si="17"/>
        <v>0</v>
      </c>
      <c r="O128" s="16">
        <f t="shared" si="17"/>
        <v>0</v>
      </c>
      <c r="P128" s="17">
        <f t="shared" si="17"/>
        <v>0</v>
      </c>
      <c r="Q128" s="17">
        <f t="shared" si="17"/>
        <v>0</v>
      </c>
      <c r="S128" s="102" t="s">
        <v>71</v>
      </c>
      <c r="T128" s="103">
        <v>9</v>
      </c>
      <c r="U128" s="104">
        <f>SUM(U120:U127)</f>
        <v>17</v>
      </c>
      <c r="V128" s="104">
        <f t="shared" ref="V128:AI128" si="18">SUM(V120:V127)</f>
        <v>0</v>
      </c>
      <c r="W128" s="104">
        <f t="shared" si="18"/>
        <v>0</v>
      </c>
      <c r="X128" s="104">
        <f t="shared" si="18"/>
        <v>4</v>
      </c>
      <c r="Y128" s="104">
        <f t="shared" si="18"/>
        <v>2</v>
      </c>
      <c r="Z128" s="104">
        <f t="shared" si="18"/>
        <v>0</v>
      </c>
      <c r="AA128" s="104">
        <f t="shared" si="18"/>
        <v>0</v>
      </c>
      <c r="AB128" s="104">
        <f t="shared" si="18"/>
        <v>0</v>
      </c>
      <c r="AC128" s="104">
        <f t="shared" si="18"/>
        <v>0</v>
      </c>
      <c r="AD128" s="104">
        <f t="shared" si="18"/>
        <v>0</v>
      </c>
      <c r="AE128" s="104">
        <f t="shared" si="18"/>
        <v>0</v>
      </c>
      <c r="AF128" s="104">
        <f t="shared" si="18"/>
        <v>2</v>
      </c>
      <c r="AG128" s="104">
        <f t="shared" si="18"/>
        <v>1</v>
      </c>
      <c r="AH128" s="105">
        <f t="shared" si="18"/>
        <v>1247</v>
      </c>
      <c r="AI128" s="105">
        <f t="shared" si="18"/>
        <v>632</v>
      </c>
      <c r="AK128" s="102" t="s">
        <v>71</v>
      </c>
      <c r="AL128" s="103">
        <v>9</v>
      </c>
      <c r="AM128" s="104">
        <f>SUM(AM120:AM127)</f>
        <v>-17</v>
      </c>
      <c r="AN128" s="104">
        <f t="shared" ref="AN128:BA128" si="19">SUM(AN120:AN127)</f>
        <v>0</v>
      </c>
      <c r="AO128" s="104">
        <f t="shared" si="19"/>
        <v>0</v>
      </c>
      <c r="AP128" s="104">
        <f t="shared" si="19"/>
        <v>-4</v>
      </c>
      <c r="AQ128" s="104">
        <f t="shared" si="19"/>
        <v>-2</v>
      </c>
      <c r="AR128" s="104">
        <f t="shared" si="19"/>
        <v>0</v>
      </c>
      <c r="AS128" s="104">
        <f t="shared" si="19"/>
        <v>0</v>
      </c>
      <c r="AT128" s="104">
        <f t="shared" si="19"/>
        <v>0</v>
      </c>
      <c r="AU128" s="104">
        <f t="shared" si="19"/>
        <v>0</v>
      </c>
      <c r="AV128" s="104">
        <f t="shared" si="19"/>
        <v>0</v>
      </c>
      <c r="AW128" s="104">
        <f t="shared" si="19"/>
        <v>0</v>
      </c>
      <c r="AX128" s="104">
        <f t="shared" si="19"/>
        <v>-2</v>
      </c>
      <c r="AY128" s="104">
        <f t="shared" si="19"/>
        <v>-1</v>
      </c>
      <c r="AZ128" s="105">
        <f t="shared" si="19"/>
        <v>-1247</v>
      </c>
      <c r="BA128" s="105">
        <f t="shared" si="19"/>
        <v>-632</v>
      </c>
    </row>
    <row r="130" spans="1:52" x14ac:dyDescent="0.25">
      <c r="A130" s="11" t="s">
        <v>83</v>
      </c>
      <c r="S130" s="99" t="s">
        <v>83</v>
      </c>
      <c r="AK130" s="99" t="s">
        <v>83</v>
      </c>
    </row>
    <row r="131" spans="1:52" ht="18.75" x14ac:dyDescent="0.3">
      <c r="A131" s="9" t="s">
        <v>72</v>
      </c>
      <c r="B131" s="9"/>
      <c r="C131" s="10"/>
      <c r="D131" s="10"/>
      <c r="E131" s="10"/>
      <c r="F131" s="10"/>
      <c r="G131" s="10"/>
      <c r="H131" s="9"/>
      <c r="I131" s="9"/>
      <c r="J131" s="9"/>
      <c r="K131" s="9"/>
      <c r="L131" s="50"/>
      <c r="M131" s="9" t="s">
        <v>73</v>
      </c>
      <c r="N131" s="50"/>
      <c r="O131" s="9" t="s">
        <v>74</v>
      </c>
      <c r="P131" s="9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>
        <v>1</v>
      </c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-1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50"/>
      <c r="D132" s="9" t="s">
        <v>76</v>
      </c>
      <c r="E132" s="10"/>
      <c r="F132" s="10"/>
      <c r="G132" s="13"/>
      <c r="H132" s="50"/>
      <c r="I132" s="9" t="s">
        <v>77</v>
      </c>
      <c r="J132" s="9"/>
      <c r="K132" s="9"/>
      <c r="L132" s="9"/>
      <c r="M132" s="50"/>
      <c r="N132" s="9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2" t="s">
        <v>78</v>
      </c>
      <c r="B133" s="12"/>
      <c r="C133" s="12"/>
      <c r="D133" s="12"/>
      <c r="E133" s="12"/>
      <c r="F133" s="12"/>
      <c r="G133" s="50"/>
      <c r="H133" s="9" t="s">
        <v>79</v>
      </c>
      <c r="J133" s="9"/>
      <c r="K133" s="9"/>
      <c r="L133" s="9"/>
      <c r="M133" s="9"/>
      <c r="N133" s="9"/>
      <c r="O133" s="9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11" t="s">
        <v>84</v>
      </c>
      <c r="S136" s="99" t="s">
        <v>84</v>
      </c>
      <c r="AK136" s="99" t="s">
        <v>84</v>
      </c>
    </row>
    <row r="137" spans="1:52" ht="18.75" x14ac:dyDescent="0.3">
      <c r="A137" s="9" t="s">
        <v>80</v>
      </c>
      <c r="B137" s="9"/>
      <c r="C137" s="10"/>
      <c r="D137" s="10"/>
      <c r="E137" s="10"/>
      <c r="F137" s="10"/>
      <c r="G137" s="10"/>
      <c r="H137" s="9"/>
      <c r="I137" s="9"/>
      <c r="J137" s="9"/>
      <c r="K137" s="9"/>
      <c r="L137" s="50"/>
      <c r="M137" s="9" t="s">
        <v>73</v>
      </c>
      <c r="N137" s="50"/>
      <c r="O137" s="9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>
        <v>1</v>
      </c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-1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50"/>
      <c r="D138" s="9" t="s">
        <v>76</v>
      </c>
      <c r="E138" s="10"/>
      <c r="F138" s="10"/>
      <c r="G138" s="13"/>
      <c r="H138" s="50"/>
      <c r="I138" s="9" t="s">
        <v>77</v>
      </c>
      <c r="J138" s="9"/>
      <c r="K138" s="9"/>
      <c r="L138" s="9"/>
      <c r="M138" s="50"/>
      <c r="N138" s="9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2" t="s">
        <v>78</v>
      </c>
      <c r="B139" s="12"/>
      <c r="C139" s="12"/>
      <c r="D139" s="12"/>
      <c r="E139" s="12"/>
      <c r="F139" s="12"/>
      <c r="G139" s="50"/>
      <c r="H139" s="9" t="s">
        <v>79</v>
      </c>
      <c r="J139" s="9"/>
      <c r="K139" s="9"/>
      <c r="L139" s="9"/>
      <c r="M139" s="9"/>
      <c r="N139" s="9"/>
      <c r="O139" s="9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11" t="s">
        <v>85</v>
      </c>
      <c r="S142" s="99" t="s">
        <v>85</v>
      </c>
      <c r="AK142" s="99" t="s">
        <v>85</v>
      </c>
    </row>
    <row r="143" spans="1:52" ht="18.75" x14ac:dyDescent="0.3">
      <c r="A143" s="9" t="s">
        <v>81</v>
      </c>
      <c r="B143" s="9"/>
      <c r="C143" s="10"/>
      <c r="D143" s="10"/>
      <c r="E143" s="10"/>
      <c r="F143" s="10"/>
      <c r="G143" s="10"/>
      <c r="H143" s="9"/>
      <c r="I143" s="9"/>
      <c r="J143" s="9"/>
      <c r="K143" s="9"/>
      <c r="L143" s="50"/>
      <c r="M143" s="9" t="s">
        <v>73</v>
      </c>
      <c r="N143" s="50"/>
      <c r="O143" s="9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50"/>
      <c r="D144" s="9" t="s">
        <v>76</v>
      </c>
      <c r="E144" s="10"/>
      <c r="F144" s="10"/>
      <c r="G144" s="13"/>
      <c r="H144" s="50"/>
      <c r="I144" s="9" t="s">
        <v>77</v>
      </c>
      <c r="J144" s="9"/>
      <c r="K144" s="9"/>
      <c r="L144" s="51"/>
      <c r="M144" s="50"/>
      <c r="N144" s="9" t="s">
        <v>74</v>
      </c>
      <c r="O144" s="9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51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51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2" t="s">
        <v>78</v>
      </c>
      <c r="B145" s="12"/>
      <c r="C145" s="12"/>
      <c r="D145" s="12"/>
      <c r="E145" s="12"/>
      <c r="F145" s="12"/>
      <c r="G145" s="50"/>
      <c r="H145" s="9" t="s">
        <v>79</v>
      </c>
      <c r="J145" s="9"/>
      <c r="K145" s="9"/>
      <c r="L145" s="9"/>
      <c r="M145" s="9"/>
      <c r="N145" s="9"/>
      <c r="O145" s="9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236</v>
      </c>
      <c r="B148" s="310"/>
      <c r="C148" s="310"/>
      <c r="D148" s="310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S148" s="310" t="s">
        <v>236</v>
      </c>
      <c r="T148" s="310"/>
      <c r="U148" s="310"/>
      <c r="V148" s="310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236</v>
      </c>
      <c r="AL148" s="310"/>
      <c r="AM148" s="310"/>
      <c r="AN148" s="310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8" t="s">
        <v>82</v>
      </c>
      <c r="B149" s="75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S149" s="96" t="s">
        <v>82</v>
      </c>
      <c r="T149" s="241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41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51.75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74" t="s">
        <v>50</v>
      </c>
      <c r="M154" s="5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39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39" t="s">
        <v>50</v>
      </c>
      <c r="AW154" s="93" t="s">
        <v>55</v>
      </c>
      <c r="AX154" s="314"/>
      <c r="AY154" s="314"/>
      <c r="AZ154" s="311"/>
      <c r="BA154" s="314"/>
    </row>
    <row r="155" spans="1:53" ht="16.5" customHeight="1" x14ac:dyDescent="0.25">
      <c r="A155" s="73">
        <v>1</v>
      </c>
      <c r="B155" s="73">
        <v>2</v>
      </c>
      <c r="C155" s="73">
        <v>3</v>
      </c>
      <c r="D155" s="73">
        <v>4</v>
      </c>
      <c r="E155" s="73">
        <v>5</v>
      </c>
      <c r="F155" s="73">
        <v>6</v>
      </c>
      <c r="G155" s="73">
        <v>7</v>
      </c>
      <c r="H155" s="73">
        <v>8</v>
      </c>
      <c r="I155" s="73">
        <v>9</v>
      </c>
      <c r="J155" s="73">
        <v>10</v>
      </c>
      <c r="K155" s="73">
        <v>11</v>
      </c>
      <c r="L155" s="73">
        <v>12</v>
      </c>
      <c r="M155" s="73">
        <v>13</v>
      </c>
      <c r="N155" s="73">
        <v>14</v>
      </c>
      <c r="O155" s="73">
        <v>15</v>
      </c>
      <c r="P155" s="73">
        <v>16</v>
      </c>
      <c r="Q155" s="73">
        <v>17</v>
      </c>
      <c r="S155" s="240">
        <v>1</v>
      </c>
      <c r="T155" s="240">
        <v>2</v>
      </c>
      <c r="U155" s="240">
        <v>3</v>
      </c>
      <c r="V155" s="240">
        <v>4</v>
      </c>
      <c r="W155" s="240">
        <v>5</v>
      </c>
      <c r="X155" s="240">
        <v>6</v>
      </c>
      <c r="Y155" s="240">
        <v>7</v>
      </c>
      <c r="Z155" s="240">
        <v>8</v>
      </c>
      <c r="AA155" s="240">
        <v>9</v>
      </c>
      <c r="AB155" s="240">
        <v>10</v>
      </c>
      <c r="AC155" s="240">
        <v>11</v>
      </c>
      <c r="AD155" s="240">
        <v>12</v>
      </c>
      <c r="AE155" s="240">
        <v>13</v>
      </c>
      <c r="AF155" s="240">
        <v>14</v>
      </c>
      <c r="AG155" s="240">
        <v>15</v>
      </c>
      <c r="AH155" s="240">
        <v>16</v>
      </c>
      <c r="AI155" s="240">
        <v>17</v>
      </c>
      <c r="AK155" s="240">
        <v>1</v>
      </c>
      <c r="AL155" s="240">
        <v>2</v>
      </c>
      <c r="AM155" s="240">
        <v>3</v>
      </c>
      <c r="AN155" s="240">
        <v>4</v>
      </c>
      <c r="AO155" s="240">
        <v>5</v>
      </c>
      <c r="AP155" s="240">
        <v>6</v>
      </c>
      <c r="AQ155" s="240">
        <v>7</v>
      </c>
      <c r="AR155" s="240">
        <v>8</v>
      </c>
      <c r="AS155" s="240">
        <v>9</v>
      </c>
      <c r="AT155" s="240">
        <v>10</v>
      </c>
      <c r="AU155" s="240">
        <v>11</v>
      </c>
      <c r="AV155" s="240">
        <v>12</v>
      </c>
      <c r="AW155" s="240">
        <v>13</v>
      </c>
      <c r="AX155" s="240">
        <v>14</v>
      </c>
      <c r="AY155" s="240">
        <v>15</v>
      </c>
      <c r="AZ155" s="240">
        <v>16</v>
      </c>
      <c r="BA155" s="240">
        <v>17</v>
      </c>
    </row>
    <row r="156" spans="1:53" ht="38.25" customHeight="1" x14ac:dyDescent="0.25">
      <c r="A156" s="7" t="s">
        <v>63</v>
      </c>
      <c r="B156" s="73">
        <v>1</v>
      </c>
      <c r="C156" s="48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9"/>
      <c r="Q156" s="49"/>
      <c r="S156" s="95" t="s">
        <v>63</v>
      </c>
      <c r="T156" s="240">
        <v>1</v>
      </c>
      <c r="U156" s="110"/>
      <c r="V156" s="110"/>
      <c r="W156" s="110"/>
      <c r="X156" s="110"/>
      <c r="Y156" s="110"/>
      <c r="Z156" s="110"/>
      <c r="AA156" s="110"/>
      <c r="AB156" s="110"/>
      <c r="AC156" s="110"/>
      <c r="AD156" s="110"/>
      <c r="AE156" s="110"/>
      <c r="AF156" s="110"/>
      <c r="AG156" s="110"/>
      <c r="AH156" s="111"/>
      <c r="AI156" s="111"/>
      <c r="AK156" s="95" t="s">
        <v>63</v>
      </c>
      <c r="AL156" s="240">
        <v>1</v>
      </c>
      <c r="AM156" s="110">
        <f>C156-U156</f>
        <v>0</v>
      </c>
      <c r="AN156" s="110">
        <f t="shared" ref="AN156:BA163" si="20">D156-V156</f>
        <v>0</v>
      </c>
      <c r="AO156" s="110">
        <f t="shared" si="20"/>
        <v>0</v>
      </c>
      <c r="AP156" s="110">
        <f t="shared" si="20"/>
        <v>0</v>
      </c>
      <c r="AQ156" s="110">
        <f t="shared" si="20"/>
        <v>0</v>
      </c>
      <c r="AR156" s="110">
        <f t="shared" si="20"/>
        <v>0</v>
      </c>
      <c r="AS156" s="110">
        <f t="shared" si="20"/>
        <v>0</v>
      </c>
      <c r="AT156" s="110">
        <f t="shared" si="20"/>
        <v>0</v>
      </c>
      <c r="AU156" s="110">
        <f t="shared" si="20"/>
        <v>0</v>
      </c>
      <c r="AV156" s="110">
        <f t="shared" si="20"/>
        <v>0</v>
      </c>
      <c r="AW156" s="110">
        <f t="shared" si="20"/>
        <v>0</v>
      </c>
      <c r="AX156" s="110">
        <f t="shared" si="20"/>
        <v>0</v>
      </c>
      <c r="AY156" s="110">
        <f t="shared" si="20"/>
        <v>0</v>
      </c>
      <c r="AZ156" s="111">
        <f t="shared" si="20"/>
        <v>0</v>
      </c>
      <c r="BA156" s="111">
        <f t="shared" si="20"/>
        <v>0</v>
      </c>
    </row>
    <row r="157" spans="1:53" ht="39" customHeight="1" x14ac:dyDescent="0.25">
      <c r="A157" s="7" t="s">
        <v>64</v>
      </c>
      <c r="B157" s="73">
        <v>2</v>
      </c>
      <c r="C157" s="48"/>
      <c r="D157" s="48"/>
      <c r="E157" s="48"/>
      <c r="F157" s="48"/>
      <c r="G157" s="48"/>
      <c r="H157" s="48"/>
      <c r="I157" s="48"/>
      <c r="J157" s="48"/>
      <c r="K157" s="48"/>
      <c r="L157" s="48"/>
      <c r="M157" s="48"/>
      <c r="N157" s="48"/>
      <c r="O157" s="48"/>
      <c r="P157" s="49"/>
      <c r="Q157" s="49"/>
      <c r="S157" s="95" t="s">
        <v>64</v>
      </c>
      <c r="T157" s="240">
        <v>2</v>
      </c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1"/>
      <c r="AI157" s="111"/>
      <c r="AK157" s="95" t="s">
        <v>64</v>
      </c>
      <c r="AL157" s="240">
        <v>2</v>
      </c>
      <c r="AM157" s="110">
        <f t="shared" ref="AM157:AM163" si="21">C157-U157</f>
        <v>0</v>
      </c>
      <c r="AN157" s="110">
        <f t="shared" si="20"/>
        <v>0</v>
      </c>
      <c r="AO157" s="110">
        <f t="shared" si="20"/>
        <v>0</v>
      </c>
      <c r="AP157" s="110">
        <f t="shared" si="20"/>
        <v>0</v>
      </c>
      <c r="AQ157" s="110">
        <f t="shared" si="20"/>
        <v>0</v>
      </c>
      <c r="AR157" s="110">
        <f t="shared" si="20"/>
        <v>0</v>
      </c>
      <c r="AS157" s="110">
        <f t="shared" si="20"/>
        <v>0</v>
      </c>
      <c r="AT157" s="110">
        <f t="shared" si="20"/>
        <v>0</v>
      </c>
      <c r="AU157" s="110">
        <f t="shared" si="20"/>
        <v>0</v>
      </c>
      <c r="AV157" s="110">
        <f t="shared" si="20"/>
        <v>0</v>
      </c>
      <c r="AW157" s="110">
        <f t="shared" si="20"/>
        <v>0</v>
      </c>
      <c r="AX157" s="110">
        <f t="shared" si="20"/>
        <v>0</v>
      </c>
      <c r="AY157" s="110">
        <f t="shared" si="20"/>
        <v>0</v>
      </c>
      <c r="AZ157" s="111">
        <f t="shared" si="20"/>
        <v>0</v>
      </c>
      <c r="BA157" s="111">
        <f t="shared" si="20"/>
        <v>0</v>
      </c>
    </row>
    <row r="158" spans="1:53" ht="52.5" customHeight="1" x14ac:dyDescent="0.25">
      <c r="A158" s="7" t="s">
        <v>65</v>
      </c>
      <c r="B158" s="73">
        <v>3</v>
      </c>
      <c r="C158" s="48"/>
      <c r="D158" s="48"/>
      <c r="E158" s="48"/>
      <c r="F158" s="48"/>
      <c r="G158" s="48"/>
      <c r="H158" s="48"/>
      <c r="I158" s="48"/>
      <c r="J158" s="48"/>
      <c r="K158" s="48"/>
      <c r="L158" s="48"/>
      <c r="M158" s="48"/>
      <c r="N158" s="48"/>
      <c r="O158" s="48"/>
      <c r="P158" s="49"/>
      <c r="Q158" s="111"/>
      <c r="S158" s="95" t="s">
        <v>65</v>
      </c>
      <c r="T158" s="240">
        <v>3</v>
      </c>
      <c r="U158" s="110">
        <v>1</v>
      </c>
      <c r="V158" s="110"/>
      <c r="W158" s="110"/>
      <c r="X158" s="110">
        <v>1</v>
      </c>
      <c r="Y158" s="110"/>
      <c r="Z158" s="110"/>
      <c r="AA158" s="110"/>
      <c r="AB158" s="110"/>
      <c r="AC158" s="110"/>
      <c r="AD158" s="110"/>
      <c r="AE158" s="110"/>
      <c r="AF158" s="110">
        <v>1</v>
      </c>
      <c r="AG158" s="110"/>
      <c r="AH158" s="111">
        <v>306.60000000000002</v>
      </c>
      <c r="AI158" s="111">
        <v>306.60000000000002</v>
      </c>
      <c r="AK158" s="95" t="s">
        <v>65</v>
      </c>
      <c r="AL158" s="240">
        <v>3</v>
      </c>
      <c r="AM158" s="110">
        <f t="shared" si="21"/>
        <v>-1</v>
      </c>
      <c r="AN158" s="110">
        <f t="shared" si="20"/>
        <v>0</v>
      </c>
      <c r="AO158" s="110">
        <f t="shared" si="20"/>
        <v>0</v>
      </c>
      <c r="AP158" s="110">
        <f t="shared" si="20"/>
        <v>-1</v>
      </c>
      <c r="AQ158" s="110">
        <f t="shared" si="20"/>
        <v>0</v>
      </c>
      <c r="AR158" s="110">
        <f t="shared" si="20"/>
        <v>0</v>
      </c>
      <c r="AS158" s="110">
        <f t="shared" si="20"/>
        <v>0</v>
      </c>
      <c r="AT158" s="110">
        <f t="shared" si="20"/>
        <v>0</v>
      </c>
      <c r="AU158" s="110">
        <f t="shared" si="20"/>
        <v>0</v>
      </c>
      <c r="AV158" s="110">
        <f t="shared" si="20"/>
        <v>0</v>
      </c>
      <c r="AW158" s="110">
        <f t="shared" si="20"/>
        <v>0</v>
      </c>
      <c r="AX158" s="110">
        <f t="shared" si="20"/>
        <v>-1</v>
      </c>
      <c r="AY158" s="110">
        <f t="shared" si="20"/>
        <v>0</v>
      </c>
      <c r="AZ158" s="111">
        <f t="shared" si="20"/>
        <v>-306.60000000000002</v>
      </c>
      <c r="BA158" s="111">
        <f t="shared" si="20"/>
        <v>-306.60000000000002</v>
      </c>
    </row>
    <row r="159" spans="1:53" ht="12.75" customHeight="1" x14ac:dyDescent="0.25">
      <c r="A159" s="7" t="s">
        <v>66</v>
      </c>
      <c r="B159" s="73">
        <v>4</v>
      </c>
      <c r="C159" s="48"/>
      <c r="D159" s="48"/>
      <c r="E159" s="48"/>
      <c r="F159" s="48"/>
      <c r="G159" s="48"/>
      <c r="H159" s="48"/>
      <c r="I159" s="48"/>
      <c r="J159" s="48"/>
      <c r="K159" s="48"/>
      <c r="L159" s="48"/>
      <c r="M159" s="48"/>
      <c r="N159" s="48"/>
      <c r="O159" s="48"/>
      <c r="P159" s="49"/>
      <c r="Q159" s="49"/>
      <c r="S159" s="95" t="s">
        <v>66</v>
      </c>
      <c r="T159" s="240">
        <v>4</v>
      </c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1"/>
      <c r="AI159" s="111"/>
      <c r="AK159" s="95" t="s">
        <v>66</v>
      </c>
      <c r="AL159" s="240">
        <v>4</v>
      </c>
      <c r="AM159" s="110">
        <f t="shared" si="21"/>
        <v>0</v>
      </c>
      <c r="AN159" s="110">
        <f t="shared" si="20"/>
        <v>0</v>
      </c>
      <c r="AO159" s="110">
        <f t="shared" si="20"/>
        <v>0</v>
      </c>
      <c r="AP159" s="110">
        <f t="shared" si="20"/>
        <v>0</v>
      </c>
      <c r="AQ159" s="110">
        <f t="shared" si="20"/>
        <v>0</v>
      </c>
      <c r="AR159" s="110">
        <f t="shared" si="20"/>
        <v>0</v>
      </c>
      <c r="AS159" s="110">
        <f t="shared" si="20"/>
        <v>0</v>
      </c>
      <c r="AT159" s="110">
        <f t="shared" si="20"/>
        <v>0</v>
      </c>
      <c r="AU159" s="110">
        <f t="shared" si="20"/>
        <v>0</v>
      </c>
      <c r="AV159" s="110">
        <f t="shared" si="20"/>
        <v>0</v>
      </c>
      <c r="AW159" s="110">
        <f t="shared" si="20"/>
        <v>0</v>
      </c>
      <c r="AX159" s="110">
        <f t="shared" si="20"/>
        <v>0</v>
      </c>
      <c r="AY159" s="110">
        <f t="shared" si="20"/>
        <v>0</v>
      </c>
      <c r="AZ159" s="111">
        <f t="shared" si="20"/>
        <v>0</v>
      </c>
      <c r="BA159" s="111">
        <f t="shared" si="20"/>
        <v>0</v>
      </c>
    </row>
    <row r="160" spans="1:53" ht="12.75" customHeight="1" x14ac:dyDescent="0.25">
      <c r="A160" s="7" t="s">
        <v>67</v>
      </c>
      <c r="B160" s="72">
        <v>5</v>
      </c>
      <c r="C160" s="48"/>
      <c r="D160" s="48"/>
      <c r="E160" s="48"/>
      <c r="F160" s="48"/>
      <c r="G160" s="48"/>
      <c r="H160" s="48"/>
      <c r="I160" s="48"/>
      <c r="J160" s="48"/>
      <c r="K160" s="48"/>
      <c r="L160" s="48"/>
      <c r="M160" s="48"/>
      <c r="N160" s="48"/>
      <c r="O160" s="48"/>
      <c r="P160" s="49"/>
      <c r="Q160" s="49"/>
      <c r="S160" s="95" t="s">
        <v>67</v>
      </c>
      <c r="T160" s="238">
        <v>5</v>
      </c>
      <c r="U160" s="110"/>
      <c r="V160" s="110"/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1"/>
      <c r="AI160" s="111"/>
      <c r="AK160" s="95" t="s">
        <v>67</v>
      </c>
      <c r="AL160" s="238">
        <v>5</v>
      </c>
      <c r="AM160" s="110">
        <f t="shared" si="21"/>
        <v>0</v>
      </c>
      <c r="AN160" s="110">
        <f t="shared" si="20"/>
        <v>0</v>
      </c>
      <c r="AO160" s="110">
        <f t="shared" si="20"/>
        <v>0</v>
      </c>
      <c r="AP160" s="110">
        <f t="shared" si="20"/>
        <v>0</v>
      </c>
      <c r="AQ160" s="110">
        <f t="shared" si="20"/>
        <v>0</v>
      </c>
      <c r="AR160" s="110">
        <f t="shared" si="20"/>
        <v>0</v>
      </c>
      <c r="AS160" s="110">
        <f t="shared" si="20"/>
        <v>0</v>
      </c>
      <c r="AT160" s="110">
        <f t="shared" si="20"/>
        <v>0</v>
      </c>
      <c r="AU160" s="110">
        <f t="shared" si="20"/>
        <v>0</v>
      </c>
      <c r="AV160" s="110">
        <f t="shared" si="20"/>
        <v>0</v>
      </c>
      <c r="AW160" s="110">
        <f t="shared" si="20"/>
        <v>0</v>
      </c>
      <c r="AX160" s="110">
        <f t="shared" si="20"/>
        <v>0</v>
      </c>
      <c r="AY160" s="110">
        <f t="shared" si="20"/>
        <v>0</v>
      </c>
      <c r="AZ160" s="111">
        <f t="shared" si="20"/>
        <v>0</v>
      </c>
      <c r="BA160" s="111">
        <f t="shared" si="20"/>
        <v>0</v>
      </c>
    </row>
    <row r="161" spans="1:53" ht="12.75" customHeight="1" x14ac:dyDescent="0.25">
      <c r="A161" s="7" t="s">
        <v>68</v>
      </c>
      <c r="B161" s="72">
        <v>6</v>
      </c>
      <c r="C161" s="48"/>
      <c r="D161" s="48"/>
      <c r="E161" s="48"/>
      <c r="F161" s="48"/>
      <c r="G161" s="48"/>
      <c r="H161" s="48"/>
      <c r="I161" s="48"/>
      <c r="J161" s="48"/>
      <c r="K161" s="48"/>
      <c r="L161" s="48"/>
      <c r="M161" s="48"/>
      <c r="N161" s="48"/>
      <c r="O161" s="48"/>
      <c r="P161" s="49"/>
      <c r="Q161" s="49"/>
      <c r="S161" s="95" t="s">
        <v>68</v>
      </c>
      <c r="T161" s="238">
        <v>6</v>
      </c>
      <c r="U161" s="110">
        <v>3</v>
      </c>
      <c r="V161" s="110"/>
      <c r="W161" s="110"/>
      <c r="X161" s="110"/>
      <c r="Y161" s="110">
        <v>2</v>
      </c>
      <c r="Z161" s="110"/>
      <c r="AA161" s="110"/>
      <c r="AB161" s="110"/>
      <c r="AC161" s="110">
        <v>1</v>
      </c>
      <c r="AD161" s="110"/>
      <c r="AE161" s="110"/>
      <c r="AF161" s="110"/>
      <c r="AG161" s="110"/>
      <c r="AH161" s="111">
        <v>116</v>
      </c>
      <c r="AI161" s="111"/>
      <c r="AK161" s="95" t="s">
        <v>68</v>
      </c>
      <c r="AL161" s="238">
        <v>6</v>
      </c>
      <c r="AM161" s="110">
        <f t="shared" si="21"/>
        <v>-3</v>
      </c>
      <c r="AN161" s="110">
        <f t="shared" si="20"/>
        <v>0</v>
      </c>
      <c r="AO161" s="110">
        <f t="shared" si="20"/>
        <v>0</v>
      </c>
      <c r="AP161" s="110">
        <f t="shared" si="20"/>
        <v>0</v>
      </c>
      <c r="AQ161" s="110">
        <f t="shared" si="20"/>
        <v>-2</v>
      </c>
      <c r="AR161" s="110">
        <f t="shared" si="20"/>
        <v>0</v>
      </c>
      <c r="AS161" s="110">
        <f t="shared" si="20"/>
        <v>0</v>
      </c>
      <c r="AT161" s="110">
        <f t="shared" si="20"/>
        <v>0</v>
      </c>
      <c r="AU161" s="110">
        <f t="shared" si="20"/>
        <v>-1</v>
      </c>
      <c r="AV161" s="110">
        <f t="shared" si="20"/>
        <v>0</v>
      </c>
      <c r="AW161" s="110">
        <f t="shared" si="20"/>
        <v>0</v>
      </c>
      <c r="AX161" s="110">
        <f t="shared" si="20"/>
        <v>0</v>
      </c>
      <c r="AY161" s="110">
        <f t="shared" si="20"/>
        <v>0</v>
      </c>
      <c r="AZ161" s="111">
        <f t="shared" si="20"/>
        <v>-116</v>
      </c>
      <c r="BA161" s="111">
        <f t="shared" si="20"/>
        <v>0</v>
      </c>
    </row>
    <row r="162" spans="1:53" ht="12.75" customHeight="1" x14ac:dyDescent="0.25">
      <c r="A162" s="7" t="s">
        <v>69</v>
      </c>
      <c r="B162" s="72">
        <v>7</v>
      </c>
      <c r="C162" s="48"/>
      <c r="D162" s="48"/>
      <c r="E162" s="48"/>
      <c r="F162" s="48"/>
      <c r="G162" s="48"/>
      <c r="H162" s="48"/>
      <c r="I162" s="48"/>
      <c r="J162" s="48"/>
      <c r="K162" s="48"/>
      <c r="L162" s="48"/>
      <c r="M162" s="48"/>
      <c r="N162" s="48"/>
      <c r="O162" s="48"/>
      <c r="P162" s="49"/>
      <c r="Q162" s="49"/>
      <c r="S162" s="95" t="s">
        <v>69</v>
      </c>
      <c r="T162" s="238">
        <v>7</v>
      </c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1"/>
      <c r="AI162" s="111"/>
      <c r="AK162" s="95" t="s">
        <v>69</v>
      </c>
      <c r="AL162" s="238">
        <v>7</v>
      </c>
      <c r="AM162" s="110">
        <f t="shared" si="21"/>
        <v>0</v>
      </c>
      <c r="AN162" s="110">
        <f t="shared" si="20"/>
        <v>0</v>
      </c>
      <c r="AO162" s="110">
        <f t="shared" si="20"/>
        <v>0</v>
      </c>
      <c r="AP162" s="110">
        <f t="shared" si="20"/>
        <v>0</v>
      </c>
      <c r="AQ162" s="110">
        <f t="shared" si="20"/>
        <v>0</v>
      </c>
      <c r="AR162" s="110">
        <f t="shared" si="20"/>
        <v>0</v>
      </c>
      <c r="AS162" s="110">
        <f t="shared" si="20"/>
        <v>0</v>
      </c>
      <c r="AT162" s="110">
        <f t="shared" si="20"/>
        <v>0</v>
      </c>
      <c r="AU162" s="110">
        <f t="shared" si="20"/>
        <v>0</v>
      </c>
      <c r="AV162" s="110">
        <f t="shared" si="20"/>
        <v>0</v>
      </c>
      <c r="AW162" s="110">
        <f t="shared" si="20"/>
        <v>0</v>
      </c>
      <c r="AX162" s="110">
        <f t="shared" si="20"/>
        <v>0</v>
      </c>
      <c r="AY162" s="110">
        <f t="shared" si="20"/>
        <v>0</v>
      </c>
      <c r="AZ162" s="111">
        <f t="shared" si="20"/>
        <v>0</v>
      </c>
      <c r="BA162" s="111">
        <f t="shared" si="20"/>
        <v>0</v>
      </c>
    </row>
    <row r="163" spans="1:53" ht="12.75" customHeight="1" x14ac:dyDescent="0.25">
      <c r="A163" s="7" t="s">
        <v>70</v>
      </c>
      <c r="B163" s="72">
        <v>8</v>
      </c>
      <c r="C163" s="48"/>
      <c r="D163" s="48"/>
      <c r="E163" s="48"/>
      <c r="F163" s="48"/>
      <c r="G163" s="48"/>
      <c r="H163" s="48"/>
      <c r="I163" s="48"/>
      <c r="J163" s="48"/>
      <c r="K163" s="48"/>
      <c r="L163" s="48"/>
      <c r="M163" s="48"/>
      <c r="N163" s="48"/>
      <c r="O163" s="48"/>
      <c r="P163" s="49"/>
      <c r="Q163" s="49"/>
      <c r="S163" s="95" t="s">
        <v>70</v>
      </c>
      <c r="T163" s="238">
        <v>8</v>
      </c>
      <c r="U163" s="110">
        <v>2</v>
      </c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1">
        <v>134.19999999999999</v>
      </c>
      <c r="AI163" s="111"/>
      <c r="AK163" s="95" t="s">
        <v>70</v>
      </c>
      <c r="AL163" s="238">
        <v>8</v>
      </c>
      <c r="AM163" s="110">
        <f t="shared" si="21"/>
        <v>-2</v>
      </c>
      <c r="AN163" s="110">
        <f t="shared" si="20"/>
        <v>0</v>
      </c>
      <c r="AO163" s="110">
        <f t="shared" si="20"/>
        <v>0</v>
      </c>
      <c r="AP163" s="110">
        <f t="shared" si="20"/>
        <v>0</v>
      </c>
      <c r="AQ163" s="110">
        <f t="shared" si="20"/>
        <v>0</v>
      </c>
      <c r="AR163" s="110">
        <f t="shared" si="20"/>
        <v>0</v>
      </c>
      <c r="AS163" s="110">
        <f t="shared" si="20"/>
        <v>0</v>
      </c>
      <c r="AT163" s="110">
        <f t="shared" si="20"/>
        <v>0</v>
      </c>
      <c r="AU163" s="110">
        <f t="shared" si="20"/>
        <v>0</v>
      </c>
      <c r="AV163" s="110">
        <f t="shared" si="20"/>
        <v>0</v>
      </c>
      <c r="AW163" s="110">
        <f t="shared" si="20"/>
        <v>0</v>
      </c>
      <c r="AX163" s="110">
        <f t="shared" si="20"/>
        <v>0</v>
      </c>
      <c r="AY163" s="110">
        <f t="shared" si="20"/>
        <v>0</v>
      </c>
      <c r="AZ163" s="111">
        <f t="shared" si="20"/>
        <v>-134.19999999999999</v>
      </c>
      <c r="BA163" s="111">
        <f t="shared" si="20"/>
        <v>0</v>
      </c>
    </row>
    <row r="164" spans="1:53" ht="12.75" customHeight="1" x14ac:dyDescent="0.25">
      <c r="A164" s="14" t="s">
        <v>71</v>
      </c>
      <c r="B164" s="15">
        <v>9</v>
      </c>
      <c r="C164" s="16">
        <f>SUM(C156:C163)</f>
        <v>0</v>
      </c>
      <c r="D164" s="16">
        <f t="shared" ref="D164:Q164" si="22">SUM(D156:D163)</f>
        <v>0</v>
      </c>
      <c r="E164" s="16">
        <f t="shared" si="22"/>
        <v>0</v>
      </c>
      <c r="F164" s="16">
        <f t="shared" si="22"/>
        <v>0</v>
      </c>
      <c r="G164" s="16">
        <f t="shared" si="22"/>
        <v>0</v>
      </c>
      <c r="H164" s="16">
        <f t="shared" si="22"/>
        <v>0</v>
      </c>
      <c r="I164" s="16">
        <f t="shared" si="22"/>
        <v>0</v>
      </c>
      <c r="J164" s="16">
        <f t="shared" si="22"/>
        <v>0</v>
      </c>
      <c r="K164" s="16">
        <f t="shared" si="22"/>
        <v>0</v>
      </c>
      <c r="L164" s="16">
        <f t="shared" si="22"/>
        <v>0</v>
      </c>
      <c r="M164" s="16">
        <f t="shared" si="22"/>
        <v>0</v>
      </c>
      <c r="N164" s="16">
        <f t="shared" si="22"/>
        <v>0</v>
      </c>
      <c r="O164" s="16">
        <f t="shared" si="22"/>
        <v>0</v>
      </c>
      <c r="P164" s="17">
        <f t="shared" si="22"/>
        <v>0</v>
      </c>
      <c r="Q164" s="17">
        <f t="shared" si="22"/>
        <v>0</v>
      </c>
      <c r="S164" s="102" t="s">
        <v>71</v>
      </c>
      <c r="T164" s="103">
        <v>9</v>
      </c>
      <c r="U164" s="104">
        <f>SUM(U156:U163)</f>
        <v>6</v>
      </c>
      <c r="V164" s="104">
        <f t="shared" ref="V164:AI164" si="23">SUM(V156:V163)</f>
        <v>0</v>
      </c>
      <c r="W164" s="104">
        <f t="shared" si="23"/>
        <v>0</v>
      </c>
      <c r="X164" s="104">
        <f t="shared" si="23"/>
        <v>1</v>
      </c>
      <c r="Y164" s="104">
        <f t="shared" si="23"/>
        <v>2</v>
      </c>
      <c r="Z164" s="104">
        <f t="shared" si="23"/>
        <v>0</v>
      </c>
      <c r="AA164" s="104">
        <f t="shared" si="23"/>
        <v>0</v>
      </c>
      <c r="AB164" s="104">
        <f t="shared" si="23"/>
        <v>0</v>
      </c>
      <c r="AC164" s="104">
        <f t="shared" si="23"/>
        <v>1</v>
      </c>
      <c r="AD164" s="104">
        <f t="shared" si="23"/>
        <v>0</v>
      </c>
      <c r="AE164" s="104">
        <f t="shared" si="23"/>
        <v>0</v>
      </c>
      <c r="AF164" s="104">
        <f t="shared" si="23"/>
        <v>1</v>
      </c>
      <c r="AG164" s="104">
        <f t="shared" si="23"/>
        <v>0</v>
      </c>
      <c r="AH164" s="105">
        <f t="shared" si="23"/>
        <v>556.79999999999995</v>
      </c>
      <c r="AI164" s="105">
        <f t="shared" si="23"/>
        <v>306.60000000000002</v>
      </c>
      <c r="AK164" s="102" t="s">
        <v>71</v>
      </c>
      <c r="AL164" s="103">
        <v>9</v>
      </c>
      <c r="AM164" s="104">
        <f>SUM(AM156:AM163)</f>
        <v>-6</v>
      </c>
      <c r="AN164" s="104">
        <f t="shared" ref="AN164:BA164" si="24">SUM(AN156:AN163)</f>
        <v>0</v>
      </c>
      <c r="AO164" s="104">
        <f t="shared" si="24"/>
        <v>0</v>
      </c>
      <c r="AP164" s="104">
        <f t="shared" si="24"/>
        <v>-1</v>
      </c>
      <c r="AQ164" s="104">
        <f t="shared" si="24"/>
        <v>-2</v>
      </c>
      <c r="AR164" s="104">
        <f t="shared" si="24"/>
        <v>0</v>
      </c>
      <c r="AS164" s="104">
        <f t="shared" si="24"/>
        <v>0</v>
      </c>
      <c r="AT164" s="104">
        <f t="shared" si="24"/>
        <v>0</v>
      </c>
      <c r="AU164" s="104">
        <f t="shared" si="24"/>
        <v>-1</v>
      </c>
      <c r="AV164" s="104">
        <f t="shared" si="24"/>
        <v>0</v>
      </c>
      <c r="AW164" s="104">
        <f t="shared" si="24"/>
        <v>0</v>
      </c>
      <c r="AX164" s="104">
        <f t="shared" si="24"/>
        <v>-1</v>
      </c>
      <c r="AY164" s="104">
        <f t="shared" si="24"/>
        <v>0</v>
      </c>
      <c r="AZ164" s="105">
        <f t="shared" si="24"/>
        <v>-556.79999999999995</v>
      </c>
      <c r="BA164" s="105">
        <f t="shared" si="24"/>
        <v>-306.60000000000002</v>
      </c>
    </row>
    <row r="166" spans="1:53" x14ac:dyDescent="0.25">
      <c r="A166" s="11" t="s">
        <v>83</v>
      </c>
      <c r="S166" s="99" t="s">
        <v>83</v>
      </c>
      <c r="AK166" s="99" t="s">
        <v>83</v>
      </c>
    </row>
    <row r="167" spans="1:53" ht="18.75" x14ac:dyDescent="0.3">
      <c r="A167" s="9" t="s">
        <v>72</v>
      </c>
      <c r="B167" s="9"/>
      <c r="C167" s="10"/>
      <c r="D167" s="10"/>
      <c r="E167" s="10"/>
      <c r="F167" s="10"/>
      <c r="G167" s="10"/>
      <c r="H167" s="9"/>
      <c r="I167" s="9"/>
      <c r="J167" s="9"/>
      <c r="K167" s="9"/>
      <c r="L167" s="50"/>
      <c r="M167" s="9" t="s">
        <v>73</v>
      </c>
      <c r="N167" s="50"/>
      <c r="O167" s="9" t="s">
        <v>74</v>
      </c>
      <c r="P167" s="9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12"/>
      <c r="AE167" s="97" t="s">
        <v>73</v>
      </c>
      <c r="AF167" s="112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12">
        <f>L167-AD167</f>
        <v>0</v>
      </c>
      <c r="AW167" s="97" t="s">
        <v>73</v>
      </c>
      <c r="AX167" s="112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50"/>
      <c r="D168" s="9" t="s">
        <v>76</v>
      </c>
      <c r="E168" s="10"/>
      <c r="F168" s="10"/>
      <c r="G168" s="13"/>
      <c r="H168" s="50"/>
      <c r="I168" s="9" t="s">
        <v>77</v>
      </c>
      <c r="J168" s="9"/>
      <c r="K168" s="9"/>
      <c r="L168" s="9"/>
      <c r="M168" s="50"/>
      <c r="N168" s="9" t="s">
        <v>74</v>
      </c>
      <c r="S168" s="309" t="s">
        <v>75</v>
      </c>
      <c r="T168" s="309"/>
      <c r="U168" s="112"/>
      <c r="V168" s="97" t="s">
        <v>76</v>
      </c>
      <c r="W168" s="98"/>
      <c r="X168" s="98"/>
      <c r="Y168" s="101"/>
      <c r="Z168" s="112"/>
      <c r="AA168" s="97" t="s">
        <v>77</v>
      </c>
      <c r="AB168" s="97"/>
      <c r="AC168" s="97"/>
      <c r="AD168" s="97"/>
      <c r="AE168" s="112"/>
      <c r="AF168" s="97" t="s">
        <v>74</v>
      </c>
      <c r="AK168" s="309" t="s">
        <v>75</v>
      </c>
      <c r="AL168" s="309"/>
      <c r="AM168" s="112">
        <f>C168-U168</f>
        <v>0</v>
      </c>
      <c r="AN168" s="97" t="s">
        <v>76</v>
      </c>
      <c r="AO168" s="98"/>
      <c r="AP168" s="98"/>
      <c r="AQ168" s="101"/>
      <c r="AR168" s="112">
        <f>H168-Z168</f>
        <v>0</v>
      </c>
      <c r="AS168" s="97" t="s">
        <v>77</v>
      </c>
      <c r="AT168" s="97"/>
      <c r="AU168" s="97"/>
      <c r="AV168" s="97"/>
      <c r="AW168" s="112">
        <f>M168-AE168</f>
        <v>0</v>
      </c>
      <c r="AX168" s="97" t="s">
        <v>74</v>
      </c>
    </row>
    <row r="169" spans="1:53" ht="21" customHeight="1" x14ac:dyDescent="0.3">
      <c r="A169" s="12" t="s">
        <v>78</v>
      </c>
      <c r="B169" s="12"/>
      <c r="C169" s="12"/>
      <c r="D169" s="12"/>
      <c r="E169" s="12"/>
      <c r="F169" s="12"/>
      <c r="G169" s="50"/>
      <c r="H169" s="9" t="s">
        <v>79</v>
      </c>
      <c r="J169" s="9"/>
      <c r="K169" s="9"/>
      <c r="L169" s="9"/>
      <c r="M169" s="9"/>
      <c r="N169" s="9"/>
      <c r="O169" s="9"/>
      <c r="S169" s="100" t="s">
        <v>78</v>
      </c>
      <c r="T169" s="100"/>
      <c r="U169" s="100"/>
      <c r="V169" s="100"/>
      <c r="W169" s="100"/>
      <c r="X169" s="100"/>
      <c r="Y169" s="112"/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12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11" t="s">
        <v>84</v>
      </c>
      <c r="S172" s="99" t="s">
        <v>84</v>
      </c>
      <c r="AK172" s="99" t="s">
        <v>84</v>
      </c>
    </row>
    <row r="173" spans="1:53" ht="18.75" x14ac:dyDescent="0.3">
      <c r="A173" s="9" t="s">
        <v>80</v>
      </c>
      <c r="B173" s="9"/>
      <c r="C173" s="10"/>
      <c r="D173" s="10"/>
      <c r="E173" s="10"/>
      <c r="F173" s="10"/>
      <c r="G173" s="10"/>
      <c r="H173" s="9"/>
      <c r="I173" s="9"/>
      <c r="J173" s="9"/>
      <c r="K173" s="9"/>
      <c r="L173" s="50"/>
      <c r="M173" s="9" t="s">
        <v>73</v>
      </c>
      <c r="N173" s="50"/>
      <c r="O173" s="9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12"/>
      <c r="AE173" s="97" t="s">
        <v>73</v>
      </c>
      <c r="AF173" s="112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12">
        <f>L173-AD173</f>
        <v>0</v>
      </c>
      <c r="AW173" s="97" t="s">
        <v>73</v>
      </c>
      <c r="AX173" s="112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50"/>
      <c r="D174" s="9" t="s">
        <v>76</v>
      </c>
      <c r="E174" s="10"/>
      <c r="F174" s="10"/>
      <c r="G174" s="13"/>
      <c r="H174" s="50"/>
      <c r="I174" s="9" t="s">
        <v>77</v>
      </c>
      <c r="J174" s="9"/>
      <c r="K174" s="9"/>
      <c r="L174" s="9"/>
      <c r="M174" s="50"/>
      <c r="N174" s="9" t="s">
        <v>74</v>
      </c>
      <c r="S174" s="309" t="s">
        <v>75</v>
      </c>
      <c r="T174" s="309"/>
      <c r="U174" s="112"/>
      <c r="V174" s="97" t="s">
        <v>76</v>
      </c>
      <c r="W174" s="98"/>
      <c r="X174" s="98"/>
      <c r="Y174" s="101"/>
      <c r="Z174" s="112"/>
      <c r="AA174" s="97" t="s">
        <v>77</v>
      </c>
      <c r="AB174" s="97"/>
      <c r="AC174" s="97"/>
      <c r="AD174" s="97"/>
      <c r="AE174" s="112"/>
      <c r="AF174" s="97" t="s">
        <v>74</v>
      </c>
      <c r="AK174" s="309" t="s">
        <v>75</v>
      </c>
      <c r="AL174" s="309"/>
      <c r="AM174" s="112">
        <f>C174-U174</f>
        <v>0</v>
      </c>
      <c r="AN174" s="97" t="s">
        <v>76</v>
      </c>
      <c r="AO174" s="98"/>
      <c r="AP174" s="98"/>
      <c r="AQ174" s="101"/>
      <c r="AR174" s="112">
        <f>H174-Z174</f>
        <v>0</v>
      </c>
      <c r="AS174" s="97" t="s">
        <v>77</v>
      </c>
      <c r="AT174" s="97"/>
      <c r="AU174" s="97"/>
      <c r="AV174" s="97"/>
      <c r="AW174" s="112">
        <f>M174-AE174</f>
        <v>0</v>
      </c>
      <c r="AX174" s="97" t="s">
        <v>74</v>
      </c>
    </row>
    <row r="175" spans="1:53" ht="21" customHeight="1" x14ac:dyDescent="0.3">
      <c r="A175" s="12" t="s">
        <v>78</v>
      </c>
      <c r="B175" s="12"/>
      <c r="C175" s="12"/>
      <c r="D175" s="12"/>
      <c r="E175" s="12"/>
      <c r="F175" s="12"/>
      <c r="G175" s="50"/>
      <c r="H175" s="9" t="s">
        <v>79</v>
      </c>
      <c r="J175" s="9"/>
      <c r="K175" s="9"/>
      <c r="L175" s="9"/>
      <c r="M175" s="9"/>
      <c r="N175" s="9"/>
      <c r="O175" s="9"/>
      <c r="S175" s="100" t="s">
        <v>78</v>
      </c>
      <c r="T175" s="100"/>
      <c r="U175" s="100"/>
      <c r="V175" s="100"/>
      <c r="W175" s="100"/>
      <c r="X175" s="100"/>
      <c r="Y175" s="112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12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11" t="s">
        <v>85</v>
      </c>
      <c r="S178" s="99" t="s">
        <v>85</v>
      </c>
      <c r="AK178" s="99" t="s">
        <v>85</v>
      </c>
    </row>
    <row r="179" spans="1:53" ht="18.75" x14ac:dyDescent="0.3">
      <c r="A179" s="9" t="s">
        <v>81</v>
      </c>
      <c r="B179" s="9"/>
      <c r="C179" s="10"/>
      <c r="D179" s="10"/>
      <c r="E179" s="10"/>
      <c r="F179" s="10"/>
      <c r="G179" s="10"/>
      <c r="H179" s="9"/>
      <c r="I179" s="9"/>
      <c r="J179" s="9"/>
      <c r="K179" s="9"/>
      <c r="L179" s="50"/>
      <c r="M179" s="9" t="s">
        <v>73</v>
      </c>
      <c r="N179" s="50"/>
      <c r="O179" s="9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12">
        <v>1</v>
      </c>
      <c r="AE179" s="97" t="s">
        <v>73</v>
      </c>
      <c r="AF179" s="112"/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12">
        <f>L179-AD179</f>
        <v>-1</v>
      </c>
      <c r="AW179" s="97" t="s">
        <v>73</v>
      </c>
      <c r="AX179" s="112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50"/>
      <c r="D180" s="9" t="s">
        <v>76</v>
      </c>
      <c r="E180" s="10"/>
      <c r="F180" s="10"/>
      <c r="G180" s="13"/>
      <c r="H180" s="50"/>
      <c r="I180" s="9" t="s">
        <v>77</v>
      </c>
      <c r="J180" s="9"/>
      <c r="K180" s="9"/>
      <c r="L180" s="9"/>
      <c r="M180" s="50"/>
      <c r="N180" s="9" t="s">
        <v>74</v>
      </c>
      <c r="O180" s="9"/>
      <c r="S180" s="309" t="s">
        <v>75</v>
      </c>
      <c r="T180" s="309"/>
      <c r="U180" s="112"/>
      <c r="V180" s="97" t="s">
        <v>76</v>
      </c>
      <c r="W180" s="98"/>
      <c r="X180" s="98"/>
      <c r="Y180" s="101"/>
      <c r="Z180" s="112"/>
      <c r="AA180" s="97" t="s">
        <v>77</v>
      </c>
      <c r="AB180" s="97"/>
      <c r="AC180" s="97"/>
      <c r="AD180" s="97"/>
      <c r="AE180" s="112"/>
      <c r="AF180" s="97" t="s">
        <v>74</v>
      </c>
      <c r="AG180" s="97"/>
      <c r="AK180" s="309" t="s">
        <v>75</v>
      </c>
      <c r="AL180" s="309"/>
      <c r="AM180" s="112">
        <f>C180-U180</f>
        <v>0</v>
      </c>
      <c r="AN180" s="97" t="s">
        <v>76</v>
      </c>
      <c r="AO180" s="98"/>
      <c r="AP180" s="98"/>
      <c r="AQ180" s="101"/>
      <c r="AR180" s="112">
        <f>H180-Z180</f>
        <v>0</v>
      </c>
      <c r="AS180" s="97" t="s">
        <v>77</v>
      </c>
      <c r="AT180" s="97"/>
      <c r="AU180" s="97"/>
      <c r="AV180" s="97"/>
      <c r="AW180" s="112">
        <f>M180-AE180</f>
        <v>0</v>
      </c>
      <c r="AX180" s="97" t="s">
        <v>74</v>
      </c>
      <c r="AY180" s="97"/>
    </row>
    <row r="181" spans="1:53" ht="21" customHeight="1" x14ac:dyDescent="0.3">
      <c r="A181" s="12" t="s">
        <v>78</v>
      </c>
      <c r="B181" s="12"/>
      <c r="C181" s="12"/>
      <c r="D181" s="12"/>
      <c r="E181" s="12"/>
      <c r="F181" s="12"/>
      <c r="G181" s="50"/>
      <c r="H181" s="9" t="s">
        <v>79</v>
      </c>
      <c r="J181" s="9"/>
      <c r="K181" s="9"/>
      <c r="L181" s="9"/>
      <c r="M181" s="9"/>
      <c r="N181" s="9"/>
      <c r="O181" s="9"/>
      <c r="S181" s="100" t="s">
        <v>78</v>
      </c>
      <c r="T181" s="100"/>
      <c r="U181" s="100"/>
      <c r="V181" s="100"/>
      <c r="W181" s="100"/>
      <c r="X181" s="100"/>
      <c r="Y181" s="112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12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17.25" customHeight="1" x14ac:dyDescent="0.25">
      <c r="A184" s="310" t="s">
        <v>237</v>
      </c>
      <c r="B184" s="310"/>
      <c r="C184" s="310"/>
      <c r="D184" s="310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S184" s="310" t="s">
        <v>237</v>
      </c>
      <c r="T184" s="310"/>
      <c r="U184" s="310"/>
      <c r="V184" s="310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310" t="s">
        <v>237</v>
      </c>
      <c r="AL184" s="310"/>
      <c r="AM184" s="310"/>
      <c r="AN184" s="310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7.25" customHeight="1" x14ac:dyDescent="0.25">
      <c r="A185" s="8" t="s">
        <v>82</v>
      </c>
      <c r="B185" s="75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S185" s="96" t="s">
        <v>82</v>
      </c>
      <c r="T185" s="241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82</v>
      </c>
      <c r="AL185" s="241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7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21" customHeight="1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8.75" customHeight="1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ht="20.25" customHeight="1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60.75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74" t="s">
        <v>50</v>
      </c>
      <c r="M190" s="5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39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39" t="s">
        <v>50</v>
      </c>
      <c r="AW190" s="93" t="s">
        <v>55</v>
      </c>
      <c r="AX190" s="314"/>
      <c r="AY190" s="314"/>
      <c r="AZ190" s="311"/>
      <c r="BA190" s="314"/>
    </row>
    <row r="191" spans="1:53" ht="16.5" customHeight="1" x14ac:dyDescent="0.25">
      <c r="A191" s="73">
        <v>1</v>
      </c>
      <c r="B191" s="73">
        <v>2</v>
      </c>
      <c r="C191" s="73">
        <v>3</v>
      </c>
      <c r="D191" s="73">
        <v>4</v>
      </c>
      <c r="E191" s="73">
        <v>5</v>
      </c>
      <c r="F191" s="73">
        <v>6</v>
      </c>
      <c r="G191" s="73">
        <v>7</v>
      </c>
      <c r="H191" s="73">
        <v>8</v>
      </c>
      <c r="I191" s="73">
        <v>9</v>
      </c>
      <c r="J191" s="73">
        <v>10</v>
      </c>
      <c r="K191" s="73">
        <v>11</v>
      </c>
      <c r="L191" s="73">
        <v>12</v>
      </c>
      <c r="M191" s="73">
        <v>13</v>
      </c>
      <c r="N191" s="73">
        <v>14</v>
      </c>
      <c r="O191" s="73">
        <v>15</v>
      </c>
      <c r="P191" s="73">
        <v>16</v>
      </c>
      <c r="Q191" s="73">
        <v>17</v>
      </c>
      <c r="S191" s="240">
        <v>1</v>
      </c>
      <c r="T191" s="240">
        <v>2</v>
      </c>
      <c r="U191" s="240">
        <v>3</v>
      </c>
      <c r="V191" s="240">
        <v>4</v>
      </c>
      <c r="W191" s="240">
        <v>5</v>
      </c>
      <c r="X191" s="240">
        <v>6</v>
      </c>
      <c r="Y191" s="240">
        <v>7</v>
      </c>
      <c r="Z191" s="240">
        <v>8</v>
      </c>
      <c r="AA191" s="240">
        <v>9</v>
      </c>
      <c r="AB191" s="240">
        <v>10</v>
      </c>
      <c r="AC191" s="240">
        <v>11</v>
      </c>
      <c r="AD191" s="240">
        <v>12</v>
      </c>
      <c r="AE191" s="240">
        <v>13</v>
      </c>
      <c r="AF191" s="240">
        <v>14</v>
      </c>
      <c r="AG191" s="240">
        <v>15</v>
      </c>
      <c r="AH191" s="240">
        <v>16</v>
      </c>
      <c r="AI191" s="240">
        <v>17</v>
      </c>
      <c r="AK191" s="240">
        <v>1</v>
      </c>
      <c r="AL191" s="240">
        <v>2</v>
      </c>
      <c r="AM191" s="240">
        <v>3</v>
      </c>
      <c r="AN191" s="240">
        <v>4</v>
      </c>
      <c r="AO191" s="240">
        <v>5</v>
      </c>
      <c r="AP191" s="240">
        <v>6</v>
      </c>
      <c r="AQ191" s="240">
        <v>7</v>
      </c>
      <c r="AR191" s="240">
        <v>8</v>
      </c>
      <c r="AS191" s="240">
        <v>9</v>
      </c>
      <c r="AT191" s="240">
        <v>10</v>
      </c>
      <c r="AU191" s="240">
        <v>11</v>
      </c>
      <c r="AV191" s="240">
        <v>12</v>
      </c>
      <c r="AW191" s="240">
        <v>13</v>
      </c>
      <c r="AX191" s="240">
        <v>14</v>
      </c>
      <c r="AY191" s="240">
        <v>15</v>
      </c>
      <c r="AZ191" s="240">
        <v>16</v>
      </c>
      <c r="BA191" s="240">
        <v>17</v>
      </c>
    </row>
    <row r="192" spans="1:53" ht="38.25" customHeight="1" x14ac:dyDescent="0.25">
      <c r="A192" s="7" t="s">
        <v>63</v>
      </c>
      <c r="B192" s="73">
        <v>1</v>
      </c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9"/>
      <c r="Q192" s="49"/>
      <c r="S192" s="95" t="s">
        <v>63</v>
      </c>
      <c r="T192" s="240">
        <v>1</v>
      </c>
      <c r="U192" s="110">
        <v>1</v>
      </c>
      <c r="V192" s="110"/>
      <c r="W192" s="110"/>
      <c r="X192" s="110"/>
      <c r="Y192" s="110"/>
      <c r="Z192" s="110"/>
      <c r="AA192" s="110">
        <v>0</v>
      </c>
      <c r="AB192" s="110">
        <v>0</v>
      </c>
      <c r="AC192" s="110">
        <v>0</v>
      </c>
      <c r="AD192" s="110">
        <v>0</v>
      </c>
      <c r="AE192" s="110">
        <v>0</v>
      </c>
      <c r="AF192" s="110">
        <v>1</v>
      </c>
      <c r="AG192" s="110"/>
      <c r="AH192" s="111">
        <v>97.45</v>
      </c>
      <c r="AI192" s="111"/>
      <c r="AK192" s="95" t="s">
        <v>63</v>
      </c>
      <c r="AL192" s="240">
        <v>1</v>
      </c>
      <c r="AM192" s="110">
        <f>C192-U192</f>
        <v>-1</v>
      </c>
      <c r="AN192" s="110">
        <f t="shared" ref="AN192:BA199" si="25">D192-V192</f>
        <v>0</v>
      </c>
      <c r="AO192" s="110">
        <f t="shared" si="25"/>
        <v>0</v>
      </c>
      <c r="AP192" s="110">
        <f t="shared" si="25"/>
        <v>0</v>
      </c>
      <c r="AQ192" s="110">
        <f t="shared" si="25"/>
        <v>0</v>
      </c>
      <c r="AR192" s="110">
        <f t="shared" si="25"/>
        <v>0</v>
      </c>
      <c r="AS192" s="110">
        <f t="shared" si="25"/>
        <v>0</v>
      </c>
      <c r="AT192" s="110">
        <f t="shared" si="25"/>
        <v>0</v>
      </c>
      <c r="AU192" s="110">
        <f t="shared" si="25"/>
        <v>0</v>
      </c>
      <c r="AV192" s="110">
        <f t="shared" si="25"/>
        <v>0</v>
      </c>
      <c r="AW192" s="110">
        <f t="shared" si="25"/>
        <v>0</v>
      </c>
      <c r="AX192" s="110">
        <f t="shared" si="25"/>
        <v>-1</v>
      </c>
      <c r="AY192" s="110">
        <f t="shared" si="25"/>
        <v>0</v>
      </c>
      <c r="AZ192" s="111">
        <f t="shared" si="25"/>
        <v>-97.45</v>
      </c>
      <c r="BA192" s="111">
        <f t="shared" si="25"/>
        <v>0</v>
      </c>
    </row>
    <row r="193" spans="1:53" ht="39" customHeight="1" x14ac:dyDescent="0.25">
      <c r="A193" s="7" t="s">
        <v>64</v>
      </c>
      <c r="B193" s="73">
        <v>2</v>
      </c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9"/>
      <c r="Q193" s="49"/>
      <c r="S193" s="95" t="s">
        <v>64</v>
      </c>
      <c r="T193" s="240">
        <v>2</v>
      </c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1"/>
      <c r="AI193" s="111"/>
      <c r="AK193" s="95" t="s">
        <v>64</v>
      </c>
      <c r="AL193" s="240">
        <v>2</v>
      </c>
      <c r="AM193" s="110">
        <f t="shared" ref="AM193:AM199" si="26">C193-U193</f>
        <v>0</v>
      </c>
      <c r="AN193" s="110">
        <f t="shared" si="25"/>
        <v>0</v>
      </c>
      <c r="AO193" s="110">
        <f t="shared" si="25"/>
        <v>0</v>
      </c>
      <c r="AP193" s="110">
        <f t="shared" si="25"/>
        <v>0</v>
      </c>
      <c r="AQ193" s="110">
        <f t="shared" si="25"/>
        <v>0</v>
      </c>
      <c r="AR193" s="110">
        <f t="shared" si="25"/>
        <v>0</v>
      </c>
      <c r="AS193" s="110">
        <f t="shared" si="25"/>
        <v>0</v>
      </c>
      <c r="AT193" s="110">
        <f t="shared" si="25"/>
        <v>0</v>
      </c>
      <c r="AU193" s="110">
        <f t="shared" si="25"/>
        <v>0</v>
      </c>
      <c r="AV193" s="110">
        <f t="shared" si="25"/>
        <v>0</v>
      </c>
      <c r="AW193" s="110">
        <f t="shared" si="25"/>
        <v>0</v>
      </c>
      <c r="AX193" s="110">
        <f t="shared" si="25"/>
        <v>0</v>
      </c>
      <c r="AY193" s="110">
        <f t="shared" si="25"/>
        <v>0</v>
      </c>
      <c r="AZ193" s="111">
        <f t="shared" si="25"/>
        <v>0</v>
      </c>
      <c r="BA193" s="111">
        <f t="shared" si="25"/>
        <v>0</v>
      </c>
    </row>
    <row r="194" spans="1:53" ht="52.5" customHeight="1" x14ac:dyDescent="0.25">
      <c r="A194" s="7" t="s">
        <v>65</v>
      </c>
      <c r="B194" s="73">
        <v>3</v>
      </c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9"/>
      <c r="Q194" s="49"/>
      <c r="S194" s="95" t="s">
        <v>65</v>
      </c>
      <c r="T194" s="240">
        <v>3</v>
      </c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1"/>
      <c r="AI194" s="111"/>
      <c r="AK194" s="95" t="s">
        <v>65</v>
      </c>
      <c r="AL194" s="240">
        <v>3</v>
      </c>
      <c r="AM194" s="110">
        <f t="shared" si="26"/>
        <v>0</v>
      </c>
      <c r="AN194" s="110">
        <f t="shared" si="25"/>
        <v>0</v>
      </c>
      <c r="AO194" s="110">
        <f t="shared" si="25"/>
        <v>0</v>
      </c>
      <c r="AP194" s="110">
        <f t="shared" si="25"/>
        <v>0</v>
      </c>
      <c r="AQ194" s="110">
        <f t="shared" si="25"/>
        <v>0</v>
      </c>
      <c r="AR194" s="110">
        <f t="shared" si="25"/>
        <v>0</v>
      </c>
      <c r="AS194" s="110">
        <f t="shared" si="25"/>
        <v>0</v>
      </c>
      <c r="AT194" s="110">
        <f t="shared" si="25"/>
        <v>0</v>
      </c>
      <c r="AU194" s="110">
        <f t="shared" si="25"/>
        <v>0</v>
      </c>
      <c r="AV194" s="110">
        <f t="shared" si="25"/>
        <v>0</v>
      </c>
      <c r="AW194" s="110">
        <f t="shared" si="25"/>
        <v>0</v>
      </c>
      <c r="AX194" s="110">
        <f t="shared" si="25"/>
        <v>0</v>
      </c>
      <c r="AY194" s="110">
        <f t="shared" si="25"/>
        <v>0</v>
      </c>
      <c r="AZ194" s="111">
        <f t="shared" si="25"/>
        <v>0</v>
      </c>
      <c r="BA194" s="111">
        <f t="shared" si="25"/>
        <v>0</v>
      </c>
    </row>
    <row r="195" spans="1:53" ht="12.75" customHeight="1" x14ac:dyDescent="0.25">
      <c r="A195" s="7" t="s">
        <v>66</v>
      </c>
      <c r="B195" s="73">
        <v>4</v>
      </c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9"/>
      <c r="Q195" s="49"/>
      <c r="S195" s="95" t="s">
        <v>66</v>
      </c>
      <c r="T195" s="240">
        <v>4</v>
      </c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1"/>
      <c r="AI195" s="111"/>
      <c r="AK195" s="95" t="s">
        <v>66</v>
      </c>
      <c r="AL195" s="240">
        <v>4</v>
      </c>
      <c r="AM195" s="110">
        <f t="shared" si="26"/>
        <v>0</v>
      </c>
      <c r="AN195" s="110">
        <f t="shared" si="25"/>
        <v>0</v>
      </c>
      <c r="AO195" s="110">
        <f t="shared" si="25"/>
        <v>0</v>
      </c>
      <c r="AP195" s="110">
        <f t="shared" si="25"/>
        <v>0</v>
      </c>
      <c r="AQ195" s="110">
        <f t="shared" si="25"/>
        <v>0</v>
      </c>
      <c r="AR195" s="110">
        <f t="shared" si="25"/>
        <v>0</v>
      </c>
      <c r="AS195" s="110">
        <f t="shared" si="25"/>
        <v>0</v>
      </c>
      <c r="AT195" s="110">
        <f t="shared" si="25"/>
        <v>0</v>
      </c>
      <c r="AU195" s="110">
        <f t="shared" si="25"/>
        <v>0</v>
      </c>
      <c r="AV195" s="110">
        <f t="shared" si="25"/>
        <v>0</v>
      </c>
      <c r="AW195" s="110">
        <f t="shared" si="25"/>
        <v>0</v>
      </c>
      <c r="AX195" s="110">
        <f t="shared" si="25"/>
        <v>0</v>
      </c>
      <c r="AY195" s="110">
        <f t="shared" si="25"/>
        <v>0</v>
      </c>
      <c r="AZ195" s="111">
        <f t="shared" si="25"/>
        <v>0</v>
      </c>
      <c r="BA195" s="111">
        <f t="shared" si="25"/>
        <v>0</v>
      </c>
    </row>
    <row r="196" spans="1:53" ht="12.75" customHeight="1" x14ac:dyDescent="0.25">
      <c r="A196" s="7" t="s">
        <v>67</v>
      </c>
      <c r="B196" s="72">
        <v>5</v>
      </c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9"/>
      <c r="Q196" s="49"/>
      <c r="S196" s="95" t="s">
        <v>67</v>
      </c>
      <c r="T196" s="238">
        <v>5</v>
      </c>
      <c r="U196" s="110">
        <v>1</v>
      </c>
      <c r="V196" s="110"/>
      <c r="W196" s="110"/>
      <c r="X196" s="110"/>
      <c r="Y196" s="110"/>
      <c r="Z196" s="110"/>
      <c r="AA196" s="110">
        <v>1</v>
      </c>
      <c r="AB196" s="110">
        <v>1</v>
      </c>
      <c r="AC196" s="110"/>
      <c r="AD196" s="110">
        <v>1</v>
      </c>
      <c r="AE196" s="110">
        <v>1</v>
      </c>
      <c r="AF196" s="110">
        <v>1</v>
      </c>
      <c r="AG196" s="110">
        <v>1</v>
      </c>
      <c r="AH196" s="111">
        <v>131.22</v>
      </c>
      <c r="AI196" s="111"/>
      <c r="AK196" s="95" t="s">
        <v>67</v>
      </c>
      <c r="AL196" s="238">
        <v>5</v>
      </c>
      <c r="AM196" s="110">
        <f t="shared" si="26"/>
        <v>-1</v>
      </c>
      <c r="AN196" s="110">
        <f t="shared" si="25"/>
        <v>0</v>
      </c>
      <c r="AO196" s="110">
        <f t="shared" si="25"/>
        <v>0</v>
      </c>
      <c r="AP196" s="110">
        <f t="shared" si="25"/>
        <v>0</v>
      </c>
      <c r="AQ196" s="110">
        <f t="shared" si="25"/>
        <v>0</v>
      </c>
      <c r="AR196" s="110">
        <f t="shared" si="25"/>
        <v>0</v>
      </c>
      <c r="AS196" s="110">
        <f t="shared" si="25"/>
        <v>-1</v>
      </c>
      <c r="AT196" s="110">
        <f t="shared" si="25"/>
        <v>-1</v>
      </c>
      <c r="AU196" s="110">
        <f t="shared" si="25"/>
        <v>0</v>
      </c>
      <c r="AV196" s="110">
        <f t="shared" si="25"/>
        <v>-1</v>
      </c>
      <c r="AW196" s="110">
        <f t="shared" si="25"/>
        <v>-1</v>
      </c>
      <c r="AX196" s="110">
        <f t="shared" si="25"/>
        <v>-1</v>
      </c>
      <c r="AY196" s="110">
        <f t="shared" si="25"/>
        <v>-1</v>
      </c>
      <c r="AZ196" s="111">
        <f t="shared" si="25"/>
        <v>-131.22</v>
      </c>
      <c r="BA196" s="111">
        <f t="shared" si="25"/>
        <v>0</v>
      </c>
    </row>
    <row r="197" spans="1:53" ht="12.75" customHeight="1" x14ac:dyDescent="0.25">
      <c r="A197" s="7" t="s">
        <v>68</v>
      </c>
      <c r="B197" s="72">
        <v>6</v>
      </c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9"/>
      <c r="Q197" s="49"/>
      <c r="S197" s="95" t="s">
        <v>68</v>
      </c>
      <c r="T197" s="238">
        <v>6</v>
      </c>
      <c r="U197" s="110">
        <v>4</v>
      </c>
      <c r="V197" s="110"/>
      <c r="W197" s="110"/>
      <c r="X197" s="110"/>
      <c r="Y197" s="110">
        <v>4</v>
      </c>
      <c r="Z197" s="110"/>
      <c r="AA197" s="110"/>
      <c r="AB197" s="110"/>
      <c r="AC197" s="110"/>
      <c r="AD197" s="110"/>
      <c r="AE197" s="110"/>
      <c r="AF197" s="110"/>
      <c r="AG197" s="110"/>
      <c r="AH197" s="111">
        <v>218</v>
      </c>
      <c r="AI197" s="111"/>
      <c r="AK197" s="95" t="s">
        <v>68</v>
      </c>
      <c r="AL197" s="238">
        <v>6</v>
      </c>
      <c r="AM197" s="110">
        <f t="shared" si="26"/>
        <v>-4</v>
      </c>
      <c r="AN197" s="110">
        <f t="shared" si="25"/>
        <v>0</v>
      </c>
      <c r="AO197" s="110">
        <f t="shared" si="25"/>
        <v>0</v>
      </c>
      <c r="AP197" s="110">
        <f t="shared" si="25"/>
        <v>0</v>
      </c>
      <c r="AQ197" s="110">
        <f t="shared" si="25"/>
        <v>-4</v>
      </c>
      <c r="AR197" s="110">
        <f t="shared" si="25"/>
        <v>0</v>
      </c>
      <c r="AS197" s="110">
        <f t="shared" si="25"/>
        <v>0</v>
      </c>
      <c r="AT197" s="110">
        <f t="shared" si="25"/>
        <v>0</v>
      </c>
      <c r="AU197" s="110">
        <f t="shared" si="25"/>
        <v>0</v>
      </c>
      <c r="AV197" s="110">
        <f t="shared" si="25"/>
        <v>0</v>
      </c>
      <c r="AW197" s="110">
        <f t="shared" si="25"/>
        <v>0</v>
      </c>
      <c r="AX197" s="110">
        <f t="shared" si="25"/>
        <v>0</v>
      </c>
      <c r="AY197" s="110">
        <f t="shared" si="25"/>
        <v>0</v>
      </c>
      <c r="AZ197" s="111">
        <f t="shared" si="25"/>
        <v>-218</v>
      </c>
      <c r="BA197" s="111">
        <f t="shared" si="25"/>
        <v>0</v>
      </c>
    </row>
    <row r="198" spans="1:53" ht="12.75" customHeight="1" x14ac:dyDescent="0.25">
      <c r="A198" s="7" t="s">
        <v>69</v>
      </c>
      <c r="B198" s="72">
        <v>7</v>
      </c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9"/>
      <c r="Q198" s="49"/>
      <c r="S198" s="95" t="s">
        <v>69</v>
      </c>
      <c r="T198" s="238">
        <v>7</v>
      </c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1"/>
      <c r="AI198" s="111"/>
      <c r="AK198" s="95" t="s">
        <v>69</v>
      </c>
      <c r="AL198" s="238">
        <v>7</v>
      </c>
      <c r="AM198" s="110">
        <f t="shared" si="26"/>
        <v>0</v>
      </c>
      <c r="AN198" s="110">
        <f t="shared" si="25"/>
        <v>0</v>
      </c>
      <c r="AO198" s="110">
        <f t="shared" si="25"/>
        <v>0</v>
      </c>
      <c r="AP198" s="110">
        <f t="shared" si="25"/>
        <v>0</v>
      </c>
      <c r="AQ198" s="110">
        <f t="shared" si="25"/>
        <v>0</v>
      </c>
      <c r="AR198" s="110">
        <f t="shared" si="25"/>
        <v>0</v>
      </c>
      <c r="AS198" s="110">
        <f t="shared" si="25"/>
        <v>0</v>
      </c>
      <c r="AT198" s="110">
        <f t="shared" si="25"/>
        <v>0</v>
      </c>
      <c r="AU198" s="110">
        <f t="shared" si="25"/>
        <v>0</v>
      </c>
      <c r="AV198" s="110">
        <f t="shared" si="25"/>
        <v>0</v>
      </c>
      <c r="AW198" s="110">
        <f t="shared" si="25"/>
        <v>0</v>
      </c>
      <c r="AX198" s="110">
        <f t="shared" si="25"/>
        <v>0</v>
      </c>
      <c r="AY198" s="110">
        <f t="shared" si="25"/>
        <v>0</v>
      </c>
      <c r="AZ198" s="111">
        <f t="shared" si="25"/>
        <v>0</v>
      </c>
      <c r="BA198" s="111">
        <f t="shared" si="25"/>
        <v>0</v>
      </c>
    </row>
    <row r="199" spans="1:53" ht="12.75" customHeight="1" x14ac:dyDescent="0.25">
      <c r="A199" s="7" t="s">
        <v>70</v>
      </c>
      <c r="B199" s="72">
        <v>8</v>
      </c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9"/>
      <c r="Q199" s="49"/>
      <c r="S199" s="95" t="s">
        <v>70</v>
      </c>
      <c r="T199" s="238">
        <v>8</v>
      </c>
      <c r="U199" s="110">
        <v>3</v>
      </c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1">
        <v>351.5</v>
      </c>
      <c r="AI199" s="111"/>
      <c r="AK199" s="95" t="s">
        <v>70</v>
      </c>
      <c r="AL199" s="238">
        <v>8</v>
      </c>
      <c r="AM199" s="110">
        <f t="shared" si="26"/>
        <v>-3</v>
      </c>
      <c r="AN199" s="110">
        <f t="shared" si="25"/>
        <v>0</v>
      </c>
      <c r="AO199" s="110">
        <f t="shared" si="25"/>
        <v>0</v>
      </c>
      <c r="AP199" s="110">
        <f t="shared" si="25"/>
        <v>0</v>
      </c>
      <c r="AQ199" s="110">
        <f t="shared" si="25"/>
        <v>0</v>
      </c>
      <c r="AR199" s="110">
        <f t="shared" si="25"/>
        <v>0</v>
      </c>
      <c r="AS199" s="110">
        <f t="shared" si="25"/>
        <v>0</v>
      </c>
      <c r="AT199" s="110">
        <f t="shared" si="25"/>
        <v>0</v>
      </c>
      <c r="AU199" s="110">
        <f t="shared" si="25"/>
        <v>0</v>
      </c>
      <c r="AV199" s="110">
        <f t="shared" si="25"/>
        <v>0</v>
      </c>
      <c r="AW199" s="110">
        <f t="shared" si="25"/>
        <v>0</v>
      </c>
      <c r="AX199" s="110">
        <f t="shared" si="25"/>
        <v>0</v>
      </c>
      <c r="AY199" s="110">
        <f t="shared" si="25"/>
        <v>0</v>
      </c>
      <c r="AZ199" s="111">
        <f t="shared" si="25"/>
        <v>-351.5</v>
      </c>
      <c r="BA199" s="111">
        <f t="shared" si="25"/>
        <v>0</v>
      </c>
    </row>
    <row r="200" spans="1:53" ht="12.75" customHeight="1" x14ac:dyDescent="0.25">
      <c r="A200" s="14" t="s">
        <v>71</v>
      </c>
      <c r="B200" s="15">
        <v>9</v>
      </c>
      <c r="C200" s="16">
        <f>SUM(C192:C199)</f>
        <v>0</v>
      </c>
      <c r="D200" s="16">
        <f t="shared" ref="D200:Q200" si="27">SUM(D192:D199)</f>
        <v>0</v>
      </c>
      <c r="E200" s="16">
        <f t="shared" si="27"/>
        <v>0</v>
      </c>
      <c r="F200" s="16">
        <f t="shared" si="27"/>
        <v>0</v>
      </c>
      <c r="G200" s="16">
        <f t="shared" si="27"/>
        <v>0</v>
      </c>
      <c r="H200" s="16">
        <f t="shared" si="27"/>
        <v>0</v>
      </c>
      <c r="I200" s="16">
        <f t="shared" si="27"/>
        <v>0</v>
      </c>
      <c r="J200" s="16">
        <f t="shared" si="27"/>
        <v>0</v>
      </c>
      <c r="K200" s="16">
        <f t="shared" si="27"/>
        <v>0</v>
      </c>
      <c r="L200" s="16">
        <f t="shared" si="27"/>
        <v>0</v>
      </c>
      <c r="M200" s="16">
        <f t="shared" si="27"/>
        <v>0</v>
      </c>
      <c r="N200" s="16">
        <f t="shared" si="27"/>
        <v>0</v>
      </c>
      <c r="O200" s="16">
        <f t="shared" si="27"/>
        <v>0</v>
      </c>
      <c r="P200" s="17">
        <f t="shared" si="27"/>
        <v>0</v>
      </c>
      <c r="Q200" s="17">
        <f t="shared" si="27"/>
        <v>0</v>
      </c>
      <c r="S200" s="102" t="s">
        <v>71</v>
      </c>
      <c r="T200" s="103">
        <v>9</v>
      </c>
      <c r="U200" s="104">
        <f>SUM(U192:U199)</f>
        <v>9</v>
      </c>
      <c r="V200" s="104">
        <f t="shared" ref="V200:AI200" si="28">SUM(V192:V199)</f>
        <v>0</v>
      </c>
      <c r="W200" s="104">
        <f t="shared" si="28"/>
        <v>0</v>
      </c>
      <c r="X200" s="104">
        <f t="shared" si="28"/>
        <v>0</v>
      </c>
      <c r="Y200" s="104">
        <f t="shared" si="28"/>
        <v>4</v>
      </c>
      <c r="Z200" s="104">
        <f t="shared" si="28"/>
        <v>0</v>
      </c>
      <c r="AA200" s="104">
        <f t="shared" si="28"/>
        <v>1</v>
      </c>
      <c r="AB200" s="104">
        <f t="shared" si="28"/>
        <v>1</v>
      </c>
      <c r="AC200" s="104">
        <f t="shared" si="28"/>
        <v>0</v>
      </c>
      <c r="AD200" s="104">
        <f t="shared" si="28"/>
        <v>1</v>
      </c>
      <c r="AE200" s="104">
        <f t="shared" si="28"/>
        <v>1</v>
      </c>
      <c r="AF200" s="104">
        <f t="shared" si="28"/>
        <v>2</v>
      </c>
      <c r="AG200" s="104">
        <f t="shared" si="28"/>
        <v>1</v>
      </c>
      <c r="AH200" s="105">
        <f t="shared" si="28"/>
        <v>798.17000000000007</v>
      </c>
      <c r="AI200" s="105">
        <f t="shared" si="28"/>
        <v>0</v>
      </c>
      <c r="AK200" s="102" t="s">
        <v>71</v>
      </c>
      <c r="AL200" s="103">
        <v>9</v>
      </c>
      <c r="AM200" s="104">
        <f>SUM(AM192:AM199)</f>
        <v>-9</v>
      </c>
      <c r="AN200" s="104">
        <f t="shared" ref="AN200:BA200" si="29">SUM(AN192:AN199)</f>
        <v>0</v>
      </c>
      <c r="AO200" s="104">
        <f t="shared" si="29"/>
        <v>0</v>
      </c>
      <c r="AP200" s="104">
        <f t="shared" si="29"/>
        <v>0</v>
      </c>
      <c r="AQ200" s="104">
        <f t="shared" si="29"/>
        <v>-4</v>
      </c>
      <c r="AR200" s="104">
        <f t="shared" si="29"/>
        <v>0</v>
      </c>
      <c r="AS200" s="104">
        <f t="shared" si="29"/>
        <v>-1</v>
      </c>
      <c r="AT200" s="104">
        <f t="shared" si="29"/>
        <v>-1</v>
      </c>
      <c r="AU200" s="104">
        <f t="shared" si="29"/>
        <v>0</v>
      </c>
      <c r="AV200" s="104">
        <f t="shared" si="29"/>
        <v>-1</v>
      </c>
      <c r="AW200" s="104">
        <f t="shared" si="29"/>
        <v>-1</v>
      </c>
      <c r="AX200" s="104">
        <f t="shared" si="29"/>
        <v>-2</v>
      </c>
      <c r="AY200" s="104">
        <f t="shared" si="29"/>
        <v>-1</v>
      </c>
      <c r="AZ200" s="105">
        <f t="shared" si="29"/>
        <v>-798.17000000000007</v>
      </c>
      <c r="BA200" s="105">
        <f t="shared" si="29"/>
        <v>0</v>
      </c>
    </row>
    <row r="202" spans="1:53" x14ac:dyDescent="0.25">
      <c r="A202" s="11" t="s">
        <v>83</v>
      </c>
      <c r="S202" s="99" t="s">
        <v>83</v>
      </c>
      <c r="AK202" s="99" t="s">
        <v>83</v>
      </c>
    </row>
    <row r="203" spans="1:53" ht="18.75" x14ac:dyDescent="0.3">
      <c r="A203" s="9" t="s">
        <v>72</v>
      </c>
      <c r="B203" s="9"/>
      <c r="C203" s="10"/>
      <c r="D203" s="10"/>
      <c r="E203" s="10"/>
      <c r="F203" s="10"/>
      <c r="G203" s="10"/>
      <c r="H203" s="9"/>
      <c r="I203" s="9"/>
      <c r="J203" s="9"/>
      <c r="K203" s="9"/>
      <c r="L203" s="50"/>
      <c r="M203" s="9" t="s">
        <v>73</v>
      </c>
      <c r="N203" s="50"/>
      <c r="O203" s="9" t="s">
        <v>74</v>
      </c>
      <c r="P203" s="9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12">
        <v>1</v>
      </c>
      <c r="AE203" s="97" t="s">
        <v>73</v>
      </c>
      <c r="AF203" s="112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12">
        <f>L203-AD203</f>
        <v>-1</v>
      </c>
      <c r="AW203" s="97" t="s">
        <v>73</v>
      </c>
      <c r="AX203" s="112">
        <f>N203-AF203</f>
        <v>0</v>
      </c>
      <c r="AY203" s="97" t="s">
        <v>74</v>
      </c>
      <c r="AZ203" s="97"/>
    </row>
    <row r="204" spans="1:53" ht="20.25" customHeight="1" x14ac:dyDescent="0.3">
      <c r="A204" s="309" t="s">
        <v>75</v>
      </c>
      <c r="B204" s="309"/>
      <c r="C204" s="50"/>
      <c r="D204" s="9" t="s">
        <v>76</v>
      </c>
      <c r="E204" s="10"/>
      <c r="F204" s="10"/>
      <c r="G204" s="13"/>
      <c r="H204" s="50"/>
      <c r="I204" s="9" t="s">
        <v>77</v>
      </c>
      <c r="J204" s="9"/>
      <c r="K204" s="9"/>
      <c r="L204" s="9"/>
      <c r="M204" s="50"/>
      <c r="N204" s="9" t="s">
        <v>74</v>
      </c>
      <c r="S204" s="309" t="s">
        <v>75</v>
      </c>
      <c r="T204" s="309"/>
      <c r="U204" s="112"/>
      <c r="V204" s="97" t="s">
        <v>76</v>
      </c>
      <c r="W204" s="98"/>
      <c r="X204" s="98"/>
      <c r="Y204" s="101"/>
      <c r="Z204" s="112"/>
      <c r="AA204" s="97" t="s">
        <v>77</v>
      </c>
      <c r="AB204" s="97"/>
      <c r="AC204" s="97"/>
      <c r="AD204" s="97"/>
      <c r="AE204" s="112"/>
      <c r="AF204" s="97" t="s">
        <v>74</v>
      </c>
      <c r="AK204" s="309" t="s">
        <v>75</v>
      </c>
      <c r="AL204" s="309"/>
      <c r="AM204" s="112">
        <f>C204-U204</f>
        <v>0</v>
      </c>
      <c r="AN204" s="97" t="s">
        <v>76</v>
      </c>
      <c r="AO204" s="98"/>
      <c r="AP204" s="98"/>
      <c r="AQ204" s="101"/>
      <c r="AR204" s="112">
        <f>H204-Z204</f>
        <v>0</v>
      </c>
      <c r="AS204" s="97" t="s">
        <v>77</v>
      </c>
      <c r="AT204" s="97"/>
      <c r="AU204" s="97"/>
      <c r="AV204" s="97"/>
      <c r="AW204" s="112">
        <f>M204-AE204</f>
        <v>0</v>
      </c>
      <c r="AX204" s="97" t="s">
        <v>74</v>
      </c>
    </row>
    <row r="205" spans="1:53" ht="21" customHeight="1" x14ac:dyDescent="0.3">
      <c r="A205" s="12" t="s">
        <v>78</v>
      </c>
      <c r="B205" s="12"/>
      <c r="C205" s="12"/>
      <c r="D205" s="12"/>
      <c r="E205" s="12"/>
      <c r="F205" s="12"/>
      <c r="G205" s="50"/>
      <c r="H205" s="9" t="s">
        <v>79</v>
      </c>
      <c r="J205" s="9"/>
      <c r="K205" s="9"/>
      <c r="L205" s="9"/>
      <c r="M205" s="9"/>
      <c r="N205" s="9"/>
      <c r="O205" s="9"/>
      <c r="S205" s="100" t="s">
        <v>78</v>
      </c>
      <c r="T205" s="100"/>
      <c r="U205" s="100"/>
      <c r="V205" s="100"/>
      <c r="W205" s="100"/>
      <c r="X205" s="100"/>
      <c r="Y205" s="112"/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12">
        <f>G205-Y205</f>
        <v>0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11" t="s">
        <v>84</v>
      </c>
      <c r="S208" s="99" t="s">
        <v>84</v>
      </c>
      <c r="AK208" s="99" t="s">
        <v>84</v>
      </c>
    </row>
    <row r="209" spans="1:53" ht="18.75" x14ac:dyDescent="0.3">
      <c r="A209" s="9" t="s">
        <v>80</v>
      </c>
      <c r="B209" s="9"/>
      <c r="C209" s="10"/>
      <c r="D209" s="10"/>
      <c r="E209" s="10"/>
      <c r="F209" s="10"/>
      <c r="G209" s="10"/>
      <c r="H209" s="9"/>
      <c r="I209" s="9"/>
      <c r="J209" s="9"/>
      <c r="K209" s="9"/>
      <c r="L209" s="50"/>
      <c r="M209" s="9" t="s">
        <v>73</v>
      </c>
      <c r="N209" s="50"/>
      <c r="O209" s="9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12"/>
      <c r="AE209" s="97" t="s">
        <v>73</v>
      </c>
      <c r="AF209" s="112"/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12">
        <f>L209-AD209</f>
        <v>0</v>
      </c>
      <c r="AW209" s="97" t="s">
        <v>73</v>
      </c>
      <c r="AX209" s="112">
        <f>N209-AF209</f>
        <v>0</v>
      </c>
      <c r="AY209" s="97" t="s">
        <v>74</v>
      </c>
    </row>
    <row r="210" spans="1:53" ht="20.25" customHeight="1" x14ac:dyDescent="0.3">
      <c r="A210" s="309" t="s">
        <v>75</v>
      </c>
      <c r="B210" s="309"/>
      <c r="C210" s="50"/>
      <c r="D210" s="9" t="s">
        <v>76</v>
      </c>
      <c r="E210" s="10"/>
      <c r="F210" s="10"/>
      <c r="G210" s="13"/>
      <c r="H210" s="50"/>
      <c r="I210" s="9" t="s">
        <v>77</v>
      </c>
      <c r="J210" s="9"/>
      <c r="K210" s="9"/>
      <c r="L210" s="9"/>
      <c r="M210" s="50"/>
      <c r="N210" s="9" t="s">
        <v>74</v>
      </c>
      <c r="S210" s="309" t="s">
        <v>75</v>
      </c>
      <c r="T210" s="309"/>
      <c r="U210" s="112"/>
      <c r="V210" s="97" t="s">
        <v>76</v>
      </c>
      <c r="W210" s="98"/>
      <c r="X210" s="98"/>
      <c r="Y210" s="101"/>
      <c r="Z210" s="112"/>
      <c r="AA210" s="97" t="s">
        <v>77</v>
      </c>
      <c r="AB210" s="97"/>
      <c r="AC210" s="97"/>
      <c r="AD210" s="97"/>
      <c r="AE210" s="112"/>
      <c r="AF210" s="97" t="s">
        <v>74</v>
      </c>
      <c r="AK210" s="309" t="s">
        <v>75</v>
      </c>
      <c r="AL210" s="309"/>
      <c r="AM210" s="112">
        <f>C210-U210</f>
        <v>0</v>
      </c>
      <c r="AN210" s="97" t="s">
        <v>76</v>
      </c>
      <c r="AO210" s="98"/>
      <c r="AP210" s="98"/>
      <c r="AQ210" s="101"/>
      <c r="AR210" s="112">
        <f>H210-Z210</f>
        <v>0</v>
      </c>
      <c r="AS210" s="97" t="s">
        <v>77</v>
      </c>
      <c r="AT210" s="97"/>
      <c r="AU210" s="97"/>
      <c r="AV210" s="97"/>
      <c r="AW210" s="112">
        <f>M210-AE210</f>
        <v>0</v>
      </c>
      <c r="AX210" s="97" t="s">
        <v>74</v>
      </c>
    </row>
    <row r="211" spans="1:53" ht="21" customHeight="1" x14ac:dyDescent="0.3">
      <c r="A211" s="12" t="s">
        <v>78</v>
      </c>
      <c r="B211" s="12"/>
      <c r="C211" s="12"/>
      <c r="D211" s="12"/>
      <c r="E211" s="12"/>
      <c r="F211" s="12"/>
      <c r="G211" s="50"/>
      <c r="H211" s="9" t="s">
        <v>79</v>
      </c>
      <c r="J211" s="9"/>
      <c r="K211" s="9"/>
      <c r="L211" s="9"/>
      <c r="M211" s="9"/>
      <c r="N211" s="9"/>
      <c r="O211" s="9"/>
      <c r="S211" s="100" t="s">
        <v>78</v>
      </c>
      <c r="T211" s="100"/>
      <c r="U211" s="100"/>
      <c r="V211" s="100"/>
      <c r="W211" s="100"/>
      <c r="X211" s="100"/>
      <c r="Y211" s="112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12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11" t="s">
        <v>85</v>
      </c>
      <c r="S214" s="99" t="s">
        <v>85</v>
      </c>
      <c r="AK214" s="99" t="s">
        <v>85</v>
      </c>
    </row>
    <row r="215" spans="1:53" ht="18.75" x14ac:dyDescent="0.3">
      <c r="A215" s="9" t="s">
        <v>81</v>
      </c>
      <c r="B215" s="9"/>
      <c r="C215" s="10"/>
      <c r="D215" s="10"/>
      <c r="E215" s="10"/>
      <c r="F215" s="10"/>
      <c r="G215" s="10"/>
      <c r="H215" s="9"/>
      <c r="I215" s="9"/>
      <c r="J215" s="9"/>
      <c r="K215" s="9"/>
      <c r="L215" s="50"/>
      <c r="M215" s="9" t="s">
        <v>73</v>
      </c>
      <c r="N215" s="50"/>
      <c r="O215" s="9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12"/>
      <c r="AE215" s="97" t="s">
        <v>73</v>
      </c>
      <c r="AF215" s="112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12">
        <f>L215-AD215</f>
        <v>0</v>
      </c>
      <c r="AW215" s="97" t="s">
        <v>73</v>
      </c>
      <c r="AX215" s="112">
        <f>N215-AF215</f>
        <v>0</v>
      </c>
      <c r="AY215" s="97" t="s">
        <v>74</v>
      </c>
    </row>
    <row r="216" spans="1:53" ht="20.25" customHeight="1" x14ac:dyDescent="0.3">
      <c r="A216" s="309" t="s">
        <v>75</v>
      </c>
      <c r="B216" s="309"/>
      <c r="C216" s="50"/>
      <c r="D216" s="9" t="s">
        <v>76</v>
      </c>
      <c r="E216" s="10"/>
      <c r="F216" s="10"/>
      <c r="G216" s="13"/>
      <c r="H216" s="50"/>
      <c r="I216" s="9" t="s">
        <v>77</v>
      </c>
      <c r="J216" s="9"/>
      <c r="K216" s="9"/>
      <c r="L216" s="9"/>
      <c r="M216" s="50"/>
      <c r="N216" s="9" t="s">
        <v>74</v>
      </c>
      <c r="O216" s="9"/>
      <c r="S216" s="309" t="s">
        <v>75</v>
      </c>
      <c r="T216" s="309"/>
      <c r="U216" s="112"/>
      <c r="V216" s="97" t="s">
        <v>76</v>
      </c>
      <c r="W216" s="98"/>
      <c r="X216" s="98"/>
      <c r="Y216" s="101"/>
      <c r="Z216" s="112"/>
      <c r="AA216" s="97" t="s">
        <v>77</v>
      </c>
      <c r="AB216" s="97"/>
      <c r="AC216" s="97"/>
      <c r="AD216" s="97"/>
      <c r="AE216" s="112"/>
      <c r="AF216" s="97" t="s">
        <v>74</v>
      </c>
      <c r="AG216" s="97"/>
      <c r="AK216" s="309" t="s">
        <v>75</v>
      </c>
      <c r="AL216" s="309"/>
      <c r="AM216" s="112">
        <f>C216-U216</f>
        <v>0</v>
      </c>
      <c r="AN216" s="97" t="s">
        <v>76</v>
      </c>
      <c r="AO216" s="98"/>
      <c r="AP216" s="98"/>
      <c r="AQ216" s="101"/>
      <c r="AR216" s="112">
        <f>H216-Z216</f>
        <v>0</v>
      </c>
      <c r="AS216" s="97" t="s">
        <v>77</v>
      </c>
      <c r="AT216" s="97"/>
      <c r="AU216" s="97"/>
      <c r="AV216" s="97"/>
      <c r="AW216" s="112">
        <f>M216-AE216</f>
        <v>0</v>
      </c>
      <c r="AX216" s="97" t="s">
        <v>74</v>
      </c>
      <c r="AY216" s="97"/>
    </row>
    <row r="217" spans="1:53" ht="21" customHeight="1" x14ac:dyDescent="0.3">
      <c r="A217" s="12" t="s">
        <v>78</v>
      </c>
      <c r="B217" s="12"/>
      <c r="C217" s="12"/>
      <c r="D217" s="12"/>
      <c r="E217" s="12"/>
      <c r="F217" s="12"/>
      <c r="G217" s="23"/>
      <c r="H217" s="9" t="s">
        <v>79</v>
      </c>
      <c r="J217" s="9"/>
      <c r="K217" s="9"/>
      <c r="L217" s="9"/>
      <c r="M217" s="9"/>
      <c r="N217" s="9"/>
      <c r="O217" s="9"/>
      <c r="S217" s="100" t="s">
        <v>78</v>
      </c>
      <c r="T217" s="100"/>
      <c r="U217" s="100"/>
      <c r="V217" s="100"/>
      <c r="W217" s="100"/>
      <c r="X217" s="100"/>
      <c r="Y217" s="23"/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23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18" spans="1:53" ht="21" customHeight="1" x14ac:dyDescent="0.3">
      <c r="A218" s="12"/>
      <c r="B218" s="12"/>
      <c r="C218" s="12"/>
      <c r="D218" s="12"/>
      <c r="E218" s="12"/>
      <c r="F218" s="12"/>
      <c r="G218" s="25"/>
      <c r="H218" s="9"/>
      <c r="J218" s="9"/>
      <c r="K218" s="9"/>
      <c r="L218" s="9"/>
      <c r="M218" s="9"/>
      <c r="N218" s="9"/>
      <c r="O218" s="9"/>
      <c r="S218" s="100"/>
      <c r="T218" s="100"/>
      <c r="U218" s="100"/>
      <c r="V218" s="100"/>
      <c r="W218" s="100"/>
      <c r="X218" s="100"/>
      <c r="Y218" s="25"/>
      <c r="Z218" s="97"/>
      <c r="AB218" s="97"/>
      <c r="AC218" s="97"/>
      <c r="AD218" s="97"/>
      <c r="AE218" s="97"/>
      <c r="AF218" s="97"/>
      <c r="AG218" s="97"/>
      <c r="AK218" s="100"/>
      <c r="AL218" s="100"/>
      <c r="AM218" s="100"/>
      <c r="AN218" s="100"/>
      <c r="AO218" s="100"/>
      <c r="AP218" s="100"/>
      <c r="AQ218" s="25"/>
      <c r="AR218" s="97"/>
      <c r="AT218" s="97"/>
      <c r="AU218" s="97"/>
      <c r="AV218" s="97"/>
      <c r="AW218" s="97"/>
      <c r="AX218" s="97"/>
      <c r="AY218" s="97"/>
    </row>
    <row r="219" spans="1:53" ht="21" customHeight="1" x14ac:dyDescent="0.3">
      <c r="A219" s="12"/>
      <c r="B219" s="12"/>
      <c r="C219" s="12"/>
      <c r="D219" s="12"/>
      <c r="E219" s="12"/>
      <c r="F219" s="12"/>
      <c r="G219" s="25"/>
      <c r="H219" s="9"/>
      <c r="J219" s="9"/>
      <c r="K219" s="9"/>
      <c r="L219" s="9"/>
      <c r="M219" s="9"/>
      <c r="N219" s="9"/>
      <c r="O219" s="9"/>
      <c r="S219" s="100"/>
      <c r="T219" s="100"/>
      <c r="U219" s="100"/>
      <c r="V219" s="100"/>
      <c r="W219" s="100"/>
      <c r="X219" s="100"/>
      <c r="Y219" s="25"/>
      <c r="Z219" s="97"/>
      <c r="AB219" s="97"/>
      <c r="AC219" s="97"/>
      <c r="AD219" s="97"/>
      <c r="AE219" s="97"/>
      <c r="AF219" s="97"/>
      <c r="AG219" s="97"/>
      <c r="AK219" s="100"/>
      <c r="AL219" s="100"/>
      <c r="AM219" s="100"/>
      <c r="AN219" s="100"/>
      <c r="AO219" s="100"/>
      <c r="AP219" s="100"/>
      <c r="AQ219" s="25"/>
      <c r="AR219" s="97"/>
      <c r="AT219" s="97"/>
      <c r="AU219" s="97"/>
      <c r="AV219" s="97"/>
      <c r="AW219" s="97"/>
      <c r="AX219" s="97"/>
      <c r="AY219" s="97"/>
    </row>
    <row r="220" spans="1:53" ht="17.25" customHeight="1" x14ac:dyDescent="0.25">
      <c r="A220" s="310" t="s">
        <v>238</v>
      </c>
      <c r="B220" s="310"/>
      <c r="C220" s="310"/>
      <c r="D220" s="310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S220" s="310" t="s">
        <v>238</v>
      </c>
      <c r="T220" s="310"/>
      <c r="U220" s="310"/>
      <c r="V220" s="310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  <c r="AG220" s="106"/>
      <c r="AH220" s="106"/>
      <c r="AI220" s="106"/>
      <c r="AK220" s="310" t="s">
        <v>238</v>
      </c>
      <c r="AL220" s="310"/>
      <c r="AM220" s="310"/>
      <c r="AN220" s="310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</row>
    <row r="221" spans="1:53" ht="17.25" customHeight="1" x14ac:dyDescent="0.25">
      <c r="A221" s="8" t="s">
        <v>82</v>
      </c>
      <c r="B221" s="75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S221" s="96" t="s">
        <v>82</v>
      </c>
      <c r="T221" s="241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K221" s="96" t="s">
        <v>82</v>
      </c>
      <c r="AL221" s="241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</row>
    <row r="222" spans="1:53" ht="27" customHeight="1" x14ac:dyDescent="0.25">
      <c r="A222" s="296" t="s">
        <v>61</v>
      </c>
      <c r="B222" s="296" t="s">
        <v>62</v>
      </c>
      <c r="C222" s="299" t="s">
        <v>87</v>
      </c>
      <c r="D222" s="300"/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4" t="s">
        <v>86</v>
      </c>
      <c r="Q222" s="295"/>
      <c r="S222" s="296" t="s">
        <v>61</v>
      </c>
      <c r="T222" s="296" t="s">
        <v>62</v>
      </c>
      <c r="U222" s="299" t="s">
        <v>87</v>
      </c>
      <c r="V222" s="300"/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4" t="s">
        <v>86</v>
      </c>
      <c r="AI222" s="295"/>
      <c r="AK222" s="296" t="s">
        <v>61</v>
      </c>
      <c r="AL222" s="296" t="s">
        <v>62</v>
      </c>
      <c r="AM222" s="299" t="s">
        <v>87</v>
      </c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4" t="s">
        <v>86</v>
      </c>
      <c r="BA222" s="295"/>
    </row>
    <row r="223" spans="1:53" ht="21" customHeight="1" x14ac:dyDescent="0.25">
      <c r="A223" s="297"/>
      <c r="B223" s="297"/>
      <c r="C223" s="311" t="s">
        <v>41</v>
      </c>
      <c r="D223" s="311" t="s">
        <v>53</v>
      </c>
      <c r="E223" s="311"/>
      <c r="F223" s="311"/>
      <c r="G223" s="311"/>
      <c r="H223" s="311"/>
      <c r="I223" s="311"/>
      <c r="J223" s="311"/>
      <c r="K223" s="311"/>
      <c r="L223" s="311"/>
      <c r="M223" s="311"/>
      <c r="N223" s="311"/>
      <c r="O223" s="311"/>
      <c r="P223" s="311" t="s">
        <v>50</v>
      </c>
      <c r="Q223" s="314" t="s">
        <v>54</v>
      </c>
      <c r="S223" s="297"/>
      <c r="T223" s="297"/>
      <c r="U223" s="311" t="s">
        <v>41</v>
      </c>
      <c r="V223" s="311" t="s">
        <v>53</v>
      </c>
      <c r="W223" s="311"/>
      <c r="X223" s="311"/>
      <c r="Y223" s="311"/>
      <c r="Z223" s="311"/>
      <c r="AA223" s="311"/>
      <c r="AB223" s="311"/>
      <c r="AC223" s="311"/>
      <c r="AD223" s="311"/>
      <c r="AE223" s="311"/>
      <c r="AF223" s="311"/>
      <c r="AG223" s="311"/>
      <c r="AH223" s="311" t="s">
        <v>50</v>
      </c>
      <c r="AI223" s="314" t="s">
        <v>54</v>
      </c>
      <c r="AK223" s="297"/>
      <c r="AL223" s="297"/>
      <c r="AM223" s="311" t="s">
        <v>41</v>
      </c>
      <c r="AN223" s="311" t="s">
        <v>53</v>
      </c>
      <c r="AO223" s="311"/>
      <c r="AP223" s="311"/>
      <c r="AQ223" s="311"/>
      <c r="AR223" s="311"/>
      <c r="AS223" s="311"/>
      <c r="AT223" s="311"/>
      <c r="AU223" s="311"/>
      <c r="AV223" s="311"/>
      <c r="AW223" s="311"/>
      <c r="AX223" s="311"/>
      <c r="AY223" s="311"/>
      <c r="AZ223" s="311" t="s">
        <v>50</v>
      </c>
      <c r="BA223" s="314" t="s">
        <v>54</v>
      </c>
    </row>
    <row r="224" spans="1:53" ht="18.75" customHeight="1" x14ac:dyDescent="0.25">
      <c r="A224" s="297"/>
      <c r="B224" s="297"/>
      <c r="C224" s="311"/>
      <c r="D224" s="314" t="s">
        <v>44</v>
      </c>
      <c r="E224" s="314" t="s">
        <v>43</v>
      </c>
      <c r="F224" s="314" t="s">
        <v>59</v>
      </c>
      <c r="G224" s="311" t="s">
        <v>45</v>
      </c>
      <c r="H224" s="311"/>
      <c r="I224" s="311" t="s">
        <v>52</v>
      </c>
      <c r="J224" s="311"/>
      <c r="K224" s="311"/>
      <c r="L224" s="311"/>
      <c r="M224" s="311"/>
      <c r="N224" s="311"/>
      <c r="O224" s="311"/>
      <c r="P224" s="311"/>
      <c r="Q224" s="314"/>
      <c r="S224" s="297"/>
      <c r="T224" s="297"/>
      <c r="U224" s="311"/>
      <c r="V224" s="314" t="s">
        <v>44</v>
      </c>
      <c r="W224" s="314" t="s">
        <v>43</v>
      </c>
      <c r="X224" s="314" t="s">
        <v>59</v>
      </c>
      <c r="Y224" s="311" t="s">
        <v>45</v>
      </c>
      <c r="Z224" s="311"/>
      <c r="AA224" s="311" t="s">
        <v>52</v>
      </c>
      <c r="AB224" s="311"/>
      <c r="AC224" s="311"/>
      <c r="AD224" s="311"/>
      <c r="AE224" s="311"/>
      <c r="AF224" s="311"/>
      <c r="AG224" s="311"/>
      <c r="AH224" s="311"/>
      <c r="AI224" s="314"/>
      <c r="AK224" s="297"/>
      <c r="AL224" s="297"/>
      <c r="AM224" s="311"/>
      <c r="AN224" s="314" t="s">
        <v>44</v>
      </c>
      <c r="AO224" s="314" t="s">
        <v>43</v>
      </c>
      <c r="AP224" s="314" t="s">
        <v>59</v>
      </c>
      <c r="AQ224" s="311" t="s">
        <v>45</v>
      </c>
      <c r="AR224" s="311"/>
      <c r="AS224" s="311" t="s">
        <v>52</v>
      </c>
      <c r="AT224" s="311"/>
      <c r="AU224" s="311"/>
      <c r="AV224" s="311"/>
      <c r="AW224" s="311"/>
      <c r="AX224" s="311"/>
      <c r="AY224" s="311"/>
      <c r="AZ224" s="311"/>
      <c r="BA224" s="314"/>
    </row>
    <row r="225" spans="1:53" ht="20.25" customHeight="1" x14ac:dyDescent="0.25">
      <c r="A225" s="297"/>
      <c r="B225" s="297"/>
      <c r="C225" s="311"/>
      <c r="D225" s="314"/>
      <c r="E225" s="314"/>
      <c r="F225" s="314"/>
      <c r="G225" s="315" t="s">
        <v>46</v>
      </c>
      <c r="H225" s="315" t="s">
        <v>47</v>
      </c>
      <c r="I225" s="314" t="s">
        <v>48</v>
      </c>
      <c r="J225" s="314" t="s">
        <v>58</v>
      </c>
      <c r="K225" s="314" t="s">
        <v>57</v>
      </c>
      <c r="L225" s="315" t="s">
        <v>49</v>
      </c>
      <c r="M225" s="315"/>
      <c r="N225" s="314" t="s">
        <v>51</v>
      </c>
      <c r="O225" s="314" t="s">
        <v>56</v>
      </c>
      <c r="P225" s="311"/>
      <c r="Q225" s="314"/>
      <c r="S225" s="297"/>
      <c r="T225" s="297"/>
      <c r="U225" s="311"/>
      <c r="V225" s="314"/>
      <c r="W225" s="314"/>
      <c r="X225" s="314"/>
      <c r="Y225" s="315" t="s">
        <v>46</v>
      </c>
      <c r="Z225" s="315" t="s">
        <v>47</v>
      </c>
      <c r="AA225" s="314" t="s">
        <v>48</v>
      </c>
      <c r="AB225" s="314" t="s">
        <v>58</v>
      </c>
      <c r="AC225" s="314" t="s">
        <v>57</v>
      </c>
      <c r="AD225" s="315" t="s">
        <v>49</v>
      </c>
      <c r="AE225" s="315"/>
      <c r="AF225" s="314" t="s">
        <v>51</v>
      </c>
      <c r="AG225" s="314" t="s">
        <v>56</v>
      </c>
      <c r="AH225" s="311"/>
      <c r="AI225" s="314"/>
      <c r="AK225" s="297"/>
      <c r="AL225" s="297"/>
      <c r="AM225" s="311"/>
      <c r="AN225" s="314"/>
      <c r="AO225" s="314"/>
      <c r="AP225" s="314"/>
      <c r="AQ225" s="315" t="s">
        <v>46</v>
      </c>
      <c r="AR225" s="315" t="s">
        <v>47</v>
      </c>
      <c r="AS225" s="314" t="s">
        <v>48</v>
      </c>
      <c r="AT225" s="314" t="s">
        <v>58</v>
      </c>
      <c r="AU225" s="314" t="s">
        <v>57</v>
      </c>
      <c r="AV225" s="315" t="s">
        <v>49</v>
      </c>
      <c r="AW225" s="315"/>
      <c r="AX225" s="314" t="s">
        <v>51</v>
      </c>
      <c r="AY225" s="314" t="s">
        <v>56</v>
      </c>
      <c r="AZ225" s="311"/>
      <c r="BA225" s="314"/>
    </row>
    <row r="226" spans="1:53" ht="56.25" customHeight="1" x14ac:dyDescent="0.25">
      <c r="A226" s="298"/>
      <c r="B226" s="298"/>
      <c r="C226" s="311"/>
      <c r="D226" s="314"/>
      <c r="E226" s="314"/>
      <c r="F226" s="314"/>
      <c r="G226" s="315"/>
      <c r="H226" s="315"/>
      <c r="I226" s="314"/>
      <c r="J226" s="314"/>
      <c r="K226" s="314"/>
      <c r="L226" s="74" t="s">
        <v>50</v>
      </c>
      <c r="M226" s="5" t="s">
        <v>55</v>
      </c>
      <c r="N226" s="314"/>
      <c r="O226" s="314"/>
      <c r="P226" s="311"/>
      <c r="Q226" s="314"/>
      <c r="S226" s="298"/>
      <c r="T226" s="298"/>
      <c r="U226" s="311"/>
      <c r="V226" s="314"/>
      <c r="W226" s="314"/>
      <c r="X226" s="314"/>
      <c r="Y226" s="315"/>
      <c r="Z226" s="315"/>
      <c r="AA226" s="314"/>
      <c r="AB226" s="314"/>
      <c r="AC226" s="314"/>
      <c r="AD226" s="239" t="s">
        <v>50</v>
      </c>
      <c r="AE226" s="93" t="s">
        <v>55</v>
      </c>
      <c r="AF226" s="314"/>
      <c r="AG226" s="314"/>
      <c r="AH226" s="311"/>
      <c r="AI226" s="314"/>
      <c r="AK226" s="298"/>
      <c r="AL226" s="298"/>
      <c r="AM226" s="311"/>
      <c r="AN226" s="314"/>
      <c r="AO226" s="314"/>
      <c r="AP226" s="314"/>
      <c r="AQ226" s="315"/>
      <c r="AR226" s="315"/>
      <c r="AS226" s="314"/>
      <c r="AT226" s="314"/>
      <c r="AU226" s="314"/>
      <c r="AV226" s="239" t="s">
        <v>50</v>
      </c>
      <c r="AW226" s="93" t="s">
        <v>55</v>
      </c>
      <c r="AX226" s="314"/>
      <c r="AY226" s="314"/>
      <c r="AZ226" s="311"/>
      <c r="BA226" s="314"/>
    </row>
    <row r="227" spans="1:53" ht="15.75" customHeight="1" x14ac:dyDescent="0.25">
      <c r="A227" s="73">
        <v>1</v>
      </c>
      <c r="B227" s="73">
        <v>2</v>
      </c>
      <c r="C227" s="73">
        <v>3</v>
      </c>
      <c r="D227" s="73">
        <v>4</v>
      </c>
      <c r="E227" s="73">
        <v>5</v>
      </c>
      <c r="F227" s="73">
        <v>6</v>
      </c>
      <c r="G227" s="73">
        <v>7</v>
      </c>
      <c r="H227" s="73">
        <v>8</v>
      </c>
      <c r="I227" s="73">
        <v>9</v>
      </c>
      <c r="J227" s="73">
        <v>10</v>
      </c>
      <c r="K227" s="73">
        <v>11</v>
      </c>
      <c r="L227" s="73">
        <v>12</v>
      </c>
      <c r="M227" s="73">
        <v>13</v>
      </c>
      <c r="N227" s="73">
        <v>14</v>
      </c>
      <c r="O227" s="73">
        <v>15</v>
      </c>
      <c r="P227" s="73">
        <v>16</v>
      </c>
      <c r="Q227" s="73">
        <v>17</v>
      </c>
      <c r="S227" s="240">
        <v>1</v>
      </c>
      <c r="T227" s="240">
        <v>2</v>
      </c>
      <c r="U227" s="240">
        <v>3</v>
      </c>
      <c r="V227" s="240">
        <v>4</v>
      </c>
      <c r="W227" s="240">
        <v>5</v>
      </c>
      <c r="X227" s="240">
        <v>6</v>
      </c>
      <c r="Y227" s="240">
        <v>7</v>
      </c>
      <c r="Z227" s="240">
        <v>8</v>
      </c>
      <c r="AA227" s="240">
        <v>9</v>
      </c>
      <c r="AB227" s="240">
        <v>10</v>
      </c>
      <c r="AC227" s="240">
        <v>11</v>
      </c>
      <c r="AD227" s="240">
        <v>12</v>
      </c>
      <c r="AE227" s="240">
        <v>13</v>
      </c>
      <c r="AF227" s="240">
        <v>14</v>
      </c>
      <c r="AG227" s="240">
        <v>15</v>
      </c>
      <c r="AH227" s="240">
        <v>16</v>
      </c>
      <c r="AI227" s="240">
        <v>17</v>
      </c>
      <c r="AK227" s="240">
        <v>1</v>
      </c>
      <c r="AL227" s="240">
        <v>2</v>
      </c>
      <c r="AM227" s="240">
        <v>3</v>
      </c>
      <c r="AN227" s="240">
        <v>4</v>
      </c>
      <c r="AO227" s="240">
        <v>5</v>
      </c>
      <c r="AP227" s="240">
        <v>6</v>
      </c>
      <c r="AQ227" s="240">
        <v>7</v>
      </c>
      <c r="AR227" s="240">
        <v>8</v>
      </c>
      <c r="AS227" s="240">
        <v>9</v>
      </c>
      <c r="AT227" s="240">
        <v>10</v>
      </c>
      <c r="AU227" s="240">
        <v>11</v>
      </c>
      <c r="AV227" s="240">
        <v>12</v>
      </c>
      <c r="AW227" s="240">
        <v>13</v>
      </c>
      <c r="AX227" s="240">
        <v>14</v>
      </c>
      <c r="AY227" s="240">
        <v>15</v>
      </c>
      <c r="AZ227" s="240">
        <v>16</v>
      </c>
      <c r="BA227" s="240">
        <v>17</v>
      </c>
    </row>
    <row r="228" spans="1:53" ht="38.25" customHeight="1" x14ac:dyDescent="0.25">
      <c r="A228" s="7" t="s">
        <v>63</v>
      </c>
      <c r="B228" s="73">
        <v>1</v>
      </c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9"/>
      <c r="Q228" s="111"/>
      <c r="S228" s="95" t="s">
        <v>63</v>
      </c>
      <c r="T228" s="240">
        <v>1</v>
      </c>
      <c r="U228" s="110">
        <v>1</v>
      </c>
      <c r="V228" s="110"/>
      <c r="W228" s="110"/>
      <c r="X228" s="110">
        <v>1</v>
      </c>
      <c r="Y228" s="110"/>
      <c r="Z228" s="110"/>
      <c r="AA228" s="110"/>
      <c r="AB228" s="110"/>
      <c r="AC228" s="110"/>
      <c r="AD228" s="110"/>
      <c r="AE228" s="110"/>
      <c r="AF228" s="110">
        <v>1</v>
      </c>
      <c r="AG228" s="110"/>
      <c r="AH228" s="111">
        <v>481.7</v>
      </c>
      <c r="AI228" s="111">
        <v>481.7</v>
      </c>
      <c r="AK228" s="95" t="s">
        <v>63</v>
      </c>
      <c r="AL228" s="240">
        <v>1</v>
      </c>
      <c r="AM228" s="110">
        <f>C228-U228</f>
        <v>-1</v>
      </c>
      <c r="AN228" s="110">
        <f t="shared" ref="AN228:BA235" si="30">D228-V228</f>
        <v>0</v>
      </c>
      <c r="AO228" s="110">
        <f t="shared" si="30"/>
        <v>0</v>
      </c>
      <c r="AP228" s="110">
        <f t="shared" si="30"/>
        <v>-1</v>
      </c>
      <c r="AQ228" s="110">
        <f t="shared" si="30"/>
        <v>0</v>
      </c>
      <c r="AR228" s="110">
        <f t="shared" si="30"/>
        <v>0</v>
      </c>
      <c r="AS228" s="110">
        <f t="shared" si="30"/>
        <v>0</v>
      </c>
      <c r="AT228" s="110">
        <f t="shared" si="30"/>
        <v>0</v>
      </c>
      <c r="AU228" s="110">
        <f t="shared" si="30"/>
        <v>0</v>
      </c>
      <c r="AV228" s="110">
        <f t="shared" si="30"/>
        <v>0</v>
      </c>
      <c r="AW228" s="110">
        <f t="shared" si="30"/>
        <v>0</v>
      </c>
      <c r="AX228" s="110">
        <f t="shared" si="30"/>
        <v>-1</v>
      </c>
      <c r="AY228" s="110">
        <f t="shared" si="30"/>
        <v>0</v>
      </c>
      <c r="AZ228" s="111">
        <f t="shared" si="30"/>
        <v>-481.7</v>
      </c>
      <c r="BA228" s="111">
        <f t="shared" si="30"/>
        <v>-481.7</v>
      </c>
    </row>
    <row r="229" spans="1:53" ht="39" customHeight="1" x14ac:dyDescent="0.25">
      <c r="A229" s="7" t="s">
        <v>64</v>
      </c>
      <c r="B229" s="73">
        <v>2</v>
      </c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9"/>
      <c r="Q229" s="49"/>
      <c r="S229" s="95" t="s">
        <v>64</v>
      </c>
      <c r="T229" s="240">
        <v>2</v>
      </c>
      <c r="U229" s="110"/>
      <c r="V229" s="110"/>
      <c r="W229" s="110"/>
      <c r="X229" s="110"/>
      <c r="Y229" s="110"/>
      <c r="Z229" s="110"/>
      <c r="AA229" s="110"/>
      <c r="AB229" s="110"/>
      <c r="AC229" s="110"/>
      <c r="AD229" s="110"/>
      <c r="AE229" s="110"/>
      <c r="AF229" s="110"/>
      <c r="AG229" s="110"/>
      <c r="AH229" s="111"/>
      <c r="AI229" s="111"/>
      <c r="AK229" s="95" t="s">
        <v>64</v>
      </c>
      <c r="AL229" s="240">
        <v>2</v>
      </c>
      <c r="AM229" s="110">
        <f t="shared" ref="AM229:AM235" si="31">C229-U229</f>
        <v>0</v>
      </c>
      <c r="AN229" s="110">
        <f t="shared" si="30"/>
        <v>0</v>
      </c>
      <c r="AO229" s="110">
        <f t="shared" si="30"/>
        <v>0</v>
      </c>
      <c r="AP229" s="110">
        <f t="shared" si="30"/>
        <v>0</v>
      </c>
      <c r="AQ229" s="110">
        <f t="shared" si="30"/>
        <v>0</v>
      </c>
      <c r="AR229" s="110">
        <f t="shared" si="30"/>
        <v>0</v>
      </c>
      <c r="AS229" s="110">
        <f t="shared" si="30"/>
        <v>0</v>
      </c>
      <c r="AT229" s="110">
        <f t="shared" si="30"/>
        <v>0</v>
      </c>
      <c r="AU229" s="110">
        <f t="shared" si="30"/>
        <v>0</v>
      </c>
      <c r="AV229" s="110">
        <f t="shared" si="30"/>
        <v>0</v>
      </c>
      <c r="AW229" s="110">
        <f t="shared" si="30"/>
        <v>0</v>
      </c>
      <c r="AX229" s="110">
        <f t="shared" si="30"/>
        <v>0</v>
      </c>
      <c r="AY229" s="110">
        <f t="shared" si="30"/>
        <v>0</v>
      </c>
      <c r="AZ229" s="111">
        <f t="shared" si="30"/>
        <v>0</v>
      </c>
      <c r="BA229" s="111">
        <f t="shared" si="30"/>
        <v>0</v>
      </c>
    </row>
    <row r="230" spans="1:53" ht="52.5" customHeight="1" x14ac:dyDescent="0.25">
      <c r="A230" s="7" t="s">
        <v>65</v>
      </c>
      <c r="B230" s="73">
        <v>3</v>
      </c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9"/>
      <c r="Q230" s="49"/>
      <c r="S230" s="95" t="s">
        <v>65</v>
      </c>
      <c r="T230" s="240">
        <v>3</v>
      </c>
      <c r="U230" s="110"/>
      <c r="V230" s="110"/>
      <c r="W230" s="110"/>
      <c r="X230" s="110"/>
      <c r="Y230" s="110"/>
      <c r="Z230" s="110"/>
      <c r="AA230" s="110"/>
      <c r="AB230" s="110"/>
      <c r="AC230" s="110"/>
      <c r="AD230" s="110"/>
      <c r="AE230" s="110"/>
      <c r="AF230" s="110"/>
      <c r="AG230" s="110"/>
      <c r="AH230" s="111"/>
      <c r="AI230" s="111"/>
      <c r="AK230" s="95" t="s">
        <v>65</v>
      </c>
      <c r="AL230" s="240">
        <v>3</v>
      </c>
      <c r="AM230" s="110">
        <f t="shared" si="31"/>
        <v>0</v>
      </c>
      <c r="AN230" s="110">
        <f t="shared" si="30"/>
        <v>0</v>
      </c>
      <c r="AO230" s="110">
        <f t="shared" si="30"/>
        <v>0</v>
      </c>
      <c r="AP230" s="110">
        <f t="shared" si="30"/>
        <v>0</v>
      </c>
      <c r="AQ230" s="110">
        <f t="shared" si="30"/>
        <v>0</v>
      </c>
      <c r="AR230" s="110">
        <f t="shared" si="30"/>
        <v>0</v>
      </c>
      <c r="AS230" s="110">
        <f t="shared" si="30"/>
        <v>0</v>
      </c>
      <c r="AT230" s="110">
        <f t="shared" si="30"/>
        <v>0</v>
      </c>
      <c r="AU230" s="110">
        <f t="shared" si="30"/>
        <v>0</v>
      </c>
      <c r="AV230" s="110">
        <f t="shared" si="30"/>
        <v>0</v>
      </c>
      <c r="AW230" s="110">
        <f t="shared" si="30"/>
        <v>0</v>
      </c>
      <c r="AX230" s="110">
        <f t="shared" si="30"/>
        <v>0</v>
      </c>
      <c r="AY230" s="110">
        <f t="shared" si="30"/>
        <v>0</v>
      </c>
      <c r="AZ230" s="111">
        <f t="shared" si="30"/>
        <v>0</v>
      </c>
      <c r="BA230" s="111">
        <f t="shared" si="30"/>
        <v>0</v>
      </c>
    </row>
    <row r="231" spans="1:53" ht="12.75" customHeight="1" x14ac:dyDescent="0.25">
      <c r="A231" s="7" t="s">
        <v>66</v>
      </c>
      <c r="B231" s="73">
        <v>4</v>
      </c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9"/>
      <c r="Q231" s="49"/>
      <c r="S231" s="95" t="s">
        <v>66</v>
      </c>
      <c r="T231" s="240">
        <v>4</v>
      </c>
      <c r="U231" s="110"/>
      <c r="V231" s="110"/>
      <c r="W231" s="110"/>
      <c r="X231" s="110"/>
      <c r="Y231" s="110"/>
      <c r="Z231" s="110"/>
      <c r="AA231" s="110"/>
      <c r="AB231" s="110"/>
      <c r="AC231" s="110"/>
      <c r="AD231" s="110"/>
      <c r="AE231" s="110"/>
      <c r="AF231" s="110"/>
      <c r="AG231" s="110"/>
      <c r="AH231" s="111"/>
      <c r="AI231" s="111"/>
      <c r="AK231" s="95" t="s">
        <v>66</v>
      </c>
      <c r="AL231" s="240">
        <v>4</v>
      </c>
      <c r="AM231" s="110">
        <f t="shared" si="31"/>
        <v>0</v>
      </c>
      <c r="AN231" s="110">
        <f t="shared" si="30"/>
        <v>0</v>
      </c>
      <c r="AO231" s="110">
        <f t="shared" si="30"/>
        <v>0</v>
      </c>
      <c r="AP231" s="110">
        <f t="shared" si="30"/>
        <v>0</v>
      </c>
      <c r="AQ231" s="110">
        <f t="shared" si="30"/>
        <v>0</v>
      </c>
      <c r="AR231" s="110">
        <f t="shared" si="30"/>
        <v>0</v>
      </c>
      <c r="AS231" s="110">
        <f t="shared" si="30"/>
        <v>0</v>
      </c>
      <c r="AT231" s="110">
        <f t="shared" si="30"/>
        <v>0</v>
      </c>
      <c r="AU231" s="110">
        <f t="shared" si="30"/>
        <v>0</v>
      </c>
      <c r="AV231" s="110">
        <f t="shared" si="30"/>
        <v>0</v>
      </c>
      <c r="AW231" s="110">
        <f t="shared" si="30"/>
        <v>0</v>
      </c>
      <c r="AX231" s="110">
        <f t="shared" si="30"/>
        <v>0</v>
      </c>
      <c r="AY231" s="110">
        <f t="shared" si="30"/>
        <v>0</v>
      </c>
      <c r="AZ231" s="111">
        <f t="shared" si="30"/>
        <v>0</v>
      </c>
      <c r="BA231" s="111">
        <f t="shared" si="30"/>
        <v>0</v>
      </c>
    </row>
    <row r="232" spans="1:53" ht="12.75" customHeight="1" x14ac:dyDescent="0.25">
      <c r="A232" s="7" t="s">
        <v>67</v>
      </c>
      <c r="B232" s="72">
        <v>5</v>
      </c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9"/>
      <c r="Q232" s="49"/>
      <c r="S232" s="95" t="s">
        <v>67</v>
      </c>
      <c r="T232" s="238">
        <v>5</v>
      </c>
      <c r="U232" s="110"/>
      <c r="V232" s="110"/>
      <c r="W232" s="110"/>
      <c r="X232" s="110"/>
      <c r="Y232" s="110"/>
      <c r="Z232" s="110"/>
      <c r="AA232" s="110"/>
      <c r="AB232" s="110"/>
      <c r="AC232" s="110"/>
      <c r="AD232" s="110"/>
      <c r="AE232" s="110"/>
      <c r="AF232" s="110"/>
      <c r="AG232" s="110"/>
      <c r="AH232" s="111"/>
      <c r="AI232" s="111"/>
      <c r="AK232" s="95" t="s">
        <v>67</v>
      </c>
      <c r="AL232" s="238">
        <v>5</v>
      </c>
      <c r="AM232" s="110">
        <f t="shared" si="31"/>
        <v>0</v>
      </c>
      <c r="AN232" s="110">
        <f t="shared" si="30"/>
        <v>0</v>
      </c>
      <c r="AO232" s="110">
        <f t="shared" si="30"/>
        <v>0</v>
      </c>
      <c r="AP232" s="110">
        <f t="shared" si="30"/>
        <v>0</v>
      </c>
      <c r="AQ232" s="110">
        <f t="shared" si="30"/>
        <v>0</v>
      </c>
      <c r="AR232" s="110">
        <f t="shared" si="30"/>
        <v>0</v>
      </c>
      <c r="AS232" s="110">
        <f t="shared" si="30"/>
        <v>0</v>
      </c>
      <c r="AT232" s="110">
        <f t="shared" si="30"/>
        <v>0</v>
      </c>
      <c r="AU232" s="110">
        <f t="shared" si="30"/>
        <v>0</v>
      </c>
      <c r="AV232" s="110">
        <f t="shared" si="30"/>
        <v>0</v>
      </c>
      <c r="AW232" s="110">
        <f t="shared" si="30"/>
        <v>0</v>
      </c>
      <c r="AX232" s="110">
        <f t="shared" si="30"/>
        <v>0</v>
      </c>
      <c r="AY232" s="110">
        <f t="shared" si="30"/>
        <v>0</v>
      </c>
      <c r="AZ232" s="111">
        <f t="shared" si="30"/>
        <v>0</v>
      </c>
      <c r="BA232" s="111">
        <f t="shared" si="30"/>
        <v>0</v>
      </c>
    </row>
    <row r="233" spans="1:53" ht="12.75" customHeight="1" x14ac:dyDescent="0.25">
      <c r="A233" s="7" t="s">
        <v>68</v>
      </c>
      <c r="B233" s="72">
        <v>6</v>
      </c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9"/>
      <c r="Q233" s="49"/>
      <c r="S233" s="95" t="s">
        <v>68</v>
      </c>
      <c r="T233" s="238">
        <v>6</v>
      </c>
      <c r="U233" s="110">
        <v>8</v>
      </c>
      <c r="V233" s="110"/>
      <c r="W233" s="110"/>
      <c r="X233" s="110">
        <v>3</v>
      </c>
      <c r="Y233" s="110">
        <v>6</v>
      </c>
      <c r="Z233" s="110"/>
      <c r="AA233" s="110">
        <v>1</v>
      </c>
      <c r="AB233" s="110">
        <v>1</v>
      </c>
      <c r="AC233" s="110"/>
      <c r="AD233" s="110">
        <v>1</v>
      </c>
      <c r="AE233" s="110">
        <v>0</v>
      </c>
      <c r="AF233" s="110"/>
      <c r="AG233" s="110">
        <v>2</v>
      </c>
      <c r="AH233" s="111">
        <v>604</v>
      </c>
      <c r="AI233" s="111">
        <v>356.4</v>
      </c>
      <c r="AK233" s="95" t="s">
        <v>68</v>
      </c>
      <c r="AL233" s="238">
        <v>6</v>
      </c>
      <c r="AM233" s="110">
        <f t="shared" si="31"/>
        <v>-8</v>
      </c>
      <c r="AN233" s="110">
        <f t="shared" si="30"/>
        <v>0</v>
      </c>
      <c r="AO233" s="110">
        <f t="shared" si="30"/>
        <v>0</v>
      </c>
      <c r="AP233" s="110">
        <f t="shared" si="30"/>
        <v>-3</v>
      </c>
      <c r="AQ233" s="110">
        <f t="shared" si="30"/>
        <v>-6</v>
      </c>
      <c r="AR233" s="110">
        <f t="shared" si="30"/>
        <v>0</v>
      </c>
      <c r="AS233" s="110">
        <f t="shared" si="30"/>
        <v>-1</v>
      </c>
      <c r="AT233" s="110">
        <f t="shared" si="30"/>
        <v>-1</v>
      </c>
      <c r="AU233" s="110">
        <f t="shared" si="30"/>
        <v>0</v>
      </c>
      <c r="AV233" s="110">
        <f t="shared" si="30"/>
        <v>-1</v>
      </c>
      <c r="AW233" s="110">
        <f t="shared" si="30"/>
        <v>0</v>
      </c>
      <c r="AX233" s="110">
        <f t="shared" si="30"/>
        <v>0</v>
      </c>
      <c r="AY233" s="110">
        <f t="shared" si="30"/>
        <v>-2</v>
      </c>
      <c r="AZ233" s="111">
        <f t="shared" si="30"/>
        <v>-604</v>
      </c>
      <c r="BA233" s="111">
        <f t="shared" si="30"/>
        <v>-356.4</v>
      </c>
    </row>
    <row r="234" spans="1:53" ht="12.75" customHeight="1" x14ac:dyDescent="0.25">
      <c r="A234" s="7" t="s">
        <v>69</v>
      </c>
      <c r="B234" s="72">
        <v>7</v>
      </c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9"/>
      <c r="Q234" s="49"/>
      <c r="S234" s="95" t="s">
        <v>69</v>
      </c>
      <c r="T234" s="238">
        <v>7</v>
      </c>
      <c r="U234" s="110"/>
      <c r="V234" s="110"/>
      <c r="W234" s="110"/>
      <c r="X234" s="110"/>
      <c r="Y234" s="110"/>
      <c r="Z234" s="110"/>
      <c r="AA234" s="110"/>
      <c r="AB234" s="110"/>
      <c r="AC234" s="110"/>
      <c r="AD234" s="110"/>
      <c r="AE234" s="110"/>
      <c r="AF234" s="110"/>
      <c r="AG234" s="110"/>
      <c r="AH234" s="111"/>
      <c r="AI234" s="111"/>
      <c r="AK234" s="95" t="s">
        <v>69</v>
      </c>
      <c r="AL234" s="238">
        <v>7</v>
      </c>
      <c r="AM234" s="110">
        <f t="shared" si="31"/>
        <v>0</v>
      </c>
      <c r="AN234" s="110">
        <f t="shared" si="30"/>
        <v>0</v>
      </c>
      <c r="AO234" s="110">
        <f t="shared" si="30"/>
        <v>0</v>
      </c>
      <c r="AP234" s="110">
        <f t="shared" si="30"/>
        <v>0</v>
      </c>
      <c r="AQ234" s="110">
        <f t="shared" si="30"/>
        <v>0</v>
      </c>
      <c r="AR234" s="110">
        <f t="shared" si="30"/>
        <v>0</v>
      </c>
      <c r="AS234" s="110">
        <f t="shared" si="30"/>
        <v>0</v>
      </c>
      <c r="AT234" s="110">
        <f t="shared" si="30"/>
        <v>0</v>
      </c>
      <c r="AU234" s="110">
        <f t="shared" si="30"/>
        <v>0</v>
      </c>
      <c r="AV234" s="110">
        <f t="shared" si="30"/>
        <v>0</v>
      </c>
      <c r="AW234" s="110">
        <f t="shared" si="30"/>
        <v>0</v>
      </c>
      <c r="AX234" s="110">
        <f t="shared" si="30"/>
        <v>0</v>
      </c>
      <c r="AY234" s="110">
        <f t="shared" si="30"/>
        <v>0</v>
      </c>
      <c r="AZ234" s="111">
        <f t="shared" si="30"/>
        <v>0</v>
      </c>
      <c r="BA234" s="111">
        <f t="shared" si="30"/>
        <v>0</v>
      </c>
    </row>
    <row r="235" spans="1:53" ht="12.75" customHeight="1" x14ac:dyDescent="0.25">
      <c r="A235" s="7" t="s">
        <v>70</v>
      </c>
      <c r="B235" s="72">
        <v>8</v>
      </c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9"/>
      <c r="Q235" s="49"/>
      <c r="S235" s="95" t="s">
        <v>70</v>
      </c>
      <c r="T235" s="238">
        <v>8</v>
      </c>
      <c r="U235" s="110">
        <v>0</v>
      </c>
      <c r="V235" s="110"/>
      <c r="W235" s="110"/>
      <c r="X235" s="110"/>
      <c r="Y235" s="110"/>
      <c r="Z235" s="110"/>
      <c r="AA235" s="110"/>
      <c r="AB235" s="110"/>
      <c r="AC235" s="110"/>
      <c r="AD235" s="110"/>
      <c r="AE235" s="110"/>
      <c r="AF235" s="110"/>
      <c r="AG235" s="110"/>
      <c r="AH235" s="111">
        <v>0</v>
      </c>
      <c r="AI235" s="111"/>
      <c r="AK235" s="95" t="s">
        <v>70</v>
      </c>
      <c r="AL235" s="238">
        <v>8</v>
      </c>
      <c r="AM235" s="110">
        <f t="shared" si="31"/>
        <v>0</v>
      </c>
      <c r="AN235" s="110">
        <f t="shared" si="30"/>
        <v>0</v>
      </c>
      <c r="AO235" s="110">
        <f t="shared" si="30"/>
        <v>0</v>
      </c>
      <c r="AP235" s="110">
        <f t="shared" si="30"/>
        <v>0</v>
      </c>
      <c r="AQ235" s="110">
        <f t="shared" si="30"/>
        <v>0</v>
      </c>
      <c r="AR235" s="110">
        <f t="shared" si="30"/>
        <v>0</v>
      </c>
      <c r="AS235" s="110">
        <f t="shared" si="30"/>
        <v>0</v>
      </c>
      <c r="AT235" s="110">
        <f t="shared" si="30"/>
        <v>0</v>
      </c>
      <c r="AU235" s="110">
        <f t="shared" si="30"/>
        <v>0</v>
      </c>
      <c r="AV235" s="110">
        <f t="shared" si="30"/>
        <v>0</v>
      </c>
      <c r="AW235" s="110">
        <f t="shared" si="30"/>
        <v>0</v>
      </c>
      <c r="AX235" s="110">
        <f t="shared" si="30"/>
        <v>0</v>
      </c>
      <c r="AY235" s="110">
        <f t="shared" si="30"/>
        <v>0</v>
      </c>
      <c r="AZ235" s="111">
        <f t="shared" si="30"/>
        <v>0</v>
      </c>
      <c r="BA235" s="111">
        <f t="shared" si="30"/>
        <v>0</v>
      </c>
    </row>
    <row r="236" spans="1:53" ht="12.75" customHeight="1" x14ac:dyDescent="0.25">
      <c r="A236" s="14" t="s">
        <v>71</v>
      </c>
      <c r="B236" s="15">
        <v>9</v>
      </c>
      <c r="C236" s="16">
        <f>SUM(C228:C235)</f>
        <v>0</v>
      </c>
      <c r="D236" s="16">
        <f t="shared" ref="D236:Q236" si="32">SUM(D228:D235)</f>
        <v>0</v>
      </c>
      <c r="E236" s="16">
        <f t="shared" si="32"/>
        <v>0</v>
      </c>
      <c r="F236" s="16">
        <f t="shared" si="32"/>
        <v>0</v>
      </c>
      <c r="G236" s="16">
        <f t="shared" si="32"/>
        <v>0</v>
      </c>
      <c r="H236" s="16">
        <f t="shared" si="32"/>
        <v>0</v>
      </c>
      <c r="I236" s="16">
        <f t="shared" si="32"/>
        <v>0</v>
      </c>
      <c r="J236" s="16">
        <f t="shared" si="32"/>
        <v>0</v>
      </c>
      <c r="K236" s="16">
        <f t="shared" si="32"/>
        <v>0</v>
      </c>
      <c r="L236" s="16">
        <f t="shared" si="32"/>
        <v>0</v>
      </c>
      <c r="M236" s="16">
        <f t="shared" si="32"/>
        <v>0</v>
      </c>
      <c r="N236" s="16">
        <f t="shared" si="32"/>
        <v>0</v>
      </c>
      <c r="O236" s="16">
        <f t="shared" si="32"/>
        <v>0</v>
      </c>
      <c r="P236" s="17">
        <f t="shared" si="32"/>
        <v>0</v>
      </c>
      <c r="Q236" s="17">
        <f t="shared" si="32"/>
        <v>0</v>
      </c>
      <c r="S236" s="102" t="s">
        <v>71</v>
      </c>
      <c r="T236" s="103">
        <v>9</v>
      </c>
      <c r="U236" s="104">
        <f>SUM(U228:U235)</f>
        <v>9</v>
      </c>
      <c r="V236" s="104">
        <f t="shared" ref="V236:AI236" si="33">SUM(V228:V235)</f>
        <v>0</v>
      </c>
      <c r="W236" s="104">
        <f t="shared" si="33"/>
        <v>0</v>
      </c>
      <c r="X236" s="104">
        <f t="shared" si="33"/>
        <v>4</v>
      </c>
      <c r="Y236" s="104">
        <f t="shared" si="33"/>
        <v>6</v>
      </c>
      <c r="Z236" s="104">
        <f t="shared" si="33"/>
        <v>0</v>
      </c>
      <c r="AA236" s="104">
        <f t="shared" si="33"/>
        <v>1</v>
      </c>
      <c r="AB236" s="104">
        <f t="shared" si="33"/>
        <v>1</v>
      </c>
      <c r="AC236" s="104">
        <f t="shared" si="33"/>
        <v>0</v>
      </c>
      <c r="AD236" s="104">
        <f t="shared" si="33"/>
        <v>1</v>
      </c>
      <c r="AE236" s="104">
        <f t="shared" si="33"/>
        <v>0</v>
      </c>
      <c r="AF236" s="104">
        <f t="shared" si="33"/>
        <v>1</v>
      </c>
      <c r="AG236" s="104">
        <f t="shared" si="33"/>
        <v>2</v>
      </c>
      <c r="AH236" s="105">
        <f t="shared" si="33"/>
        <v>1085.7</v>
      </c>
      <c r="AI236" s="105">
        <f t="shared" si="33"/>
        <v>838.09999999999991</v>
      </c>
      <c r="AK236" s="102" t="s">
        <v>71</v>
      </c>
      <c r="AL236" s="103">
        <v>9</v>
      </c>
      <c r="AM236" s="104">
        <f>SUM(AM228:AM235)</f>
        <v>-9</v>
      </c>
      <c r="AN236" s="104">
        <f t="shared" ref="AN236:BA236" si="34">SUM(AN228:AN235)</f>
        <v>0</v>
      </c>
      <c r="AO236" s="104">
        <f t="shared" si="34"/>
        <v>0</v>
      </c>
      <c r="AP236" s="104">
        <f t="shared" si="34"/>
        <v>-4</v>
      </c>
      <c r="AQ236" s="104">
        <f t="shared" si="34"/>
        <v>-6</v>
      </c>
      <c r="AR236" s="104">
        <f t="shared" si="34"/>
        <v>0</v>
      </c>
      <c r="AS236" s="104">
        <f t="shared" si="34"/>
        <v>-1</v>
      </c>
      <c r="AT236" s="104">
        <f t="shared" si="34"/>
        <v>-1</v>
      </c>
      <c r="AU236" s="104">
        <f t="shared" si="34"/>
        <v>0</v>
      </c>
      <c r="AV236" s="104">
        <f t="shared" si="34"/>
        <v>-1</v>
      </c>
      <c r="AW236" s="104">
        <f t="shared" si="34"/>
        <v>0</v>
      </c>
      <c r="AX236" s="104">
        <f t="shared" si="34"/>
        <v>-1</v>
      </c>
      <c r="AY236" s="104">
        <f t="shared" si="34"/>
        <v>-2</v>
      </c>
      <c r="AZ236" s="105">
        <f t="shared" si="34"/>
        <v>-1085.7</v>
      </c>
      <c r="BA236" s="105">
        <f t="shared" si="34"/>
        <v>-838.09999999999991</v>
      </c>
    </row>
    <row r="238" spans="1:53" x14ac:dyDescent="0.25">
      <c r="A238" s="11" t="s">
        <v>83</v>
      </c>
      <c r="S238" s="99" t="s">
        <v>83</v>
      </c>
      <c r="AK238" s="99" t="s">
        <v>83</v>
      </c>
    </row>
    <row r="239" spans="1:53" ht="18.75" x14ac:dyDescent="0.3">
      <c r="A239" s="9" t="s">
        <v>72</v>
      </c>
      <c r="B239" s="9"/>
      <c r="C239" s="10"/>
      <c r="D239" s="10"/>
      <c r="E239" s="10"/>
      <c r="F239" s="10"/>
      <c r="G239" s="10"/>
      <c r="H239" s="9"/>
      <c r="I239" s="9"/>
      <c r="J239" s="9"/>
      <c r="K239" s="9"/>
      <c r="L239" s="50"/>
      <c r="M239" s="9" t="s">
        <v>73</v>
      </c>
      <c r="N239" s="50"/>
      <c r="O239" s="9" t="s">
        <v>74</v>
      </c>
      <c r="P239" s="9"/>
      <c r="S239" s="97" t="s">
        <v>72</v>
      </c>
      <c r="T239" s="97"/>
      <c r="U239" s="98"/>
      <c r="V239" s="98"/>
      <c r="W239" s="98"/>
      <c r="X239" s="98"/>
      <c r="Y239" s="98"/>
      <c r="Z239" s="97"/>
      <c r="AA239" s="97"/>
      <c r="AB239" s="97"/>
      <c r="AC239" s="97"/>
      <c r="AD239" s="112">
        <v>1</v>
      </c>
      <c r="AE239" s="97" t="s">
        <v>73</v>
      </c>
      <c r="AF239" s="112"/>
      <c r="AG239" s="97" t="s">
        <v>74</v>
      </c>
      <c r="AH239" s="97"/>
      <c r="AK239" s="97" t="s">
        <v>72</v>
      </c>
      <c r="AL239" s="97"/>
      <c r="AM239" s="98"/>
      <c r="AN239" s="98"/>
      <c r="AO239" s="98"/>
      <c r="AP239" s="98"/>
      <c r="AQ239" s="98"/>
      <c r="AR239" s="97"/>
      <c r="AS239" s="97"/>
      <c r="AT239" s="97"/>
      <c r="AU239" s="97"/>
      <c r="AV239" s="112">
        <f>L239-AD239</f>
        <v>-1</v>
      </c>
      <c r="AW239" s="97" t="s">
        <v>73</v>
      </c>
      <c r="AX239" s="112">
        <f>N239-AF239</f>
        <v>0</v>
      </c>
      <c r="AY239" s="97" t="s">
        <v>74</v>
      </c>
      <c r="AZ239" s="97"/>
    </row>
    <row r="240" spans="1:53" ht="20.25" customHeight="1" x14ac:dyDescent="0.3">
      <c r="A240" s="309" t="s">
        <v>75</v>
      </c>
      <c r="B240" s="309"/>
      <c r="C240" s="50"/>
      <c r="D240" s="9" t="s">
        <v>76</v>
      </c>
      <c r="E240" s="10"/>
      <c r="F240" s="10"/>
      <c r="G240" s="55"/>
      <c r="H240" s="50"/>
      <c r="I240" s="9" t="s">
        <v>77</v>
      </c>
      <c r="J240" s="9"/>
      <c r="K240" s="9"/>
      <c r="L240" s="9"/>
      <c r="M240" s="50"/>
      <c r="N240" s="9" t="s">
        <v>74</v>
      </c>
      <c r="S240" s="309" t="s">
        <v>75</v>
      </c>
      <c r="T240" s="309"/>
      <c r="U240" s="112"/>
      <c r="V240" s="97" t="s">
        <v>76</v>
      </c>
      <c r="W240" s="98"/>
      <c r="X240" s="98"/>
      <c r="Y240" s="55"/>
      <c r="Z240" s="112"/>
      <c r="AA240" s="97" t="s">
        <v>77</v>
      </c>
      <c r="AB240" s="97"/>
      <c r="AC240" s="97"/>
      <c r="AD240" s="97"/>
      <c r="AE240" s="112"/>
      <c r="AF240" s="97" t="s">
        <v>74</v>
      </c>
      <c r="AK240" s="309" t="s">
        <v>75</v>
      </c>
      <c r="AL240" s="309"/>
      <c r="AM240" s="112">
        <f>C240-U240</f>
        <v>0</v>
      </c>
      <c r="AN240" s="97" t="s">
        <v>76</v>
      </c>
      <c r="AO240" s="98"/>
      <c r="AP240" s="98"/>
      <c r="AQ240" s="55"/>
      <c r="AR240" s="112">
        <f>H240-Z240</f>
        <v>0</v>
      </c>
      <c r="AS240" s="97" t="s">
        <v>77</v>
      </c>
      <c r="AT240" s="97"/>
      <c r="AU240" s="97"/>
      <c r="AV240" s="97"/>
      <c r="AW240" s="112">
        <f>M240-AE240</f>
        <v>0</v>
      </c>
      <c r="AX240" s="97" t="s">
        <v>74</v>
      </c>
    </row>
    <row r="241" spans="1:53" ht="21" customHeight="1" x14ac:dyDescent="0.3">
      <c r="A241" s="12" t="s">
        <v>78</v>
      </c>
      <c r="B241" s="12"/>
      <c r="C241" s="12"/>
      <c r="D241" s="12"/>
      <c r="E241" s="12"/>
      <c r="F241" s="12"/>
      <c r="G241" s="50"/>
      <c r="H241" s="9" t="s">
        <v>79</v>
      </c>
      <c r="J241" s="9"/>
      <c r="K241" s="9"/>
      <c r="L241" s="9"/>
      <c r="M241" s="9"/>
      <c r="N241" s="9"/>
      <c r="O241" s="9"/>
      <c r="S241" s="100" t="s">
        <v>78</v>
      </c>
      <c r="T241" s="100"/>
      <c r="U241" s="100"/>
      <c r="V241" s="100"/>
      <c r="W241" s="100"/>
      <c r="X241" s="100"/>
      <c r="Y241" s="112"/>
      <c r="Z241" s="97" t="s">
        <v>79</v>
      </c>
      <c r="AB241" s="97"/>
      <c r="AC241" s="97"/>
      <c r="AD241" s="97"/>
      <c r="AE241" s="97"/>
      <c r="AF241" s="97"/>
      <c r="AG241" s="97"/>
      <c r="AK241" s="100" t="s">
        <v>78</v>
      </c>
      <c r="AL241" s="100"/>
      <c r="AM241" s="100"/>
      <c r="AN241" s="100"/>
      <c r="AO241" s="100"/>
      <c r="AP241" s="100"/>
      <c r="AQ241" s="112">
        <f>G241-Y241</f>
        <v>0</v>
      </c>
      <c r="AR241" s="97" t="s">
        <v>79</v>
      </c>
      <c r="AT241" s="97"/>
      <c r="AU241" s="97"/>
      <c r="AV241" s="97"/>
      <c r="AW241" s="97"/>
      <c r="AX241" s="97"/>
      <c r="AY241" s="97"/>
    </row>
    <row r="244" spans="1:53" x14ac:dyDescent="0.25">
      <c r="A244" s="11" t="s">
        <v>84</v>
      </c>
      <c r="S244" s="99" t="s">
        <v>84</v>
      </c>
      <c r="AK244" s="99" t="s">
        <v>84</v>
      </c>
    </row>
    <row r="245" spans="1:53" ht="18.75" x14ac:dyDescent="0.3">
      <c r="A245" s="9" t="s">
        <v>80</v>
      </c>
      <c r="B245" s="9"/>
      <c r="C245" s="10"/>
      <c r="D245" s="10"/>
      <c r="E245" s="10"/>
      <c r="F245" s="10"/>
      <c r="G245" s="10"/>
      <c r="H245" s="9"/>
      <c r="I245" s="9"/>
      <c r="J245" s="9"/>
      <c r="K245" s="9"/>
      <c r="L245" s="50"/>
      <c r="M245" s="9" t="s">
        <v>73</v>
      </c>
      <c r="N245" s="50"/>
      <c r="O245" s="9" t="s">
        <v>74</v>
      </c>
      <c r="S245" s="97" t="s">
        <v>80</v>
      </c>
      <c r="T245" s="97"/>
      <c r="U245" s="98"/>
      <c r="V245" s="98"/>
      <c r="W245" s="98"/>
      <c r="X245" s="98"/>
      <c r="Y245" s="98"/>
      <c r="Z245" s="97"/>
      <c r="AA245" s="97"/>
      <c r="AB245" s="97"/>
      <c r="AC245" s="97"/>
      <c r="AD245" s="112"/>
      <c r="AE245" s="97" t="s">
        <v>73</v>
      </c>
      <c r="AF245" s="112"/>
      <c r="AG245" s="97" t="s">
        <v>74</v>
      </c>
      <c r="AK245" s="97" t="s">
        <v>80</v>
      </c>
      <c r="AL245" s="97"/>
      <c r="AM245" s="98"/>
      <c r="AN245" s="98"/>
      <c r="AO245" s="98"/>
      <c r="AP245" s="98"/>
      <c r="AQ245" s="98"/>
      <c r="AR245" s="97"/>
      <c r="AS245" s="97"/>
      <c r="AT245" s="97"/>
      <c r="AU245" s="97"/>
      <c r="AV245" s="112">
        <f>L245-AD245</f>
        <v>0</v>
      </c>
      <c r="AW245" s="97" t="s">
        <v>73</v>
      </c>
      <c r="AX245" s="112">
        <f>N245-AF245</f>
        <v>0</v>
      </c>
      <c r="AY245" s="97" t="s">
        <v>74</v>
      </c>
    </row>
    <row r="246" spans="1:53" ht="20.25" customHeight="1" x14ac:dyDescent="0.3">
      <c r="A246" s="309" t="s">
        <v>75</v>
      </c>
      <c r="B246" s="309"/>
      <c r="C246" s="50"/>
      <c r="D246" s="9" t="s">
        <v>76</v>
      </c>
      <c r="E246" s="10"/>
      <c r="F246" s="10"/>
      <c r="G246" s="13"/>
      <c r="H246" s="50"/>
      <c r="I246" s="9" t="s">
        <v>77</v>
      </c>
      <c r="J246" s="9"/>
      <c r="K246" s="9"/>
      <c r="L246" s="9"/>
      <c r="M246" s="50"/>
      <c r="N246" s="9" t="s">
        <v>74</v>
      </c>
      <c r="S246" s="309" t="s">
        <v>75</v>
      </c>
      <c r="T246" s="309"/>
      <c r="U246" s="112"/>
      <c r="V246" s="97" t="s">
        <v>76</v>
      </c>
      <c r="W246" s="98"/>
      <c r="X246" s="98"/>
      <c r="Y246" s="101"/>
      <c r="Z246" s="112"/>
      <c r="AA246" s="97" t="s">
        <v>77</v>
      </c>
      <c r="AB246" s="97"/>
      <c r="AC246" s="97"/>
      <c r="AD246" s="97"/>
      <c r="AE246" s="112"/>
      <c r="AF246" s="97" t="s">
        <v>74</v>
      </c>
      <c r="AK246" s="309" t="s">
        <v>75</v>
      </c>
      <c r="AL246" s="309"/>
      <c r="AM246" s="112">
        <f>C246-U246</f>
        <v>0</v>
      </c>
      <c r="AN246" s="97" t="s">
        <v>76</v>
      </c>
      <c r="AO246" s="98"/>
      <c r="AP246" s="98"/>
      <c r="AQ246" s="101"/>
      <c r="AR246" s="112">
        <f>H246-Z246</f>
        <v>0</v>
      </c>
      <c r="AS246" s="97" t="s">
        <v>77</v>
      </c>
      <c r="AT246" s="97"/>
      <c r="AU246" s="97"/>
      <c r="AV246" s="97"/>
      <c r="AW246" s="112">
        <f>M246-AE246</f>
        <v>0</v>
      </c>
      <c r="AX246" s="97" t="s">
        <v>74</v>
      </c>
    </row>
    <row r="247" spans="1:53" ht="21" customHeight="1" x14ac:dyDescent="0.3">
      <c r="A247" s="12" t="s">
        <v>78</v>
      </c>
      <c r="B247" s="12"/>
      <c r="C247" s="12"/>
      <c r="D247" s="12"/>
      <c r="E247" s="12"/>
      <c r="F247" s="12"/>
      <c r="G247" s="50"/>
      <c r="H247" s="9" t="s">
        <v>79</v>
      </c>
      <c r="J247" s="9"/>
      <c r="K247" s="9"/>
      <c r="L247" s="9"/>
      <c r="M247" s="9"/>
      <c r="N247" s="9"/>
      <c r="O247" s="9"/>
      <c r="S247" s="100" t="s">
        <v>78</v>
      </c>
      <c r="T247" s="100"/>
      <c r="U247" s="100"/>
      <c r="V247" s="100"/>
      <c r="W247" s="100"/>
      <c r="X247" s="100"/>
      <c r="Y247" s="112"/>
      <c r="Z247" s="97" t="s">
        <v>79</v>
      </c>
      <c r="AB247" s="97"/>
      <c r="AC247" s="97"/>
      <c r="AD247" s="97"/>
      <c r="AE247" s="97"/>
      <c r="AF247" s="97"/>
      <c r="AG247" s="97"/>
      <c r="AK247" s="100" t="s">
        <v>78</v>
      </c>
      <c r="AL247" s="100"/>
      <c r="AM247" s="100"/>
      <c r="AN247" s="100"/>
      <c r="AO247" s="100"/>
      <c r="AP247" s="100"/>
      <c r="AQ247" s="112">
        <f>G247-Y247</f>
        <v>0</v>
      </c>
      <c r="AR247" s="97" t="s">
        <v>79</v>
      </c>
      <c r="AT247" s="97"/>
      <c r="AU247" s="97"/>
      <c r="AV247" s="97"/>
      <c r="AW247" s="97"/>
      <c r="AX247" s="97"/>
      <c r="AY247" s="97"/>
    </row>
    <row r="250" spans="1:53" x14ac:dyDescent="0.25">
      <c r="A250" s="11" t="s">
        <v>85</v>
      </c>
      <c r="S250" s="99" t="s">
        <v>85</v>
      </c>
      <c r="AK250" s="99" t="s">
        <v>85</v>
      </c>
    </row>
    <row r="251" spans="1:53" ht="18.75" x14ac:dyDescent="0.3">
      <c r="A251" s="9" t="s">
        <v>81</v>
      </c>
      <c r="B251" s="9"/>
      <c r="C251" s="10"/>
      <c r="D251" s="10"/>
      <c r="E251" s="10"/>
      <c r="F251" s="10"/>
      <c r="G251" s="10"/>
      <c r="H251" s="9"/>
      <c r="I251" s="9"/>
      <c r="J251" s="9"/>
      <c r="K251" s="9"/>
      <c r="L251" s="50"/>
      <c r="M251" s="9" t="s">
        <v>73</v>
      </c>
      <c r="N251" s="50"/>
      <c r="O251" s="9" t="s">
        <v>74</v>
      </c>
      <c r="S251" s="97" t="s">
        <v>81</v>
      </c>
      <c r="T251" s="97"/>
      <c r="U251" s="98"/>
      <c r="V251" s="98"/>
      <c r="W251" s="98"/>
      <c r="X251" s="98"/>
      <c r="Y251" s="98"/>
      <c r="Z251" s="97"/>
      <c r="AA251" s="97"/>
      <c r="AB251" s="97"/>
      <c r="AC251" s="97"/>
      <c r="AD251" s="112"/>
      <c r="AE251" s="97" t="s">
        <v>73</v>
      </c>
      <c r="AF251" s="112"/>
      <c r="AG251" s="97" t="s">
        <v>74</v>
      </c>
      <c r="AK251" s="97" t="s">
        <v>81</v>
      </c>
      <c r="AL251" s="97"/>
      <c r="AM251" s="98"/>
      <c r="AN251" s="98"/>
      <c r="AO251" s="98"/>
      <c r="AP251" s="98"/>
      <c r="AQ251" s="98"/>
      <c r="AR251" s="97"/>
      <c r="AS251" s="97"/>
      <c r="AT251" s="97"/>
      <c r="AU251" s="97"/>
      <c r="AV251" s="112">
        <f>L251-AD251</f>
        <v>0</v>
      </c>
      <c r="AW251" s="97" t="s">
        <v>73</v>
      </c>
      <c r="AX251" s="112">
        <f>N251-AF251</f>
        <v>0</v>
      </c>
      <c r="AY251" s="97" t="s">
        <v>74</v>
      </c>
    </row>
    <row r="252" spans="1:53" ht="20.25" customHeight="1" x14ac:dyDescent="0.3">
      <c r="A252" s="309" t="s">
        <v>75</v>
      </c>
      <c r="B252" s="309"/>
      <c r="C252" s="50"/>
      <c r="D252" s="9" t="s">
        <v>76</v>
      </c>
      <c r="E252" s="10"/>
      <c r="F252" s="10"/>
      <c r="G252" s="13"/>
      <c r="H252" s="50"/>
      <c r="I252" s="9" t="s">
        <v>77</v>
      </c>
      <c r="J252" s="9"/>
      <c r="K252" s="9"/>
      <c r="L252" s="9"/>
      <c r="M252" s="50"/>
      <c r="N252" s="9" t="s">
        <v>74</v>
      </c>
      <c r="O252" s="9"/>
      <c r="S252" s="309" t="s">
        <v>75</v>
      </c>
      <c r="T252" s="309"/>
      <c r="U252" s="112"/>
      <c r="V252" s="97" t="s">
        <v>76</v>
      </c>
      <c r="W252" s="98"/>
      <c r="X252" s="98"/>
      <c r="Y252" s="101"/>
      <c r="Z252" s="112"/>
      <c r="AA252" s="97" t="s">
        <v>77</v>
      </c>
      <c r="AB252" s="97"/>
      <c r="AC252" s="97"/>
      <c r="AD252" s="97"/>
      <c r="AE252" s="112"/>
      <c r="AF252" s="97" t="s">
        <v>74</v>
      </c>
      <c r="AG252" s="97"/>
      <c r="AK252" s="309" t="s">
        <v>75</v>
      </c>
      <c r="AL252" s="309"/>
      <c r="AM252" s="112">
        <f>C252-U252</f>
        <v>0</v>
      </c>
      <c r="AN252" s="97" t="s">
        <v>76</v>
      </c>
      <c r="AO252" s="98"/>
      <c r="AP252" s="98"/>
      <c r="AQ252" s="101"/>
      <c r="AR252" s="112">
        <f>H252-Z252</f>
        <v>0</v>
      </c>
      <c r="AS252" s="97" t="s">
        <v>77</v>
      </c>
      <c r="AT252" s="97"/>
      <c r="AU252" s="97"/>
      <c r="AV252" s="97"/>
      <c r="AW252" s="112">
        <f>M252-AE252</f>
        <v>0</v>
      </c>
      <c r="AX252" s="97" t="s">
        <v>74</v>
      </c>
      <c r="AY252" s="97"/>
    </row>
    <row r="253" spans="1:53" ht="21" customHeight="1" x14ac:dyDescent="0.3">
      <c r="A253" s="12" t="s">
        <v>78</v>
      </c>
      <c r="B253" s="12"/>
      <c r="C253" s="12"/>
      <c r="D253" s="12"/>
      <c r="E253" s="12"/>
      <c r="F253" s="12"/>
      <c r="G253" s="50"/>
      <c r="H253" s="9" t="s">
        <v>79</v>
      </c>
      <c r="J253" s="9"/>
      <c r="K253" s="9"/>
      <c r="L253" s="9"/>
      <c r="M253" s="9"/>
      <c r="N253" s="9"/>
      <c r="O253" s="9"/>
      <c r="S253" s="100" t="s">
        <v>78</v>
      </c>
      <c r="T253" s="100"/>
      <c r="U253" s="100"/>
      <c r="V253" s="100"/>
      <c r="W253" s="100"/>
      <c r="X253" s="100"/>
      <c r="Y253" s="112"/>
      <c r="Z253" s="97" t="s">
        <v>79</v>
      </c>
      <c r="AB253" s="97"/>
      <c r="AC253" s="97"/>
      <c r="AD253" s="97"/>
      <c r="AE253" s="97"/>
      <c r="AF253" s="97"/>
      <c r="AG253" s="97"/>
      <c r="AK253" s="100" t="s">
        <v>78</v>
      </c>
      <c r="AL253" s="100"/>
      <c r="AM253" s="100"/>
      <c r="AN253" s="100"/>
      <c r="AO253" s="100"/>
      <c r="AP253" s="100"/>
      <c r="AQ253" s="112">
        <f>G253-Y253</f>
        <v>0</v>
      </c>
      <c r="AR253" s="97" t="s">
        <v>79</v>
      </c>
      <c r="AT253" s="97"/>
      <c r="AU253" s="97"/>
      <c r="AV253" s="97"/>
      <c r="AW253" s="97"/>
      <c r="AX253" s="97"/>
      <c r="AY253" s="97"/>
    </row>
    <row r="256" spans="1:53" ht="17.25" customHeight="1" x14ac:dyDescent="0.25">
      <c r="A256" s="310" t="s">
        <v>111</v>
      </c>
      <c r="B256" s="310"/>
      <c r="C256" s="310"/>
      <c r="D256" s="310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S256" s="310" t="s">
        <v>111</v>
      </c>
      <c r="T256" s="310"/>
      <c r="U256" s="310"/>
      <c r="V256" s="310"/>
      <c r="W256" s="106"/>
      <c r="X256" s="106"/>
      <c r="Y256" s="106"/>
      <c r="Z256" s="106"/>
      <c r="AA256" s="106"/>
      <c r="AB256" s="106"/>
      <c r="AC256" s="106"/>
      <c r="AD256" s="106"/>
      <c r="AE256" s="106"/>
      <c r="AF256" s="106"/>
      <c r="AG256" s="106"/>
      <c r="AH256" s="106"/>
      <c r="AI256" s="106"/>
      <c r="AK256" s="310" t="s">
        <v>111</v>
      </c>
      <c r="AL256" s="310"/>
      <c r="AM256" s="310"/>
      <c r="AN256" s="310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</row>
    <row r="257" spans="1:53" ht="17.25" customHeight="1" x14ac:dyDescent="0.25">
      <c r="A257" s="8" t="s">
        <v>82</v>
      </c>
      <c r="B257" s="75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S257" s="96" t="s">
        <v>82</v>
      </c>
      <c r="T257" s="241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K257" s="96" t="s">
        <v>82</v>
      </c>
      <c r="AL257" s="241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</row>
    <row r="258" spans="1:53" ht="27" customHeight="1" x14ac:dyDescent="0.25">
      <c r="A258" s="296" t="s">
        <v>61</v>
      </c>
      <c r="B258" s="296" t="s">
        <v>62</v>
      </c>
      <c r="C258" s="299" t="s">
        <v>87</v>
      </c>
      <c r="D258" s="300"/>
      <c r="E258" s="300"/>
      <c r="F258" s="300"/>
      <c r="G258" s="300"/>
      <c r="H258" s="300"/>
      <c r="I258" s="300"/>
      <c r="J258" s="300"/>
      <c r="K258" s="300"/>
      <c r="L258" s="300"/>
      <c r="M258" s="300"/>
      <c r="N258" s="300"/>
      <c r="O258" s="301"/>
      <c r="P258" s="294" t="s">
        <v>86</v>
      </c>
      <c r="Q258" s="295"/>
      <c r="S258" s="296" t="s">
        <v>61</v>
      </c>
      <c r="T258" s="296" t="s">
        <v>62</v>
      </c>
      <c r="U258" s="299" t="s">
        <v>87</v>
      </c>
      <c r="V258" s="300"/>
      <c r="W258" s="300"/>
      <c r="X258" s="300"/>
      <c r="Y258" s="300"/>
      <c r="Z258" s="300"/>
      <c r="AA258" s="300"/>
      <c r="AB258" s="300"/>
      <c r="AC258" s="300"/>
      <c r="AD258" s="300"/>
      <c r="AE258" s="300"/>
      <c r="AF258" s="300"/>
      <c r="AG258" s="301"/>
      <c r="AH258" s="294" t="s">
        <v>86</v>
      </c>
      <c r="AI258" s="295"/>
      <c r="AK258" s="296" t="s">
        <v>61</v>
      </c>
      <c r="AL258" s="296" t="s">
        <v>62</v>
      </c>
      <c r="AM258" s="299" t="s">
        <v>87</v>
      </c>
      <c r="AN258" s="300"/>
      <c r="AO258" s="300"/>
      <c r="AP258" s="300"/>
      <c r="AQ258" s="300"/>
      <c r="AR258" s="300"/>
      <c r="AS258" s="300"/>
      <c r="AT258" s="300"/>
      <c r="AU258" s="300"/>
      <c r="AV258" s="300"/>
      <c r="AW258" s="300"/>
      <c r="AX258" s="300"/>
      <c r="AY258" s="301"/>
      <c r="AZ258" s="294" t="s">
        <v>86</v>
      </c>
      <c r="BA258" s="295"/>
    </row>
    <row r="259" spans="1:53" ht="21" customHeight="1" x14ac:dyDescent="0.25">
      <c r="A259" s="297"/>
      <c r="B259" s="297"/>
      <c r="C259" s="311" t="s">
        <v>41</v>
      </c>
      <c r="D259" s="311" t="s">
        <v>53</v>
      </c>
      <c r="E259" s="311"/>
      <c r="F259" s="311"/>
      <c r="G259" s="311"/>
      <c r="H259" s="311"/>
      <c r="I259" s="311"/>
      <c r="J259" s="311"/>
      <c r="K259" s="311"/>
      <c r="L259" s="311"/>
      <c r="M259" s="311"/>
      <c r="N259" s="311"/>
      <c r="O259" s="311"/>
      <c r="P259" s="311" t="s">
        <v>50</v>
      </c>
      <c r="Q259" s="314" t="s">
        <v>54</v>
      </c>
      <c r="S259" s="297"/>
      <c r="T259" s="297"/>
      <c r="U259" s="311" t="s">
        <v>41</v>
      </c>
      <c r="V259" s="311" t="s">
        <v>53</v>
      </c>
      <c r="W259" s="311"/>
      <c r="X259" s="311"/>
      <c r="Y259" s="311"/>
      <c r="Z259" s="311"/>
      <c r="AA259" s="311"/>
      <c r="AB259" s="311"/>
      <c r="AC259" s="311"/>
      <c r="AD259" s="311"/>
      <c r="AE259" s="311"/>
      <c r="AF259" s="311"/>
      <c r="AG259" s="311"/>
      <c r="AH259" s="311" t="s">
        <v>50</v>
      </c>
      <c r="AI259" s="314" t="s">
        <v>54</v>
      </c>
      <c r="AK259" s="297"/>
      <c r="AL259" s="297"/>
      <c r="AM259" s="311" t="s">
        <v>41</v>
      </c>
      <c r="AN259" s="311" t="s">
        <v>53</v>
      </c>
      <c r="AO259" s="311"/>
      <c r="AP259" s="311"/>
      <c r="AQ259" s="311"/>
      <c r="AR259" s="311"/>
      <c r="AS259" s="311"/>
      <c r="AT259" s="311"/>
      <c r="AU259" s="311"/>
      <c r="AV259" s="311"/>
      <c r="AW259" s="311"/>
      <c r="AX259" s="311"/>
      <c r="AY259" s="311"/>
      <c r="AZ259" s="311" t="s">
        <v>50</v>
      </c>
      <c r="BA259" s="314" t="s">
        <v>54</v>
      </c>
    </row>
    <row r="260" spans="1:53" ht="18.75" customHeight="1" x14ac:dyDescent="0.25">
      <c r="A260" s="297"/>
      <c r="B260" s="297"/>
      <c r="C260" s="311"/>
      <c r="D260" s="314" t="s">
        <v>44</v>
      </c>
      <c r="E260" s="314" t="s">
        <v>43</v>
      </c>
      <c r="F260" s="314" t="s">
        <v>59</v>
      </c>
      <c r="G260" s="311" t="s">
        <v>45</v>
      </c>
      <c r="H260" s="311"/>
      <c r="I260" s="311" t="s">
        <v>52</v>
      </c>
      <c r="J260" s="311"/>
      <c r="K260" s="311"/>
      <c r="L260" s="311"/>
      <c r="M260" s="311"/>
      <c r="N260" s="311"/>
      <c r="O260" s="311"/>
      <c r="P260" s="311"/>
      <c r="Q260" s="314"/>
      <c r="S260" s="297"/>
      <c r="T260" s="297"/>
      <c r="U260" s="311"/>
      <c r="V260" s="314" t="s">
        <v>44</v>
      </c>
      <c r="W260" s="314" t="s">
        <v>43</v>
      </c>
      <c r="X260" s="314" t="s">
        <v>59</v>
      </c>
      <c r="Y260" s="311" t="s">
        <v>45</v>
      </c>
      <c r="Z260" s="311"/>
      <c r="AA260" s="311" t="s">
        <v>52</v>
      </c>
      <c r="AB260" s="311"/>
      <c r="AC260" s="311"/>
      <c r="AD260" s="311"/>
      <c r="AE260" s="311"/>
      <c r="AF260" s="311"/>
      <c r="AG260" s="311"/>
      <c r="AH260" s="311"/>
      <c r="AI260" s="314"/>
      <c r="AK260" s="297"/>
      <c r="AL260" s="297"/>
      <c r="AM260" s="311"/>
      <c r="AN260" s="314" t="s">
        <v>44</v>
      </c>
      <c r="AO260" s="314" t="s">
        <v>43</v>
      </c>
      <c r="AP260" s="314" t="s">
        <v>59</v>
      </c>
      <c r="AQ260" s="311" t="s">
        <v>45</v>
      </c>
      <c r="AR260" s="311"/>
      <c r="AS260" s="311" t="s">
        <v>52</v>
      </c>
      <c r="AT260" s="311"/>
      <c r="AU260" s="311"/>
      <c r="AV260" s="311"/>
      <c r="AW260" s="311"/>
      <c r="AX260" s="311"/>
      <c r="AY260" s="311"/>
      <c r="AZ260" s="311"/>
      <c r="BA260" s="314"/>
    </row>
    <row r="261" spans="1:53" ht="20.25" customHeight="1" x14ac:dyDescent="0.25">
      <c r="A261" s="297"/>
      <c r="B261" s="297"/>
      <c r="C261" s="311"/>
      <c r="D261" s="314"/>
      <c r="E261" s="314"/>
      <c r="F261" s="314"/>
      <c r="G261" s="315" t="s">
        <v>46</v>
      </c>
      <c r="H261" s="315" t="s">
        <v>47</v>
      </c>
      <c r="I261" s="314" t="s">
        <v>48</v>
      </c>
      <c r="J261" s="314" t="s">
        <v>58</v>
      </c>
      <c r="K261" s="314" t="s">
        <v>57</v>
      </c>
      <c r="L261" s="315" t="s">
        <v>49</v>
      </c>
      <c r="M261" s="315"/>
      <c r="N261" s="314" t="s">
        <v>51</v>
      </c>
      <c r="O261" s="314" t="s">
        <v>56</v>
      </c>
      <c r="P261" s="311"/>
      <c r="Q261" s="314"/>
      <c r="S261" s="297"/>
      <c r="T261" s="297"/>
      <c r="U261" s="311"/>
      <c r="V261" s="314"/>
      <c r="W261" s="314"/>
      <c r="X261" s="314"/>
      <c r="Y261" s="315" t="s">
        <v>46</v>
      </c>
      <c r="Z261" s="315" t="s">
        <v>47</v>
      </c>
      <c r="AA261" s="314" t="s">
        <v>48</v>
      </c>
      <c r="AB261" s="314" t="s">
        <v>58</v>
      </c>
      <c r="AC261" s="314" t="s">
        <v>57</v>
      </c>
      <c r="AD261" s="315" t="s">
        <v>49</v>
      </c>
      <c r="AE261" s="315"/>
      <c r="AF261" s="314" t="s">
        <v>51</v>
      </c>
      <c r="AG261" s="314" t="s">
        <v>56</v>
      </c>
      <c r="AH261" s="311"/>
      <c r="AI261" s="314"/>
      <c r="AK261" s="297"/>
      <c r="AL261" s="297"/>
      <c r="AM261" s="311"/>
      <c r="AN261" s="314"/>
      <c r="AO261" s="314"/>
      <c r="AP261" s="314"/>
      <c r="AQ261" s="315" t="s">
        <v>46</v>
      </c>
      <c r="AR261" s="315" t="s">
        <v>47</v>
      </c>
      <c r="AS261" s="314" t="s">
        <v>48</v>
      </c>
      <c r="AT261" s="314" t="s">
        <v>58</v>
      </c>
      <c r="AU261" s="314" t="s">
        <v>57</v>
      </c>
      <c r="AV261" s="315" t="s">
        <v>49</v>
      </c>
      <c r="AW261" s="315"/>
      <c r="AX261" s="314" t="s">
        <v>51</v>
      </c>
      <c r="AY261" s="314" t="s">
        <v>56</v>
      </c>
      <c r="AZ261" s="311"/>
      <c r="BA261" s="314"/>
    </row>
    <row r="262" spans="1:53" ht="49.5" customHeight="1" x14ac:dyDescent="0.25">
      <c r="A262" s="298"/>
      <c r="B262" s="298"/>
      <c r="C262" s="311"/>
      <c r="D262" s="314"/>
      <c r="E262" s="314"/>
      <c r="F262" s="314"/>
      <c r="G262" s="315"/>
      <c r="H262" s="315"/>
      <c r="I262" s="314"/>
      <c r="J262" s="314"/>
      <c r="K262" s="314"/>
      <c r="L262" s="74" t="s">
        <v>50</v>
      </c>
      <c r="M262" s="5" t="s">
        <v>55</v>
      </c>
      <c r="N262" s="314"/>
      <c r="O262" s="314"/>
      <c r="P262" s="311"/>
      <c r="Q262" s="314"/>
      <c r="S262" s="298"/>
      <c r="T262" s="298"/>
      <c r="U262" s="311"/>
      <c r="V262" s="314"/>
      <c r="W262" s="314"/>
      <c r="X262" s="314"/>
      <c r="Y262" s="315"/>
      <c r="Z262" s="315"/>
      <c r="AA262" s="314"/>
      <c r="AB262" s="314"/>
      <c r="AC262" s="314"/>
      <c r="AD262" s="239" t="s">
        <v>50</v>
      </c>
      <c r="AE262" s="93" t="s">
        <v>55</v>
      </c>
      <c r="AF262" s="314"/>
      <c r="AG262" s="314"/>
      <c r="AH262" s="311"/>
      <c r="AI262" s="314"/>
      <c r="AK262" s="298"/>
      <c r="AL262" s="298"/>
      <c r="AM262" s="311"/>
      <c r="AN262" s="314"/>
      <c r="AO262" s="314"/>
      <c r="AP262" s="314"/>
      <c r="AQ262" s="315"/>
      <c r="AR262" s="315"/>
      <c r="AS262" s="314"/>
      <c r="AT262" s="314"/>
      <c r="AU262" s="314"/>
      <c r="AV262" s="239" t="s">
        <v>50</v>
      </c>
      <c r="AW262" s="93" t="s">
        <v>55</v>
      </c>
      <c r="AX262" s="314"/>
      <c r="AY262" s="314"/>
      <c r="AZ262" s="311"/>
      <c r="BA262" s="314"/>
    </row>
    <row r="263" spans="1:53" ht="15.75" customHeight="1" x14ac:dyDescent="0.25">
      <c r="A263" s="73">
        <v>1</v>
      </c>
      <c r="B263" s="73">
        <v>2</v>
      </c>
      <c r="C263" s="73">
        <v>3</v>
      </c>
      <c r="D263" s="73">
        <v>4</v>
      </c>
      <c r="E263" s="73">
        <v>5</v>
      </c>
      <c r="F263" s="73">
        <v>6</v>
      </c>
      <c r="G263" s="73">
        <v>7</v>
      </c>
      <c r="H263" s="73">
        <v>8</v>
      </c>
      <c r="I263" s="73">
        <v>9</v>
      </c>
      <c r="J263" s="73">
        <v>10</v>
      </c>
      <c r="K263" s="73">
        <v>11</v>
      </c>
      <c r="L263" s="73">
        <v>12</v>
      </c>
      <c r="M263" s="73">
        <v>13</v>
      </c>
      <c r="N263" s="73">
        <v>14</v>
      </c>
      <c r="O263" s="73">
        <v>15</v>
      </c>
      <c r="P263" s="73">
        <v>16</v>
      </c>
      <c r="Q263" s="73">
        <v>17</v>
      </c>
      <c r="S263" s="240">
        <v>1</v>
      </c>
      <c r="T263" s="240">
        <v>2</v>
      </c>
      <c r="U263" s="240">
        <v>3</v>
      </c>
      <c r="V263" s="240">
        <v>4</v>
      </c>
      <c r="W263" s="240">
        <v>5</v>
      </c>
      <c r="X263" s="240">
        <v>6</v>
      </c>
      <c r="Y263" s="240">
        <v>7</v>
      </c>
      <c r="Z263" s="240">
        <v>8</v>
      </c>
      <c r="AA263" s="240">
        <v>9</v>
      </c>
      <c r="AB263" s="240">
        <v>10</v>
      </c>
      <c r="AC263" s="240">
        <v>11</v>
      </c>
      <c r="AD263" s="240">
        <v>12</v>
      </c>
      <c r="AE263" s="240">
        <v>13</v>
      </c>
      <c r="AF263" s="240">
        <v>14</v>
      </c>
      <c r="AG263" s="240">
        <v>15</v>
      </c>
      <c r="AH263" s="240">
        <v>16</v>
      </c>
      <c r="AI263" s="240">
        <v>17</v>
      </c>
      <c r="AK263" s="240">
        <v>1</v>
      </c>
      <c r="AL263" s="240">
        <v>2</v>
      </c>
      <c r="AM263" s="240">
        <v>3</v>
      </c>
      <c r="AN263" s="240">
        <v>4</v>
      </c>
      <c r="AO263" s="240">
        <v>5</v>
      </c>
      <c r="AP263" s="240">
        <v>6</v>
      </c>
      <c r="AQ263" s="240">
        <v>7</v>
      </c>
      <c r="AR263" s="240">
        <v>8</v>
      </c>
      <c r="AS263" s="240">
        <v>9</v>
      </c>
      <c r="AT263" s="240">
        <v>10</v>
      </c>
      <c r="AU263" s="240">
        <v>11</v>
      </c>
      <c r="AV263" s="240">
        <v>12</v>
      </c>
      <c r="AW263" s="240">
        <v>13</v>
      </c>
      <c r="AX263" s="240">
        <v>14</v>
      </c>
      <c r="AY263" s="240">
        <v>15</v>
      </c>
      <c r="AZ263" s="240">
        <v>16</v>
      </c>
      <c r="BA263" s="240">
        <v>17</v>
      </c>
    </row>
    <row r="264" spans="1:53" ht="38.25" customHeight="1" x14ac:dyDescent="0.25">
      <c r="A264" s="7" t="s">
        <v>63</v>
      </c>
      <c r="B264" s="73">
        <v>1</v>
      </c>
      <c r="C264" s="46">
        <f>C12+C48+C84+C120+C156+C192+C228</f>
        <v>0</v>
      </c>
      <c r="D264" s="108">
        <f t="shared" ref="D264:Q264" si="35">D12+D48+D84+D120+D156+D192+D228</f>
        <v>0</v>
      </c>
      <c r="E264" s="108">
        <f t="shared" si="35"/>
        <v>0</v>
      </c>
      <c r="F264" s="108">
        <f t="shared" si="35"/>
        <v>0</v>
      </c>
      <c r="G264" s="108">
        <f t="shared" si="35"/>
        <v>0</v>
      </c>
      <c r="H264" s="108">
        <f t="shared" si="35"/>
        <v>0</v>
      </c>
      <c r="I264" s="108">
        <f t="shared" si="35"/>
        <v>0</v>
      </c>
      <c r="J264" s="108">
        <f t="shared" si="35"/>
        <v>0</v>
      </c>
      <c r="K264" s="108">
        <f t="shared" si="35"/>
        <v>0</v>
      </c>
      <c r="L264" s="108">
        <f t="shared" si="35"/>
        <v>0</v>
      </c>
      <c r="M264" s="108">
        <f t="shared" si="35"/>
        <v>0</v>
      </c>
      <c r="N264" s="108">
        <f t="shared" si="35"/>
        <v>0</v>
      </c>
      <c r="O264" s="108">
        <f t="shared" si="35"/>
        <v>0</v>
      </c>
      <c r="P264" s="67">
        <f t="shared" si="35"/>
        <v>0</v>
      </c>
      <c r="Q264" s="67">
        <f t="shared" si="35"/>
        <v>0</v>
      </c>
      <c r="S264" s="95" t="s">
        <v>63</v>
      </c>
      <c r="T264" s="240">
        <v>1</v>
      </c>
      <c r="U264" s="108">
        <f>U12+U48+U84+U120+U156+U192+U228</f>
        <v>7</v>
      </c>
      <c r="V264" s="108">
        <f t="shared" ref="V264:AI264" si="36">V12+V48+V84+V120+V156+V192+V228</f>
        <v>0</v>
      </c>
      <c r="W264" s="108">
        <f t="shared" si="36"/>
        <v>0</v>
      </c>
      <c r="X264" s="108">
        <f t="shared" si="36"/>
        <v>5</v>
      </c>
      <c r="Y264" s="108">
        <f t="shared" si="36"/>
        <v>0</v>
      </c>
      <c r="Z264" s="108">
        <f t="shared" si="36"/>
        <v>0</v>
      </c>
      <c r="AA264" s="108">
        <f t="shared" si="36"/>
        <v>2</v>
      </c>
      <c r="AB264" s="108">
        <f t="shared" si="36"/>
        <v>1</v>
      </c>
      <c r="AC264" s="108">
        <f t="shared" si="36"/>
        <v>2</v>
      </c>
      <c r="AD264" s="108">
        <f t="shared" si="36"/>
        <v>1</v>
      </c>
      <c r="AE264" s="108">
        <f t="shared" si="36"/>
        <v>1</v>
      </c>
      <c r="AF264" s="108">
        <f t="shared" si="36"/>
        <v>6</v>
      </c>
      <c r="AG264" s="108">
        <f t="shared" si="36"/>
        <v>3</v>
      </c>
      <c r="AH264" s="67">
        <f t="shared" si="36"/>
        <v>1841.75</v>
      </c>
      <c r="AI264" s="67">
        <f t="shared" si="36"/>
        <v>1455.4</v>
      </c>
      <c r="AK264" s="95" t="s">
        <v>63</v>
      </c>
      <c r="AL264" s="240">
        <v>1</v>
      </c>
      <c r="AM264" s="108">
        <f>C264-U264</f>
        <v>-7</v>
      </c>
      <c r="AN264" s="108">
        <f t="shared" ref="AN264:BA271" si="37">D264-V264</f>
        <v>0</v>
      </c>
      <c r="AO264" s="108">
        <f t="shared" si="37"/>
        <v>0</v>
      </c>
      <c r="AP264" s="108">
        <f t="shared" si="37"/>
        <v>-5</v>
      </c>
      <c r="AQ264" s="108">
        <f t="shared" si="37"/>
        <v>0</v>
      </c>
      <c r="AR264" s="108">
        <f t="shared" si="37"/>
        <v>0</v>
      </c>
      <c r="AS264" s="108">
        <f t="shared" si="37"/>
        <v>-2</v>
      </c>
      <c r="AT264" s="108">
        <f t="shared" si="37"/>
        <v>-1</v>
      </c>
      <c r="AU264" s="108">
        <f t="shared" si="37"/>
        <v>-2</v>
      </c>
      <c r="AV264" s="108">
        <f t="shared" si="37"/>
        <v>-1</v>
      </c>
      <c r="AW264" s="108">
        <f t="shared" si="37"/>
        <v>-1</v>
      </c>
      <c r="AX264" s="108">
        <f t="shared" si="37"/>
        <v>-6</v>
      </c>
      <c r="AY264" s="108">
        <f t="shared" si="37"/>
        <v>-3</v>
      </c>
      <c r="AZ264" s="67">
        <f t="shared" si="37"/>
        <v>-1841.75</v>
      </c>
      <c r="BA264" s="67">
        <f t="shared" si="37"/>
        <v>-1455.4</v>
      </c>
    </row>
    <row r="265" spans="1:53" ht="39" customHeight="1" x14ac:dyDescent="0.25">
      <c r="A265" s="7" t="s">
        <v>64</v>
      </c>
      <c r="B265" s="73">
        <v>2</v>
      </c>
      <c r="C265" s="108">
        <f t="shared" ref="C265:Q265" si="38">C13+C49+C85+C121+C157+C193+C229</f>
        <v>0</v>
      </c>
      <c r="D265" s="108">
        <f t="shared" si="38"/>
        <v>0</v>
      </c>
      <c r="E265" s="108">
        <f t="shared" si="38"/>
        <v>0</v>
      </c>
      <c r="F265" s="108">
        <f t="shared" si="38"/>
        <v>0</v>
      </c>
      <c r="G265" s="108">
        <f t="shared" si="38"/>
        <v>0</v>
      </c>
      <c r="H265" s="108">
        <f t="shared" si="38"/>
        <v>0</v>
      </c>
      <c r="I265" s="108">
        <f t="shared" si="38"/>
        <v>0</v>
      </c>
      <c r="J265" s="108">
        <f t="shared" si="38"/>
        <v>0</v>
      </c>
      <c r="K265" s="108">
        <f t="shared" si="38"/>
        <v>0</v>
      </c>
      <c r="L265" s="108">
        <f t="shared" si="38"/>
        <v>0</v>
      </c>
      <c r="M265" s="108">
        <f t="shared" si="38"/>
        <v>0</v>
      </c>
      <c r="N265" s="108">
        <f t="shared" si="38"/>
        <v>0</v>
      </c>
      <c r="O265" s="108">
        <f t="shared" si="38"/>
        <v>0</v>
      </c>
      <c r="P265" s="67">
        <f t="shared" si="38"/>
        <v>0</v>
      </c>
      <c r="Q265" s="67">
        <f t="shared" si="38"/>
        <v>0</v>
      </c>
      <c r="S265" s="95" t="s">
        <v>64</v>
      </c>
      <c r="T265" s="240">
        <v>2</v>
      </c>
      <c r="U265" s="108">
        <f t="shared" ref="U265:AI265" si="39">U13+U49+U85+U121+U157+U193+U229</f>
        <v>5</v>
      </c>
      <c r="V265" s="108">
        <f t="shared" si="39"/>
        <v>0</v>
      </c>
      <c r="W265" s="108">
        <f t="shared" si="39"/>
        <v>0</v>
      </c>
      <c r="X265" s="108">
        <f t="shared" si="39"/>
        <v>5</v>
      </c>
      <c r="Y265" s="108">
        <f t="shared" si="39"/>
        <v>0</v>
      </c>
      <c r="Z265" s="108">
        <f t="shared" si="39"/>
        <v>0</v>
      </c>
      <c r="AA265" s="108">
        <f t="shared" si="39"/>
        <v>4</v>
      </c>
      <c r="AB265" s="108">
        <f t="shared" si="39"/>
        <v>0</v>
      </c>
      <c r="AC265" s="108">
        <f t="shared" si="39"/>
        <v>4</v>
      </c>
      <c r="AD265" s="108">
        <f t="shared" si="39"/>
        <v>4</v>
      </c>
      <c r="AE265" s="108">
        <f t="shared" si="39"/>
        <v>4</v>
      </c>
      <c r="AF265" s="108">
        <f t="shared" si="39"/>
        <v>4</v>
      </c>
      <c r="AG265" s="108">
        <f t="shared" si="39"/>
        <v>4</v>
      </c>
      <c r="AH265" s="67">
        <f t="shared" si="39"/>
        <v>5418.1</v>
      </c>
      <c r="AI265" s="67">
        <f t="shared" si="39"/>
        <v>5418.1</v>
      </c>
      <c r="AK265" s="95" t="s">
        <v>64</v>
      </c>
      <c r="AL265" s="240">
        <v>2</v>
      </c>
      <c r="AM265" s="108">
        <f t="shared" ref="AM265:AM271" si="40">C265-U265</f>
        <v>-5</v>
      </c>
      <c r="AN265" s="108">
        <f t="shared" si="37"/>
        <v>0</v>
      </c>
      <c r="AO265" s="108">
        <f t="shared" si="37"/>
        <v>0</v>
      </c>
      <c r="AP265" s="108">
        <f t="shared" si="37"/>
        <v>-5</v>
      </c>
      <c r="AQ265" s="108">
        <f t="shared" si="37"/>
        <v>0</v>
      </c>
      <c r="AR265" s="108">
        <f t="shared" si="37"/>
        <v>0</v>
      </c>
      <c r="AS265" s="108">
        <f t="shared" si="37"/>
        <v>-4</v>
      </c>
      <c r="AT265" s="108">
        <f t="shared" si="37"/>
        <v>0</v>
      </c>
      <c r="AU265" s="108">
        <f t="shared" si="37"/>
        <v>-4</v>
      </c>
      <c r="AV265" s="108">
        <f t="shared" si="37"/>
        <v>-4</v>
      </c>
      <c r="AW265" s="108">
        <f t="shared" si="37"/>
        <v>-4</v>
      </c>
      <c r="AX265" s="108">
        <f t="shared" si="37"/>
        <v>-4</v>
      </c>
      <c r="AY265" s="108">
        <f t="shared" si="37"/>
        <v>-4</v>
      </c>
      <c r="AZ265" s="67">
        <f t="shared" si="37"/>
        <v>-5418.1</v>
      </c>
      <c r="BA265" s="67">
        <f t="shared" si="37"/>
        <v>-5418.1</v>
      </c>
    </row>
    <row r="266" spans="1:53" ht="52.5" customHeight="1" x14ac:dyDescent="0.25">
      <c r="A266" s="7" t="s">
        <v>65</v>
      </c>
      <c r="B266" s="73">
        <v>3</v>
      </c>
      <c r="C266" s="108">
        <f t="shared" ref="C266:Q266" si="41">C14+C50+C86+C122+C158+C194+C230</f>
        <v>0</v>
      </c>
      <c r="D266" s="108">
        <f t="shared" si="41"/>
        <v>0</v>
      </c>
      <c r="E266" s="108">
        <f t="shared" si="41"/>
        <v>0</v>
      </c>
      <c r="F266" s="108">
        <f t="shared" si="41"/>
        <v>0</v>
      </c>
      <c r="G266" s="108">
        <f t="shared" si="41"/>
        <v>0</v>
      </c>
      <c r="H266" s="108">
        <f t="shared" si="41"/>
        <v>0</v>
      </c>
      <c r="I266" s="108">
        <f t="shared" si="41"/>
        <v>0</v>
      </c>
      <c r="J266" s="108">
        <f t="shared" si="41"/>
        <v>0</v>
      </c>
      <c r="K266" s="108">
        <f t="shared" si="41"/>
        <v>0</v>
      </c>
      <c r="L266" s="108">
        <f t="shared" si="41"/>
        <v>0</v>
      </c>
      <c r="M266" s="108">
        <f t="shared" si="41"/>
        <v>0</v>
      </c>
      <c r="N266" s="108">
        <f t="shared" si="41"/>
        <v>0</v>
      </c>
      <c r="O266" s="108">
        <f t="shared" si="41"/>
        <v>0</v>
      </c>
      <c r="P266" s="67">
        <f t="shared" si="41"/>
        <v>0</v>
      </c>
      <c r="Q266" s="67">
        <f t="shared" si="41"/>
        <v>0</v>
      </c>
      <c r="S266" s="95" t="s">
        <v>65</v>
      </c>
      <c r="T266" s="240">
        <v>3</v>
      </c>
      <c r="U266" s="108">
        <f t="shared" ref="U266:AI266" si="42">U14+U50+U86+U122+U158+U194+U230</f>
        <v>3</v>
      </c>
      <c r="V266" s="108">
        <f t="shared" si="42"/>
        <v>0</v>
      </c>
      <c r="W266" s="108">
        <f t="shared" si="42"/>
        <v>0</v>
      </c>
      <c r="X266" s="108">
        <f t="shared" si="42"/>
        <v>2</v>
      </c>
      <c r="Y266" s="108">
        <f t="shared" si="42"/>
        <v>0</v>
      </c>
      <c r="Z266" s="108">
        <f t="shared" si="42"/>
        <v>0</v>
      </c>
      <c r="AA266" s="108">
        <f t="shared" si="42"/>
        <v>0</v>
      </c>
      <c r="AB266" s="108">
        <f t="shared" si="42"/>
        <v>0</v>
      </c>
      <c r="AC266" s="108">
        <f t="shared" si="42"/>
        <v>1</v>
      </c>
      <c r="AD266" s="108">
        <f t="shared" si="42"/>
        <v>0</v>
      </c>
      <c r="AE266" s="108">
        <f t="shared" si="42"/>
        <v>0</v>
      </c>
      <c r="AF266" s="108">
        <f t="shared" si="42"/>
        <v>3</v>
      </c>
      <c r="AG266" s="108">
        <f t="shared" si="42"/>
        <v>0</v>
      </c>
      <c r="AH266" s="67">
        <f t="shared" si="42"/>
        <v>1591.5</v>
      </c>
      <c r="AI266" s="67">
        <f t="shared" si="42"/>
        <v>854.80000000000007</v>
      </c>
      <c r="AK266" s="95" t="s">
        <v>65</v>
      </c>
      <c r="AL266" s="240">
        <v>3</v>
      </c>
      <c r="AM266" s="108">
        <f t="shared" si="40"/>
        <v>-3</v>
      </c>
      <c r="AN266" s="108">
        <f t="shared" si="37"/>
        <v>0</v>
      </c>
      <c r="AO266" s="108">
        <f t="shared" si="37"/>
        <v>0</v>
      </c>
      <c r="AP266" s="108">
        <f t="shared" si="37"/>
        <v>-2</v>
      </c>
      <c r="AQ266" s="108">
        <f t="shared" si="37"/>
        <v>0</v>
      </c>
      <c r="AR266" s="108">
        <f t="shared" si="37"/>
        <v>0</v>
      </c>
      <c r="AS266" s="108">
        <f t="shared" si="37"/>
        <v>0</v>
      </c>
      <c r="AT266" s="108">
        <f t="shared" si="37"/>
        <v>0</v>
      </c>
      <c r="AU266" s="108">
        <f t="shared" si="37"/>
        <v>-1</v>
      </c>
      <c r="AV266" s="108">
        <f t="shared" si="37"/>
        <v>0</v>
      </c>
      <c r="AW266" s="108">
        <f t="shared" si="37"/>
        <v>0</v>
      </c>
      <c r="AX266" s="108">
        <f t="shared" si="37"/>
        <v>-3</v>
      </c>
      <c r="AY266" s="108">
        <f t="shared" si="37"/>
        <v>0</v>
      </c>
      <c r="AZ266" s="67">
        <f t="shared" si="37"/>
        <v>-1591.5</v>
      </c>
      <c r="BA266" s="67">
        <f t="shared" si="37"/>
        <v>-854.80000000000007</v>
      </c>
    </row>
    <row r="267" spans="1:53" ht="12.75" customHeight="1" x14ac:dyDescent="0.25">
      <c r="A267" s="7" t="s">
        <v>66</v>
      </c>
      <c r="B267" s="73">
        <v>4</v>
      </c>
      <c r="C267" s="108">
        <f t="shared" ref="C267:Q267" si="43">C15+C51+C87+C123+C159+C195+C231</f>
        <v>0</v>
      </c>
      <c r="D267" s="108">
        <f t="shared" si="43"/>
        <v>0</v>
      </c>
      <c r="E267" s="108">
        <f t="shared" si="43"/>
        <v>0</v>
      </c>
      <c r="F267" s="108">
        <f t="shared" si="43"/>
        <v>0</v>
      </c>
      <c r="G267" s="108">
        <f t="shared" si="43"/>
        <v>0</v>
      </c>
      <c r="H267" s="108">
        <f t="shared" si="43"/>
        <v>0</v>
      </c>
      <c r="I267" s="108">
        <f t="shared" si="43"/>
        <v>0</v>
      </c>
      <c r="J267" s="108">
        <f t="shared" si="43"/>
        <v>0</v>
      </c>
      <c r="K267" s="108">
        <f t="shared" si="43"/>
        <v>0</v>
      </c>
      <c r="L267" s="108">
        <f t="shared" si="43"/>
        <v>0</v>
      </c>
      <c r="M267" s="108">
        <f t="shared" si="43"/>
        <v>0</v>
      </c>
      <c r="N267" s="108">
        <f t="shared" si="43"/>
        <v>0</v>
      </c>
      <c r="O267" s="108">
        <f t="shared" si="43"/>
        <v>0</v>
      </c>
      <c r="P267" s="67">
        <f t="shared" si="43"/>
        <v>0</v>
      </c>
      <c r="Q267" s="67">
        <f t="shared" si="43"/>
        <v>0</v>
      </c>
      <c r="S267" s="95" t="s">
        <v>66</v>
      </c>
      <c r="T267" s="240">
        <v>4</v>
      </c>
      <c r="U267" s="108">
        <f t="shared" ref="U267:AI267" si="44">U15+U51+U87+U123+U159+U195+U231</f>
        <v>0</v>
      </c>
      <c r="V267" s="108">
        <f t="shared" si="44"/>
        <v>0</v>
      </c>
      <c r="W267" s="108">
        <f t="shared" si="44"/>
        <v>0</v>
      </c>
      <c r="X267" s="108">
        <f t="shared" si="44"/>
        <v>0</v>
      </c>
      <c r="Y267" s="108">
        <f t="shared" si="44"/>
        <v>0</v>
      </c>
      <c r="Z267" s="108">
        <f t="shared" si="44"/>
        <v>0</v>
      </c>
      <c r="AA267" s="108">
        <f t="shared" si="44"/>
        <v>0</v>
      </c>
      <c r="AB267" s="108">
        <f t="shared" si="44"/>
        <v>0</v>
      </c>
      <c r="AC267" s="108">
        <f t="shared" si="44"/>
        <v>0</v>
      </c>
      <c r="AD267" s="108">
        <f t="shared" si="44"/>
        <v>0</v>
      </c>
      <c r="AE267" s="108">
        <f t="shared" si="44"/>
        <v>0</v>
      </c>
      <c r="AF267" s="108">
        <f t="shared" si="44"/>
        <v>0</v>
      </c>
      <c r="AG267" s="108">
        <f t="shared" si="44"/>
        <v>0</v>
      </c>
      <c r="AH267" s="67">
        <f t="shared" si="44"/>
        <v>0</v>
      </c>
      <c r="AI267" s="67">
        <f t="shared" si="44"/>
        <v>0</v>
      </c>
      <c r="AK267" s="95" t="s">
        <v>66</v>
      </c>
      <c r="AL267" s="240">
        <v>4</v>
      </c>
      <c r="AM267" s="108">
        <f t="shared" si="40"/>
        <v>0</v>
      </c>
      <c r="AN267" s="108">
        <f t="shared" si="37"/>
        <v>0</v>
      </c>
      <c r="AO267" s="108">
        <f t="shared" si="37"/>
        <v>0</v>
      </c>
      <c r="AP267" s="108">
        <f t="shared" si="37"/>
        <v>0</v>
      </c>
      <c r="AQ267" s="108">
        <f t="shared" si="37"/>
        <v>0</v>
      </c>
      <c r="AR267" s="108">
        <f t="shared" si="37"/>
        <v>0</v>
      </c>
      <c r="AS267" s="108">
        <f t="shared" si="37"/>
        <v>0</v>
      </c>
      <c r="AT267" s="108">
        <f t="shared" si="37"/>
        <v>0</v>
      </c>
      <c r="AU267" s="108">
        <f t="shared" si="37"/>
        <v>0</v>
      </c>
      <c r="AV267" s="108">
        <f t="shared" si="37"/>
        <v>0</v>
      </c>
      <c r="AW267" s="108">
        <f t="shared" si="37"/>
        <v>0</v>
      </c>
      <c r="AX267" s="108">
        <f t="shared" si="37"/>
        <v>0</v>
      </c>
      <c r="AY267" s="108">
        <f t="shared" si="37"/>
        <v>0</v>
      </c>
      <c r="AZ267" s="67">
        <f t="shared" si="37"/>
        <v>0</v>
      </c>
      <c r="BA267" s="67">
        <f t="shared" si="37"/>
        <v>0</v>
      </c>
    </row>
    <row r="268" spans="1:53" ht="12.75" customHeight="1" x14ac:dyDescent="0.25">
      <c r="A268" s="7" t="s">
        <v>67</v>
      </c>
      <c r="B268" s="72">
        <v>5</v>
      </c>
      <c r="C268" s="108">
        <f t="shared" ref="C268:Q268" si="45">C16+C52+C88+C124+C160+C196+C232</f>
        <v>0</v>
      </c>
      <c r="D268" s="108">
        <f t="shared" si="45"/>
        <v>0</v>
      </c>
      <c r="E268" s="108">
        <f t="shared" si="45"/>
        <v>0</v>
      </c>
      <c r="F268" s="108">
        <f t="shared" si="45"/>
        <v>0</v>
      </c>
      <c r="G268" s="108">
        <f t="shared" si="45"/>
        <v>0</v>
      </c>
      <c r="H268" s="108">
        <f t="shared" si="45"/>
        <v>0</v>
      </c>
      <c r="I268" s="108">
        <f t="shared" si="45"/>
        <v>0</v>
      </c>
      <c r="J268" s="108">
        <f t="shared" si="45"/>
        <v>0</v>
      </c>
      <c r="K268" s="108">
        <f t="shared" si="45"/>
        <v>0</v>
      </c>
      <c r="L268" s="108">
        <f t="shared" si="45"/>
        <v>0</v>
      </c>
      <c r="M268" s="108">
        <f t="shared" si="45"/>
        <v>0</v>
      </c>
      <c r="N268" s="108">
        <f t="shared" si="45"/>
        <v>0</v>
      </c>
      <c r="O268" s="108">
        <f t="shared" si="45"/>
        <v>0</v>
      </c>
      <c r="P268" s="67">
        <f t="shared" si="45"/>
        <v>0</v>
      </c>
      <c r="Q268" s="67">
        <f t="shared" si="45"/>
        <v>0</v>
      </c>
      <c r="S268" s="95" t="s">
        <v>67</v>
      </c>
      <c r="T268" s="238">
        <v>5</v>
      </c>
      <c r="U268" s="108">
        <f t="shared" ref="U268:AI268" si="46">U16+U52+U88+U124+U160+U196+U232</f>
        <v>1</v>
      </c>
      <c r="V268" s="108">
        <f t="shared" si="46"/>
        <v>0</v>
      </c>
      <c r="W268" s="108">
        <f t="shared" si="46"/>
        <v>0</v>
      </c>
      <c r="X268" s="108">
        <f t="shared" si="46"/>
        <v>0</v>
      </c>
      <c r="Y268" s="108">
        <f t="shared" si="46"/>
        <v>0</v>
      </c>
      <c r="Z268" s="108">
        <f t="shared" si="46"/>
        <v>0</v>
      </c>
      <c r="AA268" s="108">
        <f t="shared" si="46"/>
        <v>1</v>
      </c>
      <c r="AB268" s="108">
        <f t="shared" si="46"/>
        <v>1</v>
      </c>
      <c r="AC268" s="108">
        <f t="shared" si="46"/>
        <v>0</v>
      </c>
      <c r="AD268" s="108">
        <f t="shared" si="46"/>
        <v>1</v>
      </c>
      <c r="AE268" s="108">
        <f t="shared" si="46"/>
        <v>1</v>
      </c>
      <c r="AF268" s="108">
        <f t="shared" si="46"/>
        <v>1</v>
      </c>
      <c r="AG268" s="108">
        <f t="shared" si="46"/>
        <v>1</v>
      </c>
      <c r="AH268" s="67">
        <f t="shared" si="46"/>
        <v>131.22</v>
      </c>
      <c r="AI268" s="67">
        <f t="shared" si="46"/>
        <v>0</v>
      </c>
      <c r="AK268" s="95" t="s">
        <v>67</v>
      </c>
      <c r="AL268" s="238">
        <v>5</v>
      </c>
      <c r="AM268" s="108">
        <f t="shared" si="40"/>
        <v>-1</v>
      </c>
      <c r="AN268" s="108">
        <f t="shared" si="37"/>
        <v>0</v>
      </c>
      <c r="AO268" s="108">
        <f t="shared" si="37"/>
        <v>0</v>
      </c>
      <c r="AP268" s="108">
        <f t="shared" si="37"/>
        <v>0</v>
      </c>
      <c r="AQ268" s="108">
        <f t="shared" si="37"/>
        <v>0</v>
      </c>
      <c r="AR268" s="108">
        <f t="shared" si="37"/>
        <v>0</v>
      </c>
      <c r="AS268" s="108">
        <f t="shared" si="37"/>
        <v>-1</v>
      </c>
      <c r="AT268" s="108">
        <f t="shared" si="37"/>
        <v>-1</v>
      </c>
      <c r="AU268" s="108">
        <f t="shared" si="37"/>
        <v>0</v>
      </c>
      <c r="AV268" s="108">
        <f t="shared" si="37"/>
        <v>-1</v>
      </c>
      <c r="AW268" s="108">
        <f t="shared" si="37"/>
        <v>-1</v>
      </c>
      <c r="AX268" s="108">
        <f t="shared" si="37"/>
        <v>-1</v>
      </c>
      <c r="AY268" s="108">
        <f t="shared" si="37"/>
        <v>-1</v>
      </c>
      <c r="AZ268" s="67">
        <f t="shared" si="37"/>
        <v>-131.22</v>
      </c>
      <c r="BA268" s="67">
        <f t="shared" si="37"/>
        <v>0</v>
      </c>
    </row>
    <row r="269" spans="1:53" ht="12.75" customHeight="1" x14ac:dyDescent="0.25">
      <c r="A269" s="7" t="s">
        <v>68</v>
      </c>
      <c r="B269" s="72">
        <v>6</v>
      </c>
      <c r="C269" s="108">
        <f t="shared" ref="C269:Q269" si="47">C17+C53+C89+C125+C161+C197+C233</f>
        <v>0</v>
      </c>
      <c r="D269" s="108">
        <f t="shared" si="47"/>
        <v>0</v>
      </c>
      <c r="E269" s="108">
        <f t="shared" si="47"/>
        <v>0</v>
      </c>
      <c r="F269" s="108">
        <f t="shared" si="47"/>
        <v>0</v>
      </c>
      <c r="G269" s="108">
        <f t="shared" si="47"/>
        <v>0</v>
      </c>
      <c r="H269" s="108">
        <f t="shared" si="47"/>
        <v>0</v>
      </c>
      <c r="I269" s="108">
        <f t="shared" si="47"/>
        <v>0</v>
      </c>
      <c r="J269" s="108">
        <f t="shared" si="47"/>
        <v>0</v>
      </c>
      <c r="K269" s="108">
        <f t="shared" si="47"/>
        <v>0</v>
      </c>
      <c r="L269" s="108">
        <f t="shared" si="47"/>
        <v>0</v>
      </c>
      <c r="M269" s="108">
        <f t="shared" si="47"/>
        <v>0</v>
      </c>
      <c r="N269" s="108">
        <f t="shared" si="47"/>
        <v>0</v>
      </c>
      <c r="O269" s="108">
        <f t="shared" si="47"/>
        <v>0</v>
      </c>
      <c r="P269" s="67">
        <f t="shared" si="47"/>
        <v>0</v>
      </c>
      <c r="Q269" s="67">
        <f t="shared" si="47"/>
        <v>0</v>
      </c>
      <c r="S269" s="95" t="s">
        <v>68</v>
      </c>
      <c r="T269" s="238">
        <v>6</v>
      </c>
      <c r="U269" s="108">
        <f t="shared" ref="U269:AI269" si="48">U17+U53+U89+U125+U161+U197+U233</f>
        <v>28</v>
      </c>
      <c r="V269" s="108">
        <f t="shared" si="48"/>
        <v>0</v>
      </c>
      <c r="W269" s="108">
        <f t="shared" si="48"/>
        <v>0</v>
      </c>
      <c r="X269" s="108">
        <f t="shared" si="48"/>
        <v>4</v>
      </c>
      <c r="Y269" s="108">
        <f t="shared" si="48"/>
        <v>20</v>
      </c>
      <c r="Z269" s="108">
        <f t="shared" si="48"/>
        <v>0</v>
      </c>
      <c r="AA269" s="108">
        <f t="shared" si="48"/>
        <v>1</v>
      </c>
      <c r="AB269" s="108">
        <f t="shared" si="48"/>
        <v>1</v>
      </c>
      <c r="AC269" s="108">
        <f t="shared" si="48"/>
        <v>1</v>
      </c>
      <c r="AD269" s="108">
        <f t="shared" si="48"/>
        <v>1</v>
      </c>
      <c r="AE269" s="108">
        <f t="shared" si="48"/>
        <v>0</v>
      </c>
      <c r="AF269" s="108">
        <f t="shared" si="48"/>
        <v>1</v>
      </c>
      <c r="AG269" s="108">
        <f t="shared" si="48"/>
        <v>3</v>
      </c>
      <c r="AH269" s="67">
        <f t="shared" si="48"/>
        <v>1651.7</v>
      </c>
      <c r="AI269" s="67">
        <f t="shared" si="48"/>
        <v>453.4</v>
      </c>
      <c r="AK269" s="95" t="s">
        <v>68</v>
      </c>
      <c r="AL269" s="238">
        <v>6</v>
      </c>
      <c r="AM269" s="108">
        <f t="shared" si="40"/>
        <v>-28</v>
      </c>
      <c r="AN269" s="108">
        <f t="shared" si="37"/>
        <v>0</v>
      </c>
      <c r="AO269" s="108">
        <f t="shared" si="37"/>
        <v>0</v>
      </c>
      <c r="AP269" s="108">
        <f t="shared" si="37"/>
        <v>-4</v>
      </c>
      <c r="AQ269" s="108">
        <f t="shared" si="37"/>
        <v>-20</v>
      </c>
      <c r="AR269" s="108">
        <f t="shared" si="37"/>
        <v>0</v>
      </c>
      <c r="AS269" s="108">
        <f t="shared" si="37"/>
        <v>-1</v>
      </c>
      <c r="AT269" s="108">
        <f t="shared" si="37"/>
        <v>-1</v>
      </c>
      <c r="AU269" s="108">
        <f t="shared" si="37"/>
        <v>-1</v>
      </c>
      <c r="AV269" s="108">
        <f t="shared" si="37"/>
        <v>-1</v>
      </c>
      <c r="AW269" s="108">
        <f t="shared" si="37"/>
        <v>0</v>
      </c>
      <c r="AX269" s="108">
        <f t="shared" si="37"/>
        <v>-1</v>
      </c>
      <c r="AY269" s="108">
        <f t="shared" si="37"/>
        <v>-3</v>
      </c>
      <c r="AZ269" s="67">
        <f t="shared" si="37"/>
        <v>-1651.7</v>
      </c>
      <c r="BA269" s="67">
        <f t="shared" si="37"/>
        <v>-453.4</v>
      </c>
    </row>
    <row r="270" spans="1:53" ht="12.75" customHeight="1" x14ac:dyDescent="0.25">
      <c r="A270" s="7" t="s">
        <v>69</v>
      </c>
      <c r="B270" s="72">
        <v>7</v>
      </c>
      <c r="C270" s="108">
        <f t="shared" ref="C270:Q270" si="49">C18+C54+C90+C126+C162+C198+C234</f>
        <v>0</v>
      </c>
      <c r="D270" s="108">
        <f t="shared" si="49"/>
        <v>0</v>
      </c>
      <c r="E270" s="108">
        <f t="shared" si="49"/>
        <v>0</v>
      </c>
      <c r="F270" s="108">
        <f t="shared" si="49"/>
        <v>0</v>
      </c>
      <c r="G270" s="108">
        <f t="shared" si="49"/>
        <v>0</v>
      </c>
      <c r="H270" s="108">
        <f t="shared" si="49"/>
        <v>0</v>
      </c>
      <c r="I270" s="108">
        <f t="shared" si="49"/>
        <v>0</v>
      </c>
      <c r="J270" s="108">
        <f t="shared" si="49"/>
        <v>0</v>
      </c>
      <c r="K270" s="108">
        <f t="shared" si="49"/>
        <v>0</v>
      </c>
      <c r="L270" s="108">
        <f t="shared" si="49"/>
        <v>0</v>
      </c>
      <c r="M270" s="108">
        <f t="shared" si="49"/>
        <v>0</v>
      </c>
      <c r="N270" s="108">
        <f t="shared" si="49"/>
        <v>0</v>
      </c>
      <c r="O270" s="108">
        <f t="shared" si="49"/>
        <v>0</v>
      </c>
      <c r="P270" s="67">
        <f t="shared" si="49"/>
        <v>0</v>
      </c>
      <c r="Q270" s="67">
        <f t="shared" si="49"/>
        <v>0</v>
      </c>
      <c r="S270" s="95" t="s">
        <v>69</v>
      </c>
      <c r="T270" s="238">
        <v>7</v>
      </c>
      <c r="U270" s="108">
        <f t="shared" ref="U270:AI270" si="50">U18+U54+U90+U126+U162+U198+U234</f>
        <v>0</v>
      </c>
      <c r="V270" s="108">
        <f t="shared" si="50"/>
        <v>0</v>
      </c>
      <c r="W270" s="108">
        <f t="shared" si="50"/>
        <v>0</v>
      </c>
      <c r="X270" s="108">
        <f t="shared" si="50"/>
        <v>0</v>
      </c>
      <c r="Y270" s="108">
        <f t="shared" si="50"/>
        <v>0</v>
      </c>
      <c r="Z270" s="108">
        <f t="shared" si="50"/>
        <v>0</v>
      </c>
      <c r="AA270" s="108">
        <f t="shared" si="50"/>
        <v>0</v>
      </c>
      <c r="AB270" s="108">
        <f t="shared" si="50"/>
        <v>0</v>
      </c>
      <c r="AC270" s="108">
        <f t="shared" si="50"/>
        <v>0</v>
      </c>
      <c r="AD270" s="108">
        <f t="shared" si="50"/>
        <v>0</v>
      </c>
      <c r="AE270" s="108">
        <f t="shared" si="50"/>
        <v>0</v>
      </c>
      <c r="AF270" s="108">
        <f t="shared" si="50"/>
        <v>0</v>
      </c>
      <c r="AG270" s="108">
        <f t="shared" si="50"/>
        <v>0</v>
      </c>
      <c r="AH270" s="67">
        <f t="shared" si="50"/>
        <v>0</v>
      </c>
      <c r="AI270" s="67">
        <f t="shared" si="50"/>
        <v>0</v>
      </c>
      <c r="AK270" s="95" t="s">
        <v>69</v>
      </c>
      <c r="AL270" s="238">
        <v>7</v>
      </c>
      <c r="AM270" s="108">
        <f t="shared" si="40"/>
        <v>0</v>
      </c>
      <c r="AN270" s="108">
        <f t="shared" si="37"/>
        <v>0</v>
      </c>
      <c r="AO270" s="108">
        <f t="shared" si="37"/>
        <v>0</v>
      </c>
      <c r="AP270" s="108">
        <f t="shared" si="37"/>
        <v>0</v>
      </c>
      <c r="AQ270" s="108">
        <f t="shared" si="37"/>
        <v>0</v>
      </c>
      <c r="AR270" s="108">
        <f t="shared" si="37"/>
        <v>0</v>
      </c>
      <c r="AS270" s="108">
        <f t="shared" si="37"/>
        <v>0</v>
      </c>
      <c r="AT270" s="108">
        <f t="shared" si="37"/>
        <v>0</v>
      </c>
      <c r="AU270" s="108">
        <f t="shared" si="37"/>
        <v>0</v>
      </c>
      <c r="AV270" s="108">
        <f t="shared" si="37"/>
        <v>0</v>
      </c>
      <c r="AW270" s="108">
        <f t="shared" si="37"/>
        <v>0</v>
      </c>
      <c r="AX270" s="108">
        <f t="shared" si="37"/>
        <v>0</v>
      </c>
      <c r="AY270" s="108">
        <f t="shared" si="37"/>
        <v>0</v>
      </c>
      <c r="AZ270" s="67">
        <f t="shared" si="37"/>
        <v>0</v>
      </c>
      <c r="BA270" s="67">
        <f t="shared" si="37"/>
        <v>0</v>
      </c>
    </row>
    <row r="271" spans="1:53" ht="12.75" customHeight="1" x14ac:dyDescent="0.25">
      <c r="A271" s="7" t="s">
        <v>70</v>
      </c>
      <c r="B271" s="72">
        <v>8</v>
      </c>
      <c r="C271" s="108">
        <f t="shared" ref="C271:Q271" si="51">C19+C55+C91+C127+C163+C199+C235</f>
        <v>0</v>
      </c>
      <c r="D271" s="108">
        <f t="shared" si="51"/>
        <v>0</v>
      </c>
      <c r="E271" s="108">
        <f t="shared" si="51"/>
        <v>0</v>
      </c>
      <c r="F271" s="108">
        <f t="shared" si="51"/>
        <v>0</v>
      </c>
      <c r="G271" s="108">
        <f t="shared" si="51"/>
        <v>0</v>
      </c>
      <c r="H271" s="108">
        <f t="shared" si="51"/>
        <v>0</v>
      </c>
      <c r="I271" s="108">
        <f t="shared" si="51"/>
        <v>0</v>
      </c>
      <c r="J271" s="108">
        <f t="shared" si="51"/>
        <v>0</v>
      </c>
      <c r="K271" s="108">
        <f t="shared" si="51"/>
        <v>0</v>
      </c>
      <c r="L271" s="108">
        <f t="shared" si="51"/>
        <v>0</v>
      </c>
      <c r="M271" s="108">
        <f t="shared" si="51"/>
        <v>0</v>
      </c>
      <c r="N271" s="108">
        <f t="shared" si="51"/>
        <v>0</v>
      </c>
      <c r="O271" s="108">
        <f t="shared" si="51"/>
        <v>0</v>
      </c>
      <c r="P271" s="67">
        <f t="shared" si="51"/>
        <v>0</v>
      </c>
      <c r="Q271" s="67">
        <f t="shared" si="51"/>
        <v>0</v>
      </c>
      <c r="S271" s="95" t="s">
        <v>70</v>
      </c>
      <c r="T271" s="238">
        <v>8</v>
      </c>
      <c r="U271" s="108">
        <f t="shared" ref="U271:AI271" si="52">U19+U55+U91+U127+U163+U199+U235</f>
        <v>24</v>
      </c>
      <c r="V271" s="108">
        <f t="shared" si="52"/>
        <v>0</v>
      </c>
      <c r="W271" s="108">
        <f t="shared" si="52"/>
        <v>0</v>
      </c>
      <c r="X271" s="108">
        <f t="shared" si="52"/>
        <v>4</v>
      </c>
      <c r="Y271" s="108">
        <f t="shared" si="52"/>
        <v>0</v>
      </c>
      <c r="Z271" s="108">
        <f t="shared" si="52"/>
        <v>0</v>
      </c>
      <c r="AA271" s="108">
        <f t="shared" si="52"/>
        <v>1</v>
      </c>
      <c r="AB271" s="108">
        <f t="shared" si="52"/>
        <v>0</v>
      </c>
      <c r="AC271" s="108">
        <f t="shared" si="52"/>
        <v>4</v>
      </c>
      <c r="AD271" s="108">
        <f t="shared" si="52"/>
        <v>0</v>
      </c>
      <c r="AE271" s="108">
        <f t="shared" si="52"/>
        <v>0</v>
      </c>
      <c r="AF271" s="108">
        <f t="shared" si="52"/>
        <v>2</v>
      </c>
      <c r="AG271" s="108">
        <f t="shared" si="52"/>
        <v>0</v>
      </c>
      <c r="AH271" s="67">
        <f t="shared" si="52"/>
        <v>2852.2999999999997</v>
      </c>
      <c r="AI271" s="67">
        <f t="shared" si="52"/>
        <v>1389.8</v>
      </c>
      <c r="AK271" s="95" t="s">
        <v>70</v>
      </c>
      <c r="AL271" s="238">
        <v>8</v>
      </c>
      <c r="AM271" s="108">
        <f t="shared" si="40"/>
        <v>-24</v>
      </c>
      <c r="AN271" s="108">
        <f t="shared" si="37"/>
        <v>0</v>
      </c>
      <c r="AO271" s="108">
        <f t="shared" si="37"/>
        <v>0</v>
      </c>
      <c r="AP271" s="108">
        <f t="shared" si="37"/>
        <v>-4</v>
      </c>
      <c r="AQ271" s="108">
        <f t="shared" si="37"/>
        <v>0</v>
      </c>
      <c r="AR271" s="108">
        <f t="shared" si="37"/>
        <v>0</v>
      </c>
      <c r="AS271" s="108">
        <f t="shared" si="37"/>
        <v>-1</v>
      </c>
      <c r="AT271" s="108">
        <f t="shared" si="37"/>
        <v>0</v>
      </c>
      <c r="AU271" s="108">
        <f t="shared" si="37"/>
        <v>-4</v>
      </c>
      <c r="AV271" s="108">
        <f t="shared" si="37"/>
        <v>0</v>
      </c>
      <c r="AW271" s="108">
        <f t="shared" si="37"/>
        <v>0</v>
      </c>
      <c r="AX271" s="108">
        <f t="shared" si="37"/>
        <v>-2</v>
      </c>
      <c r="AY271" s="108">
        <f t="shared" si="37"/>
        <v>0</v>
      </c>
      <c r="AZ271" s="67">
        <f t="shared" si="37"/>
        <v>-2852.2999999999997</v>
      </c>
      <c r="BA271" s="67">
        <f t="shared" si="37"/>
        <v>-1389.8</v>
      </c>
    </row>
    <row r="272" spans="1:53" ht="12.75" customHeight="1" x14ac:dyDescent="0.25">
      <c r="A272" s="14" t="s">
        <v>71</v>
      </c>
      <c r="B272" s="15">
        <v>9</v>
      </c>
      <c r="C272" s="16">
        <f>SUM(C264:C271)</f>
        <v>0</v>
      </c>
      <c r="D272" s="16">
        <f t="shared" ref="D272:Q272" si="53">SUM(D264:D271)</f>
        <v>0</v>
      </c>
      <c r="E272" s="16">
        <f t="shared" si="53"/>
        <v>0</v>
      </c>
      <c r="F272" s="16">
        <f t="shared" si="53"/>
        <v>0</v>
      </c>
      <c r="G272" s="16">
        <f t="shared" si="53"/>
        <v>0</v>
      </c>
      <c r="H272" s="16">
        <f t="shared" si="53"/>
        <v>0</v>
      </c>
      <c r="I272" s="16">
        <f t="shared" si="53"/>
        <v>0</v>
      </c>
      <c r="J272" s="16">
        <f t="shared" si="53"/>
        <v>0</v>
      </c>
      <c r="K272" s="16">
        <f t="shared" si="53"/>
        <v>0</v>
      </c>
      <c r="L272" s="16">
        <f t="shared" si="53"/>
        <v>0</v>
      </c>
      <c r="M272" s="16">
        <f t="shared" si="53"/>
        <v>0</v>
      </c>
      <c r="N272" s="16">
        <f t="shared" si="53"/>
        <v>0</v>
      </c>
      <c r="O272" s="16">
        <f t="shared" si="53"/>
        <v>0</v>
      </c>
      <c r="P272" s="17">
        <f t="shared" si="53"/>
        <v>0</v>
      </c>
      <c r="Q272" s="17">
        <f t="shared" si="53"/>
        <v>0</v>
      </c>
      <c r="S272" s="102" t="s">
        <v>71</v>
      </c>
      <c r="T272" s="103">
        <v>9</v>
      </c>
      <c r="U272" s="104">
        <f>SUM(U264:U271)</f>
        <v>68</v>
      </c>
      <c r="V272" s="104">
        <f t="shared" ref="V272:AI272" si="54">SUM(V264:V271)</f>
        <v>0</v>
      </c>
      <c r="W272" s="104">
        <f t="shared" si="54"/>
        <v>0</v>
      </c>
      <c r="X272" s="104">
        <f t="shared" si="54"/>
        <v>20</v>
      </c>
      <c r="Y272" s="104">
        <f t="shared" si="54"/>
        <v>20</v>
      </c>
      <c r="Z272" s="104">
        <f t="shared" si="54"/>
        <v>0</v>
      </c>
      <c r="AA272" s="104">
        <f t="shared" si="54"/>
        <v>9</v>
      </c>
      <c r="AB272" s="104">
        <f t="shared" si="54"/>
        <v>3</v>
      </c>
      <c r="AC272" s="104">
        <f t="shared" si="54"/>
        <v>12</v>
      </c>
      <c r="AD272" s="104">
        <f t="shared" si="54"/>
        <v>7</v>
      </c>
      <c r="AE272" s="104">
        <f t="shared" si="54"/>
        <v>6</v>
      </c>
      <c r="AF272" s="104">
        <f t="shared" si="54"/>
        <v>17</v>
      </c>
      <c r="AG272" s="104">
        <f t="shared" si="54"/>
        <v>11</v>
      </c>
      <c r="AH272" s="105">
        <f t="shared" si="54"/>
        <v>13486.57</v>
      </c>
      <c r="AI272" s="105">
        <f t="shared" si="54"/>
        <v>9571.5</v>
      </c>
      <c r="AK272" s="102" t="s">
        <v>71</v>
      </c>
      <c r="AL272" s="103">
        <v>9</v>
      </c>
      <c r="AM272" s="104">
        <f>SUM(AM264:AM271)</f>
        <v>-68</v>
      </c>
      <c r="AN272" s="104">
        <f t="shared" ref="AN272:BA272" si="55">SUM(AN264:AN271)</f>
        <v>0</v>
      </c>
      <c r="AO272" s="104">
        <f t="shared" si="55"/>
        <v>0</v>
      </c>
      <c r="AP272" s="104">
        <f t="shared" si="55"/>
        <v>-20</v>
      </c>
      <c r="AQ272" s="104">
        <f t="shared" si="55"/>
        <v>-20</v>
      </c>
      <c r="AR272" s="104">
        <f t="shared" si="55"/>
        <v>0</v>
      </c>
      <c r="AS272" s="104">
        <f t="shared" si="55"/>
        <v>-9</v>
      </c>
      <c r="AT272" s="104">
        <f t="shared" si="55"/>
        <v>-3</v>
      </c>
      <c r="AU272" s="104">
        <f t="shared" si="55"/>
        <v>-12</v>
      </c>
      <c r="AV272" s="104">
        <f t="shared" si="55"/>
        <v>-7</v>
      </c>
      <c r="AW272" s="104">
        <f t="shared" si="55"/>
        <v>-6</v>
      </c>
      <c r="AX272" s="104">
        <f t="shared" si="55"/>
        <v>-17</v>
      </c>
      <c r="AY272" s="104">
        <f t="shared" si="55"/>
        <v>-11</v>
      </c>
      <c r="AZ272" s="105">
        <f t="shared" si="55"/>
        <v>-13486.57</v>
      </c>
      <c r="BA272" s="105">
        <f t="shared" si="55"/>
        <v>-9571.5</v>
      </c>
    </row>
    <row r="274" spans="1:52" x14ac:dyDescent="0.25">
      <c r="A274" s="11" t="s">
        <v>83</v>
      </c>
      <c r="L274" s="54"/>
      <c r="S274" s="99" t="s">
        <v>83</v>
      </c>
      <c r="AD274" s="54"/>
      <c r="AK274" s="99" t="s">
        <v>83</v>
      </c>
      <c r="AV274" s="54"/>
    </row>
    <row r="275" spans="1:52" ht="18.75" x14ac:dyDescent="0.3">
      <c r="A275" s="9" t="s">
        <v>72</v>
      </c>
      <c r="B275" s="9"/>
      <c r="C275" s="10"/>
      <c r="D275" s="10"/>
      <c r="E275" s="10"/>
      <c r="F275" s="10"/>
      <c r="G275" s="10"/>
      <c r="H275" s="9"/>
      <c r="I275" s="9"/>
      <c r="J275" s="9"/>
      <c r="K275" s="9"/>
      <c r="L275" s="47">
        <f>L23+L59+L95+L131+L167+L203+L239</f>
        <v>0</v>
      </c>
      <c r="M275" s="9" t="s">
        <v>73</v>
      </c>
      <c r="N275" s="47">
        <f>N23+N59+N95+N131+N167+N203+N239</f>
        <v>0</v>
      </c>
      <c r="O275" s="9" t="s">
        <v>74</v>
      </c>
      <c r="P275" s="9"/>
      <c r="S275" s="97" t="s">
        <v>72</v>
      </c>
      <c r="T275" s="97"/>
      <c r="U275" s="98"/>
      <c r="V275" s="98"/>
      <c r="W275" s="98"/>
      <c r="X275" s="98"/>
      <c r="Y275" s="98"/>
      <c r="Z275" s="97"/>
      <c r="AA275" s="97"/>
      <c r="AB275" s="97"/>
      <c r="AC275" s="97"/>
      <c r="AD275" s="109">
        <f>AD23+AD59+AD95+AD131+AD167+AD203+AD239</f>
        <v>7</v>
      </c>
      <c r="AE275" s="97" t="s">
        <v>73</v>
      </c>
      <c r="AF275" s="109">
        <f>AF23+AF59+AF95+AF131+AF167+AF203+AF239</f>
        <v>0</v>
      </c>
      <c r="AG275" s="97" t="s">
        <v>74</v>
      </c>
      <c r="AH275" s="97"/>
      <c r="AK275" s="97" t="s">
        <v>72</v>
      </c>
      <c r="AL275" s="97"/>
      <c r="AM275" s="98"/>
      <c r="AN275" s="98"/>
      <c r="AO275" s="98"/>
      <c r="AP275" s="98"/>
      <c r="AQ275" s="98"/>
      <c r="AR275" s="97"/>
      <c r="AS275" s="97"/>
      <c r="AT275" s="97"/>
      <c r="AU275" s="97"/>
      <c r="AV275" s="109">
        <f>L275-AD275</f>
        <v>-7</v>
      </c>
      <c r="AW275" s="97" t="s">
        <v>73</v>
      </c>
      <c r="AX275" s="109">
        <f>N275-AF275</f>
        <v>0</v>
      </c>
      <c r="AY275" s="97" t="s">
        <v>74</v>
      </c>
      <c r="AZ275" s="97"/>
    </row>
    <row r="276" spans="1:52" ht="20.25" customHeight="1" x14ac:dyDescent="0.3">
      <c r="A276" s="309" t="s">
        <v>75</v>
      </c>
      <c r="B276" s="309"/>
      <c r="C276" s="47">
        <f>C24+C60+C96+C132+C168+C204+C240</f>
        <v>0</v>
      </c>
      <c r="D276" s="9" t="s">
        <v>76</v>
      </c>
      <c r="E276" s="10"/>
      <c r="F276" s="10"/>
      <c r="G276" s="13"/>
      <c r="H276" s="47">
        <f>H24+H60+H96+H132+H168+H204+H240</f>
        <v>0</v>
      </c>
      <c r="I276" s="9" t="s">
        <v>77</v>
      </c>
      <c r="J276" s="9"/>
      <c r="K276" s="9"/>
      <c r="L276" s="9"/>
      <c r="M276" s="47">
        <f>M24+M60+M96+M132+M168+M204+M240</f>
        <v>0</v>
      </c>
      <c r="N276" s="9" t="s">
        <v>74</v>
      </c>
      <c r="S276" s="309" t="s">
        <v>75</v>
      </c>
      <c r="T276" s="309"/>
      <c r="U276" s="109">
        <f>U24+U60+U96+U132+U168+U204+U240</f>
        <v>0</v>
      </c>
      <c r="V276" s="97" t="s">
        <v>76</v>
      </c>
      <c r="W276" s="98"/>
      <c r="X276" s="98"/>
      <c r="Y276" s="101"/>
      <c r="Z276" s="109">
        <f>Z24+Z60+Z96+Z132+Z168+Z204+Z240</f>
        <v>0</v>
      </c>
      <c r="AA276" s="97" t="s">
        <v>77</v>
      </c>
      <c r="AB276" s="97"/>
      <c r="AC276" s="97"/>
      <c r="AD276" s="97"/>
      <c r="AE276" s="109">
        <f>AE24+AE60+AE96+AE132+AE168+AE204+AE240</f>
        <v>0</v>
      </c>
      <c r="AF276" s="97" t="s">
        <v>74</v>
      </c>
      <c r="AK276" s="309" t="s">
        <v>75</v>
      </c>
      <c r="AL276" s="309"/>
      <c r="AM276" s="109">
        <f>C276-U276</f>
        <v>0</v>
      </c>
      <c r="AN276" s="97" t="s">
        <v>76</v>
      </c>
      <c r="AO276" s="98"/>
      <c r="AP276" s="98"/>
      <c r="AQ276" s="101"/>
      <c r="AR276" s="109">
        <f>H276-Z276</f>
        <v>0</v>
      </c>
      <c r="AS276" s="97" t="s">
        <v>77</v>
      </c>
      <c r="AT276" s="97"/>
      <c r="AU276" s="97"/>
      <c r="AV276" s="97"/>
      <c r="AW276" s="109">
        <f>M276-AE276</f>
        <v>0</v>
      </c>
      <c r="AX276" s="97" t="s">
        <v>74</v>
      </c>
    </row>
    <row r="277" spans="1:52" ht="21" customHeight="1" x14ac:dyDescent="0.3">
      <c r="A277" s="12" t="s">
        <v>78</v>
      </c>
      <c r="B277" s="12"/>
      <c r="C277" s="12"/>
      <c r="D277" s="12"/>
      <c r="E277" s="12"/>
      <c r="F277" s="12"/>
      <c r="G277" s="47">
        <f>G25+G61+G97+G133+G169+G205+G241</f>
        <v>0</v>
      </c>
      <c r="H277" s="9" t="s">
        <v>79</v>
      </c>
      <c r="J277" s="9"/>
      <c r="K277" s="9"/>
      <c r="L277" s="9"/>
      <c r="M277" s="9"/>
      <c r="N277" s="9"/>
      <c r="O277" s="9"/>
      <c r="S277" s="100" t="s">
        <v>78</v>
      </c>
      <c r="T277" s="100"/>
      <c r="U277" s="100"/>
      <c r="V277" s="100"/>
      <c r="W277" s="100"/>
      <c r="X277" s="100"/>
      <c r="Y277" s="109">
        <f>Y25+Y61+Y97+Y133+Y169+Y205+Y241</f>
        <v>0</v>
      </c>
      <c r="Z277" s="97" t="s">
        <v>79</v>
      </c>
      <c r="AB277" s="97"/>
      <c r="AC277" s="97"/>
      <c r="AD277" s="97"/>
      <c r="AE277" s="97"/>
      <c r="AF277" s="97"/>
      <c r="AG277" s="97"/>
      <c r="AK277" s="100" t="s">
        <v>78</v>
      </c>
      <c r="AL277" s="100"/>
      <c r="AM277" s="100"/>
      <c r="AN277" s="100"/>
      <c r="AO277" s="100"/>
      <c r="AP277" s="100"/>
      <c r="AQ277" s="109">
        <f>G277-Y277</f>
        <v>0</v>
      </c>
      <c r="AR277" s="97" t="s">
        <v>79</v>
      </c>
      <c r="AT277" s="97"/>
      <c r="AU277" s="97"/>
      <c r="AV277" s="97"/>
      <c r="AW277" s="97"/>
      <c r="AX277" s="97"/>
      <c r="AY277" s="97"/>
    </row>
    <row r="280" spans="1:52" x14ac:dyDescent="0.25">
      <c r="A280" s="11" t="s">
        <v>84</v>
      </c>
      <c r="S280" s="99" t="s">
        <v>84</v>
      </c>
      <c r="AK280" s="99" t="s">
        <v>84</v>
      </c>
    </row>
    <row r="281" spans="1:52" ht="18.75" x14ac:dyDescent="0.3">
      <c r="A281" s="9" t="s">
        <v>80</v>
      </c>
      <c r="B281" s="9"/>
      <c r="C281" s="10"/>
      <c r="D281" s="10"/>
      <c r="E281" s="10"/>
      <c r="F281" s="10"/>
      <c r="G281" s="10"/>
      <c r="H281" s="9"/>
      <c r="I281" s="9"/>
      <c r="J281" s="9"/>
      <c r="K281" s="9"/>
      <c r="L281" s="47">
        <f>L29+L65+L101+L137+L173+L209+L245</f>
        <v>0</v>
      </c>
      <c r="M281" s="9" t="s">
        <v>73</v>
      </c>
      <c r="N281" s="47">
        <f>N29+N65+N101+N137+N173+N209+N245</f>
        <v>0</v>
      </c>
      <c r="O281" s="9" t="s">
        <v>74</v>
      </c>
      <c r="S281" s="97" t="s">
        <v>80</v>
      </c>
      <c r="T281" s="97"/>
      <c r="U281" s="98"/>
      <c r="V281" s="98"/>
      <c r="W281" s="98"/>
      <c r="X281" s="98"/>
      <c r="Y281" s="98"/>
      <c r="Z281" s="97"/>
      <c r="AA281" s="97"/>
      <c r="AB281" s="97"/>
      <c r="AC281" s="97"/>
      <c r="AD281" s="109">
        <f>AD29+AD65+AD101+AD137+AD173+AD209+AD245</f>
        <v>5</v>
      </c>
      <c r="AE281" s="97" t="s">
        <v>73</v>
      </c>
      <c r="AF281" s="109">
        <f>AF29+AF65+AF101+AF137+AF173+AF209+AF245</f>
        <v>1</v>
      </c>
      <c r="AG281" s="97" t="s">
        <v>74</v>
      </c>
      <c r="AK281" s="97" t="s">
        <v>80</v>
      </c>
      <c r="AL281" s="97"/>
      <c r="AM281" s="98"/>
      <c r="AN281" s="98"/>
      <c r="AO281" s="98"/>
      <c r="AP281" s="98"/>
      <c r="AQ281" s="98"/>
      <c r="AR281" s="97"/>
      <c r="AS281" s="97"/>
      <c r="AT281" s="97"/>
      <c r="AU281" s="97"/>
      <c r="AV281" s="109">
        <f>L281-AD281</f>
        <v>-5</v>
      </c>
      <c r="AW281" s="97" t="s">
        <v>73</v>
      </c>
      <c r="AX281" s="109">
        <f>N281-AF281</f>
        <v>-1</v>
      </c>
      <c r="AY281" s="97" t="s">
        <v>74</v>
      </c>
    </row>
    <row r="282" spans="1:52" ht="20.25" customHeight="1" x14ac:dyDescent="0.3">
      <c r="A282" s="309" t="s">
        <v>75</v>
      </c>
      <c r="B282" s="309"/>
      <c r="C282" s="47">
        <f>C30+C66+C102+C138+C174+C210+C246</f>
        <v>0</v>
      </c>
      <c r="D282" s="9" t="s">
        <v>76</v>
      </c>
      <c r="E282" s="10"/>
      <c r="F282" s="10"/>
      <c r="G282" s="13"/>
      <c r="H282" s="47">
        <f>H30+H66+H102+H138+H174+H210+H246</f>
        <v>0</v>
      </c>
      <c r="I282" s="9" t="s">
        <v>77</v>
      </c>
      <c r="J282" s="9"/>
      <c r="K282" s="9"/>
      <c r="L282" s="9"/>
      <c r="M282" s="47">
        <f>M30+M66+M102+M138+M174+M210+M246</f>
        <v>0</v>
      </c>
      <c r="N282" s="9" t="s">
        <v>74</v>
      </c>
      <c r="S282" s="309" t="s">
        <v>75</v>
      </c>
      <c r="T282" s="309"/>
      <c r="U282" s="109">
        <f>U30+U66+U102+U138+U174+U210+U246</f>
        <v>0</v>
      </c>
      <c r="V282" s="97" t="s">
        <v>76</v>
      </c>
      <c r="W282" s="98"/>
      <c r="X282" s="98"/>
      <c r="Y282" s="101"/>
      <c r="Z282" s="109">
        <f>Z30+Z66+Z102+Z138+Z174+Z210+Z246</f>
        <v>0</v>
      </c>
      <c r="AA282" s="97" t="s">
        <v>77</v>
      </c>
      <c r="AB282" s="97"/>
      <c r="AC282" s="97"/>
      <c r="AD282" s="97"/>
      <c r="AE282" s="109">
        <f>AE30+AE66+AE102+AE138+AE174+AE210+AE246</f>
        <v>0</v>
      </c>
      <c r="AF282" s="97" t="s">
        <v>74</v>
      </c>
      <c r="AK282" s="309" t="s">
        <v>75</v>
      </c>
      <c r="AL282" s="309"/>
      <c r="AM282" s="109">
        <f>C282-U282</f>
        <v>0</v>
      </c>
      <c r="AN282" s="97" t="s">
        <v>76</v>
      </c>
      <c r="AO282" s="98"/>
      <c r="AP282" s="98"/>
      <c r="AQ282" s="101"/>
      <c r="AR282" s="109">
        <f>H282-Z282</f>
        <v>0</v>
      </c>
      <c r="AS282" s="97" t="s">
        <v>77</v>
      </c>
      <c r="AT282" s="97"/>
      <c r="AU282" s="97"/>
      <c r="AV282" s="97"/>
      <c r="AW282" s="109">
        <f>M282-AE282</f>
        <v>0</v>
      </c>
      <c r="AX282" s="97" t="s">
        <v>74</v>
      </c>
    </row>
    <row r="283" spans="1:52" ht="21" customHeight="1" x14ac:dyDescent="0.3">
      <c r="A283" s="12" t="s">
        <v>78</v>
      </c>
      <c r="B283" s="12"/>
      <c r="C283" s="12"/>
      <c r="D283" s="12"/>
      <c r="E283" s="12"/>
      <c r="F283" s="12"/>
      <c r="G283" s="47">
        <f>G31+G67+G103+G139+G175+G211+G247</f>
        <v>0</v>
      </c>
      <c r="H283" s="9" t="s">
        <v>79</v>
      </c>
      <c r="J283" s="9"/>
      <c r="K283" s="9"/>
      <c r="L283" s="9"/>
      <c r="M283" s="9"/>
      <c r="N283" s="9"/>
      <c r="O283" s="9"/>
      <c r="S283" s="100" t="s">
        <v>78</v>
      </c>
      <c r="T283" s="100"/>
      <c r="U283" s="100"/>
      <c r="V283" s="100"/>
      <c r="W283" s="100"/>
      <c r="X283" s="100"/>
      <c r="Y283" s="109">
        <f>Y31+Y67+Y103+Y139+Y175+Y211+Y247</f>
        <v>4</v>
      </c>
      <c r="Z283" s="97" t="s">
        <v>79</v>
      </c>
      <c r="AB283" s="97"/>
      <c r="AC283" s="97"/>
      <c r="AD283" s="97"/>
      <c r="AE283" s="97"/>
      <c r="AF283" s="97"/>
      <c r="AG283" s="97"/>
      <c r="AK283" s="100" t="s">
        <v>78</v>
      </c>
      <c r="AL283" s="100"/>
      <c r="AM283" s="100"/>
      <c r="AN283" s="100"/>
      <c r="AO283" s="100"/>
      <c r="AP283" s="100"/>
      <c r="AQ283" s="109">
        <f>G283-Y283</f>
        <v>-4</v>
      </c>
      <c r="AR283" s="97" t="s">
        <v>79</v>
      </c>
      <c r="AT283" s="97"/>
      <c r="AU283" s="97"/>
      <c r="AV283" s="97"/>
      <c r="AW283" s="97"/>
      <c r="AX283" s="97"/>
      <c r="AY283" s="97"/>
    </row>
    <row r="286" spans="1:52" x14ac:dyDescent="0.25">
      <c r="A286" s="11" t="s">
        <v>85</v>
      </c>
      <c r="S286" s="99" t="s">
        <v>85</v>
      </c>
      <c r="AK286" s="99" t="s">
        <v>85</v>
      </c>
    </row>
    <row r="287" spans="1:52" ht="18.75" x14ac:dyDescent="0.3">
      <c r="A287" s="9" t="s">
        <v>81</v>
      </c>
      <c r="B287" s="9"/>
      <c r="C287" s="10"/>
      <c r="D287" s="10"/>
      <c r="E287" s="10"/>
      <c r="F287" s="10"/>
      <c r="G287" s="10"/>
      <c r="H287" s="9"/>
      <c r="I287" s="9"/>
      <c r="J287" s="9"/>
      <c r="K287" s="9"/>
      <c r="L287" s="47">
        <f>L35+L71+L107+L143+L179+L215+L251</f>
        <v>0</v>
      </c>
      <c r="M287" s="9" t="s">
        <v>73</v>
      </c>
      <c r="N287" s="47">
        <f>N35+N71+N107+N143+N179+N215+N251</f>
        <v>0</v>
      </c>
      <c r="O287" s="9" t="s">
        <v>74</v>
      </c>
      <c r="S287" s="97" t="s">
        <v>81</v>
      </c>
      <c r="T287" s="97"/>
      <c r="U287" s="98"/>
      <c r="V287" s="98"/>
      <c r="W287" s="98"/>
      <c r="X287" s="98"/>
      <c r="Y287" s="98"/>
      <c r="Z287" s="97"/>
      <c r="AA287" s="97"/>
      <c r="AB287" s="97"/>
      <c r="AC287" s="97"/>
      <c r="AD287" s="109">
        <f>AD35+AD71+AD107+AD143+AD179+AD215+AD251</f>
        <v>3</v>
      </c>
      <c r="AE287" s="97" t="s">
        <v>73</v>
      </c>
      <c r="AF287" s="109">
        <f>AF35+AF71+AF107+AF143+AF179+AF215+AF251</f>
        <v>0</v>
      </c>
      <c r="AG287" s="97" t="s">
        <v>74</v>
      </c>
      <c r="AK287" s="97" t="s">
        <v>81</v>
      </c>
      <c r="AL287" s="97"/>
      <c r="AM287" s="98"/>
      <c r="AN287" s="98"/>
      <c r="AO287" s="98"/>
      <c r="AP287" s="98"/>
      <c r="AQ287" s="98"/>
      <c r="AR287" s="97"/>
      <c r="AS287" s="97"/>
      <c r="AT287" s="97"/>
      <c r="AU287" s="97"/>
      <c r="AV287" s="109">
        <f>L287-AD287</f>
        <v>-3</v>
      </c>
      <c r="AW287" s="97" t="s">
        <v>73</v>
      </c>
      <c r="AX287" s="109">
        <f>N287-AF287</f>
        <v>0</v>
      </c>
      <c r="AY287" s="97" t="s">
        <v>74</v>
      </c>
    </row>
    <row r="288" spans="1:52" ht="20.25" customHeight="1" x14ac:dyDescent="0.3">
      <c r="A288" s="309" t="s">
        <v>75</v>
      </c>
      <c r="B288" s="309"/>
      <c r="C288" s="47">
        <f>C36+C72+C108+C144+C180+C216+C252</f>
        <v>0</v>
      </c>
      <c r="D288" s="9" t="s">
        <v>76</v>
      </c>
      <c r="E288" s="10"/>
      <c r="F288" s="10"/>
      <c r="G288" s="13"/>
      <c r="H288" s="47">
        <f>H36+H72+H108+H144+H180+H216+H252</f>
        <v>0</v>
      </c>
      <c r="I288" s="9" t="s">
        <v>77</v>
      </c>
      <c r="J288" s="9"/>
      <c r="K288" s="9"/>
      <c r="L288" s="9"/>
      <c r="M288" s="47">
        <f>M36+M72+M108+M144+M180+M216+M252</f>
        <v>0</v>
      </c>
      <c r="N288" s="9" t="s">
        <v>74</v>
      </c>
      <c r="O288" s="9"/>
      <c r="S288" s="309" t="s">
        <v>75</v>
      </c>
      <c r="T288" s="309"/>
      <c r="U288" s="109">
        <f>U36+U72+U108+U144+U180+U216+U252</f>
        <v>0</v>
      </c>
      <c r="V288" s="97" t="s">
        <v>76</v>
      </c>
      <c r="W288" s="98"/>
      <c r="X288" s="98"/>
      <c r="Y288" s="101"/>
      <c r="Z288" s="109">
        <f>Z36+Z72+Z108+Z144+Z180+Z216+Z252</f>
        <v>0</v>
      </c>
      <c r="AA288" s="97" t="s">
        <v>77</v>
      </c>
      <c r="AB288" s="97"/>
      <c r="AC288" s="97"/>
      <c r="AD288" s="97"/>
      <c r="AE288" s="109">
        <f>AE36+AE72+AE108+AE144+AE180+AE216+AE252</f>
        <v>0</v>
      </c>
      <c r="AF288" s="97" t="s">
        <v>74</v>
      </c>
      <c r="AG288" s="97"/>
      <c r="AK288" s="309" t="s">
        <v>75</v>
      </c>
      <c r="AL288" s="309"/>
      <c r="AM288" s="109">
        <f>C288-U288</f>
        <v>0</v>
      </c>
      <c r="AN288" s="97" t="s">
        <v>76</v>
      </c>
      <c r="AO288" s="98"/>
      <c r="AP288" s="98"/>
      <c r="AQ288" s="101"/>
      <c r="AR288" s="109">
        <f>H288-Z288</f>
        <v>0</v>
      </c>
      <c r="AS288" s="97" t="s">
        <v>77</v>
      </c>
      <c r="AT288" s="97"/>
      <c r="AU288" s="97"/>
      <c r="AV288" s="97"/>
      <c r="AW288" s="109">
        <f>M288-AE288</f>
        <v>0</v>
      </c>
      <c r="AX288" s="97" t="s">
        <v>74</v>
      </c>
      <c r="AY288" s="97"/>
    </row>
    <row r="289" spans="1:53" ht="21" customHeight="1" x14ac:dyDescent="0.3">
      <c r="A289" s="12" t="s">
        <v>78</v>
      </c>
      <c r="B289" s="12"/>
      <c r="C289" s="12"/>
      <c r="D289" s="12"/>
      <c r="E289" s="12"/>
      <c r="F289" s="12"/>
      <c r="G289" s="23">
        <f>G37+G73+G109+G145+G181+G217+G253</f>
        <v>0</v>
      </c>
      <c r="H289" s="9" t="s">
        <v>79</v>
      </c>
      <c r="J289" s="9"/>
      <c r="K289" s="9"/>
      <c r="L289" s="9"/>
      <c r="M289" s="9"/>
      <c r="N289" s="9"/>
      <c r="O289" s="9"/>
      <c r="S289" s="100" t="s">
        <v>78</v>
      </c>
      <c r="T289" s="100"/>
      <c r="U289" s="100"/>
      <c r="V289" s="100"/>
      <c r="W289" s="100"/>
      <c r="X289" s="100"/>
      <c r="Y289" s="23">
        <f>Y37+Y73+Y109+Y145+Y181+Y217+Y253</f>
        <v>1</v>
      </c>
      <c r="Z289" s="97" t="s">
        <v>79</v>
      </c>
      <c r="AB289" s="97"/>
      <c r="AC289" s="97"/>
      <c r="AD289" s="97"/>
      <c r="AE289" s="97"/>
      <c r="AF289" s="97"/>
      <c r="AG289" s="97"/>
      <c r="AK289" s="100" t="s">
        <v>78</v>
      </c>
      <c r="AL289" s="100"/>
      <c r="AM289" s="100"/>
      <c r="AN289" s="100"/>
      <c r="AO289" s="100"/>
      <c r="AP289" s="100"/>
      <c r="AQ289" s="23">
        <f>G289-Y289</f>
        <v>-1</v>
      </c>
      <c r="AR289" s="97" t="s">
        <v>79</v>
      </c>
      <c r="AT289" s="97"/>
      <c r="AU289" s="97"/>
      <c r="AV289" s="97"/>
      <c r="AW289" s="97"/>
      <c r="AX289" s="97"/>
      <c r="AY289" s="97"/>
    </row>
    <row r="291" spans="1:53" ht="20.25" x14ac:dyDescent="0.25">
      <c r="A291" s="310" t="s">
        <v>420</v>
      </c>
      <c r="B291" s="310"/>
      <c r="C291" s="310"/>
      <c r="D291" s="310"/>
      <c r="E291" s="310"/>
      <c r="F291" s="310"/>
      <c r="G291" s="310"/>
      <c r="H291" s="310"/>
      <c r="I291" s="106" t="s">
        <v>453</v>
      </c>
      <c r="J291" s="106"/>
      <c r="K291" s="106"/>
      <c r="L291" s="106"/>
      <c r="M291" s="106"/>
      <c r="N291" s="106"/>
      <c r="O291" s="106"/>
      <c r="P291" s="106"/>
      <c r="Q291" s="106"/>
      <c r="S291" s="310" t="s">
        <v>420</v>
      </c>
      <c r="T291" s="310"/>
      <c r="U291" s="310"/>
      <c r="V291" s="310"/>
      <c r="W291" s="310"/>
      <c r="X291" s="310"/>
      <c r="Y291" s="310"/>
      <c r="Z291" s="310"/>
      <c r="AA291" s="106" t="s">
        <v>453</v>
      </c>
      <c r="AB291" s="106"/>
      <c r="AC291" s="106"/>
      <c r="AD291" s="106"/>
      <c r="AE291" s="106"/>
      <c r="AF291" s="106"/>
      <c r="AG291" s="106"/>
      <c r="AH291" s="106"/>
      <c r="AI291" s="106"/>
      <c r="AK291" s="310" t="s">
        <v>420</v>
      </c>
      <c r="AL291" s="310"/>
      <c r="AM291" s="310"/>
      <c r="AN291" s="310"/>
      <c r="AO291" s="310"/>
      <c r="AP291" s="310"/>
      <c r="AQ291" s="310"/>
      <c r="AR291" s="310"/>
      <c r="AS291" s="106" t="s">
        <v>453</v>
      </c>
      <c r="AT291" s="106"/>
      <c r="AU291" s="106"/>
      <c r="AV291" s="106"/>
      <c r="AW291" s="106"/>
      <c r="AX291" s="106"/>
      <c r="AY291" s="106"/>
      <c r="AZ291" s="106"/>
      <c r="BA291" s="106"/>
    </row>
    <row r="292" spans="1:53" ht="16.5" x14ac:dyDescent="0.25">
      <c r="A292" s="96" t="s">
        <v>320</v>
      </c>
      <c r="B292" s="241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S292" s="96" t="s">
        <v>320</v>
      </c>
      <c r="T292" s="241"/>
      <c r="U292" s="94"/>
      <c r="V292" s="94"/>
      <c r="W292" s="94"/>
      <c r="X292" s="94"/>
      <c r="Y292" s="94"/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K292" s="96" t="s">
        <v>320</v>
      </c>
      <c r="AL292" s="241"/>
      <c r="AM292" s="94"/>
      <c r="AN292" s="94"/>
      <c r="AO292" s="94"/>
      <c r="AP292" s="94"/>
      <c r="AQ292" s="94"/>
      <c r="AR292" s="94"/>
      <c r="AS292" s="94"/>
      <c r="AT292" s="94"/>
      <c r="AU292" s="94"/>
      <c r="AV292" s="94"/>
      <c r="AW292" s="94"/>
      <c r="AX292" s="94"/>
      <c r="AY292" s="94"/>
      <c r="AZ292" s="94"/>
      <c r="BA292" s="94"/>
    </row>
    <row r="293" spans="1:53" ht="31.5" customHeight="1" x14ac:dyDescent="0.25">
      <c r="A293" s="296" t="s">
        <v>61</v>
      </c>
      <c r="B293" s="296" t="s">
        <v>62</v>
      </c>
      <c r="C293" s="299" t="s">
        <v>87</v>
      </c>
      <c r="D293" s="300"/>
      <c r="E293" s="300"/>
      <c r="F293" s="300"/>
      <c r="G293" s="300"/>
      <c r="H293" s="300"/>
      <c r="I293" s="300"/>
      <c r="J293" s="300"/>
      <c r="K293" s="300"/>
      <c r="L293" s="300"/>
      <c r="M293" s="300"/>
      <c r="N293" s="300"/>
      <c r="O293" s="301"/>
      <c r="P293" s="294" t="s">
        <v>86</v>
      </c>
      <c r="Q293" s="295"/>
      <c r="S293" s="296" t="s">
        <v>61</v>
      </c>
      <c r="T293" s="296" t="s">
        <v>62</v>
      </c>
      <c r="U293" s="299" t="s">
        <v>87</v>
      </c>
      <c r="V293" s="300"/>
      <c r="W293" s="300"/>
      <c r="X293" s="300"/>
      <c r="Y293" s="300"/>
      <c r="Z293" s="300"/>
      <c r="AA293" s="300"/>
      <c r="AB293" s="300"/>
      <c r="AC293" s="300"/>
      <c r="AD293" s="300"/>
      <c r="AE293" s="300"/>
      <c r="AF293" s="300"/>
      <c r="AG293" s="301"/>
      <c r="AH293" s="294" t="s">
        <v>86</v>
      </c>
      <c r="AI293" s="295"/>
      <c r="AK293" s="296" t="s">
        <v>61</v>
      </c>
      <c r="AL293" s="296" t="s">
        <v>62</v>
      </c>
      <c r="AM293" s="299" t="s">
        <v>87</v>
      </c>
      <c r="AN293" s="300"/>
      <c r="AO293" s="300"/>
      <c r="AP293" s="300"/>
      <c r="AQ293" s="300"/>
      <c r="AR293" s="300"/>
      <c r="AS293" s="300"/>
      <c r="AT293" s="300"/>
      <c r="AU293" s="300"/>
      <c r="AV293" s="300"/>
      <c r="AW293" s="300"/>
      <c r="AX293" s="300"/>
      <c r="AY293" s="301"/>
      <c r="AZ293" s="294" t="s">
        <v>86</v>
      </c>
      <c r="BA293" s="295"/>
    </row>
    <row r="294" spans="1:53" ht="15.75" x14ac:dyDescent="0.25">
      <c r="A294" s="297"/>
      <c r="B294" s="297"/>
      <c r="C294" s="296" t="s">
        <v>41</v>
      </c>
      <c r="D294" s="299" t="s">
        <v>53</v>
      </c>
      <c r="E294" s="300"/>
      <c r="F294" s="300"/>
      <c r="G294" s="300"/>
      <c r="H294" s="300"/>
      <c r="I294" s="300"/>
      <c r="J294" s="300"/>
      <c r="K294" s="300"/>
      <c r="L294" s="300"/>
      <c r="M294" s="300"/>
      <c r="N294" s="300"/>
      <c r="O294" s="301"/>
      <c r="P294" s="296" t="s">
        <v>50</v>
      </c>
      <c r="Q294" s="302" t="s">
        <v>54</v>
      </c>
      <c r="S294" s="297"/>
      <c r="T294" s="297"/>
      <c r="U294" s="296" t="s">
        <v>41</v>
      </c>
      <c r="V294" s="299" t="s">
        <v>53</v>
      </c>
      <c r="W294" s="300"/>
      <c r="X294" s="300"/>
      <c r="Y294" s="300"/>
      <c r="Z294" s="300"/>
      <c r="AA294" s="300"/>
      <c r="AB294" s="300"/>
      <c r="AC294" s="300"/>
      <c r="AD294" s="300"/>
      <c r="AE294" s="300"/>
      <c r="AF294" s="300"/>
      <c r="AG294" s="301"/>
      <c r="AH294" s="296" t="s">
        <v>50</v>
      </c>
      <c r="AI294" s="302" t="s">
        <v>54</v>
      </c>
      <c r="AK294" s="297"/>
      <c r="AL294" s="297"/>
      <c r="AM294" s="296" t="s">
        <v>41</v>
      </c>
      <c r="AN294" s="299" t="s">
        <v>53</v>
      </c>
      <c r="AO294" s="300"/>
      <c r="AP294" s="300"/>
      <c r="AQ294" s="300"/>
      <c r="AR294" s="300"/>
      <c r="AS294" s="300"/>
      <c r="AT294" s="300"/>
      <c r="AU294" s="300"/>
      <c r="AV294" s="300"/>
      <c r="AW294" s="300"/>
      <c r="AX294" s="300"/>
      <c r="AY294" s="301"/>
      <c r="AZ294" s="296" t="s">
        <v>50</v>
      </c>
      <c r="BA294" s="302" t="s">
        <v>54</v>
      </c>
    </row>
    <row r="295" spans="1:53" ht="15.75" x14ac:dyDescent="0.25">
      <c r="A295" s="297"/>
      <c r="B295" s="297"/>
      <c r="C295" s="297"/>
      <c r="D295" s="302" t="s">
        <v>44</v>
      </c>
      <c r="E295" s="302" t="s">
        <v>43</v>
      </c>
      <c r="F295" s="302" t="s">
        <v>59</v>
      </c>
      <c r="G295" s="299" t="s">
        <v>45</v>
      </c>
      <c r="H295" s="301"/>
      <c r="I295" s="299" t="s">
        <v>52</v>
      </c>
      <c r="J295" s="300"/>
      <c r="K295" s="300"/>
      <c r="L295" s="300"/>
      <c r="M295" s="300"/>
      <c r="N295" s="300"/>
      <c r="O295" s="301"/>
      <c r="P295" s="297"/>
      <c r="Q295" s="303"/>
      <c r="S295" s="297"/>
      <c r="T295" s="297"/>
      <c r="U295" s="297"/>
      <c r="V295" s="302" t="s">
        <v>44</v>
      </c>
      <c r="W295" s="302" t="s">
        <v>43</v>
      </c>
      <c r="X295" s="302" t="s">
        <v>59</v>
      </c>
      <c r="Y295" s="299" t="s">
        <v>45</v>
      </c>
      <c r="Z295" s="301"/>
      <c r="AA295" s="299" t="s">
        <v>52</v>
      </c>
      <c r="AB295" s="300"/>
      <c r="AC295" s="300"/>
      <c r="AD295" s="300"/>
      <c r="AE295" s="300"/>
      <c r="AF295" s="300"/>
      <c r="AG295" s="301"/>
      <c r="AH295" s="297"/>
      <c r="AI295" s="303"/>
      <c r="AK295" s="297"/>
      <c r="AL295" s="297"/>
      <c r="AM295" s="297"/>
      <c r="AN295" s="302" t="s">
        <v>44</v>
      </c>
      <c r="AO295" s="302" t="s">
        <v>43</v>
      </c>
      <c r="AP295" s="302" t="s">
        <v>59</v>
      </c>
      <c r="AQ295" s="299" t="s">
        <v>45</v>
      </c>
      <c r="AR295" s="301"/>
      <c r="AS295" s="299" t="s">
        <v>52</v>
      </c>
      <c r="AT295" s="300"/>
      <c r="AU295" s="300"/>
      <c r="AV295" s="300"/>
      <c r="AW295" s="300"/>
      <c r="AX295" s="300"/>
      <c r="AY295" s="301"/>
      <c r="AZ295" s="297"/>
      <c r="BA295" s="303"/>
    </row>
    <row r="296" spans="1:53" x14ac:dyDescent="0.25">
      <c r="A296" s="297"/>
      <c r="B296" s="297"/>
      <c r="C296" s="297"/>
      <c r="D296" s="303"/>
      <c r="E296" s="303"/>
      <c r="F296" s="303"/>
      <c r="G296" s="305" t="s">
        <v>46</v>
      </c>
      <c r="H296" s="305" t="s">
        <v>47</v>
      </c>
      <c r="I296" s="302" t="s">
        <v>48</v>
      </c>
      <c r="J296" s="302" t="s">
        <v>58</v>
      </c>
      <c r="K296" s="302" t="s">
        <v>57</v>
      </c>
      <c r="L296" s="307" t="s">
        <v>49</v>
      </c>
      <c r="M296" s="308"/>
      <c r="N296" s="302" t="s">
        <v>51</v>
      </c>
      <c r="O296" s="302" t="s">
        <v>56</v>
      </c>
      <c r="P296" s="297"/>
      <c r="Q296" s="303"/>
      <c r="S296" s="297"/>
      <c r="T296" s="297"/>
      <c r="U296" s="297"/>
      <c r="V296" s="303"/>
      <c r="W296" s="303"/>
      <c r="X296" s="303"/>
      <c r="Y296" s="305" t="s">
        <v>46</v>
      </c>
      <c r="Z296" s="305" t="s">
        <v>47</v>
      </c>
      <c r="AA296" s="302" t="s">
        <v>48</v>
      </c>
      <c r="AB296" s="302" t="s">
        <v>58</v>
      </c>
      <c r="AC296" s="302" t="s">
        <v>57</v>
      </c>
      <c r="AD296" s="307" t="s">
        <v>49</v>
      </c>
      <c r="AE296" s="308"/>
      <c r="AF296" s="302" t="s">
        <v>51</v>
      </c>
      <c r="AG296" s="302" t="s">
        <v>56</v>
      </c>
      <c r="AH296" s="297"/>
      <c r="AI296" s="303"/>
      <c r="AK296" s="297"/>
      <c r="AL296" s="297"/>
      <c r="AM296" s="297"/>
      <c r="AN296" s="303"/>
      <c r="AO296" s="303"/>
      <c r="AP296" s="303"/>
      <c r="AQ296" s="305" t="s">
        <v>46</v>
      </c>
      <c r="AR296" s="305" t="s">
        <v>47</v>
      </c>
      <c r="AS296" s="302" t="s">
        <v>48</v>
      </c>
      <c r="AT296" s="302" t="s">
        <v>58</v>
      </c>
      <c r="AU296" s="302" t="s">
        <v>57</v>
      </c>
      <c r="AV296" s="307" t="s">
        <v>49</v>
      </c>
      <c r="AW296" s="308"/>
      <c r="AX296" s="302" t="s">
        <v>51</v>
      </c>
      <c r="AY296" s="302" t="s">
        <v>56</v>
      </c>
      <c r="AZ296" s="297"/>
      <c r="BA296" s="303"/>
    </row>
    <row r="297" spans="1:53" ht="72" customHeight="1" x14ac:dyDescent="0.25">
      <c r="A297" s="298"/>
      <c r="B297" s="298"/>
      <c r="C297" s="298"/>
      <c r="D297" s="304"/>
      <c r="E297" s="304"/>
      <c r="F297" s="304"/>
      <c r="G297" s="306"/>
      <c r="H297" s="306"/>
      <c r="I297" s="304"/>
      <c r="J297" s="304"/>
      <c r="K297" s="304"/>
      <c r="L297" s="239" t="s">
        <v>50</v>
      </c>
      <c r="M297" s="93" t="s">
        <v>55</v>
      </c>
      <c r="N297" s="304"/>
      <c r="O297" s="304"/>
      <c r="P297" s="298"/>
      <c r="Q297" s="304"/>
      <c r="S297" s="298"/>
      <c r="T297" s="298"/>
      <c r="U297" s="298"/>
      <c r="V297" s="304"/>
      <c r="W297" s="304"/>
      <c r="X297" s="304"/>
      <c r="Y297" s="306"/>
      <c r="Z297" s="306"/>
      <c r="AA297" s="304"/>
      <c r="AB297" s="304"/>
      <c r="AC297" s="304"/>
      <c r="AD297" s="239" t="s">
        <v>50</v>
      </c>
      <c r="AE297" s="93" t="s">
        <v>55</v>
      </c>
      <c r="AF297" s="304"/>
      <c r="AG297" s="304"/>
      <c r="AH297" s="298"/>
      <c r="AI297" s="304"/>
      <c r="AK297" s="298"/>
      <c r="AL297" s="298"/>
      <c r="AM297" s="298"/>
      <c r="AN297" s="304"/>
      <c r="AO297" s="304"/>
      <c r="AP297" s="304"/>
      <c r="AQ297" s="306"/>
      <c r="AR297" s="306"/>
      <c r="AS297" s="304"/>
      <c r="AT297" s="304"/>
      <c r="AU297" s="304"/>
      <c r="AV297" s="239" t="s">
        <v>50</v>
      </c>
      <c r="AW297" s="93" t="s">
        <v>55</v>
      </c>
      <c r="AX297" s="304"/>
      <c r="AY297" s="304"/>
      <c r="AZ297" s="298"/>
      <c r="BA297" s="304"/>
    </row>
    <row r="298" spans="1:53" ht="15.75" x14ac:dyDescent="0.25">
      <c r="A298" s="240">
        <v>1</v>
      </c>
      <c r="B298" s="240">
        <v>2</v>
      </c>
      <c r="C298" s="240">
        <v>3</v>
      </c>
      <c r="D298" s="240">
        <v>4</v>
      </c>
      <c r="E298" s="240">
        <v>5</v>
      </c>
      <c r="F298" s="240">
        <v>6</v>
      </c>
      <c r="G298" s="240">
        <v>7</v>
      </c>
      <c r="H298" s="240">
        <v>8</v>
      </c>
      <c r="I298" s="240">
        <v>9</v>
      </c>
      <c r="J298" s="240">
        <v>10</v>
      </c>
      <c r="K298" s="240">
        <v>11</v>
      </c>
      <c r="L298" s="240">
        <v>12</v>
      </c>
      <c r="M298" s="240">
        <v>13</v>
      </c>
      <c r="N298" s="240">
        <v>14</v>
      </c>
      <c r="O298" s="240">
        <v>15</v>
      </c>
      <c r="P298" s="240">
        <v>16</v>
      </c>
      <c r="Q298" s="240">
        <v>17</v>
      </c>
      <c r="S298" s="240">
        <v>1</v>
      </c>
      <c r="T298" s="240">
        <v>2</v>
      </c>
      <c r="U298" s="240">
        <v>3</v>
      </c>
      <c r="V298" s="240">
        <v>4</v>
      </c>
      <c r="W298" s="240">
        <v>5</v>
      </c>
      <c r="X298" s="240">
        <v>6</v>
      </c>
      <c r="Y298" s="240">
        <v>7</v>
      </c>
      <c r="Z298" s="240">
        <v>8</v>
      </c>
      <c r="AA298" s="240">
        <v>9</v>
      </c>
      <c r="AB298" s="240">
        <v>10</v>
      </c>
      <c r="AC298" s="240">
        <v>11</v>
      </c>
      <c r="AD298" s="240">
        <v>12</v>
      </c>
      <c r="AE298" s="240">
        <v>13</v>
      </c>
      <c r="AF298" s="240">
        <v>14</v>
      </c>
      <c r="AG298" s="240">
        <v>15</v>
      </c>
      <c r="AH298" s="240">
        <v>16</v>
      </c>
      <c r="AI298" s="240">
        <v>17</v>
      </c>
      <c r="AK298" s="240">
        <v>1</v>
      </c>
      <c r="AL298" s="240">
        <v>2</v>
      </c>
      <c r="AM298" s="240">
        <v>3</v>
      </c>
      <c r="AN298" s="240">
        <v>4</v>
      </c>
      <c r="AO298" s="240">
        <v>5</v>
      </c>
      <c r="AP298" s="240">
        <v>6</v>
      </c>
      <c r="AQ298" s="240">
        <v>7</v>
      </c>
      <c r="AR298" s="240">
        <v>8</v>
      </c>
      <c r="AS298" s="240">
        <v>9</v>
      </c>
      <c r="AT298" s="240">
        <v>10</v>
      </c>
      <c r="AU298" s="240">
        <v>11</v>
      </c>
      <c r="AV298" s="240">
        <v>12</v>
      </c>
      <c r="AW298" s="240">
        <v>13</v>
      </c>
      <c r="AX298" s="240">
        <v>14</v>
      </c>
      <c r="AY298" s="240">
        <v>15</v>
      </c>
      <c r="AZ298" s="240">
        <v>16</v>
      </c>
      <c r="BA298" s="240">
        <v>17</v>
      </c>
    </row>
    <row r="299" spans="1:53" ht="15.75" x14ac:dyDescent="0.25">
      <c r="A299" s="150" t="s">
        <v>321</v>
      </c>
      <c r="B299" s="151">
        <v>1</v>
      </c>
      <c r="C299" s="152">
        <f t="shared" ref="C299:Q299" si="56">SUM(C300:C300)</f>
        <v>1</v>
      </c>
      <c r="D299" s="152">
        <f t="shared" si="56"/>
        <v>0</v>
      </c>
      <c r="E299" s="152">
        <f t="shared" si="56"/>
        <v>0</v>
      </c>
      <c r="F299" s="152">
        <f t="shared" si="56"/>
        <v>0</v>
      </c>
      <c r="G299" s="152">
        <f t="shared" si="56"/>
        <v>0</v>
      </c>
      <c r="H299" s="152">
        <f t="shared" si="56"/>
        <v>0</v>
      </c>
      <c r="I299" s="152">
        <f t="shared" si="56"/>
        <v>0</v>
      </c>
      <c r="J299" s="152">
        <f t="shared" si="56"/>
        <v>0</v>
      </c>
      <c r="K299" s="152">
        <f t="shared" si="56"/>
        <v>0</v>
      </c>
      <c r="L299" s="152">
        <f t="shared" si="56"/>
        <v>0</v>
      </c>
      <c r="M299" s="152">
        <f t="shared" si="56"/>
        <v>0</v>
      </c>
      <c r="N299" s="152">
        <f t="shared" si="56"/>
        <v>0</v>
      </c>
      <c r="O299" s="152">
        <f t="shared" si="56"/>
        <v>0</v>
      </c>
      <c r="P299" s="153">
        <f t="shared" si="56"/>
        <v>0</v>
      </c>
      <c r="Q299" s="153">
        <f t="shared" si="56"/>
        <v>0</v>
      </c>
      <c r="S299" s="150" t="s">
        <v>321</v>
      </c>
      <c r="T299" s="151">
        <v>1</v>
      </c>
      <c r="U299" s="152">
        <f t="shared" ref="U299:AI299" si="57">SUM(U300:U300)</f>
        <v>1</v>
      </c>
      <c r="V299" s="152">
        <f t="shared" si="57"/>
        <v>0</v>
      </c>
      <c r="W299" s="152">
        <f t="shared" si="57"/>
        <v>0</v>
      </c>
      <c r="X299" s="152">
        <f t="shared" si="57"/>
        <v>0</v>
      </c>
      <c r="Y299" s="152">
        <f t="shared" si="57"/>
        <v>0</v>
      </c>
      <c r="Z299" s="152">
        <f t="shared" si="57"/>
        <v>0</v>
      </c>
      <c r="AA299" s="152">
        <f t="shared" si="57"/>
        <v>0</v>
      </c>
      <c r="AB299" s="152">
        <f t="shared" si="57"/>
        <v>0</v>
      </c>
      <c r="AC299" s="152">
        <f t="shared" si="57"/>
        <v>0</v>
      </c>
      <c r="AD299" s="152">
        <f t="shared" si="57"/>
        <v>0</v>
      </c>
      <c r="AE299" s="152">
        <f t="shared" si="57"/>
        <v>0</v>
      </c>
      <c r="AF299" s="152">
        <f t="shared" si="57"/>
        <v>0</v>
      </c>
      <c r="AG299" s="152">
        <f t="shared" si="57"/>
        <v>0</v>
      </c>
      <c r="AH299" s="153">
        <f t="shared" si="57"/>
        <v>0</v>
      </c>
      <c r="AI299" s="153">
        <f t="shared" si="57"/>
        <v>0</v>
      </c>
      <c r="AK299" s="150" t="s">
        <v>321</v>
      </c>
      <c r="AL299" s="151">
        <v>1</v>
      </c>
      <c r="AM299" s="152">
        <f t="shared" ref="AM299:BA299" si="58">SUM(AM300:AM300)</f>
        <v>0</v>
      </c>
      <c r="AN299" s="152">
        <f t="shared" si="58"/>
        <v>0</v>
      </c>
      <c r="AO299" s="152">
        <f t="shared" si="58"/>
        <v>0</v>
      </c>
      <c r="AP299" s="152">
        <f t="shared" si="58"/>
        <v>0</v>
      </c>
      <c r="AQ299" s="152">
        <f t="shared" si="58"/>
        <v>0</v>
      </c>
      <c r="AR299" s="152">
        <f t="shared" si="58"/>
        <v>0</v>
      </c>
      <c r="AS299" s="152">
        <f t="shared" si="58"/>
        <v>0</v>
      </c>
      <c r="AT299" s="152">
        <f t="shared" si="58"/>
        <v>0</v>
      </c>
      <c r="AU299" s="152">
        <f t="shared" si="58"/>
        <v>0</v>
      </c>
      <c r="AV299" s="152">
        <f t="shared" si="58"/>
        <v>0</v>
      </c>
      <c r="AW299" s="152">
        <f t="shared" si="58"/>
        <v>0</v>
      </c>
      <c r="AX299" s="152">
        <f t="shared" si="58"/>
        <v>0</v>
      </c>
      <c r="AY299" s="152">
        <f t="shared" si="58"/>
        <v>0</v>
      </c>
      <c r="AZ299" s="153">
        <f t="shared" si="58"/>
        <v>0</v>
      </c>
      <c r="BA299" s="153">
        <f t="shared" si="58"/>
        <v>0</v>
      </c>
    </row>
    <row r="300" spans="1:53" ht="15.75" x14ac:dyDescent="0.25">
      <c r="A300" s="227" t="s">
        <v>422</v>
      </c>
      <c r="B300" s="238" t="s">
        <v>353</v>
      </c>
      <c r="C300" s="4">
        <v>1</v>
      </c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3"/>
      <c r="Q300" s="3"/>
      <c r="S300" s="227" t="s">
        <v>422</v>
      </c>
      <c r="T300" s="238" t="s">
        <v>353</v>
      </c>
      <c r="U300" s="4">
        <v>1</v>
      </c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3"/>
      <c r="AI300" s="3"/>
      <c r="AK300" s="227" t="s">
        <v>422</v>
      </c>
      <c r="AL300" s="238" t="s">
        <v>353</v>
      </c>
      <c r="AM300" s="4">
        <f t="shared" ref="AM300:BA301" si="59">C300-U300</f>
        <v>0</v>
      </c>
      <c r="AN300" s="4">
        <f t="shared" si="59"/>
        <v>0</v>
      </c>
      <c r="AO300" s="4">
        <f t="shared" si="59"/>
        <v>0</v>
      </c>
      <c r="AP300" s="4">
        <f t="shared" si="59"/>
        <v>0</v>
      </c>
      <c r="AQ300" s="4">
        <f t="shared" si="59"/>
        <v>0</v>
      </c>
      <c r="AR300" s="4">
        <f t="shared" si="59"/>
        <v>0</v>
      </c>
      <c r="AS300" s="4">
        <f t="shared" si="59"/>
        <v>0</v>
      </c>
      <c r="AT300" s="4">
        <f t="shared" si="59"/>
        <v>0</v>
      </c>
      <c r="AU300" s="4">
        <f t="shared" si="59"/>
        <v>0</v>
      </c>
      <c r="AV300" s="4">
        <f t="shared" si="59"/>
        <v>0</v>
      </c>
      <c r="AW300" s="4">
        <f t="shared" si="59"/>
        <v>0</v>
      </c>
      <c r="AX300" s="4">
        <f t="shared" si="59"/>
        <v>0</v>
      </c>
      <c r="AY300" s="4">
        <f t="shared" si="59"/>
        <v>0</v>
      </c>
      <c r="AZ300" s="3">
        <f t="shared" si="59"/>
        <v>0</v>
      </c>
      <c r="BA300" s="3">
        <f t="shared" si="59"/>
        <v>0</v>
      </c>
    </row>
    <row r="301" spans="1:53" ht="24" x14ac:dyDescent="0.25">
      <c r="A301" s="95" t="s">
        <v>315</v>
      </c>
      <c r="B301" s="238">
        <v>2</v>
      </c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3"/>
      <c r="Q301" s="3"/>
      <c r="S301" s="95" t="s">
        <v>315</v>
      </c>
      <c r="T301" s="238">
        <v>2</v>
      </c>
      <c r="U301" s="4"/>
      <c r="V301" s="4">
        <v>0</v>
      </c>
      <c r="W301" s="4">
        <v>0</v>
      </c>
      <c r="X301" s="4">
        <v>0</v>
      </c>
      <c r="Y301" s="4">
        <v>0</v>
      </c>
      <c r="Z301" s="4">
        <v>0</v>
      </c>
      <c r="AA301" s="4">
        <v>1</v>
      </c>
      <c r="AB301" s="4">
        <v>1</v>
      </c>
      <c r="AC301" s="4">
        <v>0</v>
      </c>
      <c r="AD301" s="4">
        <v>1</v>
      </c>
      <c r="AE301" s="4">
        <v>1</v>
      </c>
      <c r="AF301" s="4">
        <v>1</v>
      </c>
      <c r="AG301" s="4">
        <v>1</v>
      </c>
      <c r="AH301" s="3">
        <v>131.22</v>
      </c>
      <c r="AI301" s="3">
        <v>0</v>
      </c>
      <c r="AK301" s="95" t="s">
        <v>315</v>
      </c>
      <c r="AL301" s="238">
        <v>2</v>
      </c>
      <c r="AM301" s="4">
        <f t="shared" si="59"/>
        <v>0</v>
      </c>
      <c r="AN301" s="4">
        <f t="shared" si="59"/>
        <v>0</v>
      </c>
      <c r="AO301" s="4">
        <f t="shared" si="59"/>
        <v>0</v>
      </c>
      <c r="AP301" s="4">
        <f t="shared" si="59"/>
        <v>0</v>
      </c>
      <c r="AQ301" s="4">
        <f t="shared" si="59"/>
        <v>0</v>
      </c>
      <c r="AR301" s="4">
        <f t="shared" si="59"/>
        <v>0</v>
      </c>
      <c r="AS301" s="4">
        <f t="shared" si="59"/>
        <v>-1</v>
      </c>
      <c r="AT301" s="4">
        <f t="shared" si="59"/>
        <v>-1</v>
      </c>
      <c r="AU301" s="4">
        <f t="shared" si="59"/>
        <v>0</v>
      </c>
      <c r="AV301" s="4">
        <f t="shared" si="59"/>
        <v>-1</v>
      </c>
      <c r="AW301" s="4">
        <f t="shared" si="59"/>
        <v>-1</v>
      </c>
      <c r="AX301" s="4">
        <f t="shared" si="59"/>
        <v>-1</v>
      </c>
      <c r="AY301" s="4">
        <f t="shared" si="59"/>
        <v>-1</v>
      </c>
      <c r="AZ301" s="3">
        <f t="shared" si="59"/>
        <v>-131.22</v>
      </c>
      <c r="BA301" s="3">
        <f t="shared" si="59"/>
        <v>0</v>
      </c>
    </row>
    <row r="302" spans="1:53" ht="15" customHeight="1" x14ac:dyDescent="0.25">
      <c r="A302" s="102" t="s">
        <v>456</v>
      </c>
      <c r="B302" s="103">
        <v>3</v>
      </c>
      <c r="C302" s="104">
        <f t="shared" ref="C302:Q302" si="60">SUM(C299,C301)</f>
        <v>1</v>
      </c>
      <c r="D302" s="104">
        <f t="shared" si="60"/>
        <v>0</v>
      </c>
      <c r="E302" s="104">
        <f t="shared" si="60"/>
        <v>0</v>
      </c>
      <c r="F302" s="104">
        <f t="shared" si="60"/>
        <v>0</v>
      </c>
      <c r="G302" s="104">
        <f t="shared" si="60"/>
        <v>0</v>
      </c>
      <c r="H302" s="104">
        <f t="shared" si="60"/>
        <v>0</v>
      </c>
      <c r="I302" s="104">
        <f t="shared" si="60"/>
        <v>0</v>
      </c>
      <c r="J302" s="104">
        <f t="shared" si="60"/>
        <v>0</v>
      </c>
      <c r="K302" s="104">
        <f t="shared" si="60"/>
        <v>0</v>
      </c>
      <c r="L302" s="104">
        <f t="shared" si="60"/>
        <v>0</v>
      </c>
      <c r="M302" s="104">
        <f t="shared" si="60"/>
        <v>0</v>
      </c>
      <c r="N302" s="104">
        <f t="shared" si="60"/>
        <v>0</v>
      </c>
      <c r="O302" s="104">
        <f t="shared" si="60"/>
        <v>0</v>
      </c>
      <c r="P302" s="105">
        <f t="shared" si="60"/>
        <v>0</v>
      </c>
      <c r="Q302" s="105">
        <f t="shared" si="60"/>
        <v>0</v>
      </c>
      <c r="S302" s="102" t="s">
        <v>456</v>
      </c>
      <c r="T302" s="103">
        <v>3</v>
      </c>
      <c r="U302" s="104">
        <f t="shared" ref="U302:AI302" si="61">SUM(U299,U301)</f>
        <v>1</v>
      </c>
      <c r="V302" s="104">
        <f t="shared" si="61"/>
        <v>0</v>
      </c>
      <c r="W302" s="104">
        <f t="shared" si="61"/>
        <v>0</v>
      </c>
      <c r="X302" s="104">
        <f t="shared" si="61"/>
        <v>0</v>
      </c>
      <c r="Y302" s="104">
        <f t="shared" si="61"/>
        <v>0</v>
      </c>
      <c r="Z302" s="104">
        <f t="shared" si="61"/>
        <v>0</v>
      </c>
      <c r="AA302" s="104">
        <f t="shared" si="61"/>
        <v>1</v>
      </c>
      <c r="AB302" s="104">
        <f t="shared" si="61"/>
        <v>1</v>
      </c>
      <c r="AC302" s="104">
        <f t="shared" si="61"/>
        <v>0</v>
      </c>
      <c r="AD302" s="104">
        <f t="shared" si="61"/>
        <v>1</v>
      </c>
      <c r="AE302" s="104">
        <f t="shared" si="61"/>
        <v>1</v>
      </c>
      <c r="AF302" s="104">
        <f t="shared" si="61"/>
        <v>1</v>
      </c>
      <c r="AG302" s="104">
        <f t="shared" si="61"/>
        <v>1</v>
      </c>
      <c r="AH302" s="105">
        <f t="shared" si="61"/>
        <v>131.22</v>
      </c>
      <c r="AI302" s="105">
        <f t="shared" si="61"/>
        <v>0</v>
      </c>
      <c r="AK302" s="102" t="s">
        <v>456</v>
      </c>
      <c r="AL302" s="103">
        <v>3</v>
      </c>
      <c r="AM302" s="104">
        <f t="shared" ref="AM302:BA302" si="62">SUM(AM299,AM301)</f>
        <v>0</v>
      </c>
      <c r="AN302" s="104">
        <f t="shared" si="62"/>
        <v>0</v>
      </c>
      <c r="AO302" s="104">
        <f t="shared" si="62"/>
        <v>0</v>
      </c>
      <c r="AP302" s="104">
        <f t="shared" si="62"/>
        <v>0</v>
      </c>
      <c r="AQ302" s="104">
        <f t="shared" si="62"/>
        <v>0</v>
      </c>
      <c r="AR302" s="104">
        <f t="shared" si="62"/>
        <v>0</v>
      </c>
      <c r="AS302" s="104">
        <f t="shared" si="62"/>
        <v>-1</v>
      </c>
      <c r="AT302" s="104">
        <f t="shared" si="62"/>
        <v>-1</v>
      </c>
      <c r="AU302" s="104">
        <f t="shared" si="62"/>
        <v>0</v>
      </c>
      <c r="AV302" s="104">
        <f t="shared" si="62"/>
        <v>-1</v>
      </c>
      <c r="AW302" s="104">
        <f t="shared" si="62"/>
        <v>-1</v>
      </c>
      <c r="AX302" s="104">
        <f t="shared" si="62"/>
        <v>-1</v>
      </c>
      <c r="AY302" s="104">
        <f t="shared" si="62"/>
        <v>-1</v>
      </c>
      <c r="AZ302" s="105">
        <f t="shared" si="62"/>
        <v>-131.22</v>
      </c>
      <c r="BA302" s="105">
        <f t="shared" si="62"/>
        <v>0</v>
      </c>
    </row>
    <row r="304" spans="1:53" ht="15.75" x14ac:dyDescent="0.25">
      <c r="A304" s="249" t="s">
        <v>352</v>
      </c>
      <c r="B304" s="238">
        <v>5</v>
      </c>
      <c r="C304" s="4">
        <f>C268</f>
        <v>0</v>
      </c>
      <c r="D304" s="4">
        <f t="shared" ref="D304:Q304" si="63">D268</f>
        <v>0</v>
      </c>
      <c r="E304" s="4">
        <f t="shared" si="63"/>
        <v>0</v>
      </c>
      <c r="F304" s="4">
        <f t="shared" si="63"/>
        <v>0</v>
      </c>
      <c r="G304" s="4">
        <f t="shared" si="63"/>
        <v>0</v>
      </c>
      <c r="H304" s="4">
        <f t="shared" si="63"/>
        <v>0</v>
      </c>
      <c r="I304" s="4">
        <f t="shared" si="63"/>
        <v>0</v>
      </c>
      <c r="J304" s="4">
        <f t="shared" si="63"/>
        <v>0</v>
      </c>
      <c r="K304" s="4">
        <f t="shared" si="63"/>
        <v>0</v>
      </c>
      <c r="L304" s="4">
        <f t="shared" si="63"/>
        <v>0</v>
      </c>
      <c r="M304" s="4">
        <f t="shared" si="63"/>
        <v>0</v>
      </c>
      <c r="N304" s="4">
        <f t="shared" si="63"/>
        <v>0</v>
      </c>
      <c r="O304" s="4">
        <f t="shared" si="63"/>
        <v>0</v>
      </c>
      <c r="P304" s="3">
        <f t="shared" si="63"/>
        <v>0</v>
      </c>
      <c r="Q304" s="3">
        <f t="shared" si="63"/>
        <v>0</v>
      </c>
    </row>
    <row r="306" spans="1:53" ht="20.25" x14ac:dyDescent="0.25">
      <c r="A306" s="310" t="s">
        <v>421</v>
      </c>
      <c r="B306" s="310"/>
      <c r="C306" s="310"/>
      <c r="D306" s="310"/>
      <c r="E306" s="310"/>
      <c r="F306" s="310"/>
      <c r="G306" s="310"/>
      <c r="H306" s="310"/>
      <c r="I306" s="106" t="s">
        <v>454</v>
      </c>
      <c r="J306" s="106"/>
      <c r="K306" s="106"/>
      <c r="L306" s="106"/>
      <c r="M306" s="106"/>
      <c r="N306" s="106"/>
      <c r="O306" s="106"/>
      <c r="P306" s="106"/>
      <c r="Q306" s="106"/>
      <c r="S306" s="310" t="s">
        <v>421</v>
      </c>
      <c r="T306" s="310"/>
      <c r="U306" s="310"/>
      <c r="V306" s="310"/>
      <c r="W306" s="310"/>
      <c r="X306" s="310"/>
      <c r="Y306" s="310"/>
      <c r="Z306" s="310"/>
      <c r="AA306" s="106" t="s">
        <v>454</v>
      </c>
      <c r="AB306" s="106"/>
      <c r="AC306" s="106"/>
      <c r="AD306" s="106"/>
      <c r="AE306" s="106"/>
      <c r="AF306" s="106"/>
      <c r="AG306" s="106"/>
      <c r="AH306" s="106"/>
      <c r="AI306" s="106"/>
      <c r="AK306" s="310" t="s">
        <v>421</v>
      </c>
      <c r="AL306" s="310"/>
      <c r="AM306" s="310"/>
      <c r="AN306" s="310"/>
      <c r="AO306" s="310"/>
      <c r="AP306" s="310"/>
      <c r="AQ306" s="310"/>
      <c r="AR306" s="310"/>
      <c r="AS306" s="106" t="s">
        <v>454</v>
      </c>
      <c r="AT306" s="106"/>
      <c r="AU306" s="106"/>
      <c r="AV306" s="106"/>
      <c r="AW306" s="106"/>
      <c r="AX306" s="106"/>
      <c r="AY306" s="106"/>
      <c r="AZ306" s="106"/>
      <c r="BA306" s="106"/>
    </row>
    <row r="307" spans="1:53" ht="16.5" x14ac:dyDescent="0.25">
      <c r="A307" s="96" t="s">
        <v>452</v>
      </c>
      <c r="B307" s="241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S307" s="96" t="s">
        <v>452</v>
      </c>
      <c r="T307" s="241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94"/>
      <c r="AH307" s="94"/>
      <c r="AI307" s="94"/>
      <c r="AK307" s="96" t="s">
        <v>452</v>
      </c>
      <c r="AL307" s="241"/>
      <c r="AM307" s="94"/>
      <c r="AN307" s="94"/>
      <c r="AO307" s="94"/>
      <c r="AP307" s="94"/>
      <c r="AQ307" s="94"/>
      <c r="AR307" s="94"/>
      <c r="AS307" s="94"/>
      <c r="AT307" s="94"/>
      <c r="AU307" s="94"/>
      <c r="AV307" s="94"/>
      <c r="AW307" s="94"/>
      <c r="AX307" s="94"/>
      <c r="AY307" s="94"/>
      <c r="AZ307" s="94"/>
      <c r="BA307" s="94"/>
    </row>
    <row r="308" spans="1:53" ht="22.5" customHeight="1" x14ac:dyDescent="0.25">
      <c r="A308" s="296" t="s">
        <v>61</v>
      </c>
      <c r="B308" s="296" t="s">
        <v>62</v>
      </c>
      <c r="C308" s="299" t="s">
        <v>87</v>
      </c>
      <c r="D308" s="300"/>
      <c r="E308" s="300"/>
      <c r="F308" s="300"/>
      <c r="G308" s="300"/>
      <c r="H308" s="300"/>
      <c r="I308" s="300"/>
      <c r="J308" s="300"/>
      <c r="K308" s="300"/>
      <c r="L308" s="300"/>
      <c r="M308" s="300"/>
      <c r="N308" s="300"/>
      <c r="O308" s="301"/>
      <c r="P308" s="294" t="s">
        <v>86</v>
      </c>
      <c r="Q308" s="295"/>
      <c r="S308" s="296" t="s">
        <v>61</v>
      </c>
      <c r="T308" s="296" t="s">
        <v>62</v>
      </c>
      <c r="U308" s="299" t="s">
        <v>87</v>
      </c>
      <c r="V308" s="300"/>
      <c r="W308" s="300"/>
      <c r="X308" s="300"/>
      <c r="Y308" s="300"/>
      <c r="Z308" s="300"/>
      <c r="AA308" s="300"/>
      <c r="AB308" s="300"/>
      <c r="AC308" s="300"/>
      <c r="AD308" s="300"/>
      <c r="AE308" s="300"/>
      <c r="AF308" s="300"/>
      <c r="AG308" s="301"/>
      <c r="AH308" s="294" t="s">
        <v>86</v>
      </c>
      <c r="AI308" s="295"/>
      <c r="AK308" s="296" t="s">
        <v>61</v>
      </c>
      <c r="AL308" s="296" t="s">
        <v>62</v>
      </c>
      <c r="AM308" s="299" t="s">
        <v>87</v>
      </c>
      <c r="AN308" s="300"/>
      <c r="AO308" s="300"/>
      <c r="AP308" s="300"/>
      <c r="AQ308" s="300"/>
      <c r="AR308" s="300"/>
      <c r="AS308" s="300"/>
      <c r="AT308" s="300"/>
      <c r="AU308" s="300"/>
      <c r="AV308" s="300"/>
      <c r="AW308" s="300"/>
      <c r="AX308" s="300"/>
      <c r="AY308" s="301"/>
      <c r="AZ308" s="294" t="s">
        <v>86</v>
      </c>
      <c r="BA308" s="295"/>
    </row>
    <row r="309" spans="1:53" ht="15.75" x14ac:dyDescent="0.25">
      <c r="A309" s="297"/>
      <c r="B309" s="297"/>
      <c r="C309" s="296" t="s">
        <v>41</v>
      </c>
      <c r="D309" s="299" t="s">
        <v>53</v>
      </c>
      <c r="E309" s="300"/>
      <c r="F309" s="300"/>
      <c r="G309" s="300"/>
      <c r="H309" s="300"/>
      <c r="I309" s="300"/>
      <c r="J309" s="300"/>
      <c r="K309" s="300"/>
      <c r="L309" s="300"/>
      <c r="M309" s="300"/>
      <c r="N309" s="300"/>
      <c r="O309" s="301"/>
      <c r="P309" s="296" t="s">
        <v>50</v>
      </c>
      <c r="Q309" s="302" t="s">
        <v>54</v>
      </c>
      <c r="S309" s="297"/>
      <c r="T309" s="297"/>
      <c r="U309" s="296" t="s">
        <v>41</v>
      </c>
      <c r="V309" s="299" t="s">
        <v>53</v>
      </c>
      <c r="W309" s="300"/>
      <c r="X309" s="300"/>
      <c r="Y309" s="300"/>
      <c r="Z309" s="300"/>
      <c r="AA309" s="300"/>
      <c r="AB309" s="300"/>
      <c r="AC309" s="300"/>
      <c r="AD309" s="300"/>
      <c r="AE309" s="300"/>
      <c r="AF309" s="300"/>
      <c r="AG309" s="301"/>
      <c r="AH309" s="296" t="s">
        <v>50</v>
      </c>
      <c r="AI309" s="302" t="s">
        <v>54</v>
      </c>
      <c r="AK309" s="297"/>
      <c r="AL309" s="297"/>
      <c r="AM309" s="296" t="s">
        <v>41</v>
      </c>
      <c r="AN309" s="299" t="s">
        <v>53</v>
      </c>
      <c r="AO309" s="300"/>
      <c r="AP309" s="300"/>
      <c r="AQ309" s="300"/>
      <c r="AR309" s="300"/>
      <c r="AS309" s="300"/>
      <c r="AT309" s="300"/>
      <c r="AU309" s="300"/>
      <c r="AV309" s="300"/>
      <c r="AW309" s="300"/>
      <c r="AX309" s="300"/>
      <c r="AY309" s="301"/>
      <c r="AZ309" s="296" t="s">
        <v>50</v>
      </c>
      <c r="BA309" s="302" t="s">
        <v>54</v>
      </c>
    </row>
    <row r="310" spans="1:53" ht="15.75" x14ac:dyDescent="0.25">
      <c r="A310" s="297"/>
      <c r="B310" s="297"/>
      <c r="C310" s="297"/>
      <c r="D310" s="302" t="s">
        <v>44</v>
      </c>
      <c r="E310" s="302" t="s">
        <v>43</v>
      </c>
      <c r="F310" s="302" t="s">
        <v>59</v>
      </c>
      <c r="G310" s="299" t="s">
        <v>45</v>
      </c>
      <c r="H310" s="301"/>
      <c r="I310" s="299" t="s">
        <v>52</v>
      </c>
      <c r="J310" s="300"/>
      <c r="K310" s="300"/>
      <c r="L310" s="300"/>
      <c r="M310" s="300"/>
      <c r="N310" s="300"/>
      <c r="O310" s="301"/>
      <c r="P310" s="297"/>
      <c r="Q310" s="303"/>
      <c r="S310" s="297"/>
      <c r="T310" s="297"/>
      <c r="U310" s="297"/>
      <c r="V310" s="302" t="s">
        <v>44</v>
      </c>
      <c r="W310" s="302" t="s">
        <v>43</v>
      </c>
      <c r="X310" s="302" t="s">
        <v>59</v>
      </c>
      <c r="Y310" s="299" t="s">
        <v>45</v>
      </c>
      <c r="Z310" s="301"/>
      <c r="AA310" s="299" t="s">
        <v>52</v>
      </c>
      <c r="AB310" s="300"/>
      <c r="AC310" s="300"/>
      <c r="AD310" s="300"/>
      <c r="AE310" s="300"/>
      <c r="AF310" s="300"/>
      <c r="AG310" s="301"/>
      <c r="AH310" s="297"/>
      <c r="AI310" s="303"/>
      <c r="AK310" s="297"/>
      <c r="AL310" s="297"/>
      <c r="AM310" s="297"/>
      <c r="AN310" s="302" t="s">
        <v>44</v>
      </c>
      <c r="AO310" s="302" t="s">
        <v>43</v>
      </c>
      <c r="AP310" s="302" t="s">
        <v>59</v>
      </c>
      <c r="AQ310" s="299" t="s">
        <v>45</v>
      </c>
      <c r="AR310" s="301"/>
      <c r="AS310" s="299" t="s">
        <v>52</v>
      </c>
      <c r="AT310" s="300"/>
      <c r="AU310" s="300"/>
      <c r="AV310" s="300"/>
      <c r="AW310" s="300"/>
      <c r="AX310" s="300"/>
      <c r="AY310" s="301"/>
      <c r="AZ310" s="297"/>
      <c r="BA310" s="303"/>
    </row>
    <row r="311" spans="1:53" x14ac:dyDescent="0.25">
      <c r="A311" s="297"/>
      <c r="B311" s="297"/>
      <c r="C311" s="297"/>
      <c r="D311" s="303"/>
      <c r="E311" s="303"/>
      <c r="F311" s="303"/>
      <c r="G311" s="305" t="s">
        <v>46</v>
      </c>
      <c r="H311" s="305" t="s">
        <v>47</v>
      </c>
      <c r="I311" s="302" t="s">
        <v>48</v>
      </c>
      <c r="J311" s="302" t="s">
        <v>58</v>
      </c>
      <c r="K311" s="302" t="s">
        <v>57</v>
      </c>
      <c r="L311" s="307" t="s">
        <v>49</v>
      </c>
      <c r="M311" s="308"/>
      <c r="N311" s="302" t="s">
        <v>51</v>
      </c>
      <c r="O311" s="302" t="s">
        <v>56</v>
      </c>
      <c r="P311" s="297"/>
      <c r="Q311" s="303"/>
      <c r="S311" s="297"/>
      <c r="T311" s="297"/>
      <c r="U311" s="297"/>
      <c r="V311" s="303"/>
      <c r="W311" s="303"/>
      <c r="X311" s="303"/>
      <c r="Y311" s="305" t="s">
        <v>46</v>
      </c>
      <c r="Z311" s="305" t="s">
        <v>47</v>
      </c>
      <c r="AA311" s="302" t="s">
        <v>48</v>
      </c>
      <c r="AB311" s="302" t="s">
        <v>58</v>
      </c>
      <c r="AC311" s="302" t="s">
        <v>57</v>
      </c>
      <c r="AD311" s="307" t="s">
        <v>49</v>
      </c>
      <c r="AE311" s="308"/>
      <c r="AF311" s="302" t="s">
        <v>51</v>
      </c>
      <c r="AG311" s="302" t="s">
        <v>56</v>
      </c>
      <c r="AH311" s="297"/>
      <c r="AI311" s="303"/>
      <c r="AK311" s="297"/>
      <c r="AL311" s="297"/>
      <c r="AM311" s="297"/>
      <c r="AN311" s="303"/>
      <c r="AO311" s="303"/>
      <c r="AP311" s="303"/>
      <c r="AQ311" s="305" t="s">
        <v>46</v>
      </c>
      <c r="AR311" s="305" t="s">
        <v>47</v>
      </c>
      <c r="AS311" s="302" t="s">
        <v>48</v>
      </c>
      <c r="AT311" s="302" t="s">
        <v>58</v>
      </c>
      <c r="AU311" s="302" t="s">
        <v>57</v>
      </c>
      <c r="AV311" s="307" t="s">
        <v>49</v>
      </c>
      <c r="AW311" s="308"/>
      <c r="AX311" s="302" t="s">
        <v>51</v>
      </c>
      <c r="AY311" s="302" t="s">
        <v>56</v>
      </c>
      <c r="AZ311" s="297"/>
      <c r="BA311" s="303"/>
    </row>
    <row r="312" spans="1:53" ht="67.5" customHeight="1" x14ac:dyDescent="0.25">
      <c r="A312" s="298"/>
      <c r="B312" s="298"/>
      <c r="C312" s="298"/>
      <c r="D312" s="304"/>
      <c r="E312" s="304"/>
      <c r="F312" s="304"/>
      <c r="G312" s="306"/>
      <c r="H312" s="306"/>
      <c r="I312" s="304"/>
      <c r="J312" s="304"/>
      <c r="K312" s="304"/>
      <c r="L312" s="239" t="s">
        <v>50</v>
      </c>
      <c r="M312" s="93" t="s">
        <v>55</v>
      </c>
      <c r="N312" s="304"/>
      <c r="O312" s="304"/>
      <c r="P312" s="298"/>
      <c r="Q312" s="304"/>
      <c r="S312" s="298"/>
      <c r="T312" s="298"/>
      <c r="U312" s="298"/>
      <c r="V312" s="304"/>
      <c r="W312" s="304"/>
      <c r="X312" s="304"/>
      <c r="Y312" s="306"/>
      <c r="Z312" s="306"/>
      <c r="AA312" s="304"/>
      <c r="AB312" s="304"/>
      <c r="AC312" s="304"/>
      <c r="AD312" s="239" t="s">
        <v>50</v>
      </c>
      <c r="AE312" s="93" t="s">
        <v>55</v>
      </c>
      <c r="AF312" s="304"/>
      <c r="AG312" s="304"/>
      <c r="AH312" s="298"/>
      <c r="AI312" s="304"/>
      <c r="AK312" s="298"/>
      <c r="AL312" s="298"/>
      <c r="AM312" s="298"/>
      <c r="AN312" s="304"/>
      <c r="AO312" s="304"/>
      <c r="AP312" s="304"/>
      <c r="AQ312" s="306"/>
      <c r="AR312" s="306"/>
      <c r="AS312" s="304"/>
      <c r="AT312" s="304"/>
      <c r="AU312" s="304"/>
      <c r="AV312" s="239" t="s">
        <v>50</v>
      </c>
      <c r="AW312" s="93" t="s">
        <v>55</v>
      </c>
      <c r="AX312" s="304"/>
      <c r="AY312" s="304"/>
      <c r="AZ312" s="298"/>
      <c r="BA312" s="304"/>
    </row>
    <row r="313" spans="1:53" ht="15.75" x14ac:dyDescent="0.25">
      <c r="A313" s="240">
        <v>1</v>
      </c>
      <c r="B313" s="240">
        <v>2</v>
      </c>
      <c r="C313" s="240">
        <v>3</v>
      </c>
      <c r="D313" s="240">
        <v>4</v>
      </c>
      <c r="E313" s="240">
        <v>5</v>
      </c>
      <c r="F313" s="240">
        <v>6</v>
      </c>
      <c r="G313" s="240">
        <v>7</v>
      </c>
      <c r="H313" s="240">
        <v>8</v>
      </c>
      <c r="I313" s="240">
        <v>9</v>
      </c>
      <c r="J313" s="240">
        <v>10</v>
      </c>
      <c r="K313" s="240">
        <v>11</v>
      </c>
      <c r="L313" s="240">
        <v>12</v>
      </c>
      <c r="M313" s="240">
        <v>13</v>
      </c>
      <c r="N313" s="240">
        <v>14</v>
      </c>
      <c r="O313" s="240">
        <v>15</v>
      </c>
      <c r="P313" s="240">
        <v>16</v>
      </c>
      <c r="Q313" s="240">
        <v>17</v>
      </c>
      <c r="S313" s="240">
        <v>1</v>
      </c>
      <c r="T313" s="240">
        <v>2</v>
      </c>
      <c r="U313" s="240">
        <v>3</v>
      </c>
      <c r="V313" s="240">
        <v>4</v>
      </c>
      <c r="W313" s="240">
        <v>5</v>
      </c>
      <c r="X313" s="240">
        <v>6</v>
      </c>
      <c r="Y313" s="240">
        <v>7</v>
      </c>
      <c r="Z313" s="240">
        <v>8</v>
      </c>
      <c r="AA313" s="240">
        <v>9</v>
      </c>
      <c r="AB313" s="240">
        <v>10</v>
      </c>
      <c r="AC313" s="240">
        <v>11</v>
      </c>
      <c r="AD313" s="240">
        <v>12</v>
      </c>
      <c r="AE313" s="240">
        <v>13</v>
      </c>
      <c r="AF313" s="240">
        <v>14</v>
      </c>
      <c r="AG313" s="240">
        <v>15</v>
      </c>
      <c r="AH313" s="240">
        <v>16</v>
      </c>
      <c r="AI313" s="240">
        <v>17</v>
      </c>
      <c r="AK313" s="240">
        <v>1</v>
      </c>
      <c r="AL313" s="240">
        <v>2</v>
      </c>
      <c r="AM313" s="240">
        <v>3</v>
      </c>
      <c r="AN313" s="240">
        <v>4</v>
      </c>
      <c r="AO313" s="240">
        <v>5</v>
      </c>
      <c r="AP313" s="240">
        <v>6</v>
      </c>
      <c r="AQ313" s="240">
        <v>7</v>
      </c>
      <c r="AR313" s="240">
        <v>8</v>
      </c>
      <c r="AS313" s="240">
        <v>9</v>
      </c>
      <c r="AT313" s="240">
        <v>10</v>
      </c>
      <c r="AU313" s="240">
        <v>11</v>
      </c>
      <c r="AV313" s="240">
        <v>12</v>
      </c>
      <c r="AW313" s="240">
        <v>13</v>
      </c>
      <c r="AX313" s="240">
        <v>14</v>
      </c>
      <c r="AY313" s="240">
        <v>15</v>
      </c>
      <c r="AZ313" s="240">
        <v>16</v>
      </c>
      <c r="BA313" s="240">
        <v>17</v>
      </c>
    </row>
    <row r="314" spans="1:53" ht="15.75" x14ac:dyDescent="0.25">
      <c r="A314" s="150" t="s">
        <v>321</v>
      </c>
      <c r="B314" s="151">
        <v>1</v>
      </c>
      <c r="C314" s="152">
        <f>SUM(C315:C342)</f>
        <v>28</v>
      </c>
      <c r="D314" s="152">
        <f t="shared" ref="D314:Q314" si="64">SUM(D315:D342)</f>
        <v>0</v>
      </c>
      <c r="E314" s="152">
        <f t="shared" si="64"/>
        <v>0</v>
      </c>
      <c r="F314" s="152">
        <f t="shared" si="64"/>
        <v>0</v>
      </c>
      <c r="G314" s="152">
        <f t="shared" si="64"/>
        <v>0</v>
      </c>
      <c r="H314" s="152">
        <f t="shared" si="64"/>
        <v>0</v>
      </c>
      <c r="I314" s="152">
        <f t="shared" si="64"/>
        <v>0</v>
      </c>
      <c r="J314" s="152">
        <f t="shared" si="64"/>
        <v>0</v>
      </c>
      <c r="K314" s="152">
        <f t="shared" si="64"/>
        <v>0</v>
      </c>
      <c r="L314" s="152">
        <f t="shared" si="64"/>
        <v>0</v>
      </c>
      <c r="M314" s="152">
        <f t="shared" si="64"/>
        <v>0</v>
      </c>
      <c r="N314" s="152">
        <f t="shared" si="64"/>
        <v>0</v>
      </c>
      <c r="O314" s="152">
        <f t="shared" si="64"/>
        <v>0</v>
      </c>
      <c r="P314" s="153">
        <f t="shared" si="64"/>
        <v>0</v>
      </c>
      <c r="Q314" s="153">
        <f t="shared" si="64"/>
        <v>0</v>
      </c>
      <c r="S314" s="150" t="s">
        <v>321</v>
      </c>
      <c r="T314" s="151">
        <v>1</v>
      </c>
      <c r="U314" s="152">
        <f>SUM(U315:U342)</f>
        <v>28</v>
      </c>
      <c r="V314" s="152">
        <f t="shared" ref="V314" si="65">SUM(V315:V342)</f>
        <v>0</v>
      </c>
      <c r="W314" s="152">
        <f t="shared" ref="W314" si="66">SUM(W315:W342)</f>
        <v>0</v>
      </c>
      <c r="X314" s="152">
        <f t="shared" ref="X314" si="67">SUM(X315:X342)</f>
        <v>0</v>
      </c>
      <c r="Y314" s="152">
        <f t="shared" ref="Y314" si="68">SUM(Y315:Y342)</f>
        <v>0</v>
      </c>
      <c r="Z314" s="152">
        <f t="shared" ref="Z314" si="69">SUM(Z315:Z342)</f>
        <v>0</v>
      </c>
      <c r="AA314" s="152">
        <f t="shared" ref="AA314" si="70">SUM(AA315:AA342)</f>
        <v>0</v>
      </c>
      <c r="AB314" s="152">
        <f t="shared" ref="AB314" si="71">SUM(AB315:AB342)</f>
        <v>0</v>
      </c>
      <c r="AC314" s="152">
        <f t="shared" ref="AC314" si="72">SUM(AC315:AC342)</f>
        <v>0</v>
      </c>
      <c r="AD314" s="152">
        <f t="shared" ref="AD314" si="73">SUM(AD315:AD342)</f>
        <v>0</v>
      </c>
      <c r="AE314" s="152">
        <f t="shared" ref="AE314" si="74">SUM(AE315:AE342)</f>
        <v>0</v>
      </c>
      <c r="AF314" s="152">
        <f t="shared" ref="AF314" si="75">SUM(AF315:AF342)</f>
        <v>0</v>
      </c>
      <c r="AG314" s="152">
        <f t="shared" ref="AG314" si="76">SUM(AG315:AG342)</f>
        <v>0</v>
      </c>
      <c r="AH314" s="153">
        <f t="shared" ref="AH314" si="77">SUM(AH315:AH342)</f>
        <v>0</v>
      </c>
      <c r="AI314" s="153">
        <f t="shared" ref="AI314" si="78">SUM(AI315:AI342)</f>
        <v>0</v>
      </c>
      <c r="AK314" s="150" t="s">
        <v>321</v>
      </c>
      <c r="AL314" s="151">
        <v>1</v>
      </c>
      <c r="AM314" s="152">
        <f>SUM(AM315:AM342)</f>
        <v>0</v>
      </c>
      <c r="AN314" s="152">
        <f t="shared" ref="AN314" si="79">SUM(AN315:AN342)</f>
        <v>0</v>
      </c>
      <c r="AO314" s="152">
        <f t="shared" ref="AO314" si="80">SUM(AO315:AO342)</f>
        <v>0</v>
      </c>
      <c r="AP314" s="152">
        <f t="shared" ref="AP314" si="81">SUM(AP315:AP342)</f>
        <v>0</v>
      </c>
      <c r="AQ314" s="152">
        <f t="shared" ref="AQ314" si="82">SUM(AQ315:AQ342)</f>
        <v>0</v>
      </c>
      <c r="AR314" s="152">
        <f t="shared" ref="AR314" si="83">SUM(AR315:AR342)</f>
        <v>0</v>
      </c>
      <c r="AS314" s="152">
        <f t="shared" ref="AS314" si="84">SUM(AS315:AS342)</f>
        <v>0</v>
      </c>
      <c r="AT314" s="152">
        <f t="shared" ref="AT314" si="85">SUM(AT315:AT342)</f>
        <v>0</v>
      </c>
      <c r="AU314" s="152">
        <f t="shared" ref="AU314" si="86">SUM(AU315:AU342)</f>
        <v>0</v>
      </c>
      <c r="AV314" s="152">
        <f t="shared" ref="AV314" si="87">SUM(AV315:AV342)</f>
        <v>0</v>
      </c>
      <c r="AW314" s="152">
        <f t="shared" ref="AW314" si="88">SUM(AW315:AW342)</f>
        <v>0</v>
      </c>
      <c r="AX314" s="152">
        <f t="shared" ref="AX314" si="89">SUM(AX315:AX342)</f>
        <v>0</v>
      </c>
      <c r="AY314" s="152">
        <f t="shared" ref="AY314" si="90">SUM(AY315:AY342)</f>
        <v>0</v>
      </c>
      <c r="AZ314" s="153">
        <f t="shared" ref="AZ314" si="91">SUM(AZ315:AZ342)</f>
        <v>0</v>
      </c>
      <c r="BA314" s="153">
        <f t="shared" ref="BA314" si="92">SUM(BA315:BA342)</f>
        <v>0</v>
      </c>
    </row>
    <row r="315" spans="1:53" ht="15.75" x14ac:dyDescent="0.25">
      <c r="A315" s="227" t="s">
        <v>432</v>
      </c>
      <c r="B315" s="238" t="s">
        <v>353</v>
      </c>
      <c r="C315" s="4">
        <v>1</v>
      </c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3"/>
      <c r="Q315" s="3"/>
      <c r="S315" s="227" t="s">
        <v>432</v>
      </c>
      <c r="T315" s="238" t="s">
        <v>353</v>
      </c>
      <c r="U315" s="4">
        <v>1</v>
      </c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3"/>
      <c r="AI315" s="3"/>
      <c r="AK315" s="227" t="s">
        <v>432</v>
      </c>
      <c r="AL315" s="238" t="s">
        <v>353</v>
      </c>
      <c r="AM315" s="4">
        <f t="shared" ref="AM315:BA331" si="93">C315-U315</f>
        <v>0</v>
      </c>
      <c r="AN315" s="4">
        <f t="shared" si="93"/>
        <v>0</v>
      </c>
      <c r="AO315" s="4">
        <f t="shared" si="93"/>
        <v>0</v>
      </c>
      <c r="AP315" s="4">
        <f t="shared" si="93"/>
        <v>0</v>
      </c>
      <c r="AQ315" s="4">
        <f t="shared" si="93"/>
        <v>0</v>
      </c>
      <c r="AR315" s="4">
        <f t="shared" si="93"/>
        <v>0</v>
      </c>
      <c r="AS315" s="4">
        <f t="shared" si="93"/>
        <v>0</v>
      </c>
      <c r="AT315" s="4">
        <f t="shared" si="93"/>
        <v>0</v>
      </c>
      <c r="AU315" s="4">
        <f t="shared" si="93"/>
        <v>0</v>
      </c>
      <c r="AV315" s="4">
        <f t="shared" si="93"/>
        <v>0</v>
      </c>
      <c r="AW315" s="4">
        <f t="shared" si="93"/>
        <v>0</v>
      </c>
      <c r="AX315" s="4">
        <f t="shared" si="93"/>
        <v>0</v>
      </c>
      <c r="AY315" s="4">
        <f t="shared" si="93"/>
        <v>0</v>
      </c>
      <c r="AZ315" s="3">
        <f t="shared" si="93"/>
        <v>0</v>
      </c>
      <c r="BA315" s="3">
        <f t="shared" si="93"/>
        <v>0</v>
      </c>
    </row>
    <row r="316" spans="1:53" ht="15.75" x14ac:dyDescent="0.25">
      <c r="A316" s="227" t="s">
        <v>450</v>
      </c>
      <c r="B316" s="238" t="s">
        <v>353</v>
      </c>
      <c r="C316" s="4">
        <v>1</v>
      </c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3"/>
      <c r="Q316" s="3"/>
      <c r="S316" s="227" t="s">
        <v>450</v>
      </c>
      <c r="T316" s="238" t="s">
        <v>353</v>
      </c>
      <c r="U316" s="4">
        <v>1</v>
      </c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3"/>
      <c r="AI316" s="3"/>
      <c r="AK316" s="227" t="s">
        <v>450</v>
      </c>
      <c r="AL316" s="238" t="s">
        <v>353</v>
      </c>
      <c r="AM316" s="4">
        <f t="shared" si="93"/>
        <v>0</v>
      </c>
      <c r="AN316" s="4">
        <f t="shared" si="93"/>
        <v>0</v>
      </c>
      <c r="AO316" s="4">
        <f t="shared" si="93"/>
        <v>0</v>
      </c>
      <c r="AP316" s="4">
        <f t="shared" si="93"/>
        <v>0</v>
      </c>
      <c r="AQ316" s="4">
        <f t="shared" si="93"/>
        <v>0</v>
      </c>
      <c r="AR316" s="4">
        <f t="shared" si="93"/>
        <v>0</v>
      </c>
      <c r="AS316" s="4">
        <f t="shared" si="93"/>
        <v>0</v>
      </c>
      <c r="AT316" s="4">
        <f t="shared" si="93"/>
        <v>0</v>
      </c>
      <c r="AU316" s="4">
        <f t="shared" si="93"/>
        <v>0</v>
      </c>
      <c r="AV316" s="4">
        <f t="shared" si="93"/>
        <v>0</v>
      </c>
      <c r="AW316" s="4">
        <f t="shared" si="93"/>
        <v>0</v>
      </c>
      <c r="AX316" s="4">
        <f t="shared" si="93"/>
        <v>0</v>
      </c>
      <c r="AY316" s="4">
        <f t="shared" si="93"/>
        <v>0</v>
      </c>
      <c r="AZ316" s="3">
        <f t="shared" si="93"/>
        <v>0</v>
      </c>
      <c r="BA316" s="3">
        <f t="shared" si="93"/>
        <v>0</v>
      </c>
    </row>
    <row r="317" spans="1:53" ht="15.75" x14ac:dyDescent="0.25">
      <c r="A317" s="227" t="s">
        <v>433</v>
      </c>
      <c r="B317" s="238" t="s">
        <v>353</v>
      </c>
      <c r="C317" s="4">
        <v>1</v>
      </c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3"/>
      <c r="Q317" s="3"/>
      <c r="S317" s="227" t="s">
        <v>433</v>
      </c>
      <c r="T317" s="238" t="s">
        <v>353</v>
      </c>
      <c r="U317" s="4">
        <v>1</v>
      </c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3"/>
      <c r="AI317" s="3"/>
      <c r="AK317" s="227" t="s">
        <v>433</v>
      </c>
      <c r="AL317" s="238" t="s">
        <v>353</v>
      </c>
      <c r="AM317" s="4">
        <f t="shared" si="93"/>
        <v>0</v>
      </c>
      <c r="AN317" s="4">
        <f t="shared" si="93"/>
        <v>0</v>
      </c>
      <c r="AO317" s="4">
        <f t="shared" si="93"/>
        <v>0</v>
      </c>
      <c r="AP317" s="4">
        <f t="shared" si="93"/>
        <v>0</v>
      </c>
      <c r="AQ317" s="4">
        <f t="shared" si="93"/>
        <v>0</v>
      </c>
      <c r="AR317" s="4">
        <f t="shared" si="93"/>
        <v>0</v>
      </c>
      <c r="AS317" s="4">
        <f t="shared" si="93"/>
        <v>0</v>
      </c>
      <c r="AT317" s="4">
        <f t="shared" si="93"/>
        <v>0</v>
      </c>
      <c r="AU317" s="4">
        <f t="shared" si="93"/>
        <v>0</v>
      </c>
      <c r="AV317" s="4">
        <f t="shared" si="93"/>
        <v>0</v>
      </c>
      <c r="AW317" s="4">
        <f t="shared" si="93"/>
        <v>0</v>
      </c>
      <c r="AX317" s="4">
        <f t="shared" si="93"/>
        <v>0</v>
      </c>
      <c r="AY317" s="4">
        <f t="shared" si="93"/>
        <v>0</v>
      </c>
      <c r="AZ317" s="3">
        <f t="shared" si="93"/>
        <v>0</v>
      </c>
      <c r="BA317" s="3">
        <f t="shared" si="93"/>
        <v>0</v>
      </c>
    </row>
    <row r="318" spans="1:53" ht="15.75" x14ac:dyDescent="0.25">
      <c r="A318" s="227" t="s">
        <v>442</v>
      </c>
      <c r="B318" s="238" t="s">
        <v>353</v>
      </c>
      <c r="C318" s="4">
        <v>1</v>
      </c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3"/>
      <c r="Q318" s="3"/>
      <c r="S318" s="227" t="s">
        <v>442</v>
      </c>
      <c r="T318" s="238" t="s">
        <v>353</v>
      </c>
      <c r="U318" s="4">
        <v>1</v>
      </c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3"/>
      <c r="AI318" s="3"/>
      <c r="AK318" s="227" t="s">
        <v>442</v>
      </c>
      <c r="AL318" s="238" t="s">
        <v>353</v>
      </c>
      <c r="AM318" s="4">
        <f t="shared" si="93"/>
        <v>0</v>
      </c>
      <c r="AN318" s="4">
        <f t="shared" si="93"/>
        <v>0</v>
      </c>
      <c r="AO318" s="4">
        <f t="shared" si="93"/>
        <v>0</v>
      </c>
      <c r="AP318" s="4">
        <f t="shared" si="93"/>
        <v>0</v>
      </c>
      <c r="AQ318" s="4">
        <f t="shared" si="93"/>
        <v>0</v>
      </c>
      <c r="AR318" s="4">
        <f t="shared" si="93"/>
        <v>0</v>
      </c>
      <c r="AS318" s="4">
        <f t="shared" si="93"/>
        <v>0</v>
      </c>
      <c r="AT318" s="4">
        <f t="shared" si="93"/>
        <v>0</v>
      </c>
      <c r="AU318" s="4">
        <f t="shared" si="93"/>
        <v>0</v>
      </c>
      <c r="AV318" s="4">
        <f t="shared" si="93"/>
        <v>0</v>
      </c>
      <c r="AW318" s="4">
        <f t="shared" si="93"/>
        <v>0</v>
      </c>
      <c r="AX318" s="4">
        <f t="shared" si="93"/>
        <v>0</v>
      </c>
      <c r="AY318" s="4">
        <f t="shared" si="93"/>
        <v>0</v>
      </c>
      <c r="AZ318" s="3">
        <f t="shared" si="93"/>
        <v>0</v>
      </c>
      <c r="BA318" s="3">
        <f t="shared" si="93"/>
        <v>0</v>
      </c>
    </row>
    <row r="319" spans="1:53" ht="15.75" x14ac:dyDescent="0.25">
      <c r="A319" s="227" t="s">
        <v>431</v>
      </c>
      <c r="B319" s="238" t="s">
        <v>353</v>
      </c>
      <c r="C319" s="4">
        <v>1</v>
      </c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3"/>
      <c r="Q319" s="3"/>
      <c r="S319" s="227" t="s">
        <v>431</v>
      </c>
      <c r="T319" s="238" t="s">
        <v>353</v>
      </c>
      <c r="U319" s="4">
        <v>1</v>
      </c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3"/>
      <c r="AI319" s="3"/>
      <c r="AK319" s="227" t="s">
        <v>431</v>
      </c>
      <c r="AL319" s="238" t="s">
        <v>353</v>
      </c>
      <c r="AM319" s="4">
        <f t="shared" si="93"/>
        <v>0</v>
      </c>
      <c r="AN319" s="4">
        <f t="shared" si="93"/>
        <v>0</v>
      </c>
      <c r="AO319" s="4">
        <f t="shared" si="93"/>
        <v>0</v>
      </c>
      <c r="AP319" s="4">
        <f t="shared" si="93"/>
        <v>0</v>
      </c>
      <c r="AQ319" s="4">
        <f t="shared" si="93"/>
        <v>0</v>
      </c>
      <c r="AR319" s="4">
        <f t="shared" si="93"/>
        <v>0</v>
      </c>
      <c r="AS319" s="4">
        <f t="shared" si="93"/>
        <v>0</v>
      </c>
      <c r="AT319" s="4">
        <f t="shared" si="93"/>
        <v>0</v>
      </c>
      <c r="AU319" s="4">
        <f t="shared" si="93"/>
        <v>0</v>
      </c>
      <c r="AV319" s="4">
        <f t="shared" si="93"/>
        <v>0</v>
      </c>
      <c r="AW319" s="4">
        <f t="shared" si="93"/>
        <v>0</v>
      </c>
      <c r="AX319" s="4">
        <f t="shared" si="93"/>
        <v>0</v>
      </c>
      <c r="AY319" s="4">
        <f t="shared" si="93"/>
        <v>0</v>
      </c>
      <c r="AZ319" s="3">
        <f t="shared" si="93"/>
        <v>0</v>
      </c>
      <c r="BA319" s="3">
        <f t="shared" si="93"/>
        <v>0</v>
      </c>
    </row>
    <row r="320" spans="1:53" ht="15.75" x14ac:dyDescent="0.25">
      <c r="A320" s="227" t="s">
        <v>435</v>
      </c>
      <c r="B320" s="238" t="s">
        <v>353</v>
      </c>
      <c r="C320" s="4">
        <v>1</v>
      </c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3"/>
      <c r="Q320" s="3"/>
      <c r="S320" s="227" t="s">
        <v>435</v>
      </c>
      <c r="T320" s="238" t="s">
        <v>353</v>
      </c>
      <c r="U320" s="4">
        <v>1</v>
      </c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3"/>
      <c r="AI320" s="3"/>
      <c r="AK320" s="227" t="s">
        <v>435</v>
      </c>
      <c r="AL320" s="238" t="s">
        <v>353</v>
      </c>
      <c r="AM320" s="4">
        <f t="shared" si="93"/>
        <v>0</v>
      </c>
      <c r="AN320" s="4">
        <f t="shared" si="93"/>
        <v>0</v>
      </c>
      <c r="AO320" s="4">
        <f t="shared" si="93"/>
        <v>0</v>
      </c>
      <c r="AP320" s="4">
        <f t="shared" si="93"/>
        <v>0</v>
      </c>
      <c r="AQ320" s="4">
        <f t="shared" si="93"/>
        <v>0</v>
      </c>
      <c r="AR320" s="4">
        <f t="shared" si="93"/>
        <v>0</v>
      </c>
      <c r="AS320" s="4">
        <f t="shared" si="93"/>
        <v>0</v>
      </c>
      <c r="AT320" s="4">
        <f t="shared" si="93"/>
        <v>0</v>
      </c>
      <c r="AU320" s="4">
        <f t="shared" si="93"/>
        <v>0</v>
      </c>
      <c r="AV320" s="4">
        <f t="shared" si="93"/>
        <v>0</v>
      </c>
      <c r="AW320" s="4">
        <f t="shared" si="93"/>
        <v>0</v>
      </c>
      <c r="AX320" s="4">
        <f t="shared" si="93"/>
        <v>0</v>
      </c>
      <c r="AY320" s="4">
        <f t="shared" si="93"/>
        <v>0</v>
      </c>
      <c r="AZ320" s="3">
        <f t="shared" si="93"/>
        <v>0</v>
      </c>
      <c r="BA320" s="3">
        <f t="shared" si="93"/>
        <v>0</v>
      </c>
    </row>
    <row r="321" spans="1:53" ht="15.75" x14ac:dyDescent="0.25">
      <c r="A321" s="227" t="s">
        <v>426</v>
      </c>
      <c r="B321" s="238" t="s">
        <v>353</v>
      </c>
      <c r="C321" s="4">
        <v>1</v>
      </c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3"/>
      <c r="Q321" s="3"/>
      <c r="S321" s="227" t="s">
        <v>426</v>
      </c>
      <c r="T321" s="238" t="s">
        <v>353</v>
      </c>
      <c r="U321" s="4">
        <v>1</v>
      </c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3"/>
      <c r="AI321" s="3"/>
      <c r="AK321" s="227" t="s">
        <v>426</v>
      </c>
      <c r="AL321" s="238" t="s">
        <v>353</v>
      </c>
      <c r="AM321" s="4">
        <f t="shared" si="93"/>
        <v>0</v>
      </c>
      <c r="AN321" s="4">
        <f t="shared" si="93"/>
        <v>0</v>
      </c>
      <c r="AO321" s="4">
        <f t="shared" si="93"/>
        <v>0</v>
      </c>
      <c r="AP321" s="4">
        <f t="shared" si="93"/>
        <v>0</v>
      </c>
      <c r="AQ321" s="4">
        <f t="shared" si="93"/>
        <v>0</v>
      </c>
      <c r="AR321" s="4">
        <f t="shared" si="93"/>
        <v>0</v>
      </c>
      <c r="AS321" s="4">
        <f t="shared" si="93"/>
        <v>0</v>
      </c>
      <c r="AT321" s="4">
        <f t="shared" si="93"/>
        <v>0</v>
      </c>
      <c r="AU321" s="4">
        <f t="shared" si="93"/>
        <v>0</v>
      </c>
      <c r="AV321" s="4">
        <f t="shared" si="93"/>
        <v>0</v>
      </c>
      <c r="AW321" s="4">
        <f t="shared" si="93"/>
        <v>0</v>
      </c>
      <c r="AX321" s="4">
        <f t="shared" si="93"/>
        <v>0</v>
      </c>
      <c r="AY321" s="4">
        <f t="shared" si="93"/>
        <v>0</v>
      </c>
      <c r="AZ321" s="3">
        <f t="shared" si="93"/>
        <v>0</v>
      </c>
      <c r="BA321" s="3">
        <f t="shared" si="93"/>
        <v>0</v>
      </c>
    </row>
    <row r="322" spans="1:53" ht="15.75" x14ac:dyDescent="0.25">
      <c r="A322" s="227" t="s">
        <v>437</v>
      </c>
      <c r="B322" s="238" t="s">
        <v>353</v>
      </c>
      <c r="C322" s="4">
        <v>1</v>
      </c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3"/>
      <c r="Q322" s="3"/>
      <c r="S322" s="227" t="s">
        <v>437</v>
      </c>
      <c r="T322" s="238" t="s">
        <v>353</v>
      </c>
      <c r="U322" s="4">
        <v>1</v>
      </c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3"/>
      <c r="AI322" s="3"/>
      <c r="AK322" s="227" t="s">
        <v>437</v>
      </c>
      <c r="AL322" s="238" t="s">
        <v>353</v>
      </c>
      <c r="AM322" s="4">
        <f t="shared" si="93"/>
        <v>0</v>
      </c>
      <c r="AN322" s="4">
        <f t="shared" si="93"/>
        <v>0</v>
      </c>
      <c r="AO322" s="4">
        <f t="shared" si="93"/>
        <v>0</v>
      </c>
      <c r="AP322" s="4">
        <f t="shared" si="93"/>
        <v>0</v>
      </c>
      <c r="AQ322" s="4">
        <f t="shared" si="93"/>
        <v>0</v>
      </c>
      <c r="AR322" s="4">
        <f t="shared" si="93"/>
        <v>0</v>
      </c>
      <c r="AS322" s="4">
        <f t="shared" si="93"/>
        <v>0</v>
      </c>
      <c r="AT322" s="4">
        <f t="shared" si="93"/>
        <v>0</v>
      </c>
      <c r="AU322" s="4">
        <f t="shared" si="93"/>
        <v>0</v>
      </c>
      <c r="AV322" s="4">
        <f t="shared" si="93"/>
        <v>0</v>
      </c>
      <c r="AW322" s="4">
        <f t="shared" si="93"/>
        <v>0</v>
      </c>
      <c r="AX322" s="4">
        <f t="shared" si="93"/>
        <v>0</v>
      </c>
      <c r="AY322" s="4">
        <f t="shared" si="93"/>
        <v>0</v>
      </c>
      <c r="AZ322" s="3">
        <f t="shared" si="93"/>
        <v>0</v>
      </c>
      <c r="BA322" s="3">
        <f t="shared" si="93"/>
        <v>0</v>
      </c>
    </row>
    <row r="323" spans="1:53" ht="15.75" x14ac:dyDescent="0.25">
      <c r="A323" s="227" t="s">
        <v>429</v>
      </c>
      <c r="B323" s="238" t="s">
        <v>353</v>
      </c>
      <c r="C323" s="4">
        <v>1</v>
      </c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3"/>
      <c r="Q323" s="3"/>
      <c r="S323" s="227" t="s">
        <v>429</v>
      </c>
      <c r="T323" s="238" t="s">
        <v>353</v>
      </c>
      <c r="U323" s="4">
        <v>1</v>
      </c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3"/>
      <c r="AI323" s="3"/>
      <c r="AK323" s="227" t="s">
        <v>429</v>
      </c>
      <c r="AL323" s="238" t="s">
        <v>353</v>
      </c>
      <c r="AM323" s="4">
        <f t="shared" si="93"/>
        <v>0</v>
      </c>
      <c r="AN323" s="4">
        <f t="shared" si="93"/>
        <v>0</v>
      </c>
      <c r="AO323" s="4">
        <f t="shared" si="93"/>
        <v>0</v>
      </c>
      <c r="AP323" s="4">
        <f t="shared" si="93"/>
        <v>0</v>
      </c>
      <c r="AQ323" s="4">
        <f t="shared" si="93"/>
        <v>0</v>
      </c>
      <c r="AR323" s="4">
        <f t="shared" si="93"/>
        <v>0</v>
      </c>
      <c r="AS323" s="4">
        <f t="shared" si="93"/>
        <v>0</v>
      </c>
      <c r="AT323" s="4">
        <f t="shared" si="93"/>
        <v>0</v>
      </c>
      <c r="AU323" s="4">
        <f t="shared" si="93"/>
        <v>0</v>
      </c>
      <c r="AV323" s="4">
        <f t="shared" si="93"/>
        <v>0</v>
      </c>
      <c r="AW323" s="4">
        <f t="shared" si="93"/>
        <v>0</v>
      </c>
      <c r="AX323" s="4">
        <f t="shared" si="93"/>
        <v>0</v>
      </c>
      <c r="AY323" s="4">
        <f t="shared" si="93"/>
        <v>0</v>
      </c>
      <c r="AZ323" s="3">
        <f t="shared" si="93"/>
        <v>0</v>
      </c>
      <c r="BA323" s="3">
        <f t="shared" si="93"/>
        <v>0</v>
      </c>
    </row>
    <row r="324" spans="1:53" ht="15.75" x14ac:dyDescent="0.25">
      <c r="A324" s="227" t="s">
        <v>447</v>
      </c>
      <c r="B324" s="238" t="s">
        <v>353</v>
      </c>
      <c r="C324" s="4">
        <v>1</v>
      </c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3"/>
      <c r="Q324" s="3"/>
      <c r="S324" s="227" t="s">
        <v>447</v>
      </c>
      <c r="T324" s="238" t="s">
        <v>353</v>
      </c>
      <c r="U324" s="4">
        <v>1</v>
      </c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3"/>
      <c r="AI324" s="3"/>
      <c r="AK324" s="227" t="s">
        <v>447</v>
      </c>
      <c r="AL324" s="238" t="s">
        <v>353</v>
      </c>
      <c r="AM324" s="4">
        <f t="shared" si="93"/>
        <v>0</v>
      </c>
      <c r="AN324" s="4">
        <f t="shared" si="93"/>
        <v>0</v>
      </c>
      <c r="AO324" s="4">
        <f t="shared" si="93"/>
        <v>0</v>
      </c>
      <c r="AP324" s="4">
        <f t="shared" si="93"/>
        <v>0</v>
      </c>
      <c r="AQ324" s="4">
        <f t="shared" si="93"/>
        <v>0</v>
      </c>
      <c r="AR324" s="4">
        <f t="shared" si="93"/>
        <v>0</v>
      </c>
      <c r="AS324" s="4">
        <f t="shared" si="93"/>
        <v>0</v>
      </c>
      <c r="AT324" s="4">
        <f t="shared" si="93"/>
        <v>0</v>
      </c>
      <c r="AU324" s="4">
        <f t="shared" si="93"/>
        <v>0</v>
      </c>
      <c r="AV324" s="4">
        <f t="shared" si="93"/>
        <v>0</v>
      </c>
      <c r="AW324" s="4">
        <f t="shared" si="93"/>
        <v>0</v>
      </c>
      <c r="AX324" s="4">
        <f t="shared" si="93"/>
        <v>0</v>
      </c>
      <c r="AY324" s="4">
        <f t="shared" si="93"/>
        <v>0</v>
      </c>
      <c r="AZ324" s="3">
        <f t="shared" si="93"/>
        <v>0</v>
      </c>
      <c r="BA324" s="3">
        <f t="shared" si="93"/>
        <v>0</v>
      </c>
    </row>
    <row r="325" spans="1:53" ht="15.75" x14ac:dyDescent="0.25">
      <c r="A325" s="227" t="s">
        <v>448</v>
      </c>
      <c r="B325" s="238" t="s">
        <v>353</v>
      </c>
      <c r="C325" s="4">
        <v>1</v>
      </c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3"/>
      <c r="Q325" s="3"/>
      <c r="S325" s="227" t="s">
        <v>448</v>
      </c>
      <c r="T325" s="238" t="s">
        <v>353</v>
      </c>
      <c r="U325" s="4">
        <v>1</v>
      </c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3"/>
      <c r="AI325" s="3"/>
      <c r="AK325" s="227" t="s">
        <v>448</v>
      </c>
      <c r="AL325" s="238" t="s">
        <v>353</v>
      </c>
      <c r="AM325" s="4">
        <f t="shared" si="93"/>
        <v>0</v>
      </c>
      <c r="AN325" s="4">
        <f t="shared" si="93"/>
        <v>0</v>
      </c>
      <c r="AO325" s="4">
        <f t="shared" si="93"/>
        <v>0</v>
      </c>
      <c r="AP325" s="4">
        <f t="shared" si="93"/>
        <v>0</v>
      </c>
      <c r="AQ325" s="4">
        <f t="shared" si="93"/>
        <v>0</v>
      </c>
      <c r="AR325" s="4">
        <f t="shared" si="93"/>
        <v>0</v>
      </c>
      <c r="AS325" s="4">
        <f t="shared" si="93"/>
        <v>0</v>
      </c>
      <c r="AT325" s="4">
        <f t="shared" si="93"/>
        <v>0</v>
      </c>
      <c r="AU325" s="4">
        <f t="shared" si="93"/>
        <v>0</v>
      </c>
      <c r="AV325" s="4">
        <f t="shared" si="93"/>
        <v>0</v>
      </c>
      <c r="AW325" s="4">
        <f t="shared" si="93"/>
        <v>0</v>
      </c>
      <c r="AX325" s="4">
        <f t="shared" si="93"/>
        <v>0</v>
      </c>
      <c r="AY325" s="4">
        <f t="shared" si="93"/>
        <v>0</v>
      </c>
      <c r="AZ325" s="3">
        <f t="shared" si="93"/>
        <v>0</v>
      </c>
      <c r="BA325" s="3">
        <f t="shared" si="93"/>
        <v>0</v>
      </c>
    </row>
    <row r="326" spans="1:53" ht="15.75" x14ac:dyDescent="0.25">
      <c r="A326" s="227" t="s">
        <v>427</v>
      </c>
      <c r="B326" s="238" t="s">
        <v>353</v>
      </c>
      <c r="C326" s="4">
        <v>1</v>
      </c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3"/>
      <c r="Q326" s="3"/>
      <c r="S326" s="227" t="s">
        <v>427</v>
      </c>
      <c r="T326" s="238" t="s">
        <v>353</v>
      </c>
      <c r="U326" s="4">
        <v>1</v>
      </c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3"/>
      <c r="AI326" s="3"/>
      <c r="AK326" s="227" t="s">
        <v>427</v>
      </c>
      <c r="AL326" s="238" t="s">
        <v>353</v>
      </c>
      <c r="AM326" s="4">
        <f t="shared" si="93"/>
        <v>0</v>
      </c>
      <c r="AN326" s="4">
        <f t="shared" si="93"/>
        <v>0</v>
      </c>
      <c r="AO326" s="4">
        <f t="shared" si="93"/>
        <v>0</v>
      </c>
      <c r="AP326" s="4">
        <f t="shared" si="93"/>
        <v>0</v>
      </c>
      <c r="AQ326" s="4">
        <f t="shared" si="93"/>
        <v>0</v>
      </c>
      <c r="AR326" s="4">
        <f t="shared" si="93"/>
        <v>0</v>
      </c>
      <c r="AS326" s="4">
        <f t="shared" si="93"/>
        <v>0</v>
      </c>
      <c r="AT326" s="4">
        <f t="shared" si="93"/>
        <v>0</v>
      </c>
      <c r="AU326" s="4">
        <f t="shared" si="93"/>
        <v>0</v>
      </c>
      <c r="AV326" s="4">
        <f t="shared" si="93"/>
        <v>0</v>
      </c>
      <c r="AW326" s="4">
        <f t="shared" si="93"/>
        <v>0</v>
      </c>
      <c r="AX326" s="4">
        <f t="shared" si="93"/>
        <v>0</v>
      </c>
      <c r="AY326" s="4">
        <f t="shared" si="93"/>
        <v>0</v>
      </c>
      <c r="AZ326" s="3">
        <f t="shared" si="93"/>
        <v>0</v>
      </c>
      <c r="BA326" s="3">
        <f t="shared" si="93"/>
        <v>0</v>
      </c>
    </row>
    <row r="327" spans="1:53" ht="15.75" x14ac:dyDescent="0.25">
      <c r="A327" s="227" t="s">
        <v>434</v>
      </c>
      <c r="B327" s="238" t="s">
        <v>353</v>
      </c>
      <c r="C327" s="4">
        <v>1</v>
      </c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3"/>
      <c r="Q327" s="3"/>
      <c r="S327" s="227" t="s">
        <v>434</v>
      </c>
      <c r="T327" s="238" t="s">
        <v>353</v>
      </c>
      <c r="U327" s="4">
        <v>1</v>
      </c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3"/>
      <c r="AI327" s="3"/>
      <c r="AK327" s="227" t="s">
        <v>434</v>
      </c>
      <c r="AL327" s="238" t="s">
        <v>353</v>
      </c>
      <c r="AM327" s="4">
        <f t="shared" si="93"/>
        <v>0</v>
      </c>
      <c r="AN327" s="4">
        <f t="shared" si="93"/>
        <v>0</v>
      </c>
      <c r="AO327" s="4">
        <f t="shared" si="93"/>
        <v>0</v>
      </c>
      <c r="AP327" s="4">
        <f t="shared" si="93"/>
        <v>0</v>
      </c>
      <c r="AQ327" s="4">
        <f t="shared" si="93"/>
        <v>0</v>
      </c>
      <c r="AR327" s="4">
        <f t="shared" si="93"/>
        <v>0</v>
      </c>
      <c r="AS327" s="4">
        <f t="shared" si="93"/>
        <v>0</v>
      </c>
      <c r="AT327" s="4">
        <f t="shared" si="93"/>
        <v>0</v>
      </c>
      <c r="AU327" s="4">
        <f t="shared" si="93"/>
        <v>0</v>
      </c>
      <c r="AV327" s="4">
        <f t="shared" si="93"/>
        <v>0</v>
      </c>
      <c r="AW327" s="4">
        <f t="shared" si="93"/>
        <v>0</v>
      </c>
      <c r="AX327" s="4">
        <f t="shared" si="93"/>
        <v>0</v>
      </c>
      <c r="AY327" s="4">
        <f t="shared" si="93"/>
        <v>0</v>
      </c>
      <c r="AZ327" s="3">
        <f t="shared" si="93"/>
        <v>0</v>
      </c>
      <c r="BA327" s="3">
        <f t="shared" si="93"/>
        <v>0</v>
      </c>
    </row>
    <row r="328" spans="1:53" ht="15.75" x14ac:dyDescent="0.25">
      <c r="A328" s="227" t="s">
        <v>428</v>
      </c>
      <c r="B328" s="238" t="s">
        <v>353</v>
      </c>
      <c r="C328" s="4">
        <v>1</v>
      </c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3"/>
      <c r="Q328" s="3"/>
      <c r="S328" s="227" t="s">
        <v>428</v>
      </c>
      <c r="T328" s="238" t="s">
        <v>353</v>
      </c>
      <c r="U328" s="4">
        <v>1</v>
      </c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3"/>
      <c r="AI328" s="3"/>
      <c r="AK328" s="227" t="s">
        <v>428</v>
      </c>
      <c r="AL328" s="238" t="s">
        <v>353</v>
      </c>
      <c r="AM328" s="4">
        <f t="shared" si="93"/>
        <v>0</v>
      </c>
      <c r="AN328" s="4">
        <f t="shared" si="93"/>
        <v>0</v>
      </c>
      <c r="AO328" s="4">
        <f t="shared" si="93"/>
        <v>0</v>
      </c>
      <c r="AP328" s="4">
        <f t="shared" si="93"/>
        <v>0</v>
      </c>
      <c r="AQ328" s="4">
        <f t="shared" si="93"/>
        <v>0</v>
      </c>
      <c r="AR328" s="4">
        <f t="shared" si="93"/>
        <v>0</v>
      </c>
      <c r="AS328" s="4">
        <f t="shared" si="93"/>
        <v>0</v>
      </c>
      <c r="AT328" s="4">
        <f t="shared" si="93"/>
        <v>0</v>
      </c>
      <c r="AU328" s="4">
        <f t="shared" si="93"/>
        <v>0</v>
      </c>
      <c r="AV328" s="4">
        <f t="shared" si="93"/>
        <v>0</v>
      </c>
      <c r="AW328" s="4">
        <f t="shared" si="93"/>
        <v>0</v>
      </c>
      <c r="AX328" s="4">
        <f t="shared" si="93"/>
        <v>0</v>
      </c>
      <c r="AY328" s="4">
        <f t="shared" si="93"/>
        <v>0</v>
      </c>
      <c r="AZ328" s="3">
        <f t="shared" si="93"/>
        <v>0</v>
      </c>
      <c r="BA328" s="3">
        <f t="shared" si="93"/>
        <v>0</v>
      </c>
    </row>
    <row r="329" spans="1:53" ht="15.75" x14ac:dyDescent="0.25">
      <c r="A329" s="227" t="s">
        <v>436</v>
      </c>
      <c r="B329" s="238" t="s">
        <v>353</v>
      </c>
      <c r="C329" s="4">
        <v>1</v>
      </c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3"/>
      <c r="Q329" s="3"/>
      <c r="S329" s="227" t="s">
        <v>436</v>
      </c>
      <c r="T329" s="238" t="s">
        <v>353</v>
      </c>
      <c r="U329" s="4">
        <v>1</v>
      </c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3"/>
      <c r="AI329" s="3"/>
      <c r="AK329" s="227" t="s">
        <v>436</v>
      </c>
      <c r="AL329" s="238" t="s">
        <v>353</v>
      </c>
      <c r="AM329" s="4">
        <f t="shared" si="93"/>
        <v>0</v>
      </c>
      <c r="AN329" s="4">
        <f t="shared" si="93"/>
        <v>0</v>
      </c>
      <c r="AO329" s="4">
        <f t="shared" si="93"/>
        <v>0</v>
      </c>
      <c r="AP329" s="4">
        <f t="shared" si="93"/>
        <v>0</v>
      </c>
      <c r="AQ329" s="4">
        <f t="shared" si="93"/>
        <v>0</v>
      </c>
      <c r="AR329" s="4">
        <f t="shared" si="93"/>
        <v>0</v>
      </c>
      <c r="AS329" s="4">
        <f t="shared" si="93"/>
        <v>0</v>
      </c>
      <c r="AT329" s="4">
        <f t="shared" si="93"/>
        <v>0</v>
      </c>
      <c r="AU329" s="4">
        <f t="shared" si="93"/>
        <v>0</v>
      </c>
      <c r="AV329" s="4">
        <f t="shared" si="93"/>
        <v>0</v>
      </c>
      <c r="AW329" s="4">
        <f t="shared" si="93"/>
        <v>0</v>
      </c>
      <c r="AX329" s="4">
        <f t="shared" si="93"/>
        <v>0</v>
      </c>
      <c r="AY329" s="4">
        <f t="shared" si="93"/>
        <v>0</v>
      </c>
      <c r="AZ329" s="3">
        <f t="shared" si="93"/>
        <v>0</v>
      </c>
      <c r="BA329" s="3">
        <f t="shared" si="93"/>
        <v>0</v>
      </c>
    </row>
    <row r="330" spans="1:53" ht="15.75" x14ac:dyDescent="0.25">
      <c r="A330" s="227" t="s">
        <v>438</v>
      </c>
      <c r="B330" s="238" t="s">
        <v>353</v>
      </c>
      <c r="C330" s="4">
        <v>1</v>
      </c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3"/>
      <c r="Q330" s="3"/>
      <c r="S330" s="227" t="s">
        <v>438</v>
      </c>
      <c r="T330" s="238" t="s">
        <v>353</v>
      </c>
      <c r="U330" s="4">
        <v>1</v>
      </c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3"/>
      <c r="AI330" s="3"/>
      <c r="AK330" s="227" t="s">
        <v>438</v>
      </c>
      <c r="AL330" s="238" t="s">
        <v>353</v>
      </c>
      <c r="AM330" s="4">
        <f t="shared" si="93"/>
        <v>0</v>
      </c>
      <c r="AN330" s="4">
        <f t="shared" si="93"/>
        <v>0</v>
      </c>
      <c r="AO330" s="4">
        <f t="shared" si="93"/>
        <v>0</v>
      </c>
      <c r="AP330" s="4">
        <f t="shared" si="93"/>
        <v>0</v>
      </c>
      <c r="AQ330" s="4">
        <f t="shared" si="93"/>
        <v>0</v>
      </c>
      <c r="AR330" s="4">
        <f t="shared" si="93"/>
        <v>0</v>
      </c>
      <c r="AS330" s="4">
        <f t="shared" si="93"/>
        <v>0</v>
      </c>
      <c r="AT330" s="4">
        <f t="shared" si="93"/>
        <v>0</v>
      </c>
      <c r="AU330" s="4">
        <f t="shared" si="93"/>
        <v>0</v>
      </c>
      <c r="AV330" s="4">
        <f t="shared" si="93"/>
        <v>0</v>
      </c>
      <c r="AW330" s="4">
        <f t="shared" si="93"/>
        <v>0</v>
      </c>
      <c r="AX330" s="4">
        <f t="shared" si="93"/>
        <v>0</v>
      </c>
      <c r="AY330" s="4">
        <f t="shared" si="93"/>
        <v>0</v>
      </c>
      <c r="AZ330" s="3">
        <f t="shared" si="93"/>
        <v>0</v>
      </c>
      <c r="BA330" s="3">
        <f t="shared" si="93"/>
        <v>0</v>
      </c>
    </row>
    <row r="331" spans="1:53" ht="15.75" x14ac:dyDescent="0.25">
      <c r="A331" s="227" t="s">
        <v>425</v>
      </c>
      <c r="B331" s="238" t="s">
        <v>353</v>
      </c>
      <c r="C331" s="4">
        <v>1</v>
      </c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3"/>
      <c r="Q331" s="3"/>
      <c r="S331" s="227" t="s">
        <v>425</v>
      </c>
      <c r="T331" s="238" t="s">
        <v>353</v>
      </c>
      <c r="U331" s="4">
        <v>1</v>
      </c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3"/>
      <c r="AI331" s="3"/>
      <c r="AK331" s="227" t="s">
        <v>425</v>
      </c>
      <c r="AL331" s="238" t="s">
        <v>353</v>
      </c>
      <c r="AM331" s="4">
        <f t="shared" si="93"/>
        <v>0</v>
      </c>
      <c r="AN331" s="4">
        <f t="shared" si="93"/>
        <v>0</v>
      </c>
      <c r="AO331" s="4">
        <f t="shared" si="93"/>
        <v>0</v>
      </c>
      <c r="AP331" s="4">
        <f t="shared" si="93"/>
        <v>0</v>
      </c>
      <c r="AQ331" s="4">
        <f t="shared" si="93"/>
        <v>0</v>
      </c>
      <c r="AR331" s="4">
        <f t="shared" si="93"/>
        <v>0</v>
      </c>
      <c r="AS331" s="4">
        <f t="shared" si="93"/>
        <v>0</v>
      </c>
      <c r="AT331" s="4">
        <f t="shared" si="93"/>
        <v>0</v>
      </c>
      <c r="AU331" s="4">
        <f t="shared" si="93"/>
        <v>0</v>
      </c>
      <c r="AV331" s="4">
        <f t="shared" si="93"/>
        <v>0</v>
      </c>
      <c r="AW331" s="4">
        <f t="shared" si="93"/>
        <v>0</v>
      </c>
      <c r="AX331" s="4">
        <f t="shared" si="93"/>
        <v>0</v>
      </c>
      <c r="AY331" s="4">
        <f t="shared" si="93"/>
        <v>0</v>
      </c>
      <c r="AZ331" s="3">
        <f t="shared" si="93"/>
        <v>0</v>
      </c>
      <c r="BA331" s="3">
        <f t="shared" si="93"/>
        <v>0</v>
      </c>
    </row>
    <row r="332" spans="1:53" ht="15.75" x14ac:dyDescent="0.25">
      <c r="A332" s="227" t="s">
        <v>440</v>
      </c>
      <c r="B332" s="238" t="s">
        <v>353</v>
      </c>
      <c r="C332" s="4">
        <v>1</v>
      </c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3"/>
      <c r="Q332" s="3"/>
      <c r="S332" s="227" t="s">
        <v>440</v>
      </c>
      <c r="T332" s="238" t="s">
        <v>353</v>
      </c>
      <c r="U332" s="4">
        <v>1</v>
      </c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3"/>
      <c r="AI332" s="3"/>
      <c r="AK332" s="227" t="s">
        <v>440</v>
      </c>
      <c r="AL332" s="238" t="s">
        <v>353</v>
      </c>
      <c r="AM332" s="4">
        <f t="shared" ref="AM332:BA343" si="94">C332-U332</f>
        <v>0</v>
      </c>
      <c r="AN332" s="4">
        <f t="shared" si="94"/>
        <v>0</v>
      </c>
      <c r="AO332" s="4">
        <f t="shared" si="94"/>
        <v>0</v>
      </c>
      <c r="AP332" s="4">
        <f t="shared" si="94"/>
        <v>0</v>
      </c>
      <c r="AQ332" s="4">
        <f t="shared" si="94"/>
        <v>0</v>
      </c>
      <c r="AR332" s="4">
        <f t="shared" si="94"/>
        <v>0</v>
      </c>
      <c r="AS332" s="4">
        <f t="shared" si="94"/>
        <v>0</v>
      </c>
      <c r="AT332" s="4">
        <f t="shared" si="94"/>
        <v>0</v>
      </c>
      <c r="AU332" s="4">
        <f t="shared" si="94"/>
        <v>0</v>
      </c>
      <c r="AV332" s="4">
        <f t="shared" si="94"/>
        <v>0</v>
      </c>
      <c r="AW332" s="4">
        <f t="shared" si="94"/>
        <v>0</v>
      </c>
      <c r="AX332" s="4">
        <f t="shared" si="94"/>
        <v>0</v>
      </c>
      <c r="AY332" s="4">
        <f t="shared" si="94"/>
        <v>0</v>
      </c>
      <c r="AZ332" s="3">
        <f t="shared" si="94"/>
        <v>0</v>
      </c>
      <c r="BA332" s="3">
        <f t="shared" si="94"/>
        <v>0</v>
      </c>
    </row>
    <row r="333" spans="1:53" ht="15.75" x14ac:dyDescent="0.25">
      <c r="A333" s="227" t="s">
        <v>424</v>
      </c>
      <c r="B333" s="238" t="s">
        <v>353</v>
      </c>
      <c r="C333" s="4">
        <v>1</v>
      </c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3"/>
      <c r="Q333" s="3"/>
      <c r="S333" s="227" t="s">
        <v>424</v>
      </c>
      <c r="T333" s="238" t="s">
        <v>353</v>
      </c>
      <c r="U333" s="4">
        <v>1</v>
      </c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3"/>
      <c r="AI333" s="3"/>
      <c r="AK333" s="227" t="s">
        <v>424</v>
      </c>
      <c r="AL333" s="238" t="s">
        <v>353</v>
      </c>
      <c r="AM333" s="4">
        <f t="shared" si="94"/>
        <v>0</v>
      </c>
      <c r="AN333" s="4">
        <f t="shared" si="94"/>
        <v>0</v>
      </c>
      <c r="AO333" s="4">
        <f t="shared" si="94"/>
        <v>0</v>
      </c>
      <c r="AP333" s="4">
        <f t="shared" si="94"/>
        <v>0</v>
      </c>
      <c r="AQ333" s="4">
        <f t="shared" si="94"/>
        <v>0</v>
      </c>
      <c r="AR333" s="4">
        <f t="shared" si="94"/>
        <v>0</v>
      </c>
      <c r="AS333" s="4">
        <f t="shared" si="94"/>
        <v>0</v>
      </c>
      <c r="AT333" s="4">
        <f t="shared" si="94"/>
        <v>0</v>
      </c>
      <c r="AU333" s="4">
        <f t="shared" si="94"/>
        <v>0</v>
      </c>
      <c r="AV333" s="4">
        <f t="shared" si="94"/>
        <v>0</v>
      </c>
      <c r="AW333" s="4">
        <f t="shared" si="94"/>
        <v>0</v>
      </c>
      <c r="AX333" s="4">
        <f t="shared" si="94"/>
        <v>0</v>
      </c>
      <c r="AY333" s="4">
        <f t="shared" si="94"/>
        <v>0</v>
      </c>
      <c r="AZ333" s="3">
        <f t="shared" si="94"/>
        <v>0</v>
      </c>
      <c r="BA333" s="3">
        <f t="shared" si="94"/>
        <v>0</v>
      </c>
    </row>
    <row r="334" spans="1:53" ht="15.75" x14ac:dyDescent="0.25">
      <c r="A334" s="227" t="s">
        <v>443</v>
      </c>
      <c r="B334" s="238" t="s">
        <v>353</v>
      </c>
      <c r="C334" s="4">
        <v>1</v>
      </c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3"/>
      <c r="Q334" s="3"/>
      <c r="S334" s="227" t="s">
        <v>443</v>
      </c>
      <c r="T334" s="238" t="s">
        <v>353</v>
      </c>
      <c r="U334" s="4">
        <v>1</v>
      </c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3"/>
      <c r="AI334" s="3"/>
      <c r="AK334" s="227" t="s">
        <v>443</v>
      </c>
      <c r="AL334" s="238" t="s">
        <v>353</v>
      </c>
      <c r="AM334" s="4">
        <f t="shared" si="94"/>
        <v>0</v>
      </c>
      <c r="AN334" s="4">
        <f t="shared" si="94"/>
        <v>0</v>
      </c>
      <c r="AO334" s="4">
        <f t="shared" si="94"/>
        <v>0</v>
      </c>
      <c r="AP334" s="4">
        <f t="shared" si="94"/>
        <v>0</v>
      </c>
      <c r="AQ334" s="4">
        <f t="shared" si="94"/>
        <v>0</v>
      </c>
      <c r="AR334" s="4">
        <f t="shared" si="94"/>
        <v>0</v>
      </c>
      <c r="AS334" s="4">
        <f t="shared" si="94"/>
        <v>0</v>
      </c>
      <c r="AT334" s="4">
        <f t="shared" si="94"/>
        <v>0</v>
      </c>
      <c r="AU334" s="4">
        <f t="shared" si="94"/>
        <v>0</v>
      </c>
      <c r="AV334" s="4">
        <f t="shared" si="94"/>
        <v>0</v>
      </c>
      <c r="AW334" s="4">
        <f t="shared" si="94"/>
        <v>0</v>
      </c>
      <c r="AX334" s="4">
        <f t="shared" si="94"/>
        <v>0</v>
      </c>
      <c r="AY334" s="4">
        <f t="shared" si="94"/>
        <v>0</v>
      </c>
      <c r="AZ334" s="3">
        <f t="shared" si="94"/>
        <v>0</v>
      </c>
      <c r="BA334" s="3">
        <f t="shared" si="94"/>
        <v>0</v>
      </c>
    </row>
    <row r="335" spans="1:53" ht="15.75" x14ac:dyDescent="0.25">
      <c r="A335" s="227" t="s">
        <v>446</v>
      </c>
      <c r="B335" s="238" t="s">
        <v>353</v>
      </c>
      <c r="C335" s="4">
        <v>1</v>
      </c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3"/>
      <c r="Q335" s="3"/>
      <c r="S335" s="227" t="s">
        <v>446</v>
      </c>
      <c r="T335" s="238" t="s">
        <v>353</v>
      </c>
      <c r="U335" s="4">
        <v>1</v>
      </c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3"/>
      <c r="AI335" s="3"/>
      <c r="AK335" s="227" t="s">
        <v>446</v>
      </c>
      <c r="AL335" s="238" t="s">
        <v>353</v>
      </c>
      <c r="AM335" s="4">
        <f t="shared" si="94"/>
        <v>0</v>
      </c>
      <c r="AN335" s="4">
        <f t="shared" si="94"/>
        <v>0</v>
      </c>
      <c r="AO335" s="4">
        <f t="shared" si="94"/>
        <v>0</v>
      </c>
      <c r="AP335" s="4">
        <f t="shared" si="94"/>
        <v>0</v>
      </c>
      <c r="AQ335" s="4">
        <f t="shared" si="94"/>
        <v>0</v>
      </c>
      <c r="AR335" s="4">
        <f t="shared" si="94"/>
        <v>0</v>
      </c>
      <c r="AS335" s="4">
        <f t="shared" si="94"/>
        <v>0</v>
      </c>
      <c r="AT335" s="4">
        <f t="shared" si="94"/>
        <v>0</v>
      </c>
      <c r="AU335" s="4">
        <f t="shared" si="94"/>
        <v>0</v>
      </c>
      <c r="AV335" s="4">
        <f t="shared" si="94"/>
        <v>0</v>
      </c>
      <c r="AW335" s="4">
        <f t="shared" si="94"/>
        <v>0</v>
      </c>
      <c r="AX335" s="4">
        <f t="shared" si="94"/>
        <v>0</v>
      </c>
      <c r="AY335" s="4">
        <f t="shared" si="94"/>
        <v>0</v>
      </c>
      <c r="AZ335" s="3">
        <f t="shared" si="94"/>
        <v>0</v>
      </c>
      <c r="BA335" s="3">
        <f t="shared" si="94"/>
        <v>0</v>
      </c>
    </row>
    <row r="336" spans="1:53" ht="15.75" x14ac:dyDescent="0.25">
      <c r="A336" s="227" t="s">
        <v>441</v>
      </c>
      <c r="B336" s="238" t="s">
        <v>353</v>
      </c>
      <c r="C336" s="4">
        <v>1</v>
      </c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3"/>
      <c r="Q336" s="3"/>
      <c r="S336" s="227" t="s">
        <v>441</v>
      </c>
      <c r="T336" s="238" t="s">
        <v>353</v>
      </c>
      <c r="U336" s="4">
        <v>1</v>
      </c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3"/>
      <c r="AI336" s="3"/>
      <c r="AK336" s="227" t="s">
        <v>441</v>
      </c>
      <c r="AL336" s="238" t="s">
        <v>353</v>
      </c>
      <c r="AM336" s="4">
        <f t="shared" si="94"/>
        <v>0</v>
      </c>
      <c r="AN336" s="4">
        <f t="shared" si="94"/>
        <v>0</v>
      </c>
      <c r="AO336" s="4">
        <f t="shared" si="94"/>
        <v>0</v>
      </c>
      <c r="AP336" s="4">
        <f t="shared" si="94"/>
        <v>0</v>
      </c>
      <c r="AQ336" s="4">
        <f t="shared" si="94"/>
        <v>0</v>
      </c>
      <c r="AR336" s="4">
        <f t="shared" si="94"/>
        <v>0</v>
      </c>
      <c r="AS336" s="4">
        <f t="shared" si="94"/>
        <v>0</v>
      </c>
      <c r="AT336" s="4">
        <f t="shared" si="94"/>
        <v>0</v>
      </c>
      <c r="AU336" s="4">
        <f t="shared" si="94"/>
        <v>0</v>
      </c>
      <c r="AV336" s="4">
        <f t="shared" si="94"/>
        <v>0</v>
      </c>
      <c r="AW336" s="4">
        <f t="shared" si="94"/>
        <v>0</v>
      </c>
      <c r="AX336" s="4">
        <f t="shared" si="94"/>
        <v>0</v>
      </c>
      <c r="AY336" s="4">
        <f t="shared" si="94"/>
        <v>0</v>
      </c>
      <c r="AZ336" s="3">
        <f t="shared" si="94"/>
        <v>0</v>
      </c>
      <c r="BA336" s="3">
        <f t="shared" si="94"/>
        <v>0</v>
      </c>
    </row>
    <row r="337" spans="1:53" ht="15.75" x14ac:dyDescent="0.25">
      <c r="A337" s="227" t="s">
        <v>445</v>
      </c>
      <c r="B337" s="238" t="s">
        <v>353</v>
      </c>
      <c r="C337" s="4">
        <v>1</v>
      </c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3"/>
      <c r="Q337" s="3"/>
      <c r="S337" s="227" t="s">
        <v>445</v>
      </c>
      <c r="T337" s="238" t="s">
        <v>353</v>
      </c>
      <c r="U337" s="4">
        <v>1</v>
      </c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3"/>
      <c r="AI337" s="3"/>
      <c r="AK337" s="227" t="s">
        <v>445</v>
      </c>
      <c r="AL337" s="238" t="s">
        <v>353</v>
      </c>
      <c r="AM337" s="4">
        <f t="shared" si="94"/>
        <v>0</v>
      </c>
      <c r="AN337" s="4">
        <f t="shared" si="94"/>
        <v>0</v>
      </c>
      <c r="AO337" s="4">
        <f t="shared" si="94"/>
        <v>0</v>
      </c>
      <c r="AP337" s="4">
        <f t="shared" si="94"/>
        <v>0</v>
      </c>
      <c r="AQ337" s="4">
        <f t="shared" si="94"/>
        <v>0</v>
      </c>
      <c r="AR337" s="4">
        <f t="shared" si="94"/>
        <v>0</v>
      </c>
      <c r="AS337" s="4">
        <f t="shared" si="94"/>
        <v>0</v>
      </c>
      <c r="AT337" s="4">
        <f t="shared" si="94"/>
        <v>0</v>
      </c>
      <c r="AU337" s="4">
        <f t="shared" si="94"/>
        <v>0</v>
      </c>
      <c r="AV337" s="4">
        <f t="shared" si="94"/>
        <v>0</v>
      </c>
      <c r="AW337" s="4">
        <f t="shared" si="94"/>
        <v>0</v>
      </c>
      <c r="AX337" s="4">
        <f t="shared" si="94"/>
        <v>0</v>
      </c>
      <c r="AY337" s="4">
        <f t="shared" si="94"/>
        <v>0</v>
      </c>
      <c r="AZ337" s="3">
        <f t="shared" si="94"/>
        <v>0</v>
      </c>
      <c r="BA337" s="3">
        <f t="shared" si="94"/>
        <v>0</v>
      </c>
    </row>
    <row r="338" spans="1:53" ht="15.75" x14ac:dyDescent="0.25">
      <c r="A338" s="227" t="s">
        <v>439</v>
      </c>
      <c r="B338" s="238" t="s">
        <v>353</v>
      </c>
      <c r="C338" s="4">
        <v>1</v>
      </c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3"/>
      <c r="Q338" s="3"/>
      <c r="S338" s="227" t="s">
        <v>439</v>
      </c>
      <c r="T338" s="238" t="s">
        <v>353</v>
      </c>
      <c r="U338" s="4">
        <v>1</v>
      </c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3"/>
      <c r="AI338" s="3"/>
      <c r="AK338" s="227" t="s">
        <v>439</v>
      </c>
      <c r="AL338" s="238" t="s">
        <v>353</v>
      </c>
      <c r="AM338" s="4">
        <f t="shared" si="94"/>
        <v>0</v>
      </c>
      <c r="AN338" s="4">
        <f t="shared" si="94"/>
        <v>0</v>
      </c>
      <c r="AO338" s="4">
        <f t="shared" si="94"/>
        <v>0</v>
      </c>
      <c r="AP338" s="4">
        <f t="shared" si="94"/>
        <v>0</v>
      </c>
      <c r="AQ338" s="4">
        <f t="shared" si="94"/>
        <v>0</v>
      </c>
      <c r="AR338" s="4">
        <f t="shared" si="94"/>
        <v>0</v>
      </c>
      <c r="AS338" s="4">
        <f t="shared" si="94"/>
        <v>0</v>
      </c>
      <c r="AT338" s="4">
        <f t="shared" si="94"/>
        <v>0</v>
      </c>
      <c r="AU338" s="4">
        <f t="shared" si="94"/>
        <v>0</v>
      </c>
      <c r="AV338" s="4">
        <f t="shared" si="94"/>
        <v>0</v>
      </c>
      <c r="AW338" s="4">
        <f t="shared" si="94"/>
        <v>0</v>
      </c>
      <c r="AX338" s="4">
        <f t="shared" si="94"/>
        <v>0</v>
      </c>
      <c r="AY338" s="4">
        <f t="shared" si="94"/>
        <v>0</v>
      </c>
      <c r="AZ338" s="3">
        <f t="shared" si="94"/>
        <v>0</v>
      </c>
      <c r="BA338" s="3">
        <f t="shared" si="94"/>
        <v>0</v>
      </c>
    </row>
    <row r="339" spans="1:53" ht="15.75" x14ac:dyDescent="0.25">
      <c r="A339" s="227" t="s">
        <v>444</v>
      </c>
      <c r="B339" s="238" t="s">
        <v>353</v>
      </c>
      <c r="C339" s="4">
        <v>1</v>
      </c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3"/>
      <c r="Q339" s="3"/>
      <c r="S339" s="227" t="s">
        <v>444</v>
      </c>
      <c r="T339" s="238" t="s">
        <v>353</v>
      </c>
      <c r="U339" s="4">
        <v>1</v>
      </c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3"/>
      <c r="AI339" s="3"/>
      <c r="AK339" s="227" t="s">
        <v>444</v>
      </c>
      <c r="AL339" s="238" t="s">
        <v>353</v>
      </c>
      <c r="AM339" s="4">
        <f t="shared" si="94"/>
        <v>0</v>
      </c>
      <c r="AN339" s="4">
        <f t="shared" si="94"/>
        <v>0</v>
      </c>
      <c r="AO339" s="4">
        <f t="shared" si="94"/>
        <v>0</v>
      </c>
      <c r="AP339" s="4">
        <f t="shared" si="94"/>
        <v>0</v>
      </c>
      <c r="AQ339" s="4">
        <f t="shared" si="94"/>
        <v>0</v>
      </c>
      <c r="AR339" s="4">
        <f t="shared" si="94"/>
        <v>0</v>
      </c>
      <c r="AS339" s="4">
        <f t="shared" si="94"/>
        <v>0</v>
      </c>
      <c r="AT339" s="4">
        <f t="shared" si="94"/>
        <v>0</v>
      </c>
      <c r="AU339" s="4">
        <f t="shared" si="94"/>
        <v>0</v>
      </c>
      <c r="AV339" s="4">
        <f t="shared" si="94"/>
        <v>0</v>
      </c>
      <c r="AW339" s="4">
        <f t="shared" si="94"/>
        <v>0</v>
      </c>
      <c r="AX339" s="4">
        <f t="shared" si="94"/>
        <v>0</v>
      </c>
      <c r="AY339" s="4">
        <f t="shared" si="94"/>
        <v>0</v>
      </c>
      <c r="AZ339" s="3">
        <f t="shared" si="94"/>
        <v>0</v>
      </c>
      <c r="BA339" s="3">
        <f t="shared" si="94"/>
        <v>0</v>
      </c>
    </row>
    <row r="340" spans="1:53" ht="15.75" x14ac:dyDescent="0.25">
      <c r="A340" s="227" t="s">
        <v>430</v>
      </c>
      <c r="B340" s="238" t="s">
        <v>353</v>
      </c>
      <c r="C340" s="4">
        <v>1</v>
      </c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3"/>
      <c r="Q340" s="3"/>
      <c r="S340" s="227" t="s">
        <v>430</v>
      </c>
      <c r="T340" s="238" t="s">
        <v>353</v>
      </c>
      <c r="U340" s="4">
        <v>1</v>
      </c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3"/>
      <c r="AI340" s="3"/>
      <c r="AK340" s="227" t="s">
        <v>430</v>
      </c>
      <c r="AL340" s="238" t="s">
        <v>353</v>
      </c>
      <c r="AM340" s="4">
        <f t="shared" si="94"/>
        <v>0</v>
      </c>
      <c r="AN340" s="4">
        <f t="shared" si="94"/>
        <v>0</v>
      </c>
      <c r="AO340" s="4">
        <f t="shared" si="94"/>
        <v>0</v>
      </c>
      <c r="AP340" s="4">
        <f t="shared" si="94"/>
        <v>0</v>
      </c>
      <c r="AQ340" s="4">
        <f t="shared" si="94"/>
        <v>0</v>
      </c>
      <c r="AR340" s="4">
        <f t="shared" si="94"/>
        <v>0</v>
      </c>
      <c r="AS340" s="4">
        <f t="shared" si="94"/>
        <v>0</v>
      </c>
      <c r="AT340" s="4">
        <f t="shared" si="94"/>
        <v>0</v>
      </c>
      <c r="AU340" s="4">
        <f t="shared" si="94"/>
        <v>0</v>
      </c>
      <c r="AV340" s="4">
        <f t="shared" si="94"/>
        <v>0</v>
      </c>
      <c r="AW340" s="4">
        <f t="shared" si="94"/>
        <v>0</v>
      </c>
      <c r="AX340" s="4">
        <f t="shared" si="94"/>
        <v>0</v>
      </c>
      <c r="AY340" s="4">
        <f t="shared" si="94"/>
        <v>0</v>
      </c>
      <c r="AZ340" s="3">
        <f t="shared" si="94"/>
        <v>0</v>
      </c>
      <c r="BA340" s="3">
        <f t="shared" si="94"/>
        <v>0</v>
      </c>
    </row>
    <row r="341" spans="1:53" ht="15.75" x14ac:dyDescent="0.25">
      <c r="A341" s="227" t="s">
        <v>423</v>
      </c>
      <c r="B341" s="238" t="s">
        <v>353</v>
      </c>
      <c r="C341" s="4">
        <v>1</v>
      </c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3"/>
      <c r="Q341" s="3"/>
      <c r="S341" s="227" t="s">
        <v>423</v>
      </c>
      <c r="T341" s="238" t="s">
        <v>353</v>
      </c>
      <c r="U341" s="4">
        <v>1</v>
      </c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3"/>
      <c r="AI341" s="3"/>
      <c r="AK341" s="227" t="s">
        <v>423</v>
      </c>
      <c r="AL341" s="238" t="s">
        <v>353</v>
      </c>
      <c r="AM341" s="4">
        <f t="shared" si="94"/>
        <v>0</v>
      </c>
      <c r="AN341" s="4">
        <f t="shared" si="94"/>
        <v>0</v>
      </c>
      <c r="AO341" s="4">
        <f t="shared" si="94"/>
        <v>0</v>
      </c>
      <c r="AP341" s="4">
        <f t="shared" si="94"/>
        <v>0</v>
      </c>
      <c r="AQ341" s="4">
        <f t="shared" si="94"/>
        <v>0</v>
      </c>
      <c r="AR341" s="4">
        <f t="shared" si="94"/>
        <v>0</v>
      </c>
      <c r="AS341" s="4">
        <f t="shared" si="94"/>
        <v>0</v>
      </c>
      <c r="AT341" s="4">
        <f t="shared" si="94"/>
        <v>0</v>
      </c>
      <c r="AU341" s="4">
        <f t="shared" si="94"/>
        <v>0</v>
      </c>
      <c r="AV341" s="4">
        <f t="shared" si="94"/>
        <v>0</v>
      </c>
      <c r="AW341" s="4">
        <f t="shared" si="94"/>
        <v>0</v>
      </c>
      <c r="AX341" s="4">
        <f t="shared" si="94"/>
        <v>0</v>
      </c>
      <c r="AY341" s="4">
        <f t="shared" si="94"/>
        <v>0</v>
      </c>
      <c r="AZ341" s="3">
        <f t="shared" si="94"/>
        <v>0</v>
      </c>
      <c r="BA341" s="3">
        <f t="shared" si="94"/>
        <v>0</v>
      </c>
    </row>
    <row r="342" spans="1:53" ht="15.75" x14ac:dyDescent="0.25">
      <c r="A342" s="227" t="s">
        <v>449</v>
      </c>
      <c r="B342" s="238" t="s">
        <v>353</v>
      </c>
      <c r="C342" s="4">
        <v>1</v>
      </c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3"/>
      <c r="Q342" s="3"/>
      <c r="S342" s="227" t="s">
        <v>449</v>
      </c>
      <c r="T342" s="238" t="s">
        <v>353</v>
      </c>
      <c r="U342" s="4">
        <v>1</v>
      </c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3"/>
      <c r="AI342" s="3"/>
      <c r="AK342" s="227" t="s">
        <v>449</v>
      </c>
      <c r="AL342" s="238" t="s">
        <v>353</v>
      </c>
      <c r="AM342" s="4">
        <f t="shared" si="94"/>
        <v>0</v>
      </c>
      <c r="AN342" s="4">
        <f t="shared" si="94"/>
        <v>0</v>
      </c>
      <c r="AO342" s="4">
        <f t="shared" si="94"/>
        <v>0</v>
      </c>
      <c r="AP342" s="4">
        <f t="shared" si="94"/>
        <v>0</v>
      </c>
      <c r="AQ342" s="4">
        <f t="shared" si="94"/>
        <v>0</v>
      </c>
      <c r="AR342" s="4">
        <f t="shared" si="94"/>
        <v>0</v>
      </c>
      <c r="AS342" s="4">
        <f t="shared" si="94"/>
        <v>0</v>
      </c>
      <c r="AT342" s="4">
        <f t="shared" si="94"/>
        <v>0</v>
      </c>
      <c r="AU342" s="4">
        <f t="shared" si="94"/>
        <v>0</v>
      </c>
      <c r="AV342" s="4">
        <f t="shared" si="94"/>
        <v>0</v>
      </c>
      <c r="AW342" s="4">
        <f t="shared" si="94"/>
        <v>0</v>
      </c>
      <c r="AX342" s="4">
        <f t="shared" si="94"/>
        <v>0</v>
      </c>
      <c r="AY342" s="4">
        <f t="shared" si="94"/>
        <v>0</v>
      </c>
      <c r="AZ342" s="3">
        <f t="shared" si="94"/>
        <v>0</v>
      </c>
      <c r="BA342" s="3">
        <f t="shared" si="94"/>
        <v>0</v>
      </c>
    </row>
    <row r="343" spans="1:53" ht="24" x14ac:dyDescent="0.25">
      <c r="A343" s="95" t="s">
        <v>451</v>
      </c>
      <c r="B343" s="238">
        <v>2</v>
      </c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3"/>
      <c r="Q343" s="3"/>
      <c r="S343" s="95" t="s">
        <v>451</v>
      </c>
      <c r="T343" s="238">
        <v>2</v>
      </c>
      <c r="U343" s="4"/>
      <c r="V343" s="4">
        <v>0</v>
      </c>
      <c r="W343" s="4">
        <v>0</v>
      </c>
      <c r="X343" s="4">
        <v>4</v>
      </c>
      <c r="Y343" s="4">
        <v>20</v>
      </c>
      <c r="Z343" s="4">
        <v>0</v>
      </c>
      <c r="AA343" s="4">
        <v>1</v>
      </c>
      <c r="AB343" s="4">
        <v>1</v>
      </c>
      <c r="AC343" s="4">
        <v>1</v>
      </c>
      <c r="AD343" s="4">
        <v>1</v>
      </c>
      <c r="AE343" s="4">
        <v>0</v>
      </c>
      <c r="AF343" s="4">
        <v>1</v>
      </c>
      <c r="AG343" s="4">
        <v>3</v>
      </c>
      <c r="AH343" s="3">
        <v>1651.7</v>
      </c>
      <c r="AI343" s="3">
        <v>453.4</v>
      </c>
      <c r="AK343" s="95" t="s">
        <v>451</v>
      </c>
      <c r="AL343" s="238">
        <v>2</v>
      </c>
      <c r="AM343" s="4">
        <f t="shared" si="94"/>
        <v>0</v>
      </c>
      <c r="AN343" s="4">
        <f t="shared" si="94"/>
        <v>0</v>
      </c>
      <c r="AO343" s="4">
        <f t="shared" si="94"/>
        <v>0</v>
      </c>
      <c r="AP343" s="4">
        <f t="shared" si="94"/>
        <v>-4</v>
      </c>
      <c r="AQ343" s="4">
        <f t="shared" si="94"/>
        <v>-20</v>
      </c>
      <c r="AR343" s="4">
        <f t="shared" si="94"/>
        <v>0</v>
      </c>
      <c r="AS343" s="4">
        <f t="shared" si="94"/>
        <v>-1</v>
      </c>
      <c r="AT343" s="4">
        <f t="shared" si="94"/>
        <v>-1</v>
      </c>
      <c r="AU343" s="4">
        <f t="shared" si="94"/>
        <v>-1</v>
      </c>
      <c r="AV343" s="4">
        <f t="shared" si="94"/>
        <v>-1</v>
      </c>
      <c r="AW343" s="4">
        <f t="shared" si="94"/>
        <v>0</v>
      </c>
      <c r="AX343" s="4">
        <f t="shared" si="94"/>
        <v>-1</v>
      </c>
      <c r="AY343" s="4">
        <f t="shared" si="94"/>
        <v>-3</v>
      </c>
      <c r="AZ343" s="3">
        <f t="shared" si="94"/>
        <v>-1651.7</v>
      </c>
      <c r="BA343" s="3">
        <f t="shared" si="94"/>
        <v>-453.4</v>
      </c>
    </row>
    <row r="344" spans="1:53" ht="15.75" customHeight="1" x14ac:dyDescent="0.25">
      <c r="A344" s="102" t="s">
        <v>456</v>
      </c>
      <c r="B344" s="103">
        <v>3</v>
      </c>
      <c r="C344" s="104">
        <f t="shared" ref="C344:Q344" si="95">SUM(C314,C343)</f>
        <v>28</v>
      </c>
      <c r="D344" s="104">
        <f t="shared" si="95"/>
        <v>0</v>
      </c>
      <c r="E344" s="104">
        <f t="shared" si="95"/>
        <v>0</v>
      </c>
      <c r="F344" s="104">
        <f t="shared" si="95"/>
        <v>0</v>
      </c>
      <c r="G344" s="104">
        <f t="shared" si="95"/>
        <v>0</v>
      </c>
      <c r="H344" s="104">
        <f t="shared" si="95"/>
        <v>0</v>
      </c>
      <c r="I344" s="104">
        <f t="shared" si="95"/>
        <v>0</v>
      </c>
      <c r="J344" s="104">
        <f t="shared" si="95"/>
        <v>0</v>
      </c>
      <c r="K344" s="104">
        <f t="shared" si="95"/>
        <v>0</v>
      </c>
      <c r="L344" s="104">
        <f t="shared" si="95"/>
        <v>0</v>
      </c>
      <c r="M344" s="104">
        <f t="shared" si="95"/>
        <v>0</v>
      </c>
      <c r="N344" s="104">
        <f t="shared" si="95"/>
        <v>0</v>
      </c>
      <c r="O344" s="104">
        <f t="shared" si="95"/>
        <v>0</v>
      </c>
      <c r="P344" s="105">
        <f t="shared" si="95"/>
        <v>0</v>
      </c>
      <c r="Q344" s="105">
        <f t="shared" si="95"/>
        <v>0</v>
      </c>
      <c r="S344" s="102" t="s">
        <v>456</v>
      </c>
      <c r="T344" s="103">
        <v>3</v>
      </c>
      <c r="U344" s="104">
        <f t="shared" ref="U344:AI344" si="96">SUM(U314,U343)</f>
        <v>28</v>
      </c>
      <c r="V344" s="104">
        <f t="shared" si="96"/>
        <v>0</v>
      </c>
      <c r="W344" s="104">
        <f t="shared" si="96"/>
        <v>0</v>
      </c>
      <c r="X344" s="104">
        <f t="shared" si="96"/>
        <v>4</v>
      </c>
      <c r="Y344" s="104">
        <f t="shared" si="96"/>
        <v>20</v>
      </c>
      <c r="Z344" s="104">
        <f t="shared" si="96"/>
        <v>0</v>
      </c>
      <c r="AA344" s="104">
        <f t="shared" si="96"/>
        <v>1</v>
      </c>
      <c r="AB344" s="104">
        <f t="shared" si="96"/>
        <v>1</v>
      </c>
      <c r="AC344" s="104">
        <f t="shared" si="96"/>
        <v>1</v>
      </c>
      <c r="AD344" s="104">
        <f t="shared" si="96"/>
        <v>1</v>
      </c>
      <c r="AE344" s="104">
        <f t="shared" si="96"/>
        <v>0</v>
      </c>
      <c r="AF344" s="104">
        <f t="shared" si="96"/>
        <v>1</v>
      </c>
      <c r="AG344" s="104">
        <f t="shared" si="96"/>
        <v>3</v>
      </c>
      <c r="AH344" s="105">
        <f t="shared" si="96"/>
        <v>1651.7</v>
      </c>
      <c r="AI344" s="105">
        <f t="shared" si="96"/>
        <v>453.4</v>
      </c>
      <c r="AK344" s="102" t="s">
        <v>456</v>
      </c>
      <c r="AL344" s="103">
        <v>3</v>
      </c>
      <c r="AM344" s="104">
        <f t="shared" ref="AM344:BA344" si="97">SUM(AM314,AM343)</f>
        <v>0</v>
      </c>
      <c r="AN344" s="104">
        <f t="shared" si="97"/>
        <v>0</v>
      </c>
      <c r="AO344" s="104">
        <f t="shared" si="97"/>
        <v>0</v>
      </c>
      <c r="AP344" s="104">
        <f t="shared" si="97"/>
        <v>-4</v>
      </c>
      <c r="AQ344" s="104">
        <f t="shared" si="97"/>
        <v>-20</v>
      </c>
      <c r="AR344" s="104">
        <f t="shared" si="97"/>
        <v>0</v>
      </c>
      <c r="AS344" s="104">
        <f t="shared" si="97"/>
        <v>-1</v>
      </c>
      <c r="AT344" s="104">
        <f t="shared" si="97"/>
        <v>-1</v>
      </c>
      <c r="AU344" s="104">
        <f t="shared" si="97"/>
        <v>-1</v>
      </c>
      <c r="AV344" s="104">
        <f t="shared" si="97"/>
        <v>-1</v>
      </c>
      <c r="AW344" s="104">
        <f t="shared" si="97"/>
        <v>0</v>
      </c>
      <c r="AX344" s="104">
        <f t="shared" si="97"/>
        <v>-1</v>
      </c>
      <c r="AY344" s="104">
        <f t="shared" si="97"/>
        <v>-3</v>
      </c>
      <c r="AZ344" s="105">
        <f t="shared" si="97"/>
        <v>-1651.7</v>
      </c>
      <c r="BA344" s="105">
        <f t="shared" si="97"/>
        <v>-453.4</v>
      </c>
    </row>
    <row r="346" spans="1:53" ht="15.75" x14ac:dyDescent="0.25">
      <c r="A346" s="249" t="s">
        <v>455</v>
      </c>
      <c r="B346" s="238">
        <v>6</v>
      </c>
      <c r="C346" s="4">
        <f>C269</f>
        <v>0</v>
      </c>
      <c r="D346" s="4">
        <f t="shared" ref="D346:Q346" si="98">D269</f>
        <v>0</v>
      </c>
      <c r="E346" s="4">
        <f t="shared" si="98"/>
        <v>0</v>
      </c>
      <c r="F346" s="4">
        <f t="shared" si="98"/>
        <v>0</v>
      </c>
      <c r="G346" s="4">
        <f t="shared" si="98"/>
        <v>0</v>
      </c>
      <c r="H346" s="4">
        <f t="shared" si="98"/>
        <v>0</v>
      </c>
      <c r="I346" s="4">
        <f t="shared" si="98"/>
        <v>0</v>
      </c>
      <c r="J346" s="4">
        <f t="shared" si="98"/>
        <v>0</v>
      </c>
      <c r="K346" s="4">
        <f t="shared" si="98"/>
        <v>0</v>
      </c>
      <c r="L346" s="4">
        <f t="shared" si="98"/>
        <v>0</v>
      </c>
      <c r="M346" s="4">
        <f t="shared" si="98"/>
        <v>0</v>
      </c>
      <c r="N346" s="4">
        <f t="shared" si="98"/>
        <v>0</v>
      </c>
      <c r="O346" s="4">
        <f t="shared" si="98"/>
        <v>0</v>
      </c>
      <c r="P346" s="3">
        <f t="shared" si="98"/>
        <v>0</v>
      </c>
      <c r="Q346" s="3">
        <f t="shared" si="98"/>
        <v>0</v>
      </c>
    </row>
  </sheetData>
  <sortState ref="A313:A340">
    <sortCondition ref="A313"/>
  </sortState>
  <customSheetViews>
    <customSheetView guid="{064C8CAE-9F0B-453E-B52B-79DEE1D9870A}" scale="80" showPageBreaks="1" zeroValues="0" view="pageBreakPreview" topLeftCell="A256">
      <selection activeCell="Q277" sqref="Q277"/>
      <rowBreaks count="7" manualBreakCount="7">
        <brk id="37" max="16383" man="1"/>
        <brk id="73" max="16383" man="1"/>
        <brk id="109" max="16383" man="1"/>
        <brk id="145" max="16383" man="1"/>
        <brk id="181" max="16383" man="1"/>
        <brk id="217" max="16383" man="1"/>
        <brk id="253" max="16383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741">
    <mergeCell ref="A1:Q1"/>
    <mergeCell ref="S1:AI1"/>
    <mergeCell ref="AK1:BA1"/>
    <mergeCell ref="AX296:AX297"/>
    <mergeCell ref="AY296:AY297"/>
    <mergeCell ref="AK306:AR306"/>
    <mergeCell ref="AK308:AK312"/>
    <mergeCell ref="AL308:AL312"/>
    <mergeCell ref="AM308:AY308"/>
    <mergeCell ref="AZ308:BA308"/>
    <mergeCell ref="AM309:AM312"/>
    <mergeCell ref="AN309:AY309"/>
    <mergeCell ref="AZ309:AZ312"/>
    <mergeCell ref="BA309:BA312"/>
    <mergeCell ref="AN310:AN312"/>
    <mergeCell ref="AO310:AO312"/>
    <mergeCell ref="AP310:AP312"/>
    <mergeCell ref="AQ310:AR310"/>
    <mergeCell ref="AS310:AY310"/>
    <mergeCell ref="AQ311:AQ312"/>
    <mergeCell ref="AR311:AR312"/>
    <mergeCell ref="AS311:AS312"/>
    <mergeCell ref="AT311:AT312"/>
    <mergeCell ref="AU311:AU312"/>
    <mergeCell ref="AV311:AW311"/>
    <mergeCell ref="AX311:AX312"/>
    <mergeCell ref="AY311:AY312"/>
    <mergeCell ref="AY261:AY262"/>
    <mergeCell ref="AK276:AL276"/>
    <mergeCell ref="AK282:AL282"/>
    <mergeCell ref="AK288:AL288"/>
    <mergeCell ref="AK291:AR291"/>
    <mergeCell ref="AK293:AK297"/>
    <mergeCell ref="AL293:AL297"/>
    <mergeCell ref="AM293:AY293"/>
    <mergeCell ref="AZ293:BA293"/>
    <mergeCell ref="AM294:AM297"/>
    <mergeCell ref="AN294:AY294"/>
    <mergeCell ref="AZ294:AZ297"/>
    <mergeCell ref="BA294:BA297"/>
    <mergeCell ref="AN295:AN297"/>
    <mergeCell ref="AO295:AO297"/>
    <mergeCell ref="AP295:AP297"/>
    <mergeCell ref="AQ295:AR295"/>
    <mergeCell ref="AS295:AY295"/>
    <mergeCell ref="AQ296:AQ297"/>
    <mergeCell ref="AR296:AR297"/>
    <mergeCell ref="AS296:AS297"/>
    <mergeCell ref="AT296:AT297"/>
    <mergeCell ref="AU296:AU297"/>
    <mergeCell ref="AV296:AW296"/>
    <mergeCell ref="AK240:AL240"/>
    <mergeCell ref="AK246:AL246"/>
    <mergeCell ref="AK252:AL252"/>
    <mergeCell ref="AK256:AN256"/>
    <mergeCell ref="AK258:AK262"/>
    <mergeCell ref="AL258:AL262"/>
    <mergeCell ref="AM258:AY258"/>
    <mergeCell ref="AZ258:BA258"/>
    <mergeCell ref="AM259:AM262"/>
    <mergeCell ref="AN259:AY259"/>
    <mergeCell ref="AZ259:AZ262"/>
    <mergeCell ref="BA259:BA262"/>
    <mergeCell ref="AN260:AN262"/>
    <mergeCell ref="AO260:AO262"/>
    <mergeCell ref="AP260:AP262"/>
    <mergeCell ref="AQ260:AR260"/>
    <mergeCell ref="AS260:AY260"/>
    <mergeCell ref="AQ261:AQ262"/>
    <mergeCell ref="AR261:AR262"/>
    <mergeCell ref="AS261:AS262"/>
    <mergeCell ref="AT261:AT262"/>
    <mergeCell ref="AU261:AU262"/>
    <mergeCell ref="AV261:AW261"/>
    <mergeCell ref="AX261:AX262"/>
    <mergeCell ref="AZ222:BA222"/>
    <mergeCell ref="AM223:AM226"/>
    <mergeCell ref="AN223:AY223"/>
    <mergeCell ref="AZ223:AZ226"/>
    <mergeCell ref="BA223:BA226"/>
    <mergeCell ref="AN224:AN226"/>
    <mergeCell ref="AO224:AO226"/>
    <mergeCell ref="AP224:AP226"/>
    <mergeCell ref="AQ224:AR224"/>
    <mergeCell ref="AS224:AY224"/>
    <mergeCell ref="AQ225:AQ226"/>
    <mergeCell ref="AR225:AR226"/>
    <mergeCell ref="AS225:AS226"/>
    <mergeCell ref="AT225:AT226"/>
    <mergeCell ref="AU225:AU226"/>
    <mergeCell ref="AV225:AW225"/>
    <mergeCell ref="AX225:AX226"/>
    <mergeCell ref="AY225:AY226"/>
    <mergeCell ref="AX189:AX190"/>
    <mergeCell ref="AY189:AY190"/>
    <mergeCell ref="AK204:AL204"/>
    <mergeCell ref="AK210:AL210"/>
    <mergeCell ref="AK216:AL216"/>
    <mergeCell ref="AK220:AN220"/>
    <mergeCell ref="AK222:AK226"/>
    <mergeCell ref="AL222:AL226"/>
    <mergeCell ref="AM222:AY222"/>
    <mergeCell ref="AY153:AY154"/>
    <mergeCell ref="AK168:AL168"/>
    <mergeCell ref="AK174:AL174"/>
    <mergeCell ref="AK180:AL180"/>
    <mergeCell ref="AK184:AN184"/>
    <mergeCell ref="AK186:AK190"/>
    <mergeCell ref="AL186:AL190"/>
    <mergeCell ref="AM186:AY186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K132:AL132"/>
    <mergeCell ref="AK138:AL138"/>
    <mergeCell ref="AK144:AL144"/>
    <mergeCell ref="AK148:AN148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F296:AF297"/>
    <mergeCell ref="AG296:AG297"/>
    <mergeCell ref="S306:Z306"/>
    <mergeCell ref="S308:S312"/>
    <mergeCell ref="T308:T312"/>
    <mergeCell ref="U308:AG308"/>
    <mergeCell ref="AH308:AI308"/>
    <mergeCell ref="U309:U312"/>
    <mergeCell ref="V309:AG309"/>
    <mergeCell ref="AH309:AH312"/>
    <mergeCell ref="AI309:AI312"/>
    <mergeCell ref="V310:V312"/>
    <mergeCell ref="W310:W312"/>
    <mergeCell ref="X310:X312"/>
    <mergeCell ref="Y310:Z310"/>
    <mergeCell ref="AA310:AG310"/>
    <mergeCell ref="Y311:Y312"/>
    <mergeCell ref="Z311:Z312"/>
    <mergeCell ref="AA311:AA312"/>
    <mergeCell ref="AB311:AB312"/>
    <mergeCell ref="AC311:AC312"/>
    <mergeCell ref="AD311:AE311"/>
    <mergeCell ref="AF311:AF312"/>
    <mergeCell ref="AG311:AG312"/>
    <mergeCell ref="AG261:AG262"/>
    <mergeCell ref="S276:T276"/>
    <mergeCell ref="S282:T282"/>
    <mergeCell ref="S288:T288"/>
    <mergeCell ref="S291:Z291"/>
    <mergeCell ref="S293:S297"/>
    <mergeCell ref="T293:T297"/>
    <mergeCell ref="U293:AG293"/>
    <mergeCell ref="AH293:AI293"/>
    <mergeCell ref="U294:U297"/>
    <mergeCell ref="V294:AG294"/>
    <mergeCell ref="AH294:AH297"/>
    <mergeCell ref="AI294:AI297"/>
    <mergeCell ref="V295:V297"/>
    <mergeCell ref="W295:W297"/>
    <mergeCell ref="X295:X297"/>
    <mergeCell ref="Y295:Z295"/>
    <mergeCell ref="AA295:AG295"/>
    <mergeCell ref="Y296:Y297"/>
    <mergeCell ref="Z296:Z297"/>
    <mergeCell ref="AA296:AA297"/>
    <mergeCell ref="AB296:AB297"/>
    <mergeCell ref="AC296:AC297"/>
    <mergeCell ref="AD296:AE296"/>
    <mergeCell ref="S240:T240"/>
    <mergeCell ref="S246:T246"/>
    <mergeCell ref="S252:T252"/>
    <mergeCell ref="S256:V256"/>
    <mergeCell ref="S258:S262"/>
    <mergeCell ref="T258:T262"/>
    <mergeCell ref="U258:AG258"/>
    <mergeCell ref="AH258:AI258"/>
    <mergeCell ref="U259:U262"/>
    <mergeCell ref="V259:AG259"/>
    <mergeCell ref="AH259:AH262"/>
    <mergeCell ref="AI259:AI262"/>
    <mergeCell ref="V260:V262"/>
    <mergeCell ref="W260:W262"/>
    <mergeCell ref="X260:X262"/>
    <mergeCell ref="Y260:Z260"/>
    <mergeCell ref="AA260:AG260"/>
    <mergeCell ref="Y261:Y262"/>
    <mergeCell ref="Z261:Z262"/>
    <mergeCell ref="AA261:AA262"/>
    <mergeCell ref="AB261:AB262"/>
    <mergeCell ref="AC261:AC262"/>
    <mergeCell ref="AD261:AE261"/>
    <mergeCell ref="AF261:AF262"/>
    <mergeCell ref="AH222:AI222"/>
    <mergeCell ref="U223:U226"/>
    <mergeCell ref="V223:AG223"/>
    <mergeCell ref="AH223:AH226"/>
    <mergeCell ref="AI223:AI226"/>
    <mergeCell ref="V224:V226"/>
    <mergeCell ref="W224:W226"/>
    <mergeCell ref="X224:X226"/>
    <mergeCell ref="Y224:Z224"/>
    <mergeCell ref="AA224:AG224"/>
    <mergeCell ref="Y225:Y226"/>
    <mergeCell ref="Z225:Z226"/>
    <mergeCell ref="AA225:AA226"/>
    <mergeCell ref="AB225:AB226"/>
    <mergeCell ref="AC225:AC226"/>
    <mergeCell ref="AD225:AE225"/>
    <mergeCell ref="AF225:AF226"/>
    <mergeCell ref="AG225:AG226"/>
    <mergeCell ref="AF189:AF190"/>
    <mergeCell ref="AG189:AG190"/>
    <mergeCell ref="S204:T204"/>
    <mergeCell ref="S210:T210"/>
    <mergeCell ref="S216:T216"/>
    <mergeCell ref="S220:V220"/>
    <mergeCell ref="S222:S226"/>
    <mergeCell ref="T222:T226"/>
    <mergeCell ref="U222:AG222"/>
    <mergeCell ref="AG153:AG154"/>
    <mergeCell ref="S168:T168"/>
    <mergeCell ref="S174:T174"/>
    <mergeCell ref="S180:T180"/>
    <mergeCell ref="S184:V184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S132:T132"/>
    <mergeCell ref="S138:T138"/>
    <mergeCell ref="S144:T144"/>
    <mergeCell ref="S148:V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A291:H291"/>
    <mergeCell ref="A293:A297"/>
    <mergeCell ref="B293:B297"/>
    <mergeCell ref="C293:O293"/>
    <mergeCell ref="P293:Q293"/>
    <mergeCell ref="C294:C297"/>
    <mergeCell ref="D294:O294"/>
    <mergeCell ref="P294:P297"/>
    <mergeCell ref="Q294:Q297"/>
    <mergeCell ref="D295:D297"/>
    <mergeCell ref="E295:E297"/>
    <mergeCell ref="F295:F297"/>
    <mergeCell ref="G295:H295"/>
    <mergeCell ref="I295:O295"/>
    <mergeCell ref="G296:G297"/>
    <mergeCell ref="H296:H297"/>
    <mergeCell ref="I296:I297"/>
    <mergeCell ref="J296:J297"/>
    <mergeCell ref="K296:K297"/>
    <mergeCell ref="L296:M296"/>
    <mergeCell ref="N296:N297"/>
    <mergeCell ref="O296:O297"/>
    <mergeCell ref="A306:H306"/>
    <mergeCell ref="A308:A312"/>
    <mergeCell ref="B308:B312"/>
    <mergeCell ref="C308:O308"/>
    <mergeCell ref="P308:Q308"/>
    <mergeCell ref="C309:C312"/>
    <mergeCell ref="D309:O309"/>
    <mergeCell ref="P309:P312"/>
    <mergeCell ref="Q309:Q312"/>
    <mergeCell ref="D310:D312"/>
    <mergeCell ref="E310:E312"/>
    <mergeCell ref="F310:F312"/>
    <mergeCell ref="G310:H310"/>
    <mergeCell ref="I310:O310"/>
    <mergeCell ref="G311:G312"/>
    <mergeCell ref="H311:H312"/>
    <mergeCell ref="I311:I312"/>
    <mergeCell ref="J311:J312"/>
    <mergeCell ref="K311:K312"/>
    <mergeCell ref="L311:M311"/>
    <mergeCell ref="N311:N312"/>
    <mergeCell ref="O311:O312"/>
    <mergeCell ref="A240:B240"/>
    <mergeCell ref="A246:B246"/>
    <mergeCell ref="A252:B252"/>
    <mergeCell ref="D224:D226"/>
    <mergeCell ref="E224:E226"/>
    <mergeCell ref="F224:F226"/>
    <mergeCell ref="G224:H224"/>
    <mergeCell ref="I224:O224"/>
    <mergeCell ref="G225:G226"/>
    <mergeCell ref="H225:H226"/>
    <mergeCell ref="I225:I226"/>
    <mergeCell ref="J225:J226"/>
    <mergeCell ref="K225:K226"/>
    <mergeCell ref="A222:A226"/>
    <mergeCell ref="B222:B226"/>
    <mergeCell ref="C222:O222"/>
    <mergeCell ref="P222:Q222"/>
    <mergeCell ref="C223:C226"/>
    <mergeCell ref="D223:O223"/>
    <mergeCell ref="P223:P226"/>
    <mergeCell ref="Q223:Q226"/>
    <mergeCell ref="L225:M225"/>
    <mergeCell ref="N225:N226"/>
    <mergeCell ref="O225:O226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A276:B276"/>
    <mergeCell ref="A282:B282"/>
    <mergeCell ref="A288:B288"/>
    <mergeCell ref="A148:D148"/>
    <mergeCell ref="A150:A154"/>
    <mergeCell ref="B150:B154"/>
    <mergeCell ref="C150:O150"/>
    <mergeCell ref="G153:G154"/>
    <mergeCell ref="H153:H154"/>
    <mergeCell ref="I153:I154"/>
    <mergeCell ref="I261:I262"/>
    <mergeCell ref="J261:J262"/>
    <mergeCell ref="K261:K262"/>
    <mergeCell ref="L261:M261"/>
    <mergeCell ref="N261:N262"/>
    <mergeCell ref="O261:O262"/>
    <mergeCell ref="J153:J154"/>
    <mergeCell ref="K153:K154"/>
    <mergeCell ref="L153:M153"/>
    <mergeCell ref="N153:N154"/>
    <mergeCell ref="O153:O154"/>
    <mergeCell ref="A168:B168"/>
    <mergeCell ref="C151:C154"/>
    <mergeCell ref="D151:O151"/>
    <mergeCell ref="A114:A118"/>
    <mergeCell ref="B114:B118"/>
    <mergeCell ref="C114:O114"/>
    <mergeCell ref="P258:Q258"/>
    <mergeCell ref="C259:C262"/>
    <mergeCell ref="D259:O259"/>
    <mergeCell ref="P259:P262"/>
    <mergeCell ref="Q259:Q262"/>
    <mergeCell ref="D260:D262"/>
    <mergeCell ref="E260:E262"/>
    <mergeCell ref="F260:F262"/>
    <mergeCell ref="G260:H260"/>
    <mergeCell ref="I260:O260"/>
    <mergeCell ref="P150:Q150"/>
    <mergeCell ref="P151:P154"/>
    <mergeCell ref="Q151:Q154"/>
    <mergeCell ref="D152:D154"/>
    <mergeCell ref="E152:E154"/>
    <mergeCell ref="F152:F154"/>
    <mergeCell ref="G152:H152"/>
    <mergeCell ref="I152:O152"/>
    <mergeCell ref="A174:B174"/>
    <mergeCell ref="A180:B180"/>
    <mergeCell ref="A184:D184"/>
    <mergeCell ref="A132:B132"/>
    <mergeCell ref="A138:B138"/>
    <mergeCell ref="A144:B144"/>
    <mergeCell ref="A256:D256"/>
    <mergeCell ref="A258:A262"/>
    <mergeCell ref="B258:B262"/>
    <mergeCell ref="C258:O258"/>
    <mergeCell ref="G261:G262"/>
    <mergeCell ref="H261:H262"/>
    <mergeCell ref="A186:A190"/>
    <mergeCell ref="B186:B190"/>
    <mergeCell ref="C186:O186"/>
    <mergeCell ref="G189:G190"/>
    <mergeCell ref="H189:H190"/>
    <mergeCell ref="I189:I190"/>
    <mergeCell ref="J189:J190"/>
    <mergeCell ref="K189:K190"/>
    <mergeCell ref="L189:M189"/>
    <mergeCell ref="N189:N190"/>
    <mergeCell ref="O189:O190"/>
    <mergeCell ref="A204:B204"/>
    <mergeCell ref="A210:B210"/>
    <mergeCell ref="A216:B216"/>
    <mergeCell ref="A220:D220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</mergeCells>
  <pageMargins left="0.39370078740157483" right="0" top="0" bottom="0" header="0" footer="0"/>
  <pageSetup paperSize="9" scale="55" orientation="landscape" r:id="rId2"/>
  <headerFooter scaleWithDoc="0" alignWithMargins="0"/>
  <rowBreaks count="8" manualBreakCount="8">
    <brk id="38" max="16383" man="1"/>
    <brk id="74" max="16383" man="1"/>
    <brk id="110" max="16383" man="1"/>
    <brk id="146" max="16383" man="1"/>
    <brk id="182" max="16383" man="1"/>
    <brk id="218" max="16383" man="1"/>
    <brk id="254" max="16383" man="1"/>
    <brk id="29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37"/>
  <sheetViews>
    <sheetView showZeros="0" view="pageBreakPreview" topLeftCell="A109" zoomScaleNormal="100" zoomScaleSheetLayoutView="100" workbookViewId="0">
      <selection activeCell="M130" sqref="M130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112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112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7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7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7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8" t="s">
        <v>82</v>
      </c>
      <c r="B5" s="75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S5" s="96" t="s">
        <v>82</v>
      </c>
      <c r="T5" s="241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41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48.7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74" t="s">
        <v>50</v>
      </c>
      <c r="M10" s="5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39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39" t="s">
        <v>50</v>
      </c>
      <c r="AW10" s="93" t="s">
        <v>55</v>
      </c>
      <c r="AX10" s="314"/>
      <c r="AY10" s="314"/>
      <c r="AZ10" s="311"/>
      <c r="BA10" s="314"/>
    </row>
    <row r="11" spans="1:53" ht="19.5" customHeight="1" x14ac:dyDescent="0.25">
      <c r="A11" s="73">
        <v>1</v>
      </c>
      <c r="B11" s="73">
        <v>2</v>
      </c>
      <c r="C11" s="73">
        <v>3</v>
      </c>
      <c r="D11" s="73">
        <v>4</v>
      </c>
      <c r="E11" s="73">
        <v>5</v>
      </c>
      <c r="F11" s="73">
        <v>6</v>
      </c>
      <c r="G11" s="73">
        <v>7</v>
      </c>
      <c r="H11" s="73">
        <v>8</v>
      </c>
      <c r="I11" s="73">
        <v>9</v>
      </c>
      <c r="J11" s="73">
        <v>10</v>
      </c>
      <c r="K11" s="73">
        <v>11</v>
      </c>
      <c r="L11" s="73">
        <v>12</v>
      </c>
      <c r="M11" s="73">
        <v>13</v>
      </c>
      <c r="N11" s="73">
        <v>14</v>
      </c>
      <c r="O11" s="73">
        <v>15</v>
      </c>
      <c r="P11" s="73">
        <v>16</v>
      </c>
      <c r="Q11" s="73">
        <v>17</v>
      </c>
      <c r="S11" s="240">
        <v>1</v>
      </c>
      <c r="T11" s="240">
        <v>2</v>
      </c>
      <c r="U11" s="240">
        <v>3</v>
      </c>
      <c r="V11" s="240">
        <v>4</v>
      </c>
      <c r="W11" s="240">
        <v>5</v>
      </c>
      <c r="X11" s="240">
        <v>6</v>
      </c>
      <c r="Y11" s="240">
        <v>7</v>
      </c>
      <c r="Z11" s="240">
        <v>8</v>
      </c>
      <c r="AA11" s="240">
        <v>9</v>
      </c>
      <c r="AB11" s="240">
        <v>10</v>
      </c>
      <c r="AC11" s="240">
        <v>11</v>
      </c>
      <c r="AD11" s="240">
        <v>12</v>
      </c>
      <c r="AE11" s="240">
        <v>13</v>
      </c>
      <c r="AF11" s="240">
        <v>14</v>
      </c>
      <c r="AG11" s="240">
        <v>15</v>
      </c>
      <c r="AH11" s="240">
        <v>16</v>
      </c>
      <c r="AI11" s="240">
        <v>17</v>
      </c>
      <c r="AK11" s="240">
        <v>1</v>
      </c>
      <c r="AL11" s="240">
        <v>2</v>
      </c>
      <c r="AM11" s="240">
        <v>3</v>
      </c>
      <c r="AN11" s="240">
        <v>4</v>
      </c>
      <c r="AO11" s="240">
        <v>5</v>
      </c>
      <c r="AP11" s="240">
        <v>6</v>
      </c>
      <c r="AQ11" s="240">
        <v>7</v>
      </c>
      <c r="AR11" s="240">
        <v>8</v>
      </c>
      <c r="AS11" s="240">
        <v>9</v>
      </c>
      <c r="AT11" s="240">
        <v>10</v>
      </c>
      <c r="AU11" s="240">
        <v>11</v>
      </c>
      <c r="AV11" s="240">
        <v>12</v>
      </c>
      <c r="AW11" s="240">
        <v>13</v>
      </c>
      <c r="AX11" s="240">
        <v>14</v>
      </c>
      <c r="AY11" s="240">
        <v>15</v>
      </c>
      <c r="AZ11" s="240">
        <v>16</v>
      </c>
      <c r="BA11" s="240">
        <v>17</v>
      </c>
    </row>
    <row r="12" spans="1:53" ht="38.25" customHeight="1" x14ac:dyDescent="0.25">
      <c r="A12" s="7" t="s">
        <v>63</v>
      </c>
      <c r="B12" s="73">
        <v>1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9"/>
      <c r="Q12" s="49"/>
      <c r="S12" s="95" t="s">
        <v>63</v>
      </c>
      <c r="T12" s="240">
        <v>1</v>
      </c>
      <c r="U12" s="110">
        <v>2</v>
      </c>
      <c r="V12" s="110">
        <v>0</v>
      </c>
      <c r="W12" s="110">
        <v>0</v>
      </c>
      <c r="X12" s="110">
        <v>2</v>
      </c>
      <c r="Y12" s="110">
        <v>0</v>
      </c>
      <c r="Z12" s="110">
        <v>0</v>
      </c>
      <c r="AA12" s="110">
        <v>2</v>
      </c>
      <c r="AB12" s="110">
        <v>2</v>
      </c>
      <c r="AC12" s="110">
        <v>2</v>
      </c>
      <c r="AD12" s="110">
        <v>1</v>
      </c>
      <c r="AE12" s="110">
        <v>1</v>
      </c>
      <c r="AF12" s="110">
        <v>2</v>
      </c>
      <c r="AG12" s="110">
        <v>0</v>
      </c>
      <c r="AH12" s="111">
        <v>2024.4</v>
      </c>
      <c r="AI12" s="111">
        <v>2024.4</v>
      </c>
      <c r="AK12" s="95" t="s">
        <v>63</v>
      </c>
      <c r="AL12" s="240">
        <v>1</v>
      </c>
      <c r="AM12" s="110">
        <f>C12-U12</f>
        <v>-2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-2</v>
      </c>
      <c r="AQ12" s="110">
        <f t="shared" si="0"/>
        <v>0</v>
      </c>
      <c r="AR12" s="110">
        <f t="shared" si="0"/>
        <v>0</v>
      </c>
      <c r="AS12" s="110">
        <f t="shared" si="0"/>
        <v>-2</v>
      </c>
      <c r="AT12" s="110">
        <f t="shared" si="0"/>
        <v>-2</v>
      </c>
      <c r="AU12" s="110">
        <f t="shared" si="0"/>
        <v>-2</v>
      </c>
      <c r="AV12" s="110">
        <f t="shared" si="0"/>
        <v>-1</v>
      </c>
      <c r="AW12" s="110">
        <f t="shared" si="0"/>
        <v>-1</v>
      </c>
      <c r="AX12" s="110">
        <f t="shared" si="0"/>
        <v>-2</v>
      </c>
      <c r="AY12" s="110">
        <f t="shared" si="0"/>
        <v>0</v>
      </c>
      <c r="AZ12" s="111">
        <f t="shared" si="0"/>
        <v>-2024.4</v>
      </c>
      <c r="BA12" s="111">
        <f t="shared" si="0"/>
        <v>-2024.4</v>
      </c>
    </row>
    <row r="13" spans="1:53" ht="39" customHeight="1" x14ac:dyDescent="0.25">
      <c r="A13" s="7" t="s">
        <v>64</v>
      </c>
      <c r="B13" s="73">
        <v>2</v>
      </c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9"/>
      <c r="Q13" s="49"/>
      <c r="S13" s="95" t="s">
        <v>64</v>
      </c>
      <c r="T13" s="240">
        <v>2</v>
      </c>
      <c r="U13" s="110">
        <v>3</v>
      </c>
      <c r="V13" s="110">
        <v>0</v>
      </c>
      <c r="W13" s="110">
        <v>0</v>
      </c>
      <c r="X13" s="110">
        <v>3</v>
      </c>
      <c r="Y13" s="110">
        <v>0</v>
      </c>
      <c r="Z13" s="110">
        <v>0</v>
      </c>
      <c r="AA13" s="110">
        <v>3</v>
      </c>
      <c r="AB13" s="110">
        <v>3</v>
      </c>
      <c r="AC13" s="110">
        <v>3</v>
      </c>
      <c r="AD13" s="110">
        <v>3</v>
      </c>
      <c r="AE13" s="110">
        <v>3</v>
      </c>
      <c r="AF13" s="110">
        <v>3</v>
      </c>
      <c r="AG13" s="110">
        <v>1</v>
      </c>
      <c r="AH13" s="111">
        <v>2281.3000000000002</v>
      </c>
      <c r="AI13" s="111">
        <v>2281.3000000000002</v>
      </c>
      <c r="AK13" s="95" t="s">
        <v>64</v>
      </c>
      <c r="AL13" s="240">
        <v>2</v>
      </c>
      <c r="AM13" s="110">
        <f t="shared" ref="AM13:AM19" si="1">C13-U13</f>
        <v>-3</v>
      </c>
      <c r="AN13" s="110">
        <f t="shared" si="0"/>
        <v>0</v>
      </c>
      <c r="AO13" s="110">
        <f t="shared" si="0"/>
        <v>0</v>
      </c>
      <c r="AP13" s="110">
        <f t="shared" si="0"/>
        <v>-3</v>
      </c>
      <c r="AQ13" s="110">
        <f t="shared" si="0"/>
        <v>0</v>
      </c>
      <c r="AR13" s="110">
        <f t="shared" si="0"/>
        <v>0</v>
      </c>
      <c r="AS13" s="110">
        <f t="shared" si="0"/>
        <v>-3</v>
      </c>
      <c r="AT13" s="110">
        <f t="shared" si="0"/>
        <v>-3</v>
      </c>
      <c r="AU13" s="110">
        <f t="shared" si="0"/>
        <v>-3</v>
      </c>
      <c r="AV13" s="110">
        <f t="shared" si="0"/>
        <v>-3</v>
      </c>
      <c r="AW13" s="110">
        <f t="shared" si="0"/>
        <v>-3</v>
      </c>
      <c r="AX13" s="110">
        <f t="shared" si="0"/>
        <v>-3</v>
      </c>
      <c r="AY13" s="110">
        <f t="shared" si="0"/>
        <v>-1</v>
      </c>
      <c r="AZ13" s="111">
        <f t="shared" si="0"/>
        <v>-2281.3000000000002</v>
      </c>
      <c r="BA13" s="111">
        <f t="shared" si="0"/>
        <v>-2281.3000000000002</v>
      </c>
    </row>
    <row r="14" spans="1:53" ht="52.5" customHeight="1" x14ac:dyDescent="0.25">
      <c r="A14" s="7" t="s">
        <v>65</v>
      </c>
      <c r="B14" s="73">
        <v>3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9"/>
      <c r="Q14" s="49"/>
      <c r="S14" s="95" t="s">
        <v>65</v>
      </c>
      <c r="T14" s="240">
        <v>3</v>
      </c>
      <c r="U14" s="110">
        <v>0</v>
      </c>
      <c r="V14" s="110">
        <v>0</v>
      </c>
      <c r="W14" s="110">
        <v>0</v>
      </c>
      <c r="X14" s="110">
        <v>0</v>
      </c>
      <c r="Y14" s="110">
        <v>0</v>
      </c>
      <c r="Z14" s="110">
        <v>0</v>
      </c>
      <c r="AA14" s="110">
        <v>0</v>
      </c>
      <c r="AB14" s="110">
        <v>0</v>
      </c>
      <c r="AC14" s="110">
        <v>0</v>
      </c>
      <c r="AD14" s="110">
        <v>0</v>
      </c>
      <c r="AE14" s="110">
        <v>0</v>
      </c>
      <c r="AF14" s="110">
        <v>0</v>
      </c>
      <c r="AG14" s="110">
        <v>0</v>
      </c>
      <c r="AH14" s="111">
        <v>0</v>
      </c>
      <c r="AI14" s="111">
        <v>0</v>
      </c>
      <c r="AK14" s="95" t="s">
        <v>65</v>
      </c>
      <c r="AL14" s="240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7" t="s">
        <v>66</v>
      </c>
      <c r="B15" s="73">
        <v>4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9"/>
      <c r="Q15" s="49"/>
      <c r="S15" s="95" t="s">
        <v>66</v>
      </c>
      <c r="T15" s="240">
        <v>4</v>
      </c>
      <c r="U15" s="110">
        <v>0</v>
      </c>
      <c r="V15" s="110">
        <v>0</v>
      </c>
      <c r="W15" s="110">
        <v>0</v>
      </c>
      <c r="X15" s="110">
        <v>0</v>
      </c>
      <c r="Y15" s="110">
        <v>0</v>
      </c>
      <c r="Z15" s="110">
        <v>0</v>
      </c>
      <c r="AA15" s="110">
        <v>0</v>
      </c>
      <c r="AB15" s="110">
        <v>0</v>
      </c>
      <c r="AC15" s="110">
        <v>0</v>
      </c>
      <c r="AD15" s="110">
        <v>0</v>
      </c>
      <c r="AE15" s="110">
        <v>0</v>
      </c>
      <c r="AF15" s="110">
        <v>0</v>
      </c>
      <c r="AG15" s="110">
        <v>0</v>
      </c>
      <c r="AH15" s="111">
        <v>0</v>
      </c>
      <c r="AI15" s="111">
        <v>0</v>
      </c>
      <c r="AK15" s="95" t="s">
        <v>66</v>
      </c>
      <c r="AL15" s="240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7" t="s">
        <v>67</v>
      </c>
      <c r="B16" s="72">
        <v>5</v>
      </c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9"/>
      <c r="Q16" s="49"/>
      <c r="S16" s="95" t="s">
        <v>67</v>
      </c>
      <c r="T16" s="238">
        <v>5</v>
      </c>
      <c r="U16" s="110">
        <v>11</v>
      </c>
      <c r="V16" s="110">
        <v>0</v>
      </c>
      <c r="W16" s="110">
        <v>0</v>
      </c>
      <c r="X16" s="110">
        <v>1</v>
      </c>
      <c r="Y16" s="110">
        <v>0</v>
      </c>
      <c r="Z16" s="110">
        <v>4</v>
      </c>
      <c r="AA16" s="110">
        <v>4</v>
      </c>
      <c r="AB16" s="110">
        <v>4</v>
      </c>
      <c r="AC16" s="110">
        <v>0</v>
      </c>
      <c r="AD16" s="110">
        <v>4</v>
      </c>
      <c r="AE16" s="110">
        <v>4</v>
      </c>
      <c r="AF16" s="110">
        <v>11</v>
      </c>
      <c r="AG16" s="110">
        <v>4</v>
      </c>
      <c r="AH16" s="111">
        <v>991.88</v>
      </c>
      <c r="AI16" s="111">
        <v>201.5</v>
      </c>
      <c r="AK16" s="95" t="s">
        <v>67</v>
      </c>
      <c r="AL16" s="238">
        <v>5</v>
      </c>
      <c r="AM16" s="110">
        <f t="shared" si="1"/>
        <v>-11</v>
      </c>
      <c r="AN16" s="110">
        <f t="shared" si="0"/>
        <v>0</v>
      </c>
      <c r="AO16" s="110">
        <f t="shared" si="0"/>
        <v>0</v>
      </c>
      <c r="AP16" s="110">
        <f t="shared" si="0"/>
        <v>-1</v>
      </c>
      <c r="AQ16" s="110">
        <f t="shared" si="0"/>
        <v>0</v>
      </c>
      <c r="AR16" s="110">
        <f t="shared" si="0"/>
        <v>-4</v>
      </c>
      <c r="AS16" s="110">
        <f t="shared" si="0"/>
        <v>-4</v>
      </c>
      <c r="AT16" s="110">
        <f t="shared" si="0"/>
        <v>-4</v>
      </c>
      <c r="AU16" s="110">
        <f t="shared" si="0"/>
        <v>0</v>
      </c>
      <c r="AV16" s="110">
        <f t="shared" si="0"/>
        <v>-4</v>
      </c>
      <c r="AW16" s="110">
        <f t="shared" si="0"/>
        <v>-4</v>
      </c>
      <c r="AX16" s="110">
        <f t="shared" si="0"/>
        <v>-11</v>
      </c>
      <c r="AY16" s="110">
        <f t="shared" si="0"/>
        <v>-4</v>
      </c>
      <c r="AZ16" s="111">
        <f t="shared" si="0"/>
        <v>-991.88</v>
      </c>
      <c r="BA16" s="111">
        <f t="shared" si="0"/>
        <v>-201.5</v>
      </c>
    </row>
    <row r="17" spans="1:53" ht="12.75" customHeight="1" x14ac:dyDescent="0.25">
      <c r="A17" s="7" t="s">
        <v>68</v>
      </c>
      <c r="B17" s="72">
        <v>6</v>
      </c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9"/>
      <c r="Q17" s="49"/>
      <c r="S17" s="95" t="s">
        <v>68</v>
      </c>
      <c r="T17" s="238">
        <v>6</v>
      </c>
      <c r="U17" s="110">
        <v>0</v>
      </c>
      <c r="V17" s="110">
        <v>0</v>
      </c>
      <c r="W17" s="110">
        <v>0</v>
      </c>
      <c r="X17" s="110">
        <v>0</v>
      </c>
      <c r="Y17" s="110">
        <v>0</v>
      </c>
      <c r="Z17" s="110">
        <v>0</v>
      </c>
      <c r="AA17" s="110">
        <v>0</v>
      </c>
      <c r="AB17" s="110">
        <v>0</v>
      </c>
      <c r="AC17" s="110">
        <v>0</v>
      </c>
      <c r="AD17" s="110">
        <v>0</v>
      </c>
      <c r="AE17" s="110">
        <v>0</v>
      </c>
      <c r="AF17" s="110">
        <v>0</v>
      </c>
      <c r="AG17" s="110">
        <v>0</v>
      </c>
      <c r="AH17" s="111">
        <v>0</v>
      </c>
      <c r="AI17" s="111">
        <v>0</v>
      </c>
      <c r="AK17" s="95" t="s">
        <v>68</v>
      </c>
      <c r="AL17" s="238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7" t="s">
        <v>69</v>
      </c>
      <c r="B18" s="72">
        <v>7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9"/>
      <c r="Q18" s="49"/>
      <c r="S18" s="95" t="s">
        <v>69</v>
      </c>
      <c r="T18" s="238">
        <v>7</v>
      </c>
      <c r="U18" s="110">
        <v>0</v>
      </c>
      <c r="V18" s="110">
        <v>0</v>
      </c>
      <c r="W18" s="110">
        <v>0</v>
      </c>
      <c r="X18" s="110">
        <v>0</v>
      </c>
      <c r="Y18" s="110">
        <v>0</v>
      </c>
      <c r="Z18" s="110">
        <v>0</v>
      </c>
      <c r="AA18" s="110">
        <v>0</v>
      </c>
      <c r="AB18" s="110">
        <v>0</v>
      </c>
      <c r="AC18" s="110">
        <v>0</v>
      </c>
      <c r="AD18" s="110">
        <v>0</v>
      </c>
      <c r="AE18" s="110">
        <v>0</v>
      </c>
      <c r="AF18" s="110">
        <v>0</v>
      </c>
      <c r="AG18" s="110">
        <v>0</v>
      </c>
      <c r="AH18" s="111">
        <v>0</v>
      </c>
      <c r="AI18" s="111">
        <v>0</v>
      </c>
      <c r="AK18" s="95" t="s">
        <v>69</v>
      </c>
      <c r="AL18" s="238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ht="12.75" customHeight="1" x14ac:dyDescent="0.25">
      <c r="A19" s="7" t="s">
        <v>70</v>
      </c>
      <c r="B19" s="72">
        <v>8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9"/>
      <c r="Q19" s="49"/>
      <c r="S19" s="95" t="s">
        <v>70</v>
      </c>
      <c r="T19" s="238">
        <v>8</v>
      </c>
      <c r="U19" s="110">
        <v>8</v>
      </c>
      <c r="V19" s="110">
        <v>3</v>
      </c>
      <c r="W19" s="110">
        <v>0</v>
      </c>
      <c r="X19" s="110">
        <v>0</v>
      </c>
      <c r="Y19" s="110">
        <v>0</v>
      </c>
      <c r="Z19" s="110">
        <v>0</v>
      </c>
      <c r="AA19" s="110">
        <v>2</v>
      </c>
      <c r="AB19" s="110">
        <v>1</v>
      </c>
      <c r="AC19" s="110">
        <v>2</v>
      </c>
      <c r="AD19" s="110">
        <v>0</v>
      </c>
      <c r="AE19" s="110">
        <v>0</v>
      </c>
      <c r="AF19" s="110">
        <v>0</v>
      </c>
      <c r="AG19" s="110">
        <v>0</v>
      </c>
      <c r="AH19" s="111">
        <v>1933.9</v>
      </c>
      <c r="AI19" s="111">
        <v>1077.0999999999999</v>
      </c>
      <c r="AK19" s="95" t="s">
        <v>70</v>
      </c>
      <c r="AL19" s="238">
        <v>8</v>
      </c>
      <c r="AM19" s="110">
        <f t="shared" si="1"/>
        <v>-8</v>
      </c>
      <c r="AN19" s="110">
        <f t="shared" si="0"/>
        <v>-3</v>
      </c>
      <c r="AO19" s="110">
        <f t="shared" si="0"/>
        <v>0</v>
      </c>
      <c r="AP19" s="110">
        <f t="shared" si="0"/>
        <v>0</v>
      </c>
      <c r="AQ19" s="110">
        <f t="shared" si="0"/>
        <v>0</v>
      </c>
      <c r="AR19" s="110">
        <f t="shared" si="0"/>
        <v>0</v>
      </c>
      <c r="AS19" s="110">
        <f t="shared" si="0"/>
        <v>-2</v>
      </c>
      <c r="AT19" s="110">
        <f t="shared" si="0"/>
        <v>-1</v>
      </c>
      <c r="AU19" s="110">
        <f t="shared" si="0"/>
        <v>-2</v>
      </c>
      <c r="AV19" s="110">
        <f t="shared" si="0"/>
        <v>0</v>
      </c>
      <c r="AW19" s="110">
        <f t="shared" si="0"/>
        <v>0</v>
      </c>
      <c r="AX19" s="110">
        <f t="shared" si="0"/>
        <v>0</v>
      </c>
      <c r="AY19" s="110">
        <f t="shared" si="0"/>
        <v>0</v>
      </c>
      <c r="AZ19" s="111">
        <f t="shared" si="0"/>
        <v>-1933.9</v>
      </c>
      <c r="BA19" s="111">
        <f t="shared" si="0"/>
        <v>-1077.0999999999999</v>
      </c>
    </row>
    <row r="20" spans="1:53" ht="12.75" customHeight="1" x14ac:dyDescent="0.25">
      <c r="A20" s="14" t="s">
        <v>71</v>
      </c>
      <c r="B20" s="15">
        <v>9</v>
      </c>
      <c r="C20" s="16">
        <f>SUM(C12:C19)</f>
        <v>0</v>
      </c>
      <c r="D20" s="16">
        <f t="shared" ref="D20:Q20" si="2">SUM(D12:D19)</f>
        <v>0</v>
      </c>
      <c r="E20" s="16">
        <f t="shared" si="2"/>
        <v>0</v>
      </c>
      <c r="F20" s="16">
        <f t="shared" si="2"/>
        <v>0</v>
      </c>
      <c r="G20" s="16">
        <f t="shared" si="2"/>
        <v>0</v>
      </c>
      <c r="H20" s="16">
        <f t="shared" si="2"/>
        <v>0</v>
      </c>
      <c r="I20" s="16">
        <f t="shared" si="2"/>
        <v>0</v>
      </c>
      <c r="J20" s="16">
        <f t="shared" si="2"/>
        <v>0</v>
      </c>
      <c r="K20" s="16">
        <f t="shared" si="2"/>
        <v>0</v>
      </c>
      <c r="L20" s="16">
        <f t="shared" si="2"/>
        <v>0</v>
      </c>
      <c r="M20" s="16">
        <f t="shared" si="2"/>
        <v>0</v>
      </c>
      <c r="N20" s="16">
        <f t="shared" si="2"/>
        <v>0</v>
      </c>
      <c r="O20" s="16">
        <f t="shared" si="2"/>
        <v>0</v>
      </c>
      <c r="P20" s="17">
        <f t="shared" si="2"/>
        <v>0</v>
      </c>
      <c r="Q20" s="17">
        <f t="shared" si="2"/>
        <v>0</v>
      </c>
      <c r="S20" s="102" t="s">
        <v>71</v>
      </c>
      <c r="T20" s="103">
        <v>9</v>
      </c>
      <c r="U20" s="104">
        <f>SUM(U12:U19)</f>
        <v>24</v>
      </c>
      <c r="V20" s="104">
        <f t="shared" ref="V20:AI20" si="3">SUM(V12:V19)</f>
        <v>3</v>
      </c>
      <c r="W20" s="104">
        <f t="shared" si="3"/>
        <v>0</v>
      </c>
      <c r="X20" s="104">
        <f t="shared" si="3"/>
        <v>6</v>
      </c>
      <c r="Y20" s="104">
        <f t="shared" si="3"/>
        <v>0</v>
      </c>
      <c r="Z20" s="104">
        <f t="shared" si="3"/>
        <v>4</v>
      </c>
      <c r="AA20" s="104">
        <f t="shared" si="3"/>
        <v>11</v>
      </c>
      <c r="AB20" s="104">
        <f t="shared" si="3"/>
        <v>10</v>
      </c>
      <c r="AC20" s="104">
        <f t="shared" si="3"/>
        <v>7</v>
      </c>
      <c r="AD20" s="104">
        <f t="shared" si="3"/>
        <v>8</v>
      </c>
      <c r="AE20" s="104">
        <f t="shared" si="3"/>
        <v>8</v>
      </c>
      <c r="AF20" s="104">
        <f t="shared" si="3"/>
        <v>16</v>
      </c>
      <c r="AG20" s="104">
        <f t="shared" si="3"/>
        <v>5</v>
      </c>
      <c r="AH20" s="105">
        <f t="shared" si="3"/>
        <v>7231.4800000000014</v>
      </c>
      <c r="AI20" s="105">
        <f t="shared" si="3"/>
        <v>5584.3000000000011</v>
      </c>
      <c r="AK20" s="102" t="s">
        <v>71</v>
      </c>
      <c r="AL20" s="103">
        <v>9</v>
      </c>
      <c r="AM20" s="104">
        <f>SUM(AM12:AM19)</f>
        <v>-24</v>
      </c>
      <c r="AN20" s="104">
        <f t="shared" ref="AN20:BA20" si="4">SUM(AN12:AN19)</f>
        <v>-3</v>
      </c>
      <c r="AO20" s="104">
        <f t="shared" si="4"/>
        <v>0</v>
      </c>
      <c r="AP20" s="104">
        <f t="shared" si="4"/>
        <v>-6</v>
      </c>
      <c r="AQ20" s="104">
        <f t="shared" si="4"/>
        <v>0</v>
      </c>
      <c r="AR20" s="104">
        <f t="shared" si="4"/>
        <v>-4</v>
      </c>
      <c r="AS20" s="104">
        <f t="shared" si="4"/>
        <v>-11</v>
      </c>
      <c r="AT20" s="104">
        <f t="shared" si="4"/>
        <v>-10</v>
      </c>
      <c r="AU20" s="104">
        <f t="shared" si="4"/>
        <v>-7</v>
      </c>
      <c r="AV20" s="104">
        <f t="shared" si="4"/>
        <v>-8</v>
      </c>
      <c r="AW20" s="104">
        <f t="shared" si="4"/>
        <v>-8</v>
      </c>
      <c r="AX20" s="104">
        <f t="shared" si="4"/>
        <v>-16</v>
      </c>
      <c r="AY20" s="104">
        <f t="shared" si="4"/>
        <v>-5</v>
      </c>
      <c r="AZ20" s="105">
        <f t="shared" si="4"/>
        <v>-7231.4800000000014</v>
      </c>
      <c r="BA20" s="105">
        <f t="shared" si="4"/>
        <v>-5584.3000000000011</v>
      </c>
    </row>
    <row r="22" spans="1:53" x14ac:dyDescent="0.25">
      <c r="A22" s="11" t="s">
        <v>83</v>
      </c>
      <c r="S22" s="99" t="s">
        <v>83</v>
      </c>
      <c r="AK22" s="99" t="s">
        <v>83</v>
      </c>
    </row>
    <row r="23" spans="1:53" ht="18.75" x14ac:dyDescent="0.3">
      <c r="A23" s="9" t="s">
        <v>72</v>
      </c>
      <c r="B23" s="9"/>
      <c r="C23" s="10"/>
      <c r="D23" s="10"/>
      <c r="E23" s="10"/>
      <c r="F23" s="10"/>
      <c r="G23" s="10"/>
      <c r="H23" s="9"/>
      <c r="I23" s="9"/>
      <c r="J23" s="9"/>
      <c r="K23" s="9"/>
      <c r="L23" s="50"/>
      <c r="M23" s="9" t="s">
        <v>73</v>
      </c>
      <c r="N23" s="50">
        <v>0</v>
      </c>
      <c r="O23" s="9" t="s">
        <v>74</v>
      </c>
      <c r="P23" s="9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1</v>
      </c>
      <c r="AE23" s="97" t="s">
        <v>73</v>
      </c>
      <c r="AF23" s="112">
        <v>0</v>
      </c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-1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50">
        <v>0</v>
      </c>
      <c r="D24" s="9" t="s">
        <v>76</v>
      </c>
      <c r="E24" s="10"/>
      <c r="F24" s="10"/>
      <c r="G24" s="13"/>
      <c r="H24" s="50"/>
      <c r="I24" s="9" t="s">
        <v>77</v>
      </c>
      <c r="J24" s="9"/>
      <c r="K24" s="9"/>
      <c r="L24" s="9"/>
      <c r="M24" s="50">
        <v>0</v>
      </c>
      <c r="N24" s="9" t="s">
        <v>74</v>
      </c>
      <c r="S24" s="309" t="s">
        <v>75</v>
      </c>
      <c r="T24" s="309"/>
      <c r="U24" s="112">
        <v>0</v>
      </c>
      <c r="V24" s="97" t="s">
        <v>76</v>
      </c>
      <c r="W24" s="98"/>
      <c r="X24" s="98"/>
      <c r="Y24" s="101"/>
      <c r="Z24" s="112">
        <v>1</v>
      </c>
      <c r="AA24" s="97" t="s">
        <v>77</v>
      </c>
      <c r="AB24" s="97"/>
      <c r="AC24" s="97"/>
      <c r="AD24" s="97"/>
      <c r="AE24" s="112">
        <v>0</v>
      </c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-1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2" t="s">
        <v>78</v>
      </c>
      <c r="B25" s="12"/>
      <c r="C25" s="12"/>
      <c r="D25" s="12"/>
      <c r="E25" s="12"/>
      <c r="F25" s="12"/>
      <c r="G25" s="50">
        <v>0</v>
      </c>
      <c r="H25" s="9" t="s">
        <v>79</v>
      </c>
      <c r="J25" s="9"/>
      <c r="K25" s="9"/>
      <c r="L25" s="9"/>
      <c r="M25" s="9"/>
      <c r="N25" s="9"/>
      <c r="O25" s="9"/>
      <c r="S25" s="100" t="s">
        <v>78</v>
      </c>
      <c r="T25" s="100"/>
      <c r="U25" s="100"/>
      <c r="V25" s="100"/>
      <c r="W25" s="100"/>
      <c r="X25" s="100"/>
      <c r="Y25" s="112">
        <v>0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11" t="s">
        <v>84</v>
      </c>
      <c r="S28" s="99" t="s">
        <v>84</v>
      </c>
      <c r="AK28" s="99" t="s">
        <v>84</v>
      </c>
    </row>
    <row r="29" spans="1:53" ht="18.75" x14ac:dyDescent="0.3">
      <c r="A29" s="9" t="s">
        <v>80</v>
      </c>
      <c r="B29" s="9"/>
      <c r="C29" s="10"/>
      <c r="D29" s="10"/>
      <c r="E29" s="10"/>
      <c r="F29" s="10"/>
      <c r="G29" s="10"/>
      <c r="H29" s="9"/>
      <c r="I29" s="9"/>
      <c r="J29" s="9"/>
      <c r="K29" s="9"/>
      <c r="L29" s="50"/>
      <c r="M29" s="9" t="s">
        <v>73</v>
      </c>
      <c r="N29" s="50">
        <v>0</v>
      </c>
      <c r="O29" s="9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3</v>
      </c>
      <c r="AE29" s="97" t="s">
        <v>73</v>
      </c>
      <c r="AF29" s="112">
        <v>0</v>
      </c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-3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50">
        <v>0</v>
      </c>
      <c r="D30" s="9" t="s">
        <v>76</v>
      </c>
      <c r="E30" s="10"/>
      <c r="F30" s="10"/>
      <c r="G30" s="13"/>
      <c r="H30" s="50"/>
      <c r="I30" s="9" t="s">
        <v>77</v>
      </c>
      <c r="J30" s="9"/>
      <c r="K30" s="9"/>
      <c r="L30" s="9"/>
      <c r="M30" s="50">
        <v>0</v>
      </c>
      <c r="N30" s="9" t="s">
        <v>74</v>
      </c>
      <c r="S30" s="309" t="s">
        <v>75</v>
      </c>
      <c r="T30" s="309"/>
      <c r="U30" s="112">
        <v>0</v>
      </c>
      <c r="V30" s="97" t="s">
        <v>76</v>
      </c>
      <c r="W30" s="98"/>
      <c r="X30" s="98"/>
      <c r="Y30" s="101"/>
      <c r="Z30" s="112">
        <v>3</v>
      </c>
      <c r="AA30" s="97" t="s">
        <v>77</v>
      </c>
      <c r="AB30" s="97"/>
      <c r="AC30" s="97"/>
      <c r="AD30" s="97"/>
      <c r="AE30" s="112">
        <v>0</v>
      </c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-3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2" t="s">
        <v>78</v>
      </c>
      <c r="B31" s="12"/>
      <c r="C31" s="12"/>
      <c r="D31" s="12"/>
      <c r="E31" s="12"/>
      <c r="F31" s="12"/>
      <c r="G31" s="50"/>
      <c r="H31" s="9" t="s">
        <v>79</v>
      </c>
      <c r="J31" s="9"/>
      <c r="K31" s="9"/>
      <c r="L31" s="9"/>
      <c r="M31" s="9"/>
      <c r="N31" s="9"/>
      <c r="O31" s="9"/>
      <c r="S31" s="100" t="s">
        <v>78</v>
      </c>
      <c r="T31" s="100"/>
      <c r="U31" s="100"/>
      <c r="V31" s="100"/>
      <c r="W31" s="100"/>
      <c r="X31" s="100"/>
      <c r="Y31" s="112">
        <v>2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-2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11" t="s">
        <v>85</v>
      </c>
      <c r="S34" s="99" t="s">
        <v>85</v>
      </c>
      <c r="AK34" s="99" t="s">
        <v>85</v>
      </c>
    </row>
    <row r="35" spans="1:53" ht="18.75" x14ac:dyDescent="0.3">
      <c r="A35" s="9" t="s">
        <v>81</v>
      </c>
      <c r="B35" s="9"/>
      <c r="C35" s="10"/>
      <c r="D35" s="10"/>
      <c r="E35" s="10"/>
      <c r="F35" s="10"/>
      <c r="G35" s="10"/>
      <c r="H35" s="9"/>
      <c r="I35" s="9"/>
      <c r="J35" s="9"/>
      <c r="K35" s="9"/>
      <c r="L35" s="50">
        <v>0</v>
      </c>
      <c r="M35" s="9" t="s">
        <v>73</v>
      </c>
      <c r="N35" s="50">
        <v>0</v>
      </c>
      <c r="O35" s="9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>
        <v>0</v>
      </c>
      <c r="AE35" s="97" t="s">
        <v>73</v>
      </c>
      <c r="AF35" s="112">
        <v>0</v>
      </c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50">
        <v>0</v>
      </c>
      <c r="D36" s="9" t="s">
        <v>76</v>
      </c>
      <c r="E36" s="10"/>
      <c r="F36" s="10"/>
      <c r="G36" s="13"/>
      <c r="H36" s="50">
        <v>0</v>
      </c>
      <c r="I36" s="9" t="s">
        <v>77</v>
      </c>
      <c r="J36" s="9"/>
      <c r="K36" s="9"/>
      <c r="L36" s="9"/>
      <c r="M36" s="50">
        <v>0</v>
      </c>
      <c r="N36" s="9" t="s">
        <v>74</v>
      </c>
      <c r="O36" s="9"/>
      <c r="S36" s="309" t="s">
        <v>75</v>
      </c>
      <c r="T36" s="309"/>
      <c r="U36" s="112">
        <v>0</v>
      </c>
      <c r="V36" s="97" t="s">
        <v>76</v>
      </c>
      <c r="W36" s="98"/>
      <c r="X36" s="98"/>
      <c r="Y36" s="101"/>
      <c r="Z36" s="112">
        <v>0</v>
      </c>
      <c r="AA36" s="97" t="s">
        <v>77</v>
      </c>
      <c r="AB36" s="97"/>
      <c r="AC36" s="97"/>
      <c r="AD36" s="97"/>
      <c r="AE36" s="112">
        <v>0</v>
      </c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2" t="s">
        <v>78</v>
      </c>
      <c r="B37" s="12"/>
      <c r="C37" s="12"/>
      <c r="D37" s="12"/>
      <c r="E37" s="12"/>
      <c r="F37" s="12"/>
      <c r="G37" s="50">
        <v>0</v>
      </c>
      <c r="H37" s="9" t="s">
        <v>79</v>
      </c>
      <c r="J37" s="9"/>
      <c r="K37" s="9"/>
      <c r="L37" s="9"/>
      <c r="M37" s="9"/>
      <c r="N37" s="9"/>
      <c r="O37" s="9"/>
      <c r="S37" s="100" t="s">
        <v>78</v>
      </c>
      <c r="T37" s="100"/>
      <c r="U37" s="100"/>
      <c r="V37" s="100"/>
      <c r="W37" s="100"/>
      <c r="X37" s="100"/>
      <c r="Y37" s="112">
        <v>0</v>
      </c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239</v>
      </c>
      <c r="B40" s="310"/>
      <c r="C40" s="310"/>
      <c r="D40" s="310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S40" s="310" t="s">
        <v>239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239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8" t="s">
        <v>82</v>
      </c>
      <c r="B41" s="75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S41" s="96" t="s">
        <v>82</v>
      </c>
      <c r="T41" s="241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41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47.2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74" t="s">
        <v>50</v>
      </c>
      <c r="M46" s="5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39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39" t="s">
        <v>50</v>
      </c>
      <c r="AW46" s="93" t="s">
        <v>55</v>
      </c>
      <c r="AX46" s="314"/>
      <c r="AY46" s="314"/>
      <c r="AZ46" s="311"/>
      <c r="BA46" s="314"/>
    </row>
    <row r="47" spans="1:53" ht="19.5" customHeight="1" x14ac:dyDescent="0.25">
      <c r="A47" s="73">
        <v>1</v>
      </c>
      <c r="B47" s="73">
        <v>2</v>
      </c>
      <c r="C47" s="73">
        <v>3</v>
      </c>
      <c r="D47" s="73">
        <v>4</v>
      </c>
      <c r="E47" s="73">
        <v>5</v>
      </c>
      <c r="F47" s="73">
        <v>6</v>
      </c>
      <c r="G47" s="73">
        <v>7</v>
      </c>
      <c r="H47" s="73">
        <v>8</v>
      </c>
      <c r="I47" s="73">
        <v>9</v>
      </c>
      <c r="J47" s="73">
        <v>10</v>
      </c>
      <c r="K47" s="73">
        <v>11</v>
      </c>
      <c r="L47" s="73">
        <v>12</v>
      </c>
      <c r="M47" s="73">
        <v>13</v>
      </c>
      <c r="N47" s="73">
        <v>14</v>
      </c>
      <c r="O47" s="73">
        <v>15</v>
      </c>
      <c r="P47" s="73">
        <v>16</v>
      </c>
      <c r="Q47" s="73">
        <v>17</v>
      </c>
      <c r="S47" s="240">
        <v>1</v>
      </c>
      <c r="T47" s="240">
        <v>2</v>
      </c>
      <c r="U47" s="240">
        <v>3</v>
      </c>
      <c r="V47" s="240">
        <v>4</v>
      </c>
      <c r="W47" s="240">
        <v>5</v>
      </c>
      <c r="X47" s="240">
        <v>6</v>
      </c>
      <c r="Y47" s="240">
        <v>7</v>
      </c>
      <c r="Z47" s="240">
        <v>8</v>
      </c>
      <c r="AA47" s="240">
        <v>9</v>
      </c>
      <c r="AB47" s="240">
        <v>10</v>
      </c>
      <c r="AC47" s="240">
        <v>11</v>
      </c>
      <c r="AD47" s="240">
        <v>12</v>
      </c>
      <c r="AE47" s="240">
        <v>13</v>
      </c>
      <c r="AF47" s="240">
        <v>14</v>
      </c>
      <c r="AG47" s="240">
        <v>15</v>
      </c>
      <c r="AH47" s="240">
        <v>16</v>
      </c>
      <c r="AI47" s="240">
        <v>17</v>
      </c>
      <c r="AK47" s="240">
        <v>1</v>
      </c>
      <c r="AL47" s="240">
        <v>2</v>
      </c>
      <c r="AM47" s="240">
        <v>3</v>
      </c>
      <c r="AN47" s="240">
        <v>4</v>
      </c>
      <c r="AO47" s="240">
        <v>5</v>
      </c>
      <c r="AP47" s="240">
        <v>6</v>
      </c>
      <c r="AQ47" s="240">
        <v>7</v>
      </c>
      <c r="AR47" s="240">
        <v>8</v>
      </c>
      <c r="AS47" s="240">
        <v>9</v>
      </c>
      <c r="AT47" s="240">
        <v>10</v>
      </c>
      <c r="AU47" s="240">
        <v>11</v>
      </c>
      <c r="AV47" s="240">
        <v>12</v>
      </c>
      <c r="AW47" s="240">
        <v>13</v>
      </c>
      <c r="AX47" s="240">
        <v>14</v>
      </c>
      <c r="AY47" s="240">
        <v>15</v>
      </c>
      <c r="AZ47" s="240">
        <v>16</v>
      </c>
      <c r="BA47" s="240">
        <v>17</v>
      </c>
    </row>
    <row r="48" spans="1:53" ht="38.25" customHeight="1" x14ac:dyDescent="0.25">
      <c r="A48" s="7" t="s">
        <v>63</v>
      </c>
      <c r="B48" s="73">
        <v>1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9"/>
      <c r="Q48" s="49"/>
      <c r="S48" s="95" t="s">
        <v>63</v>
      </c>
      <c r="T48" s="240">
        <v>1</v>
      </c>
      <c r="U48" s="110">
        <v>0</v>
      </c>
      <c r="V48" s="110">
        <v>0</v>
      </c>
      <c r="W48" s="110">
        <v>0</v>
      </c>
      <c r="X48" s="110">
        <v>0</v>
      </c>
      <c r="Y48" s="110">
        <v>0</v>
      </c>
      <c r="Z48" s="110">
        <v>0</v>
      </c>
      <c r="AA48" s="110">
        <v>0</v>
      </c>
      <c r="AB48" s="110">
        <v>0</v>
      </c>
      <c r="AC48" s="110">
        <v>0</v>
      </c>
      <c r="AD48" s="110">
        <v>0</v>
      </c>
      <c r="AE48" s="110">
        <v>0</v>
      </c>
      <c r="AF48" s="110">
        <v>0</v>
      </c>
      <c r="AG48" s="110">
        <v>0</v>
      </c>
      <c r="AH48" s="111">
        <v>0</v>
      </c>
      <c r="AI48" s="111">
        <v>0</v>
      </c>
      <c r="AK48" s="95" t="s">
        <v>63</v>
      </c>
      <c r="AL48" s="240">
        <v>1</v>
      </c>
      <c r="AM48" s="110">
        <f>C48-U48</f>
        <v>0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0</v>
      </c>
      <c r="AQ48" s="110">
        <f t="shared" si="5"/>
        <v>0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0</v>
      </c>
      <c r="AV48" s="110">
        <f t="shared" si="5"/>
        <v>0</v>
      </c>
      <c r="AW48" s="110">
        <f t="shared" si="5"/>
        <v>0</v>
      </c>
      <c r="AX48" s="110">
        <f t="shared" si="5"/>
        <v>0</v>
      </c>
      <c r="AY48" s="110">
        <f t="shared" si="5"/>
        <v>0</v>
      </c>
      <c r="AZ48" s="111">
        <f t="shared" si="5"/>
        <v>0</v>
      </c>
      <c r="BA48" s="111">
        <f t="shared" si="5"/>
        <v>0</v>
      </c>
    </row>
    <row r="49" spans="1:53" ht="39" customHeight="1" x14ac:dyDescent="0.25">
      <c r="A49" s="7" t="s">
        <v>64</v>
      </c>
      <c r="B49" s="73">
        <v>2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9"/>
      <c r="Q49" s="49"/>
      <c r="S49" s="95" t="s">
        <v>64</v>
      </c>
      <c r="T49" s="240">
        <v>2</v>
      </c>
      <c r="U49" s="110">
        <v>0</v>
      </c>
      <c r="V49" s="110">
        <v>0</v>
      </c>
      <c r="W49" s="110">
        <v>0</v>
      </c>
      <c r="X49" s="110">
        <v>0</v>
      </c>
      <c r="Y49" s="110">
        <v>0</v>
      </c>
      <c r="Z49" s="110">
        <v>0</v>
      </c>
      <c r="AA49" s="110">
        <v>0</v>
      </c>
      <c r="AB49" s="110">
        <v>0</v>
      </c>
      <c r="AC49" s="110">
        <v>0</v>
      </c>
      <c r="AD49" s="110">
        <v>0</v>
      </c>
      <c r="AE49" s="110">
        <v>0</v>
      </c>
      <c r="AF49" s="110">
        <v>0</v>
      </c>
      <c r="AG49" s="110">
        <v>0</v>
      </c>
      <c r="AH49" s="111">
        <v>0</v>
      </c>
      <c r="AI49" s="111">
        <v>0</v>
      </c>
      <c r="AK49" s="95" t="s">
        <v>64</v>
      </c>
      <c r="AL49" s="240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7" t="s">
        <v>65</v>
      </c>
      <c r="B50" s="73">
        <v>3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9"/>
      <c r="Q50" s="49"/>
      <c r="S50" s="95" t="s">
        <v>65</v>
      </c>
      <c r="T50" s="240">
        <v>3</v>
      </c>
      <c r="U50" s="110">
        <v>1</v>
      </c>
      <c r="V50" s="110">
        <v>0</v>
      </c>
      <c r="W50" s="110">
        <v>0</v>
      </c>
      <c r="X50" s="110">
        <v>1</v>
      </c>
      <c r="Y50" s="110">
        <v>0</v>
      </c>
      <c r="Z50" s="110">
        <v>0</v>
      </c>
      <c r="AA50" s="110">
        <v>1</v>
      </c>
      <c r="AB50" s="110">
        <v>0</v>
      </c>
      <c r="AC50" s="110">
        <v>1</v>
      </c>
      <c r="AD50" s="110">
        <v>1</v>
      </c>
      <c r="AE50" s="110">
        <v>1</v>
      </c>
      <c r="AF50" s="110">
        <v>1</v>
      </c>
      <c r="AG50" s="110">
        <v>0</v>
      </c>
      <c r="AH50" s="111">
        <v>628.1</v>
      </c>
      <c r="AI50" s="111">
        <v>628.1</v>
      </c>
      <c r="AK50" s="95" t="s">
        <v>65</v>
      </c>
      <c r="AL50" s="240">
        <v>3</v>
      </c>
      <c r="AM50" s="110">
        <f t="shared" si="6"/>
        <v>-1</v>
      </c>
      <c r="AN50" s="110">
        <f t="shared" si="5"/>
        <v>0</v>
      </c>
      <c r="AO50" s="110">
        <f t="shared" si="5"/>
        <v>0</v>
      </c>
      <c r="AP50" s="110">
        <f t="shared" si="5"/>
        <v>-1</v>
      </c>
      <c r="AQ50" s="110">
        <f t="shared" si="5"/>
        <v>0</v>
      </c>
      <c r="AR50" s="110">
        <f t="shared" si="5"/>
        <v>0</v>
      </c>
      <c r="AS50" s="110">
        <f t="shared" si="5"/>
        <v>-1</v>
      </c>
      <c r="AT50" s="110">
        <f t="shared" si="5"/>
        <v>0</v>
      </c>
      <c r="AU50" s="110">
        <f t="shared" si="5"/>
        <v>-1</v>
      </c>
      <c r="AV50" s="110">
        <f t="shared" si="5"/>
        <v>-1</v>
      </c>
      <c r="AW50" s="110">
        <f t="shared" si="5"/>
        <v>-1</v>
      </c>
      <c r="AX50" s="110">
        <f t="shared" si="5"/>
        <v>-1</v>
      </c>
      <c r="AY50" s="110">
        <f t="shared" si="5"/>
        <v>0</v>
      </c>
      <c r="AZ50" s="111">
        <f t="shared" si="5"/>
        <v>-628.1</v>
      </c>
      <c r="BA50" s="111">
        <f t="shared" si="5"/>
        <v>-628.1</v>
      </c>
    </row>
    <row r="51" spans="1:53" ht="12.75" customHeight="1" x14ac:dyDescent="0.25">
      <c r="A51" s="7" t="s">
        <v>66</v>
      </c>
      <c r="B51" s="73">
        <v>4</v>
      </c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9"/>
      <c r="Q51" s="49"/>
      <c r="S51" s="95" t="s">
        <v>66</v>
      </c>
      <c r="T51" s="240">
        <v>4</v>
      </c>
      <c r="U51" s="110">
        <v>0</v>
      </c>
      <c r="V51" s="110">
        <v>0</v>
      </c>
      <c r="W51" s="110">
        <v>0</v>
      </c>
      <c r="X51" s="110">
        <v>0</v>
      </c>
      <c r="Y51" s="110">
        <v>0</v>
      </c>
      <c r="Z51" s="110">
        <v>0</v>
      </c>
      <c r="AA51" s="110">
        <v>0</v>
      </c>
      <c r="AB51" s="110">
        <v>0</v>
      </c>
      <c r="AC51" s="110">
        <v>0</v>
      </c>
      <c r="AD51" s="110">
        <v>0</v>
      </c>
      <c r="AE51" s="110">
        <v>0</v>
      </c>
      <c r="AF51" s="110">
        <v>0</v>
      </c>
      <c r="AG51" s="110">
        <v>0</v>
      </c>
      <c r="AH51" s="111">
        <v>0</v>
      </c>
      <c r="AI51" s="111">
        <v>0</v>
      </c>
      <c r="AK51" s="95" t="s">
        <v>66</v>
      </c>
      <c r="AL51" s="240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7" t="s">
        <v>67</v>
      </c>
      <c r="B52" s="72">
        <v>5</v>
      </c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9"/>
      <c r="Q52" s="49"/>
      <c r="S52" s="95" t="s">
        <v>67</v>
      </c>
      <c r="T52" s="238">
        <v>5</v>
      </c>
      <c r="U52" s="110">
        <v>3</v>
      </c>
      <c r="V52" s="110">
        <v>0</v>
      </c>
      <c r="W52" s="110">
        <v>0</v>
      </c>
      <c r="X52" s="110">
        <v>1</v>
      </c>
      <c r="Y52" s="110">
        <v>0</v>
      </c>
      <c r="Z52" s="110">
        <v>1</v>
      </c>
      <c r="AA52" s="110">
        <v>1</v>
      </c>
      <c r="AB52" s="110">
        <v>1</v>
      </c>
      <c r="AC52" s="110">
        <v>1</v>
      </c>
      <c r="AD52" s="110">
        <v>1</v>
      </c>
      <c r="AE52" s="110">
        <v>1</v>
      </c>
      <c r="AF52" s="110">
        <v>3</v>
      </c>
      <c r="AG52" s="110">
        <v>1</v>
      </c>
      <c r="AH52" s="111">
        <v>172.94</v>
      </c>
      <c r="AI52" s="111">
        <v>36.5</v>
      </c>
      <c r="AK52" s="95" t="s">
        <v>67</v>
      </c>
      <c r="AL52" s="238">
        <v>5</v>
      </c>
      <c r="AM52" s="110">
        <f t="shared" si="6"/>
        <v>-3</v>
      </c>
      <c r="AN52" s="110">
        <f t="shared" si="5"/>
        <v>0</v>
      </c>
      <c r="AO52" s="110">
        <f t="shared" si="5"/>
        <v>0</v>
      </c>
      <c r="AP52" s="110">
        <f t="shared" si="5"/>
        <v>-1</v>
      </c>
      <c r="AQ52" s="110">
        <f t="shared" si="5"/>
        <v>0</v>
      </c>
      <c r="AR52" s="110">
        <f t="shared" si="5"/>
        <v>-1</v>
      </c>
      <c r="AS52" s="110">
        <f t="shared" si="5"/>
        <v>-1</v>
      </c>
      <c r="AT52" s="110">
        <f t="shared" si="5"/>
        <v>-1</v>
      </c>
      <c r="AU52" s="110">
        <f t="shared" si="5"/>
        <v>-1</v>
      </c>
      <c r="AV52" s="110">
        <f t="shared" si="5"/>
        <v>-1</v>
      </c>
      <c r="AW52" s="110">
        <f t="shared" si="5"/>
        <v>-1</v>
      </c>
      <c r="AX52" s="110">
        <f t="shared" si="5"/>
        <v>-3</v>
      </c>
      <c r="AY52" s="110">
        <f t="shared" si="5"/>
        <v>-1</v>
      </c>
      <c r="AZ52" s="111">
        <f t="shared" si="5"/>
        <v>-172.94</v>
      </c>
      <c r="BA52" s="111">
        <f t="shared" si="5"/>
        <v>-36.5</v>
      </c>
    </row>
    <row r="53" spans="1:53" ht="12.75" customHeight="1" x14ac:dyDescent="0.25">
      <c r="A53" s="7" t="s">
        <v>68</v>
      </c>
      <c r="B53" s="72">
        <v>6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9"/>
      <c r="Q53" s="49"/>
      <c r="S53" s="95" t="s">
        <v>68</v>
      </c>
      <c r="T53" s="238">
        <v>6</v>
      </c>
      <c r="U53" s="110">
        <v>0</v>
      </c>
      <c r="V53" s="110">
        <v>0</v>
      </c>
      <c r="W53" s="110">
        <v>0</v>
      </c>
      <c r="X53" s="110">
        <v>0</v>
      </c>
      <c r="Y53" s="110">
        <v>0</v>
      </c>
      <c r="Z53" s="110">
        <v>0</v>
      </c>
      <c r="AA53" s="110">
        <v>0</v>
      </c>
      <c r="AB53" s="110">
        <v>0</v>
      </c>
      <c r="AC53" s="110">
        <v>0</v>
      </c>
      <c r="AD53" s="110">
        <v>0</v>
      </c>
      <c r="AE53" s="110">
        <v>0</v>
      </c>
      <c r="AF53" s="110">
        <v>0</v>
      </c>
      <c r="AG53" s="110">
        <v>0</v>
      </c>
      <c r="AH53" s="111">
        <v>0</v>
      </c>
      <c r="AI53" s="111">
        <v>0</v>
      </c>
      <c r="AK53" s="95" t="s">
        <v>68</v>
      </c>
      <c r="AL53" s="238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7" t="s">
        <v>69</v>
      </c>
      <c r="B54" s="72">
        <v>7</v>
      </c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9"/>
      <c r="Q54" s="49"/>
      <c r="S54" s="95" t="s">
        <v>69</v>
      </c>
      <c r="T54" s="238">
        <v>7</v>
      </c>
      <c r="U54" s="110">
        <v>0</v>
      </c>
      <c r="V54" s="110">
        <v>0</v>
      </c>
      <c r="W54" s="110">
        <v>0</v>
      </c>
      <c r="X54" s="110">
        <v>0</v>
      </c>
      <c r="Y54" s="110">
        <v>0</v>
      </c>
      <c r="Z54" s="110">
        <v>0</v>
      </c>
      <c r="AA54" s="110">
        <v>0</v>
      </c>
      <c r="AB54" s="110">
        <v>0</v>
      </c>
      <c r="AC54" s="110">
        <v>0</v>
      </c>
      <c r="AD54" s="110">
        <v>0</v>
      </c>
      <c r="AE54" s="110">
        <v>0</v>
      </c>
      <c r="AF54" s="110">
        <v>0</v>
      </c>
      <c r="AG54" s="110">
        <v>0</v>
      </c>
      <c r="AH54" s="111">
        <v>0</v>
      </c>
      <c r="AI54" s="111">
        <v>0</v>
      </c>
      <c r="AK54" s="95" t="s">
        <v>69</v>
      </c>
      <c r="AL54" s="238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7" t="s">
        <v>70</v>
      </c>
      <c r="B55" s="72">
        <v>8</v>
      </c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9"/>
      <c r="Q55" s="49"/>
      <c r="S55" s="95" t="s">
        <v>70</v>
      </c>
      <c r="T55" s="238">
        <v>8</v>
      </c>
      <c r="U55" s="110">
        <v>3</v>
      </c>
      <c r="V55" s="110">
        <v>1</v>
      </c>
      <c r="W55" s="110">
        <v>0</v>
      </c>
      <c r="X55" s="110">
        <v>0</v>
      </c>
      <c r="Y55" s="110">
        <v>0</v>
      </c>
      <c r="Z55" s="110">
        <v>0</v>
      </c>
      <c r="AA55" s="110">
        <v>0</v>
      </c>
      <c r="AB55" s="110">
        <v>0</v>
      </c>
      <c r="AC55" s="110">
        <v>2</v>
      </c>
      <c r="AD55" s="110">
        <v>0</v>
      </c>
      <c r="AE55" s="110">
        <v>0</v>
      </c>
      <c r="AF55" s="110">
        <v>0</v>
      </c>
      <c r="AG55" s="110">
        <v>0</v>
      </c>
      <c r="AH55" s="111">
        <v>362.2</v>
      </c>
      <c r="AI55" s="111">
        <v>82.1</v>
      </c>
      <c r="AK55" s="95" t="s">
        <v>70</v>
      </c>
      <c r="AL55" s="238">
        <v>8</v>
      </c>
      <c r="AM55" s="110">
        <f t="shared" si="6"/>
        <v>-3</v>
      </c>
      <c r="AN55" s="110">
        <f t="shared" si="5"/>
        <v>-1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-2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-362.2</v>
      </c>
      <c r="BA55" s="111">
        <f t="shared" si="5"/>
        <v>-82.1</v>
      </c>
    </row>
    <row r="56" spans="1:53" ht="12.75" customHeight="1" x14ac:dyDescent="0.25">
      <c r="A56" s="14" t="s">
        <v>71</v>
      </c>
      <c r="B56" s="15">
        <v>9</v>
      </c>
      <c r="C56" s="16">
        <f>SUM(C48:C55)</f>
        <v>0</v>
      </c>
      <c r="D56" s="16">
        <f t="shared" ref="D56:Q56" si="7">SUM(D48:D55)</f>
        <v>0</v>
      </c>
      <c r="E56" s="16">
        <f t="shared" si="7"/>
        <v>0</v>
      </c>
      <c r="F56" s="16">
        <f t="shared" si="7"/>
        <v>0</v>
      </c>
      <c r="G56" s="16">
        <f t="shared" si="7"/>
        <v>0</v>
      </c>
      <c r="H56" s="16">
        <f t="shared" si="7"/>
        <v>0</v>
      </c>
      <c r="I56" s="16">
        <f t="shared" si="7"/>
        <v>0</v>
      </c>
      <c r="J56" s="16">
        <f t="shared" si="7"/>
        <v>0</v>
      </c>
      <c r="K56" s="16">
        <f t="shared" si="7"/>
        <v>0</v>
      </c>
      <c r="L56" s="16">
        <f t="shared" si="7"/>
        <v>0</v>
      </c>
      <c r="M56" s="16">
        <f t="shared" si="7"/>
        <v>0</v>
      </c>
      <c r="N56" s="16">
        <f t="shared" si="7"/>
        <v>0</v>
      </c>
      <c r="O56" s="16">
        <f t="shared" si="7"/>
        <v>0</v>
      </c>
      <c r="P56" s="17">
        <f t="shared" si="7"/>
        <v>0</v>
      </c>
      <c r="Q56" s="17">
        <f t="shared" si="7"/>
        <v>0</v>
      </c>
      <c r="S56" s="102" t="s">
        <v>71</v>
      </c>
      <c r="T56" s="103">
        <v>9</v>
      </c>
      <c r="U56" s="104">
        <f>SUM(U48:U55)</f>
        <v>7</v>
      </c>
      <c r="V56" s="104">
        <f t="shared" ref="V56:AI56" si="8">SUM(V48:V55)</f>
        <v>1</v>
      </c>
      <c r="W56" s="104">
        <f t="shared" si="8"/>
        <v>0</v>
      </c>
      <c r="X56" s="104">
        <f t="shared" si="8"/>
        <v>2</v>
      </c>
      <c r="Y56" s="104">
        <f t="shared" si="8"/>
        <v>0</v>
      </c>
      <c r="Z56" s="104">
        <f t="shared" si="8"/>
        <v>1</v>
      </c>
      <c r="AA56" s="104">
        <f t="shared" si="8"/>
        <v>2</v>
      </c>
      <c r="AB56" s="104">
        <f t="shared" si="8"/>
        <v>1</v>
      </c>
      <c r="AC56" s="104">
        <f t="shared" si="8"/>
        <v>4</v>
      </c>
      <c r="AD56" s="104">
        <f t="shared" si="8"/>
        <v>2</v>
      </c>
      <c r="AE56" s="104">
        <f t="shared" si="8"/>
        <v>2</v>
      </c>
      <c r="AF56" s="104">
        <f t="shared" si="8"/>
        <v>4</v>
      </c>
      <c r="AG56" s="104">
        <f t="shared" si="8"/>
        <v>1</v>
      </c>
      <c r="AH56" s="105">
        <f t="shared" si="8"/>
        <v>1163.24</v>
      </c>
      <c r="AI56" s="105">
        <f t="shared" si="8"/>
        <v>746.7</v>
      </c>
      <c r="AK56" s="102" t="s">
        <v>71</v>
      </c>
      <c r="AL56" s="103">
        <v>9</v>
      </c>
      <c r="AM56" s="104">
        <f>SUM(AM48:AM55)</f>
        <v>-7</v>
      </c>
      <c r="AN56" s="104">
        <f t="shared" ref="AN56:BA56" si="9">SUM(AN48:AN55)</f>
        <v>-1</v>
      </c>
      <c r="AO56" s="104">
        <f t="shared" si="9"/>
        <v>0</v>
      </c>
      <c r="AP56" s="104">
        <f t="shared" si="9"/>
        <v>-2</v>
      </c>
      <c r="AQ56" s="104">
        <f t="shared" si="9"/>
        <v>0</v>
      </c>
      <c r="AR56" s="104">
        <f t="shared" si="9"/>
        <v>-1</v>
      </c>
      <c r="AS56" s="104">
        <f t="shared" si="9"/>
        <v>-2</v>
      </c>
      <c r="AT56" s="104">
        <f t="shared" si="9"/>
        <v>-1</v>
      </c>
      <c r="AU56" s="104">
        <f t="shared" si="9"/>
        <v>-4</v>
      </c>
      <c r="AV56" s="104">
        <f t="shared" si="9"/>
        <v>-2</v>
      </c>
      <c r="AW56" s="104">
        <f t="shared" si="9"/>
        <v>-2</v>
      </c>
      <c r="AX56" s="104">
        <f t="shared" si="9"/>
        <v>-4</v>
      </c>
      <c r="AY56" s="104">
        <f t="shared" si="9"/>
        <v>-1</v>
      </c>
      <c r="AZ56" s="105">
        <f t="shared" si="9"/>
        <v>-1163.24</v>
      </c>
      <c r="BA56" s="105">
        <f t="shared" si="9"/>
        <v>-746.7</v>
      </c>
    </row>
    <row r="58" spans="1:53" x14ac:dyDescent="0.25">
      <c r="A58" s="11" t="s">
        <v>83</v>
      </c>
      <c r="S58" s="99" t="s">
        <v>83</v>
      </c>
      <c r="AK58" s="99" t="s">
        <v>83</v>
      </c>
    </row>
    <row r="59" spans="1:53" ht="18.75" x14ac:dyDescent="0.3">
      <c r="A59" s="9" t="s">
        <v>72</v>
      </c>
      <c r="B59" s="9"/>
      <c r="C59" s="10"/>
      <c r="D59" s="10"/>
      <c r="E59" s="10"/>
      <c r="F59" s="10"/>
      <c r="G59" s="10"/>
      <c r="H59" s="9"/>
      <c r="I59" s="9"/>
      <c r="J59" s="9"/>
      <c r="K59" s="9"/>
      <c r="L59" s="50">
        <v>0</v>
      </c>
      <c r="M59" s="9" t="s">
        <v>73</v>
      </c>
      <c r="N59" s="50">
        <v>0</v>
      </c>
      <c r="O59" s="9" t="s">
        <v>74</v>
      </c>
      <c r="P59" s="9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>
        <v>0</v>
      </c>
      <c r="AE59" s="97" t="s">
        <v>73</v>
      </c>
      <c r="AF59" s="112">
        <v>0</v>
      </c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50">
        <v>0</v>
      </c>
      <c r="D60" s="9" t="s">
        <v>76</v>
      </c>
      <c r="E60" s="10"/>
      <c r="F60" s="10"/>
      <c r="G60" s="13"/>
      <c r="H60" s="50">
        <v>0</v>
      </c>
      <c r="I60" s="9" t="s">
        <v>77</v>
      </c>
      <c r="J60" s="9"/>
      <c r="K60" s="9"/>
      <c r="L60" s="9"/>
      <c r="M60" s="50">
        <v>0</v>
      </c>
      <c r="N60" s="9" t="s">
        <v>74</v>
      </c>
      <c r="S60" s="309" t="s">
        <v>75</v>
      </c>
      <c r="T60" s="309"/>
      <c r="U60" s="112">
        <v>0</v>
      </c>
      <c r="V60" s="97" t="s">
        <v>76</v>
      </c>
      <c r="W60" s="98"/>
      <c r="X60" s="98"/>
      <c r="Y60" s="101"/>
      <c r="Z60" s="112">
        <v>0</v>
      </c>
      <c r="AA60" s="97" t="s">
        <v>77</v>
      </c>
      <c r="AB60" s="97"/>
      <c r="AC60" s="97"/>
      <c r="AD60" s="97"/>
      <c r="AE60" s="112">
        <v>0</v>
      </c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2" t="s">
        <v>78</v>
      </c>
      <c r="B61" s="12"/>
      <c r="C61" s="12"/>
      <c r="D61" s="12"/>
      <c r="E61" s="12"/>
      <c r="F61" s="12"/>
      <c r="G61" s="50">
        <v>0</v>
      </c>
      <c r="H61" s="9" t="s">
        <v>79</v>
      </c>
      <c r="J61" s="9"/>
      <c r="K61" s="9"/>
      <c r="L61" s="9"/>
      <c r="M61" s="9"/>
      <c r="N61" s="9"/>
      <c r="O61" s="9"/>
      <c r="S61" s="100" t="s">
        <v>78</v>
      </c>
      <c r="T61" s="100"/>
      <c r="U61" s="100"/>
      <c r="V61" s="100"/>
      <c r="W61" s="100"/>
      <c r="X61" s="100"/>
      <c r="Y61" s="112">
        <v>0</v>
      </c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11" t="s">
        <v>84</v>
      </c>
      <c r="S64" s="99" t="s">
        <v>84</v>
      </c>
      <c r="AK64" s="99" t="s">
        <v>84</v>
      </c>
    </row>
    <row r="65" spans="1:53" ht="18.75" x14ac:dyDescent="0.3">
      <c r="A65" s="9" t="s">
        <v>80</v>
      </c>
      <c r="B65" s="9"/>
      <c r="C65" s="10"/>
      <c r="D65" s="10"/>
      <c r="E65" s="10"/>
      <c r="F65" s="10"/>
      <c r="G65" s="10"/>
      <c r="H65" s="9"/>
      <c r="I65" s="9"/>
      <c r="J65" s="9"/>
      <c r="K65" s="9"/>
      <c r="L65" s="50">
        <v>0</v>
      </c>
      <c r="M65" s="9" t="s">
        <v>73</v>
      </c>
      <c r="N65" s="50">
        <v>0</v>
      </c>
      <c r="O65" s="9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>
        <v>0</v>
      </c>
      <c r="AE65" s="97" t="s">
        <v>73</v>
      </c>
      <c r="AF65" s="112">
        <v>0</v>
      </c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50">
        <v>0</v>
      </c>
      <c r="D66" s="9" t="s">
        <v>76</v>
      </c>
      <c r="E66" s="10"/>
      <c r="F66" s="10"/>
      <c r="G66" s="13"/>
      <c r="H66" s="50">
        <v>0</v>
      </c>
      <c r="I66" s="9" t="s">
        <v>77</v>
      </c>
      <c r="J66" s="9"/>
      <c r="K66" s="9"/>
      <c r="L66" s="9"/>
      <c r="M66" s="50">
        <v>0</v>
      </c>
      <c r="N66" s="9" t="s">
        <v>74</v>
      </c>
      <c r="S66" s="309" t="s">
        <v>75</v>
      </c>
      <c r="T66" s="309"/>
      <c r="U66" s="112">
        <v>0</v>
      </c>
      <c r="V66" s="97" t="s">
        <v>76</v>
      </c>
      <c r="W66" s="98"/>
      <c r="X66" s="98"/>
      <c r="Y66" s="101"/>
      <c r="Z66" s="112">
        <v>0</v>
      </c>
      <c r="AA66" s="97" t="s">
        <v>77</v>
      </c>
      <c r="AB66" s="97"/>
      <c r="AC66" s="97"/>
      <c r="AD66" s="97"/>
      <c r="AE66" s="112">
        <v>0</v>
      </c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2" t="s">
        <v>78</v>
      </c>
      <c r="B67" s="12"/>
      <c r="C67" s="12"/>
      <c r="D67" s="12"/>
      <c r="E67" s="12"/>
      <c r="F67" s="12"/>
      <c r="G67" s="50">
        <v>0</v>
      </c>
      <c r="H67" s="9" t="s">
        <v>79</v>
      </c>
      <c r="J67" s="9"/>
      <c r="K67" s="9"/>
      <c r="L67" s="9"/>
      <c r="M67" s="9"/>
      <c r="N67" s="9"/>
      <c r="O67" s="9"/>
      <c r="S67" s="100" t="s">
        <v>78</v>
      </c>
      <c r="T67" s="100"/>
      <c r="U67" s="100"/>
      <c r="V67" s="100"/>
      <c r="W67" s="100"/>
      <c r="X67" s="100"/>
      <c r="Y67" s="112">
        <v>0</v>
      </c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11" t="s">
        <v>85</v>
      </c>
      <c r="S70" s="99" t="s">
        <v>85</v>
      </c>
      <c r="AK70" s="99" t="s">
        <v>85</v>
      </c>
    </row>
    <row r="71" spans="1:53" ht="18.75" x14ac:dyDescent="0.3">
      <c r="A71" s="9" t="s">
        <v>81</v>
      </c>
      <c r="B71" s="9"/>
      <c r="C71" s="10"/>
      <c r="D71" s="10"/>
      <c r="E71" s="10"/>
      <c r="F71" s="10"/>
      <c r="G71" s="10"/>
      <c r="H71" s="9"/>
      <c r="I71" s="9"/>
      <c r="J71" s="9"/>
      <c r="K71" s="9"/>
      <c r="L71" s="50"/>
      <c r="M71" s="9" t="s">
        <v>73</v>
      </c>
      <c r="N71" s="50">
        <v>0</v>
      </c>
      <c r="O71" s="9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>
        <v>1</v>
      </c>
      <c r="AE71" s="97" t="s">
        <v>73</v>
      </c>
      <c r="AF71" s="112">
        <v>0</v>
      </c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-1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50">
        <v>0</v>
      </c>
      <c r="D72" s="9" t="s">
        <v>76</v>
      </c>
      <c r="E72" s="10"/>
      <c r="F72" s="10"/>
      <c r="G72" s="13"/>
      <c r="H72" s="50"/>
      <c r="I72" s="9" t="s">
        <v>77</v>
      </c>
      <c r="J72" s="9"/>
      <c r="K72" s="9"/>
      <c r="L72" s="9"/>
      <c r="M72" s="50">
        <v>0</v>
      </c>
      <c r="N72" s="9" t="s">
        <v>74</v>
      </c>
      <c r="O72" s="9"/>
      <c r="S72" s="309" t="s">
        <v>75</v>
      </c>
      <c r="T72" s="309"/>
      <c r="U72" s="112">
        <v>0</v>
      </c>
      <c r="V72" s="97" t="s">
        <v>76</v>
      </c>
      <c r="W72" s="98"/>
      <c r="X72" s="98"/>
      <c r="Y72" s="101"/>
      <c r="Z72" s="112">
        <v>1</v>
      </c>
      <c r="AA72" s="97" t="s">
        <v>77</v>
      </c>
      <c r="AB72" s="97"/>
      <c r="AC72" s="97"/>
      <c r="AD72" s="97"/>
      <c r="AE72" s="112">
        <v>0</v>
      </c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-1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2" t="s">
        <v>78</v>
      </c>
      <c r="B73" s="12"/>
      <c r="C73" s="12"/>
      <c r="D73" s="12"/>
      <c r="E73" s="12"/>
      <c r="F73" s="12"/>
      <c r="G73" s="50">
        <v>0</v>
      </c>
      <c r="H73" s="9" t="s">
        <v>79</v>
      </c>
      <c r="J73" s="9"/>
      <c r="K73" s="9"/>
      <c r="L73" s="9"/>
      <c r="M73" s="9"/>
      <c r="N73" s="9"/>
      <c r="O73" s="9"/>
      <c r="S73" s="100" t="s">
        <v>78</v>
      </c>
      <c r="T73" s="100"/>
      <c r="U73" s="100"/>
      <c r="V73" s="100"/>
      <c r="W73" s="100"/>
      <c r="X73" s="100"/>
      <c r="Y73" s="112">
        <v>0</v>
      </c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113</v>
      </c>
      <c r="B76" s="310"/>
      <c r="C76" s="310"/>
      <c r="D76" s="310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S76" s="310" t="s">
        <v>113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113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8" t="s">
        <v>82</v>
      </c>
      <c r="B77" s="75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S77" s="96" t="s">
        <v>82</v>
      </c>
      <c r="T77" s="241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41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1.7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74" t="s">
        <v>50</v>
      </c>
      <c r="M82" s="5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39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39" t="s">
        <v>50</v>
      </c>
      <c r="AW82" s="93" t="s">
        <v>55</v>
      </c>
      <c r="AX82" s="314"/>
      <c r="AY82" s="314"/>
      <c r="AZ82" s="311"/>
      <c r="BA82" s="314"/>
    </row>
    <row r="83" spans="1:53" ht="19.5" customHeight="1" x14ac:dyDescent="0.25">
      <c r="A83" s="73">
        <v>1</v>
      </c>
      <c r="B83" s="73">
        <v>2</v>
      </c>
      <c r="C83" s="73">
        <v>3</v>
      </c>
      <c r="D83" s="73">
        <v>4</v>
      </c>
      <c r="E83" s="73">
        <v>5</v>
      </c>
      <c r="F83" s="73">
        <v>6</v>
      </c>
      <c r="G83" s="73">
        <v>7</v>
      </c>
      <c r="H83" s="73">
        <v>8</v>
      </c>
      <c r="I83" s="73">
        <v>9</v>
      </c>
      <c r="J83" s="73">
        <v>10</v>
      </c>
      <c r="K83" s="73">
        <v>11</v>
      </c>
      <c r="L83" s="73">
        <v>12</v>
      </c>
      <c r="M83" s="73">
        <v>13</v>
      </c>
      <c r="N83" s="73">
        <v>14</v>
      </c>
      <c r="O83" s="73">
        <v>15</v>
      </c>
      <c r="P83" s="73">
        <v>16</v>
      </c>
      <c r="Q83" s="73">
        <v>17</v>
      </c>
      <c r="S83" s="240">
        <v>1</v>
      </c>
      <c r="T83" s="240">
        <v>2</v>
      </c>
      <c r="U83" s="240">
        <v>3</v>
      </c>
      <c r="V83" s="240">
        <v>4</v>
      </c>
      <c r="W83" s="240">
        <v>5</v>
      </c>
      <c r="X83" s="240">
        <v>6</v>
      </c>
      <c r="Y83" s="240">
        <v>7</v>
      </c>
      <c r="Z83" s="240">
        <v>8</v>
      </c>
      <c r="AA83" s="240">
        <v>9</v>
      </c>
      <c r="AB83" s="240">
        <v>10</v>
      </c>
      <c r="AC83" s="240">
        <v>11</v>
      </c>
      <c r="AD83" s="240">
        <v>12</v>
      </c>
      <c r="AE83" s="240">
        <v>13</v>
      </c>
      <c r="AF83" s="240">
        <v>14</v>
      </c>
      <c r="AG83" s="240">
        <v>15</v>
      </c>
      <c r="AH83" s="240">
        <v>16</v>
      </c>
      <c r="AI83" s="240">
        <v>17</v>
      </c>
      <c r="AK83" s="240">
        <v>1</v>
      </c>
      <c r="AL83" s="240">
        <v>2</v>
      </c>
      <c r="AM83" s="240">
        <v>3</v>
      </c>
      <c r="AN83" s="240">
        <v>4</v>
      </c>
      <c r="AO83" s="240">
        <v>5</v>
      </c>
      <c r="AP83" s="240">
        <v>6</v>
      </c>
      <c r="AQ83" s="240">
        <v>7</v>
      </c>
      <c r="AR83" s="240">
        <v>8</v>
      </c>
      <c r="AS83" s="240">
        <v>9</v>
      </c>
      <c r="AT83" s="240">
        <v>10</v>
      </c>
      <c r="AU83" s="240">
        <v>11</v>
      </c>
      <c r="AV83" s="240">
        <v>12</v>
      </c>
      <c r="AW83" s="240">
        <v>13</v>
      </c>
      <c r="AX83" s="240">
        <v>14</v>
      </c>
      <c r="AY83" s="240">
        <v>15</v>
      </c>
      <c r="AZ83" s="240">
        <v>16</v>
      </c>
      <c r="BA83" s="240">
        <v>17</v>
      </c>
    </row>
    <row r="84" spans="1:53" ht="38.25" customHeight="1" x14ac:dyDescent="0.25">
      <c r="A84" s="7" t="s">
        <v>63</v>
      </c>
      <c r="B84" s="73">
        <v>1</v>
      </c>
      <c r="C84" s="46">
        <f>C12+C48</f>
        <v>0</v>
      </c>
      <c r="D84" s="108">
        <f t="shared" ref="D84:O84" si="10">D12+D48</f>
        <v>0</v>
      </c>
      <c r="E84" s="108">
        <f t="shared" si="10"/>
        <v>0</v>
      </c>
      <c r="F84" s="108">
        <f t="shared" si="10"/>
        <v>0</v>
      </c>
      <c r="G84" s="108">
        <f t="shared" si="10"/>
        <v>0</v>
      </c>
      <c r="H84" s="108">
        <f t="shared" si="10"/>
        <v>0</v>
      </c>
      <c r="I84" s="108">
        <f t="shared" si="10"/>
        <v>0</v>
      </c>
      <c r="J84" s="108">
        <f t="shared" si="10"/>
        <v>0</v>
      </c>
      <c r="K84" s="108">
        <f t="shared" si="10"/>
        <v>0</v>
      </c>
      <c r="L84" s="108">
        <f t="shared" si="10"/>
        <v>0</v>
      </c>
      <c r="M84" s="108">
        <f t="shared" si="10"/>
        <v>0</v>
      </c>
      <c r="N84" s="108">
        <f t="shared" si="10"/>
        <v>0</v>
      </c>
      <c r="O84" s="108">
        <f t="shared" si="10"/>
        <v>0</v>
      </c>
      <c r="P84" s="67">
        <f>P12+P48</f>
        <v>0</v>
      </c>
      <c r="Q84" s="67">
        <f>Q12+Q48</f>
        <v>0</v>
      </c>
      <c r="S84" s="95" t="s">
        <v>63</v>
      </c>
      <c r="T84" s="240">
        <v>1</v>
      </c>
      <c r="U84" s="108">
        <f>U12+U48</f>
        <v>2</v>
      </c>
      <c r="V84" s="108">
        <f t="shared" ref="V84:AG84" si="11">V12+V48</f>
        <v>0</v>
      </c>
      <c r="W84" s="108">
        <f t="shared" si="11"/>
        <v>0</v>
      </c>
      <c r="X84" s="108">
        <f t="shared" si="11"/>
        <v>2</v>
      </c>
      <c r="Y84" s="108">
        <f t="shared" si="11"/>
        <v>0</v>
      </c>
      <c r="Z84" s="108">
        <f t="shared" si="11"/>
        <v>0</v>
      </c>
      <c r="AA84" s="108">
        <f t="shared" si="11"/>
        <v>2</v>
      </c>
      <c r="AB84" s="108">
        <f t="shared" si="11"/>
        <v>2</v>
      </c>
      <c r="AC84" s="108">
        <f t="shared" si="11"/>
        <v>2</v>
      </c>
      <c r="AD84" s="108">
        <f t="shared" si="11"/>
        <v>1</v>
      </c>
      <c r="AE84" s="108">
        <f t="shared" si="11"/>
        <v>1</v>
      </c>
      <c r="AF84" s="108">
        <f t="shared" si="11"/>
        <v>2</v>
      </c>
      <c r="AG84" s="108">
        <f t="shared" si="11"/>
        <v>0</v>
      </c>
      <c r="AH84" s="67">
        <f>AH12+AH48</f>
        <v>2024.4</v>
      </c>
      <c r="AI84" s="67">
        <f>AI12+AI48</f>
        <v>2024.4</v>
      </c>
      <c r="AK84" s="95" t="s">
        <v>63</v>
      </c>
      <c r="AL84" s="240">
        <v>1</v>
      </c>
      <c r="AM84" s="108">
        <f>C84-U84</f>
        <v>-2</v>
      </c>
      <c r="AN84" s="108">
        <f t="shared" ref="AN84:BA91" si="12">D84-V84</f>
        <v>0</v>
      </c>
      <c r="AO84" s="108">
        <f t="shared" si="12"/>
        <v>0</v>
      </c>
      <c r="AP84" s="108">
        <f t="shared" si="12"/>
        <v>-2</v>
      </c>
      <c r="AQ84" s="108">
        <f t="shared" si="12"/>
        <v>0</v>
      </c>
      <c r="AR84" s="108">
        <f t="shared" si="12"/>
        <v>0</v>
      </c>
      <c r="AS84" s="108">
        <f t="shared" si="12"/>
        <v>-2</v>
      </c>
      <c r="AT84" s="108">
        <f t="shared" si="12"/>
        <v>-2</v>
      </c>
      <c r="AU84" s="108">
        <f t="shared" si="12"/>
        <v>-2</v>
      </c>
      <c r="AV84" s="108">
        <f t="shared" si="12"/>
        <v>-1</v>
      </c>
      <c r="AW84" s="108">
        <f t="shared" si="12"/>
        <v>-1</v>
      </c>
      <c r="AX84" s="108">
        <f t="shared" si="12"/>
        <v>-2</v>
      </c>
      <c r="AY84" s="108">
        <f t="shared" si="12"/>
        <v>0</v>
      </c>
      <c r="AZ84" s="67">
        <f t="shared" si="12"/>
        <v>-2024.4</v>
      </c>
      <c r="BA84" s="67">
        <f t="shared" si="12"/>
        <v>-2024.4</v>
      </c>
    </row>
    <row r="85" spans="1:53" ht="39" customHeight="1" x14ac:dyDescent="0.25">
      <c r="A85" s="7" t="s">
        <v>64</v>
      </c>
      <c r="B85" s="73">
        <v>2</v>
      </c>
      <c r="C85" s="108">
        <f t="shared" ref="C85:Q85" si="13">C13+C49</f>
        <v>0</v>
      </c>
      <c r="D85" s="108">
        <f t="shared" si="13"/>
        <v>0</v>
      </c>
      <c r="E85" s="108">
        <f t="shared" si="13"/>
        <v>0</v>
      </c>
      <c r="F85" s="108">
        <f t="shared" si="13"/>
        <v>0</v>
      </c>
      <c r="G85" s="108">
        <f t="shared" si="13"/>
        <v>0</v>
      </c>
      <c r="H85" s="108">
        <f t="shared" si="13"/>
        <v>0</v>
      </c>
      <c r="I85" s="108">
        <f t="shared" si="13"/>
        <v>0</v>
      </c>
      <c r="J85" s="108">
        <f t="shared" si="13"/>
        <v>0</v>
      </c>
      <c r="K85" s="108">
        <f t="shared" si="13"/>
        <v>0</v>
      </c>
      <c r="L85" s="108">
        <f t="shared" si="13"/>
        <v>0</v>
      </c>
      <c r="M85" s="108">
        <f t="shared" si="13"/>
        <v>0</v>
      </c>
      <c r="N85" s="108">
        <f t="shared" si="13"/>
        <v>0</v>
      </c>
      <c r="O85" s="108">
        <f t="shared" si="13"/>
        <v>0</v>
      </c>
      <c r="P85" s="67">
        <f t="shared" si="13"/>
        <v>0</v>
      </c>
      <c r="Q85" s="67">
        <f t="shared" si="13"/>
        <v>0</v>
      </c>
      <c r="S85" s="95" t="s">
        <v>64</v>
      </c>
      <c r="T85" s="240">
        <v>2</v>
      </c>
      <c r="U85" s="108">
        <f t="shared" ref="U85:AI85" si="14">U13+U49</f>
        <v>3</v>
      </c>
      <c r="V85" s="108">
        <f t="shared" si="14"/>
        <v>0</v>
      </c>
      <c r="W85" s="108">
        <f t="shared" si="14"/>
        <v>0</v>
      </c>
      <c r="X85" s="108">
        <f t="shared" si="14"/>
        <v>3</v>
      </c>
      <c r="Y85" s="108">
        <f t="shared" si="14"/>
        <v>0</v>
      </c>
      <c r="Z85" s="108">
        <f t="shared" si="14"/>
        <v>0</v>
      </c>
      <c r="AA85" s="108">
        <f t="shared" si="14"/>
        <v>3</v>
      </c>
      <c r="AB85" s="108">
        <f t="shared" si="14"/>
        <v>3</v>
      </c>
      <c r="AC85" s="108">
        <f t="shared" si="14"/>
        <v>3</v>
      </c>
      <c r="AD85" s="108">
        <f t="shared" si="14"/>
        <v>3</v>
      </c>
      <c r="AE85" s="108">
        <f t="shared" si="14"/>
        <v>3</v>
      </c>
      <c r="AF85" s="108">
        <f t="shared" si="14"/>
        <v>3</v>
      </c>
      <c r="AG85" s="108">
        <f t="shared" si="14"/>
        <v>1</v>
      </c>
      <c r="AH85" s="67">
        <f t="shared" si="14"/>
        <v>2281.3000000000002</v>
      </c>
      <c r="AI85" s="67">
        <f t="shared" si="14"/>
        <v>2281.3000000000002</v>
      </c>
      <c r="AK85" s="95" t="s">
        <v>64</v>
      </c>
      <c r="AL85" s="240">
        <v>2</v>
      </c>
      <c r="AM85" s="108">
        <f t="shared" ref="AM85:AM91" si="15">C85-U85</f>
        <v>-3</v>
      </c>
      <c r="AN85" s="108">
        <f t="shared" si="12"/>
        <v>0</v>
      </c>
      <c r="AO85" s="108">
        <f t="shared" si="12"/>
        <v>0</v>
      </c>
      <c r="AP85" s="108">
        <f t="shared" si="12"/>
        <v>-3</v>
      </c>
      <c r="AQ85" s="108">
        <f t="shared" si="12"/>
        <v>0</v>
      </c>
      <c r="AR85" s="108">
        <f t="shared" si="12"/>
        <v>0</v>
      </c>
      <c r="AS85" s="108">
        <f t="shared" si="12"/>
        <v>-3</v>
      </c>
      <c r="AT85" s="108">
        <f t="shared" si="12"/>
        <v>-3</v>
      </c>
      <c r="AU85" s="108">
        <f t="shared" si="12"/>
        <v>-3</v>
      </c>
      <c r="AV85" s="108">
        <f t="shared" si="12"/>
        <v>-3</v>
      </c>
      <c r="AW85" s="108">
        <f t="shared" si="12"/>
        <v>-3</v>
      </c>
      <c r="AX85" s="108">
        <f t="shared" si="12"/>
        <v>-3</v>
      </c>
      <c r="AY85" s="108">
        <f t="shared" si="12"/>
        <v>-1</v>
      </c>
      <c r="AZ85" s="67">
        <f t="shared" si="12"/>
        <v>-2281.3000000000002</v>
      </c>
      <c r="BA85" s="67">
        <f t="shared" si="12"/>
        <v>-2281.3000000000002</v>
      </c>
    </row>
    <row r="86" spans="1:53" ht="52.5" customHeight="1" x14ac:dyDescent="0.25">
      <c r="A86" s="7" t="s">
        <v>65</v>
      </c>
      <c r="B86" s="73">
        <v>3</v>
      </c>
      <c r="C86" s="108">
        <f t="shared" ref="C86:Q86" si="16">C14+C50</f>
        <v>0</v>
      </c>
      <c r="D86" s="108">
        <f t="shared" si="16"/>
        <v>0</v>
      </c>
      <c r="E86" s="108">
        <f t="shared" si="16"/>
        <v>0</v>
      </c>
      <c r="F86" s="108">
        <f t="shared" si="16"/>
        <v>0</v>
      </c>
      <c r="G86" s="108">
        <f t="shared" si="16"/>
        <v>0</v>
      </c>
      <c r="H86" s="108">
        <f t="shared" si="16"/>
        <v>0</v>
      </c>
      <c r="I86" s="108">
        <f t="shared" si="16"/>
        <v>0</v>
      </c>
      <c r="J86" s="108">
        <f t="shared" si="16"/>
        <v>0</v>
      </c>
      <c r="K86" s="108">
        <f t="shared" si="16"/>
        <v>0</v>
      </c>
      <c r="L86" s="108">
        <f t="shared" si="16"/>
        <v>0</v>
      </c>
      <c r="M86" s="108">
        <f t="shared" si="16"/>
        <v>0</v>
      </c>
      <c r="N86" s="108">
        <f t="shared" si="16"/>
        <v>0</v>
      </c>
      <c r="O86" s="108">
        <f t="shared" si="16"/>
        <v>0</v>
      </c>
      <c r="P86" s="67">
        <f t="shared" si="16"/>
        <v>0</v>
      </c>
      <c r="Q86" s="67">
        <f t="shared" si="16"/>
        <v>0</v>
      </c>
      <c r="S86" s="95" t="s">
        <v>65</v>
      </c>
      <c r="T86" s="240">
        <v>3</v>
      </c>
      <c r="U86" s="108">
        <f t="shared" ref="U86:AI86" si="17">U14+U50</f>
        <v>1</v>
      </c>
      <c r="V86" s="108">
        <f t="shared" si="17"/>
        <v>0</v>
      </c>
      <c r="W86" s="108">
        <f t="shared" si="17"/>
        <v>0</v>
      </c>
      <c r="X86" s="108">
        <f t="shared" si="17"/>
        <v>1</v>
      </c>
      <c r="Y86" s="108">
        <f t="shared" si="17"/>
        <v>0</v>
      </c>
      <c r="Z86" s="108">
        <f t="shared" si="17"/>
        <v>0</v>
      </c>
      <c r="AA86" s="108">
        <f t="shared" si="17"/>
        <v>1</v>
      </c>
      <c r="AB86" s="108">
        <f t="shared" si="17"/>
        <v>0</v>
      </c>
      <c r="AC86" s="108">
        <f t="shared" si="17"/>
        <v>1</v>
      </c>
      <c r="AD86" s="108">
        <f t="shared" si="17"/>
        <v>1</v>
      </c>
      <c r="AE86" s="108">
        <f t="shared" si="17"/>
        <v>1</v>
      </c>
      <c r="AF86" s="108">
        <f t="shared" si="17"/>
        <v>1</v>
      </c>
      <c r="AG86" s="108">
        <f t="shared" si="17"/>
        <v>0</v>
      </c>
      <c r="AH86" s="67">
        <f t="shared" si="17"/>
        <v>628.1</v>
      </c>
      <c r="AI86" s="67">
        <f t="shared" si="17"/>
        <v>628.1</v>
      </c>
      <c r="AK86" s="95" t="s">
        <v>65</v>
      </c>
      <c r="AL86" s="240">
        <v>3</v>
      </c>
      <c r="AM86" s="108">
        <f t="shared" si="15"/>
        <v>-1</v>
      </c>
      <c r="AN86" s="108">
        <f t="shared" si="12"/>
        <v>0</v>
      </c>
      <c r="AO86" s="108">
        <f t="shared" si="12"/>
        <v>0</v>
      </c>
      <c r="AP86" s="108">
        <f t="shared" si="12"/>
        <v>-1</v>
      </c>
      <c r="AQ86" s="108">
        <f t="shared" si="12"/>
        <v>0</v>
      </c>
      <c r="AR86" s="108">
        <f t="shared" si="12"/>
        <v>0</v>
      </c>
      <c r="AS86" s="108">
        <f t="shared" si="12"/>
        <v>-1</v>
      </c>
      <c r="AT86" s="108">
        <f t="shared" si="12"/>
        <v>0</v>
      </c>
      <c r="AU86" s="108">
        <f t="shared" si="12"/>
        <v>-1</v>
      </c>
      <c r="AV86" s="108">
        <f t="shared" si="12"/>
        <v>-1</v>
      </c>
      <c r="AW86" s="108">
        <f t="shared" si="12"/>
        <v>-1</v>
      </c>
      <c r="AX86" s="108">
        <f t="shared" si="12"/>
        <v>-1</v>
      </c>
      <c r="AY86" s="108">
        <f t="shared" si="12"/>
        <v>0</v>
      </c>
      <c r="AZ86" s="67">
        <f t="shared" si="12"/>
        <v>-628.1</v>
      </c>
      <c r="BA86" s="67">
        <f t="shared" si="12"/>
        <v>-628.1</v>
      </c>
    </row>
    <row r="87" spans="1:53" ht="12.75" customHeight="1" x14ac:dyDescent="0.25">
      <c r="A87" s="7" t="s">
        <v>66</v>
      </c>
      <c r="B87" s="73">
        <v>4</v>
      </c>
      <c r="C87" s="108">
        <f t="shared" ref="C87:Q87" si="18">C15+C51</f>
        <v>0</v>
      </c>
      <c r="D87" s="108">
        <f t="shared" si="18"/>
        <v>0</v>
      </c>
      <c r="E87" s="108">
        <f t="shared" si="18"/>
        <v>0</v>
      </c>
      <c r="F87" s="108">
        <f t="shared" si="18"/>
        <v>0</v>
      </c>
      <c r="G87" s="108">
        <f t="shared" si="18"/>
        <v>0</v>
      </c>
      <c r="H87" s="108">
        <f t="shared" si="18"/>
        <v>0</v>
      </c>
      <c r="I87" s="108">
        <f t="shared" si="18"/>
        <v>0</v>
      </c>
      <c r="J87" s="108">
        <f t="shared" si="18"/>
        <v>0</v>
      </c>
      <c r="K87" s="108">
        <f t="shared" si="18"/>
        <v>0</v>
      </c>
      <c r="L87" s="108">
        <f t="shared" si="18"/>
        <v>0</v>
      </c>
      <c r="M87" s="108">
        <f t="shared" si="18"/>
        <v>0</v>
      </c>
      <c r="N87" s="108">
        <f t="shared" si="18"/>
        <v>0</v>
      </c>
      <c r="O87" s="108">
        <f t="shared" si="18"/>
        <v>0</v>
      </c>
      <c r="P87" s="67">
        <f t="shared" si="18"/>
        <v>0</v>
      </c>
      <c r="Q87" s="67">
        <f t="shared" si="18"/>
        <v>0</v>
      </c>
      <c r="S87" s="95" t="s">
        <v>66</v>
      </c>
      <c r="T87" s="240">
        <v>4</v>
      </c>
      <c r="U87" s="108">
        <f t="shared" ref="U87:AI87" si="19">U15+U51</f>
        <v>0</v>
      </c>
      <c r="V87" s="108">
        <f t="shared" si="19"/>
        <v>0</v>
      </c>
      <c r="W87" s="108">
        <f t="shared" si="19"/>
        <v>0</v>
      </c>
      <c r="X87" s="108">
        <f t="shared" si="19"/>
        <v>0</v>
      </c>
      <c r="Y87" s="108">
        <f t="shared" si="19"/>
        <v>0</v>
      </c>
      <c r="Z87" s="108">
        <f t="shared" si="19"/>
        <v>0</v>
      </c>
      <c r="AA87" s="108">
        <f t="shared" si="19"/>
        <v>0</v>
      </c>
      <c r="AB87" s="108">
        <f t="shared" si="19"/>
        <v>0</v>
      </c>
      <c r="AC87" s="108">
        <f t="shared" si="19"/>
        <v>0</v>
      </c>
      <c r="AD87" s="108">
        <f t="shared" si="19"/>
        <v>0</v>
      </c>
      <c r="AE87" s="108">
        <f t="shared" si="19"/>
        <v>0</v>
      </c>
      <c r="AF87" s="108">
        <f t="shared" si="19"/>
        <v>0</v>
      </c>
      <c r="AG87" s="108">
        <f t="shared" si="19"/>
        <v>0</v>
      </c>
      <c r="AH87" s="67">
        <f t="shared" si="19"/>
        <v>0</v>
      </c>
      <c r="AI87" s="67">
        <f t="shared" si="19"/>
        <v>0</v>
      </c>
      <c r="AK87" s="95" t="s">
        <v>66</v>
      </c>
      <c r="AL87" s="240">
        <v>4</v>
      </c>
      <c r="AM87" s="108">
        <f t="shared" si="15"/>
        <v>0</v>
      </c>
      <c r="AN87" s="108">
        <f t="shared" si="12"/>
        <v>0</v>
      </c>
      <c r="AO87" s="108">
        <f t="shared" si="12"/>
        <v>0</v>
      </c>
      <c r="AP87" s="108">
        <f t="shared" si="12"/>
        <v>0</v>
      </c>
      <c r="AQ87" s="108">
        <f t="shared" si="12"/>
        <v>0</v>
      </c>
      <c r="AR87" s="108">
        <f t="shared" si="12"/>
        <v>0</v>
      </c>
      <c r="AS87" s="108">
        <f t="shared" si="12"/>
        <v>0</v>
      </c>
      <c r="AT87" s="108">
        <f t="shared" si="12"/>
        <v>0</v>
      </c>
      <c r="AU87" s="108">
        <f t="shared" si="12"/>
        <v>0</v>
      </c>
      <c r="AV87" s="108">
        <f t="shared" si="12"/>
        <v>0</v>
      </c>
      <c r="AW87" s="108">
        <f t="shared" si="12"/>
        <v>0</v>
      </c>
      <c r="AX87" s="108">
        <f t="shared" si="12"/>
        <v>0</v>
      </c>
      <c r="AY87" s="108">
        <f t="shared" si="12"/>
        <v>0</v>
      </c>
      <c r="AZ87" s="67">
        <f t="shared" si="12"/>
        <v>0</v>
      </c>
      <c r="BA87" s="67">
        <f t="shared" si="12"/>
        <v>0</v>
      </c>
    </row>
    <row r="88" spans="1:53" ht="12.75" customHeight="1" x14ac:dyDescent="0.25">
      <c r="A88" s="7" t="s">
        <v>67</v>
      </c>
      <c r="B88" s="72">
        <v>5</v>
      </c>
      <c r="C88" s="108">
        <f t="shared" ref="C88:Q88" si="20">C16+C52</f>
        <v>0</v>
      </c>
      <c r="D88" s="108">
        <f t="shared" si="20"/>
        <v>0</v>
      </c>
      <c r="E88" s="108">
        <f t="shared" si="20"/>
        <v>0</v>
      </c>
      <c r="F88" s="108">
        <f t="shared" si="20"/>
        <v>0</v>
      </c>
      <c r="G88" s="108">
        <f t="shared" si="20"/>
        <v>0</v>
      </c>
      <c r="H88" s="108">
        <f t="shared" si="20"/>
        <v>0</v>
      </c>
      <c r="I88" s="108">
        <f t="shared" si="20"/>
        <v>0</v>
      </c>
      <c r="J88" s="108">
        <f t="shared" si="20"/>
        <v>0</v>
      </c>
      <c r="K88" s="108">
        <f t="shared" si="20"/>
        <v>0</v>
      </c>
      <c r="L88" s="108">
        <f t="shared" si="20"/>
        <v>0</v>
      </c>
      <c r="M88" s="108">
        <f t="shared" si="20"/>
        <v>0</v>
      </c>
      <c r="N88" s="108">
        <f t="shared" si="20"/>
        <v>0</v>
      </c>
      <c r="O88" s="108">
        <f t="shared" si="20"/>
        <v>0</v>
      </c>
      <c r="P88" s="67">
        <f t="shared" si="20"/>
        <v>0</v>
      </c>
      <c r="Q88" s="67">
        <f t="shared" si="20"/>
        <v>0</v>
      </c>
      <c r="S88" s="95" t="s">
        <v>67</v>
      </c>
      <c r="T88" s="238">
        <v>5</v>
      </c>
      <c r="U88" s="108">
        <f t="shared" ref="U88:AI88" si="21">U16+U52</f>
        <v>14</v>
      </c>
      <c r="V88" s="108">
        <f t="shared" si="21"/>
        <v>0</v>
      </c>
      <c r="W88" s="108">
        <f t="shared" si="21"/>
        <v>0</v>
      </c>
      <c r="X88" s="108">
        <f t="shared" si="21"/>
        <v>2</v>
      </c>
      <c r="Y88" s="108">
        <f t="shared" si="21"/>
        <v>0</v>
      </c>
      <c r="Z88" s="108">
        <f t="shared" si="21"/>
        <v>5</v>
      </c>
      <c r="AA88" s="108">
        <f t="shared" si="21"/>
        <v>5</v>
      </c>
      <c r="AB88" s="108">
        <f t="shared" si="21"/>
        <v>5</v>
      </c>
      <c r="AC88" s="108">
        <f t="shared" si="21"/>
        <v>1</v>
      </c>
      <c r="AD88" s="108">
        <f t="shared" si="21"/>
        <v>5</v>
      </c>
      <c r="AE88" s="108">
        <f t="shared" si="21"/>
        <v>5</v>
      </c>
      <c r="AF88" s="108">
        <f t="shared" si="21"/>
        <v>14</v>
      </c>
      <c r="AG88" s="108">
        <f t="shared" si="21"/>
        <v>5</v>
      </c>
      <c r="AH88" s="67">
        <f t="shared" si="21"/>
        <v>1164.82</v>
      </c>
      <c r="AI88" s="67">
        <f t="shared" si="21"/>
        <v>238</v>
      </c>
      <c r="AK88" s="95" t="s">
        <v>67</v>
      </c>
      <c r="AL88" s="238">
        <v>5</v>
      </c>
      <c r="AM88" s="108">
        <f t="shared" si="15"/>
        <v>-14</v>
      </c>
      <c r="AN88" s="108">
        <f t="shared" si="12"/>
        <v>0</v>
      </c>
      <c r="AO88" s="108">
        <f t="shared" si="12"/>
        <v>0</v>
      </c>
      <c r="AP88" s="108">
        <f t="shared" si="12"/>
        <v>-2</v>
      </c>
      <c r="AQ88" s="108">
        <f t="shared" si="12"/>
        <v>0</v>
      </c>
      <c r="AR88" s="108">
        <f t="shared" si="12"/>
        <v>-5</v>
      </c>
      <c r="AS88" s="108">
        <f t="shared" si="12"/>
        <v>-5</v>
      </c>
      <c r="AT88" s="108">
        <f t="shared" si="12"/>
        <v>-5</v>
      </c>
      <c r="AU88" s="108">
        <f t="shared" si="12"/>
        <v>-1</v>
      </c>
      <c r="AV88" s="108">
        <f t="shared" si="12"/>
        <v>-5</v>
      </c>
      <c r="AW88" s="108">
        <f t="shared" si="12"/>
        <v>-5</v>
      </c>
      <c r="AX88" s="108">
        <f t="shared" si="12"/>
        <v>-14</v>
      </c>
      <c r="AY88" s="108">
        <f t="shared" si="12"/>
        <v>-5</v>
      </c>
      <c r="AZ88" s="67">
        <f t="shared" si="12"/>
        <v>-1164.82</v>
      </c>
      <c r="BA88" s="67">
        <f t="shared" si="12"/>
        <v>-238</v>
      </c>
    </row>
    <row r="89" spans="1:53" ht="12.75" customHeight="1" x14ac:dyDescent="0.25">
      <c r="A89" s="7" t="s">
        <v>68</v>
      </c>
      <c r="B89" s="72">
        <v>6</v>
      </c>
      <c r="C89" s="108">
        <f t="shared" ref="C89:Q89" si="22">C17+C53</f>
        <v>0</v>
      </c>
      <c r="D89" s="108">
        <f t="shared" si="22"/>
        <v>0</v>
      </c>
      <c r="E89" s="108">
        <f t="shared" si="22"/>
        <v>0</v>
      </c>
      <c r="F89" s="108">
        <f t="shared" si="22"/>
        <v>0</v>
      </c>
      <c r="G89" s="108">
        <f t="shared" si="22"/>
        <v>0</v>
      </c>
      <c r="H89" s="108">
        <f t="shared" si="22"/>
        <v>0</v>
      </c>
      <c r="I89" s="108">
        <f t="shared" si="22"/>
        <v>0</v>
      </c>
      <c r="J89" s="108">
        <f t="shared" si="22"/>
        <v>0</v>
      </c>
      <c r="K89" s="108">
        <f t="shared" si="22"/>
        <v>0</v>
      </c>
      <c r="L89" s="108">
        <f t="shared" si="22"/>
        <v>0</v>
      </c>
      <c r="M89" s="108">
        <f t="shared" si="22"/>
        <v>0</v>
      </c>
      <c r="N89" s="108">
        <f t="shared" si="22"/>
        <v>0</v>
      </c>
      <c r="O89" s="108">
        <f t="shared" si="22"/>
        <v>0</v>
      </c>
      <c r="P89" s="67">
        <f t="shared" si="22"/>
        <v>0</v>
      </c>
      <c r="Q89" s="67">
        <f t="shared" si="22"/>
        <v>0</v>
      </c>
      <c r="S89" s="95" t="s">
        <v>68</v>
      </c>
      <c r="T89" s="238">
        <v>6</v>
      </c>
      <c r="U89" s="108">
        <f t="shared" ref="U89:AI89" si="23">U17+U53</f>
        <v>0</v>
      </c>
      <c r="V89" s="108">
        <f t="shared" si="23"/>
        <v>0</v>
      </c>
      <c r="W89" s="108">
        <f t="shared" si="23"/>
        <v>0</v>
      </c>
      <c r="X89" s="108">
        <f t="shared" si="23"/>
        <v>0</v>
      </c>
      <c r="Y89" s="108">
        <f t="shared" si="23"/>
        <v>0</v>
      </c>
      <c r="Z89" s="108">
        <f t="shared" si="23"/>
        <v>0</v>
      </c>
      <c r="AA89" s="108">
        <f t="shared" si="23"/>
        <v>0</v>
      </c>
      <c r="AB89" s="108">
        <f t="shared" si="23"/>
        <v>0</v>
      </c>
      <c r="AC89" s="108">
        <f t="shared" si="23"/>
        <v>0</v>
      </c>
      <c r="AD89" s="108">
        <f t="shared" si="23"/>
        <v>0</v>
      </c>
      <c r="AE89" s="108">
        <f t="shared" si="23"/>
        <v>0</v>
      </c>
      <c r="AF89" s="108">
        <f t="shared" si="23"/>
        <v>0</v>
      </c>
      <c r="AG89" s="108">
        <f t="shared" si="23"/>
        <v>0</v>
      </c>
      <c r="AH89" s="67">
        <f t="shared" si="23"/>
        <v>0</v>
      </c>
      <c r="AI89" s="67">
        <f t="shared" si="23"/>
        <v>0</v>
      </c>
      <c r="AK89" s="95" t="s">
        <v>68</v>
      </c>
      <c r="AL89" s="238">
        <v>6</v>
      </c>
      <c r="AM89" s="108">
        <f t="shared" si="15"/>
        <v>0</v>
      </c>
      <c r="AN89" s="108">
        <f t="shared" si="12"/>
        <v>0</v>
      </c>
      <c r="AO89" s="108">
        <f t="shared" si="12"/>
        <v>0</v>
      </c>
      <c r="AP89" s="108">
        <f t="shared" si="12"/>
        <v>0</v>
      </c>
      <c r="AQ89" s="108">
        <f t="shared" si="12"/>
        <v>0</v>
      </c>
      <c r="AR89" s="108">
        <f t="shared" si="12"/>
        <v>0</v>
      </c>
      <c r="AS89" s="108">
        <f t="shared" si="12"/>
        <v>0</v>
      </c>
      <c r="AT89" s="108">
        <f t="shared" si="12"/>
        <v>0</v>
      </c>
      <c r="AU89" s="108">
        <f t="shared" si="12"/>
        <v>0</v>
      </c>
      <c r="AV89" s="108">
        <f t="shared" si="12"/>
        <v>0</v>
      </c>
      <c r="AW89" s="108">
        <f t="shared" si="12"/>
        <v>0</v>
      </c>
      <c r="AX89" s="108">
        <f t="shared" si="12"/>
        <v>0</v>
      </c>
      <c r="AY89" s="108">
        <f t="shared" si="12"/>
        <v>0</v>
      </c>
      <c r="AZ89" s="67">
        <f t="shared" si="12"/>
        <v>0</v>
      </c>
      <c r="BA89" s="67">
        <f t="shared" si="12"/>
        <v>0</v>
      </c>
    </row>
    <row r="90" spans="1:53" ht="12.75" customHeight="1" x14ac:dyDescent="0.25">
      <c r="A90" s="7" t="s">
        <v>69</v>
      </c>
      <c r="B90" s="72">
        <v>7</v>
      </c>
      <c r="C90" s="108">
        <f t="shared" ref="C90:Q90" si="24">C18+C54</f>
        <v>0</v>
      </c>
      <c r="D90" s="108">
        <f t="shared" si="24"/>
        <v>0</v>
      </c>
      <c r="E90" s="108">
        <f t="shared" si="24"/>
        <v>0</v>
      </c>
      <c r="F90" s="108">
        <f t="shared" si="24"/>
        <v>0</v>
      </c>
      <c r="G90" s="108">
        <f t="shared" si="24"/>
        <v>0</v>
      </c>
      <c r="H90" s="108">
        <f t="shared" si="24"/>
        <v>0</v>
      </c>
      <c r="I90" s="108">
        <f t="shared" si="24"/>
        <v>0</v>
      </c>
      <c r="J90" s="108">
        <f t="shared" si="24"/>
        <v>0</v>
      </c>
      <c r="K90" s="108">
        <f t="shared" si="24"/>
        <v>0</v>
      </c>
      <c r="L90" s="108">
        <f t="shared" si="24"/>
        <v>0</v>
      </c>
      <c r="M90" s="108">
        <f t="shared" si="24"/>
        <v>0</v>
      </c>
      <c r="N90" s="108">
        <f t="shared" si="24"/>
        <v>0</v>
      </c>
      <c r="O90" s="108">
        <f t="shared" si="24"/>
        <v>0</v>
      </c>
      <c r="P90" s="67">
        <f t="shared" si="24"/>
        <v>0</v>
      </c>
      <c r="Q90" s="67">
        <f t="shared" si="24"/>
        <v>0</v>
      </c>
      <c r="S90" s="95" t="s">
        <v>69</v>
      </c>
      <c r="T90" s="238">
        <v>7</v>
      </c>
      <c r="U90" s="108">
        <f t="shared" ref="U90:AI90" si="25">U18+U54</f>
        <v>0</v>
      </c>
      <c r="V90" s="108">
        <f t="shared" si="25"/>
        <v>0</v>
      </c>
      <c r="W90" s="108">
        <f t="shared" si="25"/>
        <v>0</v>
      </c>
      <c r="X90" s="108">
        <f t="shared" si="25"/>
        <v>0</v>
      </c>
      <c r="Y90" s="108">
        <f t="shared" si="25"/>
        <v>0</v>
      </c>
      <c r="Z90" s="108">
        <f t="shared" si="25"/>
        <v>0</v>
      </c>
      <c r="AA90" s="108">
        <f t="shared" si="25"/>
        <v>0</v>
      </c>
      <c r="AB90" s="108">
        <f t="shared" si="25"/>
        <v>0</v>
      </c>
      <c r="AC90" s="108">
        <f t="shared" si="25"/>
        <v>0</v>
      </c>
      <c r="AD90" s="108">
        <f t="shared" si="25"/>
        <v>0</v>
      </c>
      <c r="AE90" s="108">
        <f t="shared" si="25"/>
        <v>0</v>
      </c>
      <c r="AF90" s="108">
        <f t="shared" si="25"/>
        <v>0</v>
      </c>
      <c r="AG90" s="108">
        <f t="shared" si="25"/>
        <v>0</v>
      </c>
      <c r="AH90" s="67">
        <f t="shared" si="25"/>
        <v>0</v>
      </c>
      <c r="AI90" s="67">
        <f t="shared" si="25"/>
        <v>0</v>
      </c>
      <c r="AK90" s="95" t="s">
        <v>69</v>
      </c>
      <c r="AL90" s="238">
        <v>7</v>
      </c>
      <c r="AM90" s="108">
        <f t="shared" si="15"/>
        <v>0</v>
      </c>
      <c r="AN90" s="108">
        <f t="shared" si="12"/>
        <v>0</v>
      </c>
      <c r="AO90" s="108">
        <f t="shared" si="12"/>
        <v>0</v>
      </c>
      <c r="AP90" s="108">
        <f t="shared" si="12"/>
        <v>0</v>
      </c>
      <c r="AQ90" s="108">
        <f t="shared" si="12"/>
        <v>0</v>
      </c>
      <c r="AR90" s="108">
        <f t="shared" si="12"/>
        <v>0</v>
      </c>
      <c r="AS90" s="108">
        <f t="shared" si="12"/>
        <v>0</v>
      </c>
      <c r="AT90" s="108">
        <f t="shared" si="12"/>
        <v>0</v>
      </c>
      <c r="AU90" s="108">
        <f t="shared" si="12"/>
        <v>0</v>
      </c>
      <c r="AV90" s="108">
        <f t="shared" si="12"/>
        <v>0</v>
      </c>
      <c r="AW90" s="108">
        <f t="shared" si="12"/>
        <v>0</v>
      </c>
      <c r="AX90" s="108">
        <f t="shared" si="12"/>
        <v>0</v>
      </c>
      <c r="AY90" s="108">
        <f t="shared" si="12"/>
        <v>0</v>
      </c>
      <c r="AZ90" s="67">
        <f t="shared" si="12"/>
        <v>0</v>
      </c>
      <c r="BA90" s="67">
        <f t="shared" si="12"/>
        <v>0</v>
      </c>
    </row>
    <row r="91" spans="1:53" ht="12.75" customHeight="1" x14ac:dyDescent="0.25">
      <c r="A91" s="7" t="s">
        <v>70</v>
      </c>
      <c r="B91" s="72">
        <v>8</v>
      </c>
      <c r="C91" s="108">
        <f t="shared" ref="C91:Q91" si="26">C19+C55</f>
        <v>0</v>
      </c>
      <c r="D91" s="108">
        <f t="shared" si="26"/>
        <v>0</v>
      </c>
      <c r="E91" s="108">
        <f t="shared" si="26"/>
        <v>0</v>
      </c>
      <c r="F91" s="108">
        <f t="shared" si="26"/>
        <v>0</v>
      </c>
      <c r="G91" s="108">
        <f t="shared" si="26"/>
        <v>0</v>
      </c>
      <c r="H91" s="108">
        <f t="shared" si="26"/>
        <v>0</v>
      </c>
      <c r="I91" s="108">
        <f t="shared" si="26"/>
        <v>0</v>
      </c>
      <c r="J91" s="108">
        <f t="shared" si="26"/>
        <v>0</v>
      </c>
      <c r="K91" s="108">
        <f t="shared" si="26"/>
        <v>0</v>
      </c>
      <c r="L91" s="108">
        <f t="shared" si="26"/>
        <v>0</v>
      </c>
      <c r="M91" s="108">
        <f t="shared" si="26"/>
        <v>0</v>
      </c>
      <c r="N91" s="108">
        <f t="shared" si="26"/>
        <v>0</v>
      </c>
      <c r="O91" s="108">
        <f t="shared" si="26"/>
        <v>0</v>
      </c>
      <c r="P91" s="67">
        <f t="shared" si="26"/>
        <v>0</v>
      </c>
      <c r="Q91" s="67">
        <f t="shared" si="26"/>
        <v>0</v>
      </c>
      <c r="S91" s="95" t="s">
        <v>70</v>
      </c>
      <c r="T91" s="238">
        <v>8</v>
      </c>
      <c r="U91" s="108">
        <f t="shared" ref="U91:AI91" si="27">U19+U55</f>
        <v>11</v>
      </c>
      <c r="V91" s="108">
        <f t="shared" si="27"/>
        <v>4</v>
      </c>
      <c r="W91" s="108">
        <f t="shared" si="27"/>
        <v>0</v>
      </c>
      <c r="X91" s="108">
        <f t="shared" si="27"/>
        <v>0</v>
      </c>
      <c r="Y91" s="108">
        <f t="shared" si="27"/>
        <v>0</v>
      </c>
      <c r="Z91" s="108">
        <f t="shared" si="27"/>
        <v>0</v>
      </c>
      <c r="AA91" s="108">
        <f t="shared" si="27"/>
        <v>2</v>
      </c>
      <c r="AB91" s="108">
        <f t="shared" si="27"/>
        <v>1</v>
      </c>
      <c r="AC91" s="108">
        <f t="shared" si="27"/>
        <v>4</v>
      </c>
      <c r="AD91" s="108">
        <f t="shared" si="27"/>
        <v>0</v>
      </c>
      <c r="AE91" s="108">
        <f t="shared" si="27"/>
        <v>0</v>
      </c>
      <c r="AF91" s="108">
        <f t="shared" si="27"/>
        <v>0</v>
      </c>
      <c r="AG91" s="108">
        <f t="shared" si="27"/>
        <v>0</v>
      </c>
      <c r="AH91" s="67">
        <f t="shared" si="27"/>
        <v>2296.1</v>
      </c>
      <c r="AI91" s="67">
        <f t="shared" si="27"/>
        <v>1159.1999999999998</v>
      </c>
      <c r="AK91" s="95" t="s">
        <v>70</v>
      </c>
      <c r="AL91" s="238">
        <v>8</v>
      </c>
      <c r="AM91" s="108">
        <f t="shared" si="15"/>
        <v>-11</v>
      </c>
      <c r="AN91" s="108">
        <f t="shared" si="12"/>
        <v>-4</v>
      </c>
      <c r="AO91" s="108">
        <f t="shared" si="12"/>
        <v>0</v>
      </c>
      <c r="AP91" s="108">
        <f t="shared" si="12"/>
        <v>0</v>
      </c>
      <c r="AQ91" s="108">
        <f t="shared" si="12"/>
        <v>0</v>
      </c>
      <c r="AR91" s="108">
        <f t="shared" si="12"/>
        <v>0</v>
      </c>
      <c r="AS91" s="108">
        <f t="shared" si="12"/>
        <v>-2</v>
      </c>
      <c r="AT91" s="108">
        <f t="shared" si="12"/>
        <v>-1</v>
      </c>
      <c r="AU91" s="108">
        <f t="shared" si="12"/>
        <v>-4</v>
      </c>
      <c r="AV91" s="108">
        <f t="shared" si="12"/>
        <v>0</v>
      </c>
      <c r="AW91" s="108">
        <f t="shared" si="12"/>
        <v>0</v>
      </c>
      <c r="AX91" s="108">
        <f t="shared" si="12"/>
        <v>0</v>
      </c>
      <c r="AY91" s="108">
        <f t="shared" si="12"/>
        <v>0</v>
      </c>
      <c r="AZ91" s="67">
        <f t="shared" si="12"/>
        <v>-2296.1</v>
      </c>
      <c r="BA91" s="67">
        <f t="shared" si="12"/>
        <v>-1159.1999999999998</v>
      </c>
    </row>
    <row r="92" spans="1:53" ht="12.75" customHeight="1" x14ac:dyDescent="0.25">
      <c r="A92" s="14" t="s">
        <v>71</v>
      </c>
      <c r="B92" s="15">
        <v>9</v>
      </c>
      <c r="C92" s="16">
        <f>SUM(C84:C91)</f>
        <v>0</v>
      </c>
      <c r="D92" s="16">
        <f t="shared" ref="D92:Q92" si="28">SUM(D84:D91)</f>
        <v>0</v>
      </c>
      <c r="E92" s="16">
        <f t="shared" si="28"/>
        <v>0</v>
      </c>
      <c r="F92" s="16">
        <f t="shared" si="28"/>
        <v>0</v>
      </c>
      <c r="G92" s="16">
        <f t="shared" si="28"/>
        <v>0</v>
      </c>
      <c r="H92" s="16">
        <f t="shared" si="28"/>
        <v>0</v>
      </c>
      <c r="I92" s="16">
        <f t="shared" si="28"/>
        <v>0</v>
      </c>
      <c r="J92" s="16">
        <f t="shared" si="28"/>
        <v>0</v>
      </c>
      <c r="K92" s="16">
        <f t="shared" si="28"/>
        <v>0</v>
      </c>
      <c r="L92" s="16">
        <f t="shared" si="28"/>
        <v>0</v>
      </c>
      <c r="M92" s="16">
        <f t="shared" si="28"/>
        <v>0</v>
      </c>
      <c r="N92" s="16">
        <f t="shared" si="28"/>
        <v>0</v>
      </c>
      <c r="O92" s="16">
        <f t="shared" si="28"/>
        <v>0</v>
      </c>
      <c r="P92" s="17">
        <f t="shared" si="28"/>
        <v>0</v>
      </c>
      <c r="Q92" s="17">
        <f t="shared" si="28"/>
        <v>0</v>
      </c>
      <c r="S92" s="102" t="s">
        <v>71</v>
      </c>
      <c r="T92" s="103">
        <v>9</v>
      </c>
      <c r="U92" s="104">
        <f>SUM(U84:U91)</f>
        <v>31</v>
      </c>
      <c r="V92" s="104">
        <f t="shared" ref="V92:AI92" si="29">SUM(V84:V91)</f>
        <v>4</v>
      </c>
      <c r="W92" s="104">
        <f t="shared" si="29"/>
        <v>0</v>
      </c>
      <c r="X92" s="104">
        <f t="shared" si="29"/>
        <v>8</v>
      </c>
      <c r="Y92" s="104">
        <f t="shared" si="29"/>
        <v>0</v>
      </c>
      <c r="Z92" s="104">
        <f t="shared" si="29"/>
        <v>5</v>
      </c>
      <c r="AA92" s="104">
        <f t="shared" si="29"/>
        <v>13</v>
      </c>
      <c r="AB92" s="104">
        <f t="shared" si="29"/>
        <v>11</v>
      </c>
      <c r="AC92" s="104">
        <f t="shared" si="29"/>
        <v>11</v>
      </c>
      <c r="AD92" s="104">
        <f t="shared" si="29"/>
        <v>10</v>
      </c>
      <c r="AE92" s="104">
        <f t="shared" si="29"/>
        <v>10</v>
      </c>
      <c r="AF92" s="104">
        <f t="shared" si="29"/>
        <v>20</v>
      </c>
      <c r="AG92" s="104">
        <f t="shared" si="29"/>
        <v>6</v>
      </c>
      <c r="AH92" s="105">
        <f t="shared" si="29"/>
        <v>8394.7200000000012</v>
      </c>
      <c r="AI92" s="105">
        <f t="shared" si="29"/>
        <v>6331.0000000000009</v>
      </c>
      <c r="AK92" s="102" t="s">
        <v>71</v>
      </c>
      <c r="AL92" s="103">
        <v>9</v>
      </c>
      <c r="AM92" s="104">
        <f>SUM(AM84:AM91)</f>
        <v>-31</v>
      </c>
      <c r="AN92" s="104">
        <f t="shared" ref="AN92:BA92" si="30">SUM(AN84:AN91)</f>
        <v>-4</v>
      </c>
      <c r="AO92" s="104">
        <f t="shared" si="30"/>
        <v>0</v>
      </c>
      <c r="AP92" s="104">
        <f t="shared" si="30"/>
        <v>-8</v>
      </c>
      <c r="AQ92" s="104">
        <f t="shared" si="30"/>
        <v>0</v>
      </c>
      <c r="AR92" s="104">
        <f t="shared" si="30"/>
        <v>-5</v>
      </c>
      <c r="AS92" s="104">
        <f t="shared" si="30"/>
        <v>-13</v>
      </c>
      <c r="AT92" s="104">
        <f t="shared" si="30"/>
        <v>-11</v>
      </c>
      <c r="AU92" s="104">
        <f t="shared" si="30"/>
        <v>-11</v>
      </c>
      <c r="AV92" s="104">
        <f t="shared" si="30"/>
        <v>-10</v>
      </c>
      <c r="AW92" s="104">
        <f t="shared" si="30"/>
        <v>-10</v>
      </c>
      <c r="AX92" s="104">
        <f t="shared" si="30"/>
        <v>-20</v>
      </c>
      <c r="AY92" s="104">
        <f t="shared" si="30"/>
        <v>-6</v>
      </c>
      <c r="AZ92" s="105">
        <f t="shared" si="30"/>
        <v>-8394.7200000000012</v>
      </c>
      <c r="BA92" s="105">
        <f t="shared" si="30"/>
        <v>-6331.0000000000009</v>
      </c>
    </row>
    <row r="94" spans="1:53" x14ac:dyDescent="0.25">
      <c r="A94" s="11" t="s">
        <v>83</v>
      </c>
      <c r="S94" s="99" t="s">
        <v>83</v>
      </c>
      <c r="AK94" s="99" t="s">
        <v>83</v>
      </c>
    </row>
    <row r="95" spans="1:53" ht="18.75" x14ac:dyDescent="0.3">
      <c r="A95" s="9" t="s">
        <v>72</v>
      </c>
      <c r="B95" s="9"/>
      <c r="C95" s="10"/>
      <c r="D95" s="10"/>
      <c r="E95" s="10"/>
      <c r="F95" s="10"/>
      <c r="G95" s="10"/>
      <c r="H95" s="9"/>
      <c r="I95" s="9"/>
      <c r="J95" s="9"/>
      <c r="K95" s="9"/>
      <c r="L95" s="47">
        <f>L23+L59</f>
        <v>0</v>
      </c>
      <c r="M95" s="9" t="s">
        <v>73</v>
      </c>
      <c r="N95" s="47">
        <f>N23+N59</f>
        <v>0</v>
      </c>
      <c r="O95" s="9" t="s">
        <v>74</v>
      </c>
      <c r="P95" s="9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09">
        <f>AD23+AD59</f>
        <v>1</v>
      </c>
      <c r="AE95" s="97" t="s">
        <v>73</v>
      </c>
      <c r="AF95" s="109">
        <f>AF23+AF59</f>
        <v>0</v>
      </c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09">
        <f>L95-AD95</f>
        <v>-1</v>
      </c>
      <c r="AW95" s="97" t="s">
        <v>73</v>
      </c>
      <c r="AX95" s="109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47">
        <f>C24+C60</f>
        <v>0</v>
      </c>
      <c r="D96" s="9" t="s">
        <v>76</v>
      </c>
      <c r="E96" s="10"/>
      <c r="F96" s="10"/>
      <c r="G96" s="13"/>
      <c r="H96" s="47">
        <f>H24+H60</f>
        <v>0</v>
      </c>
      <c r="I96" s="9" t="s">
        <v>77</v>
      </c>
      <c r="J96" s="9"/>
      <c r="K96" s="9"/>
      <c r="L96" s="9"/>
      <c r="M96" s="47">
        <f>M24+M60</f>
        <v>0</v>
      </c>
      <c r="N96" s="9" t="s">
        <v>74</v>
      </c>
      <c r="S96" s="309" t="s">
        <v>75</v>
      </c>
      <c r="T96" s="309"/>
      <c r="U96" s="109">
        <f>U24+U60</f>
        <v>0</v>
      </c>
      <c r="V96" s="97" t="s">
        <v>76</v>
      </c>
      <c r="W96" s="98"/>
      <c r="X96" s="98"/>
      <c r="Y96" s="101"/>
      <c r="Z96" s="109">
        <f>Z24+Z60</f>
        <v>1</v>
      </c>
      <c r="AA96" s="97" t="s">
        <v>77</v>
      </c>
      <c r="AB96" s="97"/>
      <c r="AC96" s="97"/>
      <c r="AD96" s="97"/>
      <c r="AE96" s="109">
        <f>AE24+AE60</f>
        <v>0</v>
      </c>
      <c r="AF96" s="97" t="s">
        <v>74</v>
      </c>
      <c r="AK96" s="309" t="s">
        <v>75</v>
      </c>
      <c r="AL96" s="309"/>
      <c r="AM96" s="109">
        <f>C96-U96</f>
        <v>0</v>
      </c>
      <c r="AN96" s="97" t="s">
        <v>76</v>
      </c>
      <c r="AO96" s="98"/>
      <c r="AP96" s="98"/>
      <c r="AQ96" s="101"/>
      <c r="AR96" s="109">
        <f>H96-Z96</f>
        <v>-1</v>
      </c>
      <c r="AS96" s="97" t="s">
        <v>77</v>
      </c>
      <c r="AT96" s="97"/>
      <c r="AU96" s="97"/>
      <c r="AV96" s="97"/>
      <c r="AW96" s="109">
        <f>M96-AE96</f>
        <v>0</v>
      </c>
      <c r="AX96" s="97" t="s">
        <v>74</v>
      </c>
    </row>
    <row r="97" spans="1:53" ht="21" customHeight="1" x14ac:dyDescent="0.3">
      <c r="A97" s="12" t="s">
        <v>78</v>
      </c>
      <c r="B97" s="12"/>
      <c r="C97" s="12"/>
      <c r="D97" s="12"/>
      <c r="E97" s="12"/>
      <c r="F97" s="12"/>
      <c r="G97" s="47">
        <f>G25+G61</f>
        <v>0</v>
      </c>
      <c r="H97" s="9" t="s">
        <v>79</v>
      </c>
      <c r="J97" s="9"/>
      <c r="K97" s="9"/>
      <c r="L97" s="9"/>
      <c r="M97" s="9"/>
      <c r="N97" s="9"/>
      <c r="O97" s="9"/>
      <c r="S97" s="100" t="s">
        <v>78</v>
      </c>
      <c r="T97" s="100"/>
      <c r="U97" s="100"/>
      <c r="V97" s="100"/>
      <c r="W97" s="100"/>
      <c r="X97" s="100"/>
      <c r="Y97" s="109">
        <f>Y25+Y61</f>
        <v>0</v>
      </c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09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11" t="s">
        <v>84</v>
      </c>
      <c r="S100" s="99" t="s">
        <v>84</v>
      </c>
      <c r="AK100" s="99" t="s">
        <v>84</v>
      </c>
    </row>
    <row r="101" spans="1:53" ht="18.75" x14ac:dyDescent="0.3">
      <c r="A101" s="9" t="s">
        <v>80</v>
      </c>
      <c r="B101" s="9"/>
      <c r="C101" s="10"/>
      <c r="D101" s="10"/>
      <c r="E101" s="10"/>
      <c r="F101" s="10"/>
      <c r="G101" s="10"/>
      <c r="H101" s="9"/>
      <c r="I101" s="9"/>
      <c r="J101" s="9"/>
      <c r="K101" s="9"/>
      <c r="L101" s="47">
        <f>L29+L65</f>
        <v>0</v>
      </c>
      <c r="M101" s="9" t="s">
        <v>73</v>
      </c>
      <c r="N101" s="47">
        <f>N29+N65</f>
        <v>0</v>
      </c>
      <c r="O101" s="9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09">
        <f>AD29+AD65</f>
        <v>3</v>
      </c>
      <c r="AE101" s="97" t="s">
        <v>73</v>
      </c>
      <c r="AF101" s="109">
        <f>AF29+AF65</f>
        <v>0</v>
      </c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09">
        <f>L101-AD101</f>
        <v>-3</v>
      </c>
      <c r="AW101" s="97" t="s">
        <v>73</v>
      </c>
      <c r="AX101" s="109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47">
        <f>C30+C66</f>
        <v>0</v>
      </c>
      <c r="D102" s="9" t="s">
        <v>76</v>
      </c>
      <c r="E102" s="10"/>
      <c r="F102" s="10"/>
      <c r="G102" s="13"/>
      <c r="H102" s="47">
        <f>H30+H66</f>
        <v>0</v>
      </c>
      <c r="I102" s="9" t="s">
        <v>77</v>
      </c>
      <c r="J102" s="9"/>
      <c r="K102" s="9"/>
      <c r="L102" s="9"/>
      <c r="M102" s="47">
        <f>M30+M66</f>
        <v>0</v>
      </c>
      <c r="N102" s="9" t="s">
        <v>74</v>
      </c>
      <c r="S102" s="309" t="s">
        <v>75</v>
      </c>
      <c r="T102" s="309"/>
      <c r="U102" s="109">
        <f>U30+U66</f>
        <v>0</v>
      </c>
      <c r="V102" s="97" t="s">
        <v>76</v>
      </c>
      <c r="W102" s="98"/>
      <c r="X102" s="98"/>
      <c r="Y102" s="101"/>
      <c r="Z102" s="109">
        <f>Z30+Z66</f>
        <v>3</v>
      </c>
      <c r="AA102" s="97" t="s">
        <v>77</v>
      </c>
      <c r="AB102" s="97"/>
      <c r="AC102" s="97"/>
      <c r="AD102" s="97"/>
      <c r="AE102" s="109">
        <f>AE30+AE66</f>
        <v>0</v>
      </c>
      <c r="AF102" s="97" t="s">
        <v>74</v>
      </c>
      <c r="AK102" s="309" t="s">
        <v>75</v>
      </c>
      <c r="AL102" s="309"/>
      <c r="AM102" s="109">
        <f>C102-U102</f>
        <v>0</v>
      </c>
      <c r="AN102" s="97" t="s">
        <v>76</v>
      </c>
      <c r="AO102" s="98"/>
      <c r="AP102" s="98"/>
      <c r="AQ102" s="101"/>
      <c r="AR102" s="109">
        <f>H102-Z102</f>
        <v>-3</v>
      </c>
      <c r="AS102" s="97" t="s">
        <v>77</v>
      </c>
      <c r="AT102" s="97"/>
      <c r="AU102" s="97"/>
      <c r="AV102" s="97"/>
      <c r="AW102" s="109">
        <f>M102-AE102</f>
        <v>0</v>
      </c>
      <c r="AX102" s="97" t="s">
        <v>74</v>
      </c>
    </row>
    <row r="103" spans="1:53" ht="21" customHeight="1" x14ac:dyDescent="0.3">
      <c r="A103" s="12" t="s">
        <v>78</v>
      </c>
      <c r="B103" s="12"/>
      <c r="C103" s="12"/>
      <c r="D103" s="12"/>
      <c r="E103" s="12"/>
      <c r="F103" s="12"/>
      <c r="G103" s="47">
        <f>G31+G67</f>
        <v>0</v>
      </c>
      <c r="H103" s="9" t="s">
        <v>79</v>
      </c>
      <c r="J103" s="9"/>
      <c r="K103" s="9"/>
      <c r="L103" s="9"/>
      <c r="M103" s="9"/>
      <c r="N103" s="9"/>
      <c r="O103" s="9"/>
      <c r="S103" s="100" t="s">
        <v>78</v>
      </c>
      <c r="T103" s="100"/>
      <c r="U103" s="100"/>
      <c r="V103" s="100"/>
      <c r="W103" s="100"/>
      <c r="X103" s="100"/>
      <c r="Y103" s="109">
        <f>Y31+Y67</f>
        <v>2</v>
      </c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09">
        <f>G103-Y103</f>
        <v>-2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11" t="s">
        <v>85</v>
      </c>
      <c r="S106" s="99" t="s">
        <v>85</v>
      </c>
      <c r="AK106" s="99" t="s">
        <v>85</v>
      </c>
    </row>
    <row r="107" spans="1:53" ht="18.75" x14ac:dyDescent="0.3">
      <c r="A107" s="9" t="s">
        <v>81</v>
      </c>
      <c r="B107" s="9"/>
      <c r="C107" s="10"/>
      <c r="D107" s="10"/>
      <c r="E107" s="10"/>
      <c r="F107" s="10"/>
      <c r="G107" s="10"/>
      <c r="H107" s="9"/>
      <c r="I107" s="9"/>
      <c r="J107" s="9"/>
      <c r="K107" s="9"/>
      <c r="L107" s="47">
        <f>L35+L71</f>
        <v>0</v>
      </c>
      <c r="M107" s="9" t="s">
        <v>73</v>
      </c>
      <c r="N107" s="47">
        <f>N35+N71</f>
        <v>0</v>
      </c>
      <c r="O107" s="9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09">
        <f>AD35+AD71</f>
        <v>1</v>
      </c>
      <c r="AE107" s="97" t="s">
        <v>73</v>
      </c>
      <c r="AF107" s="109">
        <f>AF35+AF71</f>
        <v>0</v>
      </c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09">
        <f>L107-AD107</f>
        <v>-1</v>
      </c>
      <c r="AW107" s="97" t="s">
        <v>73</v>
      </c>
      <c r="AX107" s="109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47">
        <f>C36+C72</f>
        <v>0</v>
      </c>
      <c r="D108" s="9" t="s">
        <v>76</v>
      </c>
      <c r="E108" s="10"/>
      <c r="F108" s="10"/>
      <c r="G108" s="13"/>
      <c r="H108" s="47">
        <f>H36+H72</f>
        <v>0</v>
      </c>
      <c r="I108" s="9" t="s">
        <v>77</v>
      </c>
      <c r="J108" s="9"/>
      <c r="K108" s="9"/>
      <c r="L108" s="9"/>
      <c r="M108" s="47">
        <f>M36+M72</f>
        <v>0</v>
      </c>
      <c r="N108" s="9" t="s">
        <v>74</v>
      </c>
      <c r="O108" s="9"/>
      <c r="S108" s="309" t="s">
        <v>75</v>
      </c>
      <c r="T108" s="309"/>
      <c r="U108" s="109">
        <f>U36+U72</f>
        <v>0</v>
      </c>
      <c r="V108" s="97" t="s">
        <v>76</v>
      </c>
      <c r="W108" s="98"/>
      <c r="X108" s="98"/>
      <c r="Y108" s="101"/>
      <c r="Z108" s="109">
        <f>Z36+Z72</f>
        <v>1</v>
      </c>
      <c r="AA108" s="97" t="s">
        <v>77</v>
      </c>
      <c r="AB108" s="97"/>
      <c r="AC108" s="97"/>
      <c r="AD108" s="97"/>
      <c r="AE108" s="109">
        <f>AE36+AE72</f>
        <v>0</v>
      </c>
      <c r="AF108" s="97" t="s">
        <v>74</v>
      </c>
      <c r="AG108" s="97"/>
      <c r="AK108" s="309" t="s">
        <v>75</v>
      </c>
      <c r="AL108" s="309"/>
      <c r="AM108" s="109">
        <f>C108-U108</f>
        <v>0</v>
      </c>
      <c r="AN108" s="97" t="s">
        <v>76</v>
      </c>
      <c r="AO108" s="98"/>
      <c r="AP108" s="98"/>
      <c r="AQ108" s="101"/>
      <c r="AR108" s="109">
        <f>H108-Z108</f>
        <v>-1</v>
      </c>
      <c r="AS108" s="97" t="s">
        <v>77</v>
      </c>
      <c r="AT108" s="97"/>
      <c r="AU108" s="97"/>
      <c r="AV108" s="97"/>
      <c r="AW108" s="109">
        <f>M108-AE108</f>
        <v>0</v>
      </c>
      <c r="AX108" s="97" t="s">
        <v>74</v>
      </c>
      <c r="AY108" s="97"/>
    </row>
    <row r="109" spans="1:53" ht="21" customHeight="1" x14ac:dyDescent="0.3">
      <c r="A109" s="12" t="s">
        <v>78</v>
      </c>
      <c r="B109" s="12"/>
      <c r="C109" s="12"/>
      <c r="D109" s="12"/>
      <c r="E109" s="12"/>
      <c r="F109" s="12"/>
      <c r="G109" s="47">
        <f>G37+G73</f>
        <v>0</v>
      </c>
      <c r="H109" s="9" t="s">
        <v>79</v>
      </c>
      <c r="J109" s="9"/>
      <c r="K109" s="9"/>
      <c r="L109" s="9"/>
      <c r="M109" s="9"/>
      <c r="N109" s="9"/>
      <c r="O109" s="9"/>
      <c r="S109" s="100" t="s">
        <v>78</v>
      </c>
      <c r="T109" s="100"/>
      <c r="U109" s="100"/>
      <c r="V109" s="100"/>
      <c r="W109" s="100"/>
      <c r="X109" s="100"/>
      <c r="Y109" s="109">
        <f>Y37+Y73</f>
        <v>0</v>
      </c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09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1" spans="1:53" ht="20.25" x14ac:dyDescent="0.25">
      <c r="A111" s="310" t="s">
        <v>459</v>
      </c>
      <c r="B111" s="310"/>
      <c r="C111" s="310"/>
      <c r="D111" s="310"/>
      <c r="E111" s="310"/>
      <c r="F111" s="310"/>
      <c r="G111" s="310"/>
      <c r="H111" s="310"/>
      <c r="I111" s="106" t="s">
        <v>458</v>
      </c>
      <c r="J111" s="106"/>
      <c r="K111" s="106"/>
      <c r="L111" s="106"/>
      <c r="M111" s="106"/>
      <c r="N111" s="106"/>
      <c r="O111" s="106"/>
      <c r="P111" s="106"/>
      <c r="Q111" s="106"/>
      <c r="S111" s="310" t="s">
        <v>459</v>
      </c>
      <c r="T111" s="310"/>
      <c r="U111" s="310"/>
      <c r="V111" s="310"/>
      <c r="W111" s="310"/>
      <c r="X111" s="310"/>
      <c r="Y111" s="310"/>
      <c r="Z111" s="310"/>
      <c r="AA111" s="106" t="s">
        <v>458</v>
      </c>
      <c r="AB111" s="106"/>
      <c r="AC111" s="106"/>
      <c r="AD111" s="106"/>
      <c r="AE111" s="106"/>
      <c r="AF111" s="106"/>
      <c r="AG111" s="106"/>
      <c r="AH111" s="106"/>
      <c r="AI111" s="106"/>
      <c r="AK111" s="310" t="s">
        <v>459</v>
      </c>
      <c r="AL111" s="310"/>
      <c r="AM111" s="310"/>
      <c r="AN111" s="310"/>
      <c r="AO111" s="310"/>
      <c r="AP111" s="310"/>
      <c r="AQ111" s="310"/>
      <c r="AR111" s="310"/>
      <c r="AS111" s="106" t="s">
        <v>458</v>
      </c>
      <c r="AT111" s="106"/>
      <c r="AU111" s="106"/>
      <c r="AV111" s="106"/>
      <c r="AW111" s="106"/>
      <c r="AX111" s="106"/>
      <c r="AY111" s="106"/>
      <c r="AZ111" s="106"/>
      <c r="BA111" s="106"/>
    </row>
    <row r="112" spans="1:53" ht="15.75" customHeight="1" x14ac:dyDescent="0.25">
      <c r="A112" s="96" t="s">
        <v>320</v>
      </c>
      <c r="B112" s="241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S112" s="96" t="s">
        <v>320</v>
      </c>
      <c r="T112" s="241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K112" s="96" t="s">
        <v>320</v>
      </c>
      <c r="AL112" s="241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</row>
    <row r="113" spans="1:53" ht="15.75" x14ac:dyDescent="0.25">
      <c r="A113" s="296" t="s">
        <v>61</v>
      </c>
      <c r="B113" s="296" t="s">
        <v>62</v>
      </c>
      <c r="C113" s="299" t="s">
        <v>87</v>
      </c>
      <c r="D113" s="300"/>
      <c r="E113" s="300"/>
      <c r="F113" s="300"/>
      <c r="G113" s="300"/>
      <c r="H113" s="300"/>
      <c r="I113" s="300"/>
      <c r="J113" s="300"/>
      <c r="K113" s="300"/>
      <c r="L113" s="300"/>
      <c r="M113" s="300"/>
      <c r="N113" s="300"/>
      <c r="O113" s="301"/>
      <c r="P113" s="294" t="s">
        <v>86</v>
      </c>
      <c r="Q113" s="295"/>
      <c r="S113" s="296" t="s">
        <v>61</v>
      </c>
      <c r="T113" s="296" t="s">
        <v>62</v>
      </c>
      <c r="U113" s="299" t="s">
        <v>87</v>
      </c>
      <c r="V113" s="300"/>
      <c r="W113" s="300"/>
      <c r="X113" s="300"/>
      <c r="Y113" s="300"/>
      <c r="Z113" s="300"/>
      <c r="AA113" s="300"/>
      <c r="AB113" s="300"/>
      <c r="AC113" s="300"/>
      <c r="AD113" s="300"/>
      <c r="AE113" s="300"/>
      <c r="AF113" s="300"/>
      <c r="AG113" s="301"/>
      <c r="AH113" s="294" t="s">
        <v>86</v>
      </c>
      <c r="AI113" s="295"/>
      <c r="AK113" s="296" t="s">
        <v>61</v>
      </c>
      <c r="AL113" s="296" t="s">
        <v>62</v>
      </c>
      <c r="AM113" s="299" t="s">
        <v>87</v>
      </c>
      <c r="AN113" s="300"/>
      <c r="AO113" s="300"/>
      <c r="AP113" s="300"/>
      <c r="AQ113" s="300"/>
      <c r="AR113" s="300"/>
      <c r="AS113" s="300"/>
      <c r="AT113" s="300"/>
      <c r="AU113" s="300"/>
      <c r="AV113" s="300"/>
      <c r="AW113" s="300"/>
      <c r="AX113" s="300"/>
      <c r="AY113" s="301"/>
      <c r="AZ113" s="294" t="s">
        <v>86</v>
      </c>
      <c r="BA113" s="295"/>
    </row>
    <row r="114" spans="1:53" ht="15.75" x14ac:dyDescent="0.25">
      <c r="A114" s="297"/>
      <c r="B114" s="297"/>
      <c r="C114" s="296" t="s">
        <v>41</v>
      </c>
      <c r="D114" s="299" t="s">
        <v>53</v>
      </c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6" t="s">
        <v>50</v>
      </c>
      <c r="Q114" s="302" t="s">
        <v>54</v>
      </c>
      <c r="S114" s="297"/>
      <c r="T114" s="297"/>
      <c r="U114" s="296" t="s">
        <v>41</v>
      </c>
      <c r="V114" s="299" t="s">
        <v>53</v>
      </c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6" t="s">
        <v>50</v>
      </c>
      <c r="AI114" s="302" t="s">
        <v>54</v>
      </c>
      <c r="AK114" s="297"/>
      <c r="AL114" s="297"/>
      <c r="AM114" s="296" t="s">
        <v>41</v>
      </c>
      <c r="AN114" s="299" t="s">
        <v>53</v>
      </c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6" t="s">
        <v>50</v>
      </c>
      <c r="BA114" s="302" t="s">
        <v>54</v>
      </c>
    </row>
    <row r="115" spans="1:53" ht="15.75" x14ac:dyDescent="0.25">
      <c r="A115" s="297"/>
      <c r="B115" s="297"/>
      <c r="C115" s="297"/>
      <c r="D115" s="302" t="s">
        <v>44</v>
      </c>
      <c r="E115" s="302" t="s">
        <v>43</v>
      </c>
      <c r="F115" s="302" t="s">
        <v>59</v>
      </c>
      <c r="G115" s="299" t="s">
        <v>45</v>
      </c>
      <c r="H115" s="301"/>
      <c r="I115" s="299" t="s">
        <v>52</v>
      </c>
      <c r="J115" s="300"/>
      <c r="K115" s="300"/>
      <c r="L115" s="300"/>
      <c r="M115" s="300"/>
      <c r="N115" s="300"/>
      <c r="O115" s="301"/>
      <c r="P115" s="297"/>
      <c r="Q115" s="303"/>
      <c r="S115" s="297"/>
      <c r="T115" s="297"/>
      <c r="U115" s="297"/>
      <c r="V115" s="302" t="s">
        <v>44</v>
      </c>
      <c r="W115" s="302" t="s">
        <v>43</v>
      </c>
      <c r="X115" s="302" t="s">
        <v>59</v>
      </c>
      <c r="Y115" s="299" t="s">
        <v>45</v>
      </c>
      <c r="Z115" s="301"/>
      <c r="AA115" s="299" t="s">
        <v>52</v>
      </c>
      <c r="AB115" s="300"/>
      <c r="AC115" s="300"/>
      <c r="AD115" s="300"/>
      <c r="AE115" s="300"/>
      <c r="AF115" s="300"/>
      <c r="AG115" s="301"/>
      <c r="AH115" s="297"/>
      <c r="AI115" s="303"/>
      <c r="AK115" s="297"/>
      <c r="AL115" s="297"/>
      <c r="AM115" s="297"/>
      <c r="AN115" s="302" t="s">
        <v>44</v>
      </c>
      <c r="AO115" s="302" t="s">
        <v>43</v>
      </c>
      <c r="AP115" s="302" t="s">
        <v>59</v>
      </c>
      <c r="AQ115" s="299" t="s">
        <v>45</v>
      </c>
      <c r="AR115" s="301"/>
      <c r="AS115" s="299" t="s">
        <v>52</v>
      </c>
      <c r="AT115" s="300"/>
      <c r="AU115" s="300"/>
      <c r="AV115" s="300"/>
      <c r="AW115" s="300"/>
      <c r="AX115" s="300"/>
      <c r="AY115" s="301"/>
      <c r="AZ115" s="297"/>
      <c r="BA115" s="303"/>
    </row>
    <row r="116" spans="1:53" x14ac:dyDescent="0.25">
      <c r="A116" s="297"/>
      <c r="B116" s="297"/>
      <c r="C116" s="297"/>
      <c r="D116" s="303"/>
      <c r="E116" s="303"/>
      <c r="F116" s="303"/>
      <c r="G116" s="305" t="s">
        <v>46</v>
      </c>
      <c r="H116" s="305" t="s">
        <v>47</v>
      </c>
      <c r="I116" s="302" t="s">
        <v>48</v>
      </c>
      <c r="J116" s="302" t="s">
        <v>58</v>
      </c>
      <c r="K116" s="302" t="s">
        <v>57</v>
      </c>
      <c r="L116" s="307" t="s">
        <v>49</v>
      </c>
      <c r="M116" s="308"/>
      <c r="N116" s="302" t="s">
        <v>51</v>
      </c>
      <c r="O116" s="302" t="s">
        <v>56</v>
      </c>
      <c r="P116" s="297"/>
      <c r="Q116" s="303"/>
      <c r="S116" s="297"/>
      <c r="T116" s="297"/>
      <c r="U116" s="297"/>
      <c r="V116" s="303"/>
      <c r="W116" s="303"/>
      <c r="X116" s="303"/>
      <c r="Y116" s="305" t="s">
        <v>46</v>
      </c>
      <c r="Z116" s="305" t="s">
        <v>47</v>
      </c>
      <c r="AA116" s="302" t="s">
        <v>48</v>
      </c>
      <c r="AB116" s="302" t="s">
        <v>58</v>
      </c>
      <c r="AC116" s="302" t="s">
        <v>57</v>
      </c>
      <c r="AD116" s="307" t="s">
        <v>49</v>
      </c>
      <c r="AE116" s="308"/>
      <c r="AF116" s="302" t="s">
        <v>51</v>
      </c>
      <c r="AG116" s="302" t="s">
        <v>56</v>
      </c>
      <c r="AH116" s="297"/>
      <c r="AI116" s="303"/>
      <c r="AK116" s="297"/>
      <c r="AL116" s="297"/>
      <c r="AM116" s="297"/>
      <c r="AN116" s="303"/>
      <c r="AO116" s="303"/>
      <c r="AP116" s="303"/>
      <c r="AQ116" s="305" t="s">
        <v>46</v>
      </c>
      <c r="AR116" s="305" t="s">
        <v>47</v>
      </c>
      <c r="AS116" s="302" t="s">
        <v>48</v>
      </c>
      <c r="AT116" s="302" t="s">
        <v>58</v>
      </c>
      <c r="AU116" s="302" t="s">
        <v>57</v>
      </c>
      <c r="AV116" s="307" t="s">
        <v>49</v>
      </c>
      <c r="AW116" s="308"/>
      <c r="AX116" s="302" t="s">
        <v>51</v>
      </c>
      <c r="AY116" s="302" t="s">
        <v>56</v>
      </c>
      <c r="AZ116" s="297"/>
      <c r="BA116" s="303"/>
    </row>
    <row r="117" spans="1:53" ht="45" x14ac:dyDescent="0.25">
      <c r="A117" s="298"/>
      <c r="B117" s="298"/>
      <c r="C117" s="298"/>
      <c r="D117" s="304"/>
      <c r="E117" s="304"/>
      <c r="F117" s="304"/>
      <c r="G117" s="306"/>
      <c r="H117" s="306"/>
      <c r="I117" s="304"/>
      <c r="J117" s="304"/>
      <c r="K117" s="304"/>
      <c r="L117" s="239" t="s">
        <v>50</v>
      </c>
      <c r="M117" s="93" t="s">
        <v>55</v>
      </c>
      <c r="N117" s="304"/>
      <c r="O117" s="304"/>
      <c r="P117" s="298"/>
      <c r="Q117" s="304"/>
      <c r="S117" s="298"/>
      <c r="T117" s="298"/>
      <c r="U117" s="298"/>
      <c r="V117" s="304"/>
      <c r="W117" s="304"/>
      <c r="X117" s="304"/>
      <c r="Y117" s="306"/>
      <c r="Z117" s="306"/>
      <c r="AA117" s="304"/>
      <c r="AB117" s="304"/>
      <c r="AC117" s="304"/>
      <c r="AD117" s="239" t="s">
        <v>50</v>
      </c>
      <c r="AE117" s="93" t="s">
        <v>55</v>
      </c>
      <c r="AF117" s="304"/>
      <c r="AG117" s="304"/>
      <c r="AH117" s="298"/>
      <c r="AI117" s="304"/>
      <c r="AK117" s="298"/>
      <c r="AL117" s="298"/>
      <c r="AM117" s="298"/>
      <c r="AN117" s="304"/>
      <c r="AO117" s="304"/>
      <c r="AP117" s="304"/>
      <c r="AQ117" s="306"/>
      <c r="AR117" s="306"/>
      <c r="AS117" s="304"/>
      <c r="AT117" s="304"/>
      <c r="AU117" s="304"/>
      <c r="AV117" s="239" t="s">
        <v>50</v>
      </c>
      <c r="AW117" s="93" t="s">
        <v>55</v>
      </c>
      <c r="AX117" s="304"/>
      <c r="AY117" s="304"/>
      <c r="AZ117" s="298"/>
      <c r="BA117" s="304"/>
    </row>
    <row r="118" spans="1:53" ht="15.75" x14ac:dyDescent="0.25">
      <c r="A118" s="240">
        <v>1</v>
      </c>
      <c r="B118" s="240">
        <v>2</v>
      </c>
      <c r="C118" s="240">
        <v>3</v>
      </c>
      <c r="D118" s="240">
        <v>4</v>
      </c>
      <c r="E118" s="240">
        <v>5</v>
      </c>
      <c r="F118" s="240">
        <v>6</v>
      </c>
      <c r="G118" s="240">
        <v>7</v>
      </c>
      <c r="H118" s="240">
        <v>8</v>
      </c>
      <c r="I118" s="240">
        <v>9</v>
      </c>
      <c r="J118" s="240">
        <v>10</v>
      </c>
      <c r="K118" s="240">
        <v>11</v>
      </c>
      <c r="L118" s="240">
        <v>12</v>
      </c>
      <c r="M118" s="240">
        <v>13</v>
      </c>
      <c r="N118" s="240">
        <v>14</v>
      </c>
      <c r="O118" s="240">
        <v>15</v>
      </c>
      <c r="P118" s="240">
        <v>16</v>
      </c>
      <c r="Q118" s="240">
        <v>17</v>
      </c>
      <c r="S118" s="240">
        <v>1</v>
      </c>
      <c r="T118" s="240">
        <v>2</v>
      </c>
      <c r="U118" s="240">
        <v>3</v>
      </c>
      <c r="V118" s="240">
        <v>4</v>
      </c>
      <c r="W118" s="240">
        <v>5</v>
      </c>
      <c r="X118" s="240">
        <v>6</v>
      </c>
      <c r="Y118" s="240">
        <v>7</v>
      </c>
      <c r="Z118" s="240">
        <v>8</v>
      </c>
      <c r="AA118" s="240">
        <v>9</v>
      </c>
      <c r="AB118" s="240">
        <v>10</v>
      </c>
      <c r="AC118" s="240">
        <v>11</v>
      </c>
      <c r="AD118" s="240">
        <v>12</v>
      </c>
      <c r="AE118" s="240">
        <v>13</v>
      </c>
      <c r="AF118" s="240">
        <v>14</v>
      </c>
      <c r="AG118" s="240">
        <v>15</v>
      </c>
      <c r="AH118" s="240">
        <v>16</v>
      </c>
      <c r="AI118" s="240">
        <v>17</v>
      </c>
      <c r="AK118" s="240">
        <v>1</v>
      </c>
      <c r="AL118" s="240">
        <v>2</v>
      </c>
      <c r="AM118" s="240">
        <v>3</v>
      </c>
      <c r="AN118" s="240">
        <v>4</v>
      </c>
      <c r="AO118" s="240">
        <v>5</v>
      </c>
      <c r="AP118" s="240">
        <v>6</v>
      </c>
      <c r="AQ118" s="240">
        <v>7</v>
      </c>
      <c r="AR118" s="240">
        <v>8</v>
      </c>
      <c r="AS118" s="240">
        <v>9</v>
      </c>
      <c r="AT118" s="240">
        <v>10</v>
      </c>
      <c r="AU118" s="240">
        <v>11</v>
      </c>
      <c r="AV118" s="240">
        <v>12</v>
      </c>
      <c r="AW118" s="240">
        <v>13</v>
      </c>
      <c r="AX118" s="240">
        <v>14</v>
      </c>
      <c r="AY118" s="240">
        <v>15</v>
      </c>
      <c r="AZ118" s="240">
        <v>16</v>
      </c>
      <c r="BA118" s="240">
        <v>17</v>
      </c>
    </row>
    <row r="119" spans="1:53" ht="15.75" x14ac:dyDescent="0.25">
      <c r="A119" s="150" t="s">
        <v>321</v>
      </c>
      <c r="B119" s="151">
        <v>1</v>
      </c>
      <c r="C119" s="152">
        <f>SUM(C120:C133)</f>
        <v>14</v>
      </c>
      <c r="D119" s="152">
        <f t="shared" ref="D119:Q119" si="31">SUM(D120:D133)</f>
        <v>0</v>
      </c>
      <c r="E119" s="152">
        <f t="shared" si="31"/>
        <v>0</v>
      </c>
      <c r="F119" s="152">
        <f t="shared" si="31"/>
        <v>0</v>
      </c>
      <c r="G119" s="152">
        <f t="shared" si="31"/>
        <v>0</v>
      </c>
      <c r="H119" s="152">
        <f t="shared" si="31"/>
        <v>0</v>
      </c>
      <c r="I119" s="152">
        <f t="shared" si="31"/>
        <v>0</v>
      </c>
      <c r="J119" s="152">
        <f t="shared" si="31"/>
        <v>0</v>
      </c>
      <c r="K119" s="152">
        <f t="shared" si="31"/>
        <v>0</v>
      </c>
      <c r="L119" s="152">
        <f t="shared" si="31"/>
        <v>0</v>
      </c>
      <c r="M119" s="152">
        <f t="shared" si="31"/>
        <v>0</v>
      </c>
      <c r="N119" s="152">
        <f t="shared" si="31"/>
        <v>0</v>
      </c>
      <c r="O119" s="152">
        <f t="shared" si="31"/>
        <v>0</v>
      </c>
      <c r="P119" s="153">
        <f t="shared" si="31"/>
        <v>0</v>
      </c>
      <c r="Q119" s="153">
        <f t="shared" si="31"/>
        <v>0</v>
      </c>
      <c r="S119" s="150" t="s">
        <v>321</v>
      </c>
      <c r="T119" s="151">
        <v>1</v>
      </c>
      <c r="U119" s="152">
        <f>SUM(U120:U133)</f>
        <v>14</v>
      </c>
      <c r="V119" s="152">
        <f t="shared" ref="V119" si="32">SUM(V120:V133)</f>
        <v>0</v>
      </c>
      <c r="W119" s="152">
        <f t="shared" ref="W119" si="33">SUM(W120:W133)</f>
        <v>0</v>
      </c>
      <c r="X119" s="152">
        <f t="shared" ref="X119" si="34">SUM(X120:X133)</f>
        <v>0</v>
      </c>
      <c r="Y119" s="152">
        <f t="shared" ref="Y119" si="35">SUM(Y120:Y133)</f>
        <v>0</v>
      </c>
      <c r="Z119" s="152">
        <f t="shared" ref="Z119" si="36">SUM(Z120:Z133)</f>
        <v>0</v>
      </c>
      <c r="AA119" s="152">
        <f t="shared" ref="AA119" si="37">SUM(AA120:AA133)</f>
        <v>0</v>
      </c>
      <c r="AB119" s="152">
        <f t="shared" ref="AB119" si="38">SUM(AB120:AB133)</f>
        <v>0</v>
      </c>
      <c r="AC119" s="152">
        <f t="shared" ref="AC119" si="39">SUM(AC120:AC133)</f>
        <v>0</v>
      </c>
      <c r="AD119" s="152">
        <f t="shared" ref="AD119" si="40">SUM(AD120:AD133)</f>
        <v>0</v>
      </c>
      <c r="AE119" s="152">
        <f t="shared" ref="AE119" si="41">SUM(AE120:AE133)</f>
        <v>0</v>
      </c>
      <c r="AF119" s="152">
        <f t="shared" ref="AF119" si="42">SUM(AF120:AF133)</f>
        <v>0</v>
      </c>
      <c r="AG119" s="152">
        <f t="shared" ref="AG119" si="43">SUM(AG120:AG133)</f>
        <v>0</v>
      </c>
      <c r="AH119" s="153">
        <f t="shared" ref="AH119" si="44">SUM(AH120:AH133)</f>
        <v>0</v>
      </c>
      <c r="AI119" s="153">
        <f t="shared" ref="AI119" si="45">SUM(AI120:AI133)</f>
        <v>0</v>
      </c>
      <c r="AK119" s="150" t="s">
        <v>321</v>
      </c>
      <c r="AL119" s="151">
        <v>1</v>
      </c>
      <c r="AM119" s="152">
        <f>SUM(AM120:AM133)</f>
        <v>0</v>
      </c>
      <c r="AN119" s="152">
        <f t="shared" ref="AN119" si="46">SUM(AN120:AN133)</f>
        <v>0</v>
      </c>
      <c r="AO119" s="152">
        <f t="shared" ref="AO119" si="47">SUM(AO120:AO133)</f>
        <v>0</v>
      </c>
      <c r="AP119" s="152">
        <f t="shared" ref="AP119" si="48">SUM(AP120:AP133)</f>
        <v>0</v>
      </c>
      <c r="AQ119" s="152">
        <f t="shared" ref="AQ119" si="49">SUM(AQ120:AQ133)</f>
        <v>0</v>
      </c>
      <c r="AR119" s="152">
        <f t="shared" ref="AR119" si="50">SUM(AR120:AR133)</f>
        <v>0</v>
      </c>
      <c r="AS119" s="152">
        <f t="shared" ref="AS119" si="51">SUM(AS120:AS133)</f>
        <v>0</v>
      </c>
      <c r="AT119" s="152">
        <f t="shared" ref="AT119" si="52">SUM(AT120:AT133)</f>
        <v>0</v>
      </c>
      <c r="AU119" s="152">
        <f t="shared" ref="AU119" si="53">SUM(AU120:AU133)</f>
        <v>0</v>
      </c>
      <c r="AV119" s="152">
        <f t="shared" ref="AV119" si="54">SUM(AV120:AV133)</f>
        <v>0</v>
      </c>
      <c r="AW119" s="152">
        <f t="shared" ref="AW119" si="55">SUM(AW120:AW133)</f>
        <v>0</v>
      </c>
      <c r="AX119" s="152">
        <f t="shared" ref="AX119" si="56">SUM(AX120:AX133)</f>
        <v>0</v>
      </c>
      <c r="AY119" s="152">
        <f t="shared" ref="AY119" si="57">SUM(AY120:AY133)</f>
        <v>0</v>
      </c>
      <c r="AZ119" s="153">
        <f t="shared" ref="AZ119" si="58">SUM(AZ120:AZ133)</f>
        <v>0</v>
      </c>
      <c r="BA119" s="153">
        <f t="shared" ref="BA119" si="59">SUM(BA120:BA133)</f>
        <v>0</v>
      </c>
    </row>
    <row r="120" spans="1:53" ht="15.75" x14ac:dyDescent="0.25">
      <c r="A120" s="242" t="s">
        <v>473</v>
      </c>
      <c r="B120" s="238" t="s">
        <v>353</v>
      </c>
      <c r="C120" s="4">
        <v>1</v>
      </c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3"/>
      <c r="Q120" s="3"/>
      <c r="S120" s="242" t="s">
        <v>473</v>
      </c>
      <c r="T120" s="238" t="s">
        <v>353</v>
      </c>
      <c r="U120" s="4">
        <v>1</v>
      </c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3"/>
      <c r="AI120" s="3"/>
      <c r="AK120" s="242" t="s">
        <v>473</v>
      </c>
      <c r="AL120" s="238" t="s">
        <v>353</v>
      </c>
      <c r="AM120" s="4">
        <f t="shared" ref="AM120:BA134" si="60">C120-U120</f>
        <v>0</v>
      </c>
      <c r="AN120" s="4">
        <f t="shared" si="60"/>
        <v>0</v>
      </c>
      <c r="AO120" s="4">
        <f t="shared" si="60"/>
        <v>0</v>
      </c>
      <c r="AP120" s="4">
        <f t="shared" si="60"/>
        <v>0</v>
      </c>
      <c r="AQ120" s="4">
        <f t="shared" si="60"/>
        <v>0</v>
      </c>
      <c r="AR120" s="4">
        <f t="shared" si="60"/>
        <v>0</v>
      </c>
      <c r="AS120" s="4">
        <f t="shared" si="60"/>
        <v>0</v>
      </c>
      <c r="AT120" s="4">
        <f t="shared" si="60"/>
        <v>0</v>
      </c>
      <c r="AU120" s="4">
        <f t="shared" si="60"/>
        <v>0</v>
      </c>
      <c r="AV120" s="4">
        <f t="shared" si="60"/>
        <v>0</v>
      </c>
      <c r="AW120" s="4">
        <f t="shared" si="60"/>
        <v>0</v>
      </c>
      <c r="AX120" s="4">
        <f t="shared" si="60"/>
        <v>0</v>
      </c>
      <c r="AY120" s="4">
        <f t="shared" si="60"/>
        <v>0</v>
      </c>
      <c r="AZ120" s="3">
        <f t="shared" si="60"/>
        <v>0</v>
      </c>
      <c r="BA120" s="3">
        <f t="shared" si="60"/>
        <v>0</v>
      </c>
    </row>
    <row r="121" spans="1:53" ht="15.75" x14ac:dyDescent="0.25">
      <c r="A121" s="242" t="s">
        <v>460</v>
      </c>
      <c r="B121" s="238" t="s">
        <v>353</v>
      </c>
      <c r="C121" s="4">
        <v>1</v>
      </c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3"/>
      <c r="Q121" s="3"/>
      <c r="S121" s="242" t="s">
        <v>460</v>
      </c>
      <c r="T121" s="238" t="s">
        <v>353</v>
      </c>
      <c r="U121" s="4">
        <v>1</v>
      </c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3"/>
      <c r="AI121" s="3"/>
      <c r="AK121" s="242" t="s">
        <v>460</v>
      </c>
      <c r="AL121" s="238" t="s">
        <v>353</v>
      </c>
      <c r="AM121" s="4">
        <f t="shared" si="60"/>
        <v>0</v>
      </c>
      <c r="AN121" s="4">
        <f t="shared" si="60"/>
        <v>0</v>
      </c>
      <c r="AO121" s="4">
        <f t="shared" si="60"/>
        <v>0</v>
      </c>
      <c r="AP121" s="4">
        <f t="shared" si="60"/>
        <v>0</v>
      </c>
      <c r="AQ121" s="4">
        <f t="shared" si="60"/>
        <v>0</v>
      </c>
      <c r="AR121" s="4">
        <f t="shared" si="60"/>
        <v>0</v>
      </c>
      <c r="AS121" s="4">
        <f t="shared" si="60"/>
        <v>0</v>
      </c>
      <c r="AT121" s="4">
        <f t="shared" si="60"/>
        <v>0</v>
      </c>
      <c r="AU121" s="4">
        <f t="shared" si="60"/>
        <v>0</v>
      </c>
      <c r="AV121" s="4">
        <f t="shared" si="60"/>
        <v>0</v>
      </c>
      <c r="AW121" s="4">
        <f t="shared" si="60"/>
        <v>0</v>
      </c>
      <c r="AX121" s="4">
        <f t="shared" si="60"/>
        <v>0</v>
      </c>
      <c r="AY121" s="4">
        <f t="shared" si="60"/>
        <v>0</v>
      </c>
      <c r="AZ121" s="3">
        <f t="shared" si="60"/>
        <v>0</v>
      </c>
      <c r="BA121" s="3">
        <f t="shared" si="60"/>
        <v>0</v>
      </c>
    </row>
    <row r="122" spans="1:53" ht="15.75" x14ac:dyDescent="0.25">
      <c r="A122" s="242" t="s">
        <v>461</v>
      </c>
      <c r="B122" s="238" t="s">
        <v>353</v>
      </c>
      <c r="C122" s="4">
        <v>1</v>
      </c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3"/>
      <c r="Q122" s="3"/>
      <c r="S122" s="242" t="s">
        <v>461</v>
      </c>
      <c r="T122" s="238" t="s">
        <v>353</v>
      </c>
      <c r="U122" s="4">
        <v>1</v>
      </c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3"/>
      <c r="AI122" s="3"/>
      <c r="AK122" s="242" t="s">
        <v>461</v>
      </c>
      <c r="AL122" s="238" t="s">
        <v>353</v>
      </c>
      <c r="AM122" s="4">
        <f t="shared" si="60"/>
        <v>0</v>
      </c>
      <c r="AN122" s="4">
        <f t="shared" si="60"/>
        <v>0</v>
      </c>
      <c r="AO122" s="4">
        <f t="shared" si="60"/>
        <v>0</v>
      </c>
      <c r="AP122" s="4">
        <f t="shared" si="60"/>
        <v>0</v>
      </c>
      <c r="AQ122" s="4">
        <f t="shared" si="60"/>
        <v>0</v>
      </c>
      <c r="AR122" s="4">
        <f t="shared" si="60"/>
        <v>0</v>
      </c>
      <c r="AS122" s="4">
        <f t="shared" si="60"/>
        <v>0</v>
      </c>
      <c r="AT122" s="4">
        <f t="shared" si="60"/>
        <v>0</v>
      </c>
      <c r="AU122" s="4">
        <f t="shared" si="60"/>
        <v>0</v>
      </c>
      <c r="AV122" s="4">
        <f t="shared" si="60"/>
        <v>0</v>
      </c>
      <c r="AW122" s="4">
        <f t="shared" si="60"/>
        <v>0</v>
      </c>
      <c r="AX122" s="4">
        <f t="shared" si="60"/>
        <v>0</v>
      </c>
      <c r="AY122" s="4">
        <f t="shared" si="60"/>
        <v>0</v>
      </c>
      <c r="AZ122" s="3">
        <f t="shared" si="60"/>
        <v>0</v>
      </c>
      <c r="BA122" s="3">
        <f t="shared" si="60"/>
        <v>0</v>
      </c>
    </row>
    <row r="123" spans="1:53" ht="15.75" x14ac:dyDescent="0.25">
      <c r="A123" s="242" t="s">
        <v>470</v>
      </c>
      <c r="B123" s="238" t="s">
        <v>353</v>
      </c>
      <c r="C123" s="4">
        <v>1</v>
      </c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3"/>
      <c r="Q123" s="3"/>
      <c r="S123" s="242" t="s">
        <v>470</v>
      </c>
      <c r="T123" s="238" t="s">
        <v>353</v>
      </c>
      <c r="U123" s="4">
        <v>1</v>
      </c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3"/>
      <c r="AI123" s="3"/>
      <c r="AK123" s="242" t="s">
        <v>470</v>
      </c>
      <c r="AL123" s="238" t="s">
        <v>353</v>
      </c>
      <c r="AM123" s="4">
        <f t="shared" si="60"/>
        <v>0</v>
      </c>
      <c r="AN123" s="4">
        <f t="shared" si="60"/>
        <v>0</v>
      </c>
      <c r="AO123" s="4">
        <f t="shared" si="60"/>
        <v>0</v>
      </c>
      <c r="AP123" s="4">
        <f t="shared" si="60"/>
        <v>0</v>
      </c>
      <c r="AQ123" s="4">
        <f t="shared" si="60"/>
        <v>0</v>
      </c>
      <c r="AR123" s="4">
        <f t="shared" si="60"/>
        <v>0</v>
      </c>
      <c r="AS123" s="4">
        <f t="shared" si="60"/>
        <v>0</v>
      </c>
      <c r="AT123" s="4">
        <f t="shared" si="60"/>
        <v>0</v>
      </c>
      <c r="AU123" s="4">
        <f t="shared" si="60"/>
        <v>0</v>
      </c>
      <c r="AV123" s="4">
        <f t="shared" si="60"/>
        <v>0</v>
      </c>
      <c r="AW123" s="4">
        <f t="shared" si="60"/>
        <v>0</v>
      </c>
      <c r="AX123" s="4">
        <f t="shared" si="60"/>
        <v>0</v>
      </c>
      <c r="AY123" s="4">
        <f t="shared" si="60"/>
        <v>0</v>
      </c>
      <c r="AZ123" s="3">
        <f t="shared" si="60"/>
        <v>0</v>
      </c>
      <c r="BA123" s="3">
        <f t="shared" si="60"/>
        <v>0</v>
      </c>
    </row>
    <row r="124" spans="1:53" ht="15.75" x14ac:dyDescent="0.25">
      <c r="A124" s="242" t="s">
        <v>462</v>
      </c>
      <c r="B124" s="238" t="s">
        <v>353</v>
      </c>
      <c r="C124" s="4">
        <v>1</v>
      </c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3"/>
      <c r="Q124" s="3"/>
      <c r="S124" s="242" t="s">
        <v>462</v>
      </c>
      <c r="T124" s="238" t="s">
        <v>353</v>
      </c>
      <c r="U124" s="4">
        <v>1</v>
      </c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3"/>
      <c r="AI124" s="3"/>
      <c r="AK124" s="242" t="s">
        <v>462</v>
      </c>
      <c r="AL124" s="238" t="s">
        <v>353</v>
      </c>
      <c r="AM124" s="4">
        <f t="shared" si="60"/>
        <v>0</v>
      </c>
      <c r="AN124" s="4">
        <f t="shared" si="60"/>
        <v>0</v>
      </c>
      <c r="AO124" s="4">
        <f t="shared" si="60"/>
        <v>0</v>
      </c>
      <c r="AP124" s="4">
        <f t="shared" si="60"/>
        <v>0</v>
      </c>
      <c r="AQ124" s="4">
        <f t="shared" si="60"/>
        <v>0</v>
      </c>
      <c r="AR124" s="4">
        <f t="shared" si="60"/>
        <v>0</v>
      </c>
      <c r="AS124" s="4">
        <f t="shared" si="60"/>
        <v>0</v>
      </c>
      <c r="AT124" s="4">
        <f t="shared" si="60"/>
        <v>0</v>
      </c>
      <c r="AU124" s="4">
        <f t="shared" si="60"/>
        <v>0</v>
      </c>
      <c r="AV124" s="4">
        <f t="shared" si="60"/>
        <v>0</v>
      </c>
      <c r="AW124" s="4">
        <f t="shared" si="60"/>
        <v>0</v>
      </c>
      <c r="AX124" s="4">
        <f t="shared" si="60"/>
        <v>0</v>
      </c>
      <c r="AY124" s="4">
        <f t="shared" si="60"/>
        <v>0</v>
      </c>
      <c r="AZ124" s="3">
        <f t="shared" si="60"/>
        <v>0</v>
      </c>
      <c r="BA124" s="3">
        <f t="shared" si="60"/>
        <v>0</v>
      </c>
    </row>
    <row r="125" spans="1:53" ht="15.75" x14ac:dyDescent="0.25">
      <c r="A125" s="242" t="s">
        <v>471</v>
      </c>
      <c r="B125" s="238" t="s">
        <v>353</v>
      </c>
      <c r="C125" s="4">
        <v>1</v>
      </c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3"/>
      <c r="Q125" s="3"/>
      <c r="S125" s="242" t="s">
        <v>471</v>
      </c>
      <c r="T125" s="238" t="s">
        <v>353</v>
      </c>
      <c r="U125" s="4">
        <v>1</v>
      </c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3"/>
      <c r="AI125" s="3"/>
      <c r="AK125" s="242" t="s">
        <v>471</v>
      </c>
      <c r="AL125" s="238" t="s">
        <v>353</v>
      </c>
      <c r="AM125" s="4">
        <f t="shared" si="60"/>
        <v>0</v>
      </c>
      <c r="AN125" s="4">
        <f t="shared" si="60"/>
        <v>0</v>
      </c>
      <c r="AO125" s="4">
        <f t="shared" si="60"/>
        <v>0</v>
      </c>
      <c r="AP125" s="4">
        <f t="shared" si="60"/>
        <v>0</v>
      </c>
      <c r="AQ125" s="4">
        <f t="shared" si="60"/>
        <v>0</v>
      </c>
      <c r="AR125" s="4">
        <f t="shared" si="60"/>
        <v>0</v>
      </c>
      <c r="AS125" s="4">
        <f t="shared" si="60"/>
        <v>0</v>
      </c>
      <c r="AT125" s="4">
        <f t="shared" si="60"/>
        <v>0</v>
      </c>
      <c r="AU125" s="4">
        <f t="shared" si="60"/>
        <v>0</v>
      </c>
      <c r="AV125" s="4">
        <f t="shared" si="60"/>
        <v>0</v>
      </c>
      <c r="AW125" s="4">
        <f t="shared" si="60"/>
        <v>0</v>
      </c>
      <c r="AX125" s="4">
        <f t="shared" si="60"/>
        <v>0</v>
      </c>
      <c r="AY125" s="4">
        <f t="shared" si="60"/>
        <v>0</v>
      </c>
      <c r="AZ125" s="3">
        <f t="shared" si="60"/>
        <v>0</v>
      </c>
      <c r="BA125" s="3">
        <f t="shared" si="60"/>
        <v>0</v>
      </c>
    </row>
    <row r="126" spans="1:53" ht="15.75" x14ac:dyDescent="0.25">
      <c r="A126" s="242" t="s">
        <v>464</v>
      </c>
      <c r="B126" s="238" t="s">
        <v>353</v>
      </c>
      <c r="C126" s="4">
        <v>1</v>
      </c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3"/>
      <c r="Q126" s="3"/>
      <c r="S126" s="242" t="s">
        <v>464</v>
      </c>
      <c r="T126" s="238" t="s">
        <v>353</v>
      </c>
      <c r="U126" s="4">
        <v>1</v>
      </c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3"/>
      <c r="AI126" s="3"/>
      <c r="AK126" s="242" t="s">
        <v>464</v>
      </c>
      <c r="AL126" s="238" t="s">
        <v>353</v>
      </c>
      <c r="AM126" s="4">
        <f t="shared" si="60"/>
        <v>0</v>
      </c>
      <c r="AN126" s="4">
        <f t="shared" si="60"/>
        <v>0</v>
      </c>
      <c r="AO126" s="4">
        <f t="shared" si="60"/>
        <v>0</v>
      </c>
      <c r="AP126" s="4">
        <f t="shared" si="60"/>
        <v>0</v>
      </c>
      <c r="AQ126" s="4">
        <f t="shared" si="60"/>
        <v>0</v>
      </c>
      <c r="AR126" s="4">
        <f t="shared" si="60"/>
        <v>0</v>
      </c>
      <c r="AS126" s="4">
        <f t="shared" si="60"/>
        <v>0</v>
      </c>
      <c r="AT126" s="4">
        <f t="shared" si="60"/>
        <v>0</v>
      </c>
      <c r="AU126" s="4">
        <f t="shared" si="60"/>
        <v>0</v>
      </c>
      <c r="AV126" s="4">
        <f t="shared" si="60"/>
        <v>0</v>
      </c>
      <c r="AW126" s="4">
        <f t="shared" si="60"/>
        <v>0</v>
      </c>
      <c r="AX126" s="4">
        <f t="shared" si="60"/>
        <v>0</v>
      </c>
      <c r="AY126" s="4">
        <f t="shared" si="60"/>
        <v>0</v>
      </c>
      <c r="AZ126" s="3">
        <f t="shared" si="60"/>
        <v>0</v>
      </c>
      <c r="BA126" s="3">
        <f t="shared" si="60"/>
        <v>0</v>
      </c>
    </row>
    <row r="127" spans="1:53" ht="15.75" x14ac:dyDescent="0.25">
      <c r="A127" s="242" t="s">
        <v>463</v>
      </c>
      <c r="B127" s="238" t="s">
        <v>353</v>
      </c>
      <c r="C127" s="4">
        <v>1</v>
      </c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3"/>
      <c r="Q127" s="3"/>
      <c r="S127" s="242" t="s">
        <v>463</v>
      </c>
      <c r="T127" s="238" t="s">
        <v>353</v>
      </c>
      <c r="U127" s="4">
        <v>1</v>
      </c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3"/>
      <c r="AI127" s="3"/>
      <c r="AK127" s="242" t="s">
        <v>463</v>
      </c>
      <c r="AL127" s="238" t="s">
        <v>353</v>
      </c>
      <c r="AM127" s="4">
        <f t="shared" si="60"/>
        <v>0</v>
      </c>
      <c r="AN127" s="4">
        <f t="shared" si="60"/>
        <v>0</v>
      </c>
      <c r="AO127" s="4">
        <f t="shared" si="60"/>
        <v>0</v>
      </c>
      <c r="AP127" s="4">
        <f t="shared" si="60"/>
        <v>0</v>
      </c>
      <c r="AQ127" s="4">
        <f t="shared" si="60"/>
        <v>0</v>
      </c>
      <c r="AR127" s="4">
        <f t="shared" si="60"/>
        <v>0</v>
      </c>
      <c r="AS127" s="4">
        <f t="shared" si="60"/>
        <v>0</v>
      </c>
      <c r="AT127" s="4">
        <f t="shared" si="60"/>
        <v>0</v>
      </c>
      <c r="AU127" s="4">
        <f t="shared" si="60"/>
        <v>0</v>
      </c>
      <c r="AV127" s="4">
        <f t="shared" si="60"/>
        <v>0</v>
      </c>
      <c r="AW127" s="4">
        <f t="shared" si="60"/>
        <v>0</v>
      </c>
      <c r="AX127" s="4">
        <f t="shared" si="60"/>
        <v>0</v>
      </c>
      <c r="AY127" s="4">
        <f t="shared" si="60"/>
        <v>0</v>
      </c>
      <c r="AZ127" s="3">
        <f t="shared" si="60"/>
        <v>0</v>
      </c>
      <c r="BA127" s="3">
        <f t="shared" si="60"/>
        <v>0</v>
      </c>
    </row>
    <row r="128" spans="1:53" ht="15.75" x14ac:dyDescent="0.25">
      <c r="A128" s="242" t="s">
        <v>466</v>
      </c>
      <c r="B128" s="238" t="s">
        <v>353</v>
      </c>
      <c r="C128" s="4">
        <v>1</v>
      </c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3"/>
      <c r="Q128" s="3"/>
      <c r="S128" s="242" t="s">
        <v>466</v>
      </c>
      <c r="T128" s="238" t="s">
        <v>353</v>
      </c>
      <c r="U128" s="4">
        <v>1</v>
      </c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3"/>
      <c r="AI128" s="3"/>
      <c r="AK128" s="242" t="s">
        <v>466</v>
      </c>
      <c r="AL128" s="238" t="s">
        <v>353</v>
      </c>
      <c r="AM128" s="4">
        <f t="shared" si="60"/>
        <v>0</v>
      </c>
      <c r="AN128" s="4">
        <f t="shared" si="60"/>
        <v>0</v>
      </c>
      <c r="AO128" s="4">
        <f t="shared" si="60"/>
        <v>0</v>
      </c>
      <c r="AP128" s="4">
        <f t="shared" si="60"/>
        <v>0</v>
      </c>
      <c r="AQ128" s="4">
        <f t="shared" si="60"/>
        <v>0</v>
      </c>
      <c r="AR128" s="4">
        <f t="shared" si="60"/>
        <v>0</v>
      </c>
      <c r="AS128" s="4">
        <f t="shared" si="60"/>
        <v>0</v>
      </c>
      <c r="AT128" s="4">
        <f t="shared" si="60"/>
        <v>0</v>
      </c>
      <c r="AU128" s="4">
        <f t="shared" si="60"/>
        <v>0</v>
      </c>
      <c r="AV128" s="4">
        <f t="shared" si="60"/>
        <v>0</v>
      </c>
      <c r="AW128" s="4">
        <f t="shared" si="60"/>
        <v>0</v>
      </c>
      <c r="AX128" s="4">
        <f t="shared" si="60"/>
        <v>0</v>
      </c>
      <c r="AY128" s="4">
        <f t="shared" si="60"/>
        <v>0</v>
      </c>
      <c r="AZ128" s="3">
        <f t="shared" si="60"/>
        <v>0</v>
      </c>
      <c r="BA128" s="3">
        <f t="shared" si="60"/>
        <v>0</v>
      </c>
    </row>
    <row r="129" spans="1:53" ht="15.75" x14ac:dyDescent="0.25">
      <c r="A129" s="242" t="s">
        <v>465</v>
      </c>
      <c r="B129" s="238" t="s">
        <v>353</v>
      </c>
      <c r="C129" s="4">
        <v>1</v>
      </c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3"/>
      <c r="Q129" s="3"/>
      <c r="S129" s="242" t="s">
        <v>465</v>
      </c>
      <c r="T129" s="238" t="s">
        <v>353</v>
      </c>
      <c r="U129" s="4">
        <v>1</v>
      </c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3"/>
      <c r="AI129" s="3"/>
      <c r="AK129" s="242" t="s">
        <v>465</v>
      </c>
      <c r="AL129" s="238" t="s">
        <v>353</v>
      </c>
      <c r="AM129" s="4">
        <f t="shared" si="60"/>
        <v>0</v>
      </c>
      <c r="AN129" s="4">
        <f t="shared" si="60"/>
        <v>0</v>
      </c>
      <c r="AO129" s="4">
        <f t="shared" si="60"/>
        <v>0</v>
      </c>
      <c r="AP129" s="4">
        <f t="shared" si="60"/>
        <v>0</v>
      </c>
      <c r="AQ129" s="4">
        <f t="shared" si="60"/>
        <v>0</v>
      </c>
      <c r="AR129" s="4">
        <f t="shared" si="60"/>
        <v>0</v>
      </c>
      <c r="AS129" s="4">
        <f t="shared" si="60"/>
        <v>0</v>
      </c>
      <c r="AT129" s="4">
        <f t="shared" si="60"/>
        <v>0</v>
      </c>
      <c r="AU129" s="4">
        <f t="shared" si="60"/>
        <v>0</v>
      </c>
      <c r="AV129" s="4">
        <f t="shared" si="60"/>
        <v>0</v>
      </c>
      <c r="AW129" s="4">
        <f t="shared" si="60"/>
        <v>0</v>
      </c>
      <c r="AX129" s="4">
        <f t="shared" si="60"/>
        <v>0</v>
      </c>
      <c r="AY129" s="4">
        <f t="shared" si="60"/>
        <v>0</v>
      </c>
      <c r="AZ129" s="3">
        <f t="shared" si="60"/>
        <v>0</v>
      </c>
      <c r="BA129" s="3">
        <f t="shared" si="60"/>
        <v>0</v>
      </c>
    </row>
    <row r="130" spans="1:53" ht="15.75" x14ac:dyDescent="0.25">
      <c r="A130" s="242" t="s">
        <v>469</v>
      </c>
      <c r="B130" s="238" t="s">
        <v>353</v>
      </c>
      <c r="C130" s="4">
        <v>1</v>
      </c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3"/>
      <c r="Q130" s="3"/>
      <c r="S130" s="242" t="s">
        <v>469</v>
      </c>
      <c r="T130" s="238" t="s">
        <v>353</v>
      </c>
      <c r="U130" s="4">
        <v>1</v>
      </c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3"/>
      <c r="AI130" s="3"/>
      <c r="AK130" s="242" t="s">
        <v>469</v>
      </c>
      <c r="AL130" s="238" t="s">
        <v>353</v>
      </c>
      <c r="AM130" s="4">
        <f t="shared" si="60"/>
        <v>0</v>
      </c>
      <c r="AN130" s="4">
        <f t="shared" si="60"/>
        <v>0</v>
      </c>
      <c r="AO130" s="4">
        <f t="shared" si="60"/>
        <v>0</v>
      </c>
      <c r="AP130" s="4">
        <f t="shared" si="60"/>
        <v>0</v>
      </c>
      <c r="AQ130" s="4">
        <f t="shared" si="60"/>
        <v>0</v>
      </c>
      <c r="AR130" s="4">
        <f t="shared" si="60"/>
        <v>0</v>
      </c>
      <c r="AS130" s="4">
        <f t="shared" si="60"/>
        <v>0</v>
      </c>
      <c r="AT130" s="4">
        <f t="shared" si="60"/>
        <v>0</v>
      </c>
      <c r="AU130" s="4">
        <f t="shared" si="60"/>
        <v>0</v>
      </c>
      <c r="AV130" s="4">
        <f t="shared" si="60"/>
        <v>0</v>
      </c>
      <c r="AW130" s="4">
        <f t="shared" si="60"/>
        <v>0</v>
      </c>
      <c r="AX130" s="4">
        <f t="shared" si="60"/>
        <v>0</v>
      </c>
      <c r="AY130" s="4">
        <f t="shared" si="60"/>
        <v>0</v>
      </c>
      <c r="AZ130" s="3">
        <f t="shared" si="60"/>
        <v>0</v>
      </c>
      <c r="BA130" s="3">
        <f t="shared" si="60"/>
        <v>0</v>
      </c>
    </row>
    <row r="131" spans="1:53" ht="15.75" x14ac:dyDescent="0.25">
      <c r="A131" s="242" t="s">
        <v>468</v>
      </c>
      <c r="B131" s="238" t="s">
        <v>353</v>
      </c>
      <c r="C131" s="4">
        <v>1</v>
      </c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3"/>
      <c r="Q131" s="3"/>
      <c r="S131" s="242" t="s">
        <v>468</v>
      </c>
      <c r="T131" s="238" t="s">
        <v>353</v>
      </c>
      <c r="U131" s="4">
        <v>1</v>
      </c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3"/>
      <c r="AI131" s="3"/>
      <c r="AK131" s="242" t="s">
        <v>468</v>
      </c>
      <c r="AL131" s="238" t="s">
        <v>353</v>
      </c>
      <c r="AM131" s="4">
        <f t="shared" si="60"/>
        <v>0</v>
      </c>
      <c r="AN131" s="4">
        <f t="shared" si="60"/>
        <v>0</v>
      </c>
      <c r="AO131" s="4">
        <f t="shared" si="60"/>
        <v>0</v>
      </c>
      <c r="AP131" s="4">
        <f t="shared" si="60"/>
        <v>0</v>
      </c>
      <c r="AQ131" s="4">
        <f t="shared" si="60"/>
        <v>0</v>
      </c>
      <c r="AR131" s="4">
        <f t="shared" si="60"/>
        <v>0</v>
      </c>
      <c r="AS131" s="4">
        <f t="shared" si="60"/>
        <v>0</v>
      </c>
      <c r="AT131" s="4">
        <f t="shared" si="60"/>
        <v>0</v>
      </c>
      <c r="AU131" s="4">
        <f t="shared" si="60"/>
        <v>0</v>
      </c>
      <c r="AV131" s="4">
        <f t="shared" si="60"/>
        <v>0</v>
      </c>
      <c r="AW131" s="4">
        <f t="shared" si="60"/>
        <v>0</v>
      </c>
      <c r="AX131" s="4">
        <f t="shared" si="60"/>
        <v>0</v>
      </c>
      <c r="AY131" s="4">
        <f t="shared" si="60"/>
        <v>0</v>
      </c>
      <c r="AZ131" s="3">
        <f t="shared" si="60"/>
        <v>0</v>
      </c>
      <c r="BA131" s="3">
        <f t="shared" si="60"/>
        <v>0</v>
      </c>
    </row>
    <row r="132" spans="1:53" ht="15.75" x14ac:dyDescent="0.25">
      <c r="A132" s="242" t="s">
        <v>472</v>
      </c>
      <c r="B132" s="238" t="s">
        <v>353</v>
      </c>
      <c r="C132" s="4">
        <v>1</v>
      </c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3"/>
      <c r="Q132" s="3"/>
      <c r="S132" s="242" t="s">
        <v>472</v>
      </c>
      <c r="T132" s="238" t="s">
        <v>353</v>
      </c>
      <c r="U132" s="4">
        <v>1</v>
      </c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3"/>
      <c r="AI132" s="3"/>
      <c r="AK132" s="242" t="s">
        <v>472</v>
      </c>
      <c r="AL132" s="238" t="s">
        <v>353</v>
      </c>
      <c r="AM132" s="4">
        <f t="shared" si="60"/>
        <v>0</v>
      </c>
      <c r="AN132" s="4">
        <f t="shared" si="60"/>
        <v>0</v>
      </c>
      <c r="AO132" s="4">
        <f t="shared" si="60"/>
        <v>0</v>
      </c>
      <c r="AP132" s="4">
        <f t="shared" si="60"/>
        <v>0</v>
      </c>
      <c r="AQ132" s="4">
        <f t="shared" si="60"/>
        <v>0</v>
      </c>
      <c r="AR132" s="4">
        <f t="shared" si="60"/>
        <v>0</v>
      </c>
      <c r="AS132" s="4">
        <f t="shared" si="60"/>
        <v>0</v>
      </c>
      <c r="AT132" s="4">
        <f t="shared" si="60"/>
        <v>0</v>
      </c>
      <c r="AU132" s="4">
        <f t="shared" si="60"/>
        <v>0</v>
      </c>
      <c r="AV132" s="4">
        <f t="shared" si="60"/>
        <v>0</v>
      </c>
      <c r="AW132" s="4">
        <f t="shared" si="60"/>
        <v>0</v>
      </c>
      <c r="AX132" s="4">
        <f t="shared" si="60"/>
        <v>0</v>
      </c>
      <c r="AY132" s="4">
        <f t="shared" si="60"/>
        <v>0</v>
      </c>
      <c r="AZ132" s="3">
        <f t="shared" si="60"/>
        <v>0</v>
      </c>
      <c r="BA132" s="3">
        <f t="shared" si="60"/>
        <v>0</v>
      </c>
    </row>
    <row r="133" spans="1:53" ht="15.75" x14ac:dyDescent="0.25">
      <c r="A133" s="242" t="s">
        <v>467</v>
      </c>
      <c r="B133" s="238" t="s">
        <v>353</v>
      </c>
      <c r="C133" s="4">
        <v>1</v>
      </c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3"/>
      <c r="Q133" s="3"/>
      <c r="S133" s="242" t="s">
        <v>467</v>
      </c>
      <c r="T133" s="238" t="s">
        <v>353</v>
      </c>
      <c r="U133" s="4">
        <v>1</v>
      </c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3"/>
      <c r="AI133" s="3"/>
      <c r="AK133" s="242" t="s">
        <v>467</v>
      </c>
      <c r="AL133" s="238" t="s">
        <v>353</v>
      </c>
      <c r="AM133" s="4">
        <f t="shared" si="60"/>
        <v>0</v>
      </c>
      <c r="AN133" s="4">
        <f t="shared" si="60"/>
        <v>0</v>
      </c>
      <c r="AO133" s="4">
        <f t="shared" si="60"/>
        <v>0</v>
      </c>
      <c r="AP133" s="4">
        <f t="shared" si="60"/>
        <v>0</v>
      </c>
      <c r="AQ133" s="4">
        <f t="shared" si="60"/>
        <v>0</v>
      </c>
      <c r="AR133" s="4">
        <f t="shared" si="60"/>
        <v>0</v>
      </c>
      <c r="AS133" s="4">
        <f t="shared" si="60"/>
        <v>0</v>
      </c>
      <c r="AT133" s="4">
        <f t="shared" si="60"/>
        <v>0</v>
      </c>
      <c r="AU133" s="4">
        <f t="shared" si="60"/>
        <v>0</v>
      </c>
      <c r="AV133" s="4">
        <f t="shared" si="60"/>
        <v>0</v>
      </c>
      <c r="AW133" s="4">
        <f t="shared" si="60"/>
        <v>0</v>
      </c>
      <c r="AX133" s="4">
        <f t="shared" si="60"/>
        <v>0</v>
      </c>
      <c r="AY133" s="4">
        <f t="shared" si="60"/>
        <v>0</v>
      </c>
      <c r="AZ133" s="3">
        <f t="shared" si="60"/>
        <v>0</v>
      </c>
      <c r="BA133" s="3">
        <f t="shared" si="60"/>
        <v>0</v>
      </c>
    </row>
    <row r="134" spans="1:53" ht="24" x14ac:dyDescent="0.25">
      <c r="A134" s="95" t="s">
        <v>315</v>
      </c>
      <c r="B134" s="238">
        <v>2</v>
      </c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3"/>
      <c r="Q134" s="3"/>
      <c r="S134" s="95" t="s">
        <v>315</v>
      </c>
      <c r="T134" s="238">
        <v>2</v>
      </c>
      <c r="U134" s="4"/>
      <c r="V134" s="4">
        <v>0</v>
      </c>
      <c r="W134" s="4">
        <v>0</v>
      </c>
      <c r="X134" s="4">
        <v>2</v>
      </c>
      <c r="Y134" s="4">
        <v>0</v>
      </c>
      <c r="Z134" s="4">
        <v>5</v>
      </c>
      <c r="AA134" s="4">
        <v>5</v>
      </c>
      <c r="AB134" s="4">
        <v>5</v>
      </c>
      <c r="AC134" s="4">
        <v>1</v>
      </c>
      <c r="AD134" s="4">
        <v>5</v>
      </c>
      <c r="AE134" s="4">
        <v>5</v>
      </c>
      <c r="AF134" s="4">
        <v>14</v>
      </c>
      <c r="AG134" s="4">
        <v>5</v>
      </c>
      <c r="AH134" s="3">
        <v>1164.82</v>
      </c>
      <c r="AI134" s="3">
        <v>238</v>
      </c>
      <c r="AK134" s="95" t="s">
        <v>315</v>
      </c>
      <c r="AL134" s="238">
        <v>2</v>
      </c>
      <c r="AM134" s="4">
        <f t="shared" si="60"/>
        <v>0</v>
      </c>
      <c r="AN134" s="4">
        <f t="shared" si="60"/>
        <v>0</v>
      </c>
      <c r="AO134" s="4">
        <f t="shared" si="60"/>
        <v>0</v>
      </c>
      <c r="AP134" s="4">
        <f t="shared" si="60"/>
        <v>-2</v>
      </c>
      <c r="AQ134" s="4">
        <f t="shared" si="60"/>
        <v>0</v>
      </c>
      <c r="AR134" s="4">
        <f t="shared" si="60"/>
        <v>-5</v>
      </c>
      <c r="AS134" s="4">
        <f t="shared" si="60"/>
        <v>-5</v>
      </c>
      <c r="AT134" s="4">
        <f t="shared" si="60"/>
        <v>-5</v>
      </c>
      <c r="AU134" s="4">
        <f t="shared" si="60"/>
        <v>-1</v>
      </c>
      <c r="AV134" s="4">
        <f t="shared" si="60"/>
        <v>-5</v>
      </c>
      <c r="AW134" s="4">
        <f t="shared" si="60"/>
        <v>-5</v>
      </c>
      <c r="AX134" s="4">
        <f t="shared" si="60"/>
        <v>-14</v>
      </c>
      <c r="AY134" s="4">
        <f t="shared" si="60"/>
        <v>-5</v>
      </c>
      <c r="AZ134" s="3">
        <f t="shared" si="60"/>
        <v>-1164.82</v>
      </c>
      <c r="BA134" s="3">
        <f t="shared" si="60"/>
        <v>-238</v>
      </c>
    </row>
    <row r="135" spans="1:53" ht="15.75" x14ac:dyDescent="0.25">
      <c r="A135" s="102" t="s">
        <v>456</v>
      </c>
      <c r="B135" s="103">
        <v>3</v>
      </c>
      <c r="C135" s="104">
        <f t="shared" ref="C135:Q135" si="61">SUM(C119,C134)</f>
        <v>14</v>
      </c>
      <c r="D135" s="104">
        <f t="shared" si="61"/>
        <v>0</v>
      </c>
      <c r="E135" s="104">
        <f t="shared" si="61"/>
        <v>0</v>
      </c>
      <c r="F135" s="104">
        <f t="shared" si="61"/>
        <v>0</v>
      </c>
      <c r="G135" s="104">
        <f t="shared" si="61"/>
        <v>0</v>
      </c>
      <c r="H135" s="104">
        <f t="shared" si="61"/>
        <v>0</v>
      </c>
      <c r="I135" s="104">
        <f t="shared" si="61"/>
        <v>0</v>
      </c>
      <c r="J135" s="104">
        <f t="shared" si="61"/>
        <v>0</v>
      </c>
      <c r="K135" s="104">
        <f t="shared" si="61"/>
        <v>0</v>
      </c>
      <c r="L135" s="104">
        <f t="shared" si="61"/>
        <v>0</v>
      </c>
      <c r="M135" s="104">
        <f t="shared" si="61"/>
        <v>0</v>
      </c>
      <c r="N135" s="104">
        <f t="shared" si="61"/>
        <v>0</v>
      </c>
      <c r="O135" s="104">
        <f t="shared" si="61"/>
        <v>0</v>
      </c>
      <c r="P135" s="105">
        <f t="shared" si="61"/>
        <v>0</v>
      </c>
      <c r="Q135" s="105">
        <f t="shared" si="61"/>
        <v>0</v>
      </c>
      <c r="S135" s="102" t="s">
        <v>456</v>
      </c>
      <c r="T135" s="103">
        <v>3</v>
      </c>
      <c r="U135" s="104">
        <f t="shared" ref="U135:AI135" si="62">SUM(U119,U134)</f>
        <v>14</v>
      </c>
      <c r="V135" s="104">
        <f t="shared" si="62"/>
        <v>0</v>
      </c>
      <c r="W135" s="104">
        <f t="shared" si="62"/>
        <v>0</v>
      </c>
      <c r="X135" s="104">
        <f t="shared" si="62"/>
        <v>2</v>
      </c>
      <c r="Y135" s="104">
        <f t="shared" si="62"/>
        <v>0</v>
      </c>
      <c r="Z135" s="104">
        <f t="shared" si="62"/>
        <v>5</v>
      </c>
      <c r="AA135" s="104">
        <f t="shared" si="62"/>
        <v>5</v>
      </c>
      <c r="AB135" s="104">
        <f t="shared" si="62"/>
        <v>5</v>
      </c>
      <c r="AC135" s="104">
        <f t="shared" si="62"/>
        <v>1</v>
      </c>
      <c r="AD135" s="104">
        <f t="shared" si="62"/>
        <v>5</v>
      </c>
      <c r="AE135" s="104">
        <f t="shared" si="62"/>
        <v>5</v>
      </c>
      <c r="AF135" s="104">
        <f t="shared" si="62"/>
        <v>14</v>
      </c>
      <c r="AG135" s="104">
        <f t="shared" si="62"/>
        <v>5</v>
      </c>
      <c r="AH135" s="105">
        <f t="shared" si="62"/>
        <v>1164.82</v>
      </c>
      <c r="AI135" s="105">
        <f t="shared" si="62"/>
        <v>238</v>
      </c>
      <c r="AK135" s="102" t="s">
        <v>456</v>
      </c>
      <c r="AL135" s="103">
        <v>3</v>
      </c>
      <c r="AM135" s="104">
        <f t="shared" ref="AM135:BA135" si="63">SUM(AM119,AM134)</f>
        <v>0</v>
      </c>
      <c r="AN135" s="104">
        <f t="shared" si="63"/>
        <v>0</v>
      </c>
      <c r="AO135" s="104">
        <f t="shared" si="63"/>
        <v>0</v>
      </c>
      <c r="AP135" s="104">
        <f t="shared" si="63"/>
        <v>-2</v>
      </c>
      <c r="AQ135" s="104">
        <f t="shared" si="63"/>
        <v>0</v>
      </c>
      <c r="AR135" s="104">
        <f t="shared" si="63"/>
        <v>-5</v>
      </c>
      <c r="AS135" s="104">
        <f t="shared" si="63"/>
        <v>-5</v>
      </c>
      <c r="AT135" s="104">
        <f t="shared" si="63"/>
        <v>-5</v>
      </c>
      <c r="AU135" s="104">
        <f t="shared" si="63"/>
        <v>-1</v>
      </c>
      <c r="AV135" s="104">
        <f t="shared" si="63"/>
        <v>-5</v>
      </c>
      <c r="AW135" s="104">
        <f t="shared" si="63"/>
        <v>-5</v>
      </c>
      <c r="AX135" s="104">
        <f t="shared" si="63"/>
        <v>-14</v>
      </c>
      <c r="AY135" s="104">
        <f t="shared" si="63"/>
        <v>-5</v>
      </c>
      <c r="AZ135" s="105">
        <f t="shared" si="63"/>
        <v>-1164.82</v>
      </c>
      <c r="BA135" s="105">
        <f t="shared" si="63"/>
        <v>-238</v>
      </c>
    </row>
    <row r="137" spans="1:53" ht="15.75" x14ac:dyDescent="0.25">
      <c r="A137" s="154" t="s">
        <v>352</v>
      </c>
      <c r="B137" s="238">
        <v>5</v>
      </c>
      <c r="C137" s="4">
        <f>C88</f>
        <v>0</v>
      </c>
      <c r="D137" s="4">
        <f t="shared" ref="D137:Q137" si="64">D88</f>
        <v>0</v>
      </c>
      <c r="E137" s="4">
        <f t="shared" si="64"/>
        <v>0</v>
      </c>
      <c r="F137" s="4">
        <f t="shared" si="64"/>
        <v>0</v>
      </c>
      <c r="G137" s="4">
        <f t="shared" si="64"/>
        <v>0</v>
      </c>
      <c r="H137" s="4">
        <f t="shared" si="64"/>
        <v>0</v>
      </c>
      <c r="I137" s="4">
        <f t="shared" si="64"/>
        <v>0</v>
      </c>
      <c r="J137" s="4">
        <f t="shared" si="64"/>
        <v>0</v>
      </c>
      <c r="K137" s="4">
        <f t="shared" si="64"/>
        <v>0</v>
      </c>
      <c r="L137" s="4">
        <f t="shared" si="64"/>
        <v>0</v>
      </c>
      <c r="M137" s="4">
        <f t="shared" si="64"/>
        <v>0</v>
      </c>
      <c r="N137" s="4">
        <f t="shared" si="64"/>
        <v>0</v>
      </c>
      <c r="O137" s="4">
        <f t="shared" si="64"/>
        <v>0</v>
      </c>
      <c r="P137" s="3">
        <f t="shared" si="64"/>
        <v>0</v>
      </c>
      <c r="Q137" s="3">
        <f t="shared" si="64"/>
        <v>0</v>
      </c>
      <c r="U137" s="1"/>
      <c r="V137" s="1"/>
      <c r="W137" s="1"/>
      <c r="X137" s="1"/>
      <c r="Y137" s="1"/>
      <c r="Z137" s="1"/>
      <c r="AM137" s="1"/>
      <c r="AN137" s="1"/>
      <c r="AO137" s="1"/>
      <c r="AP137" s="1"/>
      <c r="AQ137" s="1"/>
      <c r="AR137" s="1"/>
    </row>
  </sheetData>
  <sortState ref="A120:A133">
    <sortCondition ref="A120"/>
  </sortState>
  <customSheetViews>
    <customSheetView guid="{064C8CAE-9F0B-453E-B52B-79DEE1D9870A}" scale="80" showPageBreaks="1" zeroValues="0" view="pageBreakPreview" topLeftCell="A76">
      <selection activeCell="Q98" sqref="Q98"/>
      <rowBreaks count="2" manualBreakCount="2">
        <brk id="37" max="16" man="1"/>
        <brk id="75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300">
    <mergeCell ref="A1:Q1"/>
    <mergeCell ref="S1:AI1"/>
    <mergeCell ref="AK1:BA1"/>
    <mergeCell ref="AZ113:BA113"/>
    <mergeCell ref="AM114:AM117"/>
    <mergeCell ref="AN114:AY114"/>
    <mergeCell ref="AZ114:AZ117"/>
    <mergeCell ref="BA114:BA117"/>
    <mergeCell ref="AN115:AN117"/>
    <mergeCell ref="AO115:AO117"/>
    <mergeCell ref="AP115:AP117"/>
    <mergeCell ref="AQ115:AR115"/>
    <mergeCell ref="AS115:AY115"/>
    <mergeCell ref="AQ116:AQ117"/>
    <mergeCell ref="AR116:AR117"/>
    <mergeCell ref="AS116:AS117"/>
    <mergeCell ref="AT116:AT117"/>
    <mergeCell ref="AU116:AU117"/>
    <mergeCell ref="AV116:AW116"/>
    <mergeCell ref="AK96:AL96"/>
    <mergeCell ref="AK102:AL102"/>
    <mergeCell ref="AK108:AL108"/>
    <mergeCell ref="AK111:AR111"/>
    <mergeCell ref="AK113:AK117"/>
    <mergeCell ref="AL113:AL117"/>
    <mergeCell ref="AM113:AY113"/>
    <mergeCell ref="AX116:AX117"/>
    <mergeCell ref="AY116:AY117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K60:AL60"/>
    <mergeCell ref="AK66:AL66"/>
    <mergeCell ref="AK72:AL72"/>
    <mergeCell ref="AK76:AN76"/>
    <mergeCell ref="AK78:AK82"/>
    <mergeCell ref="AL78:AL82"/>
    <mergeCell ref="AM78:AY78"/>
    <mergeCell ref="AX81:AX82"/>
    <mergeCell ref="AY81:AY8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K36:AL36"/>
    <mergeCell ref="AK40:AN40"/>
    <mergeCell ref="AK42:AK46"/>
    <mergeCell ref="AL42:AL46"/>
    <mergeCell ref="AM42:AY42"/>
    <mergeCell ref="AX45:AX46"/>
    <mergeCell ref="AY45:AY46"/>
    <mergeCell ref="AV9:AW9"/>
    <mergeCell ref="AX9:AX10"/>
    <mergeCell ref="AY9:AY10"/>
    <mergeCell ref="AK24:AL24"/>
    <mergeCell ref="AK30:AL30"/>
    <mergeCell ref="AQ9:AQ10"/>
    <mergeCell ref="AR9:AR10"/>
    <mergeCell ref="AS9:AS10"/>
    <mergeCell ref="AT9:AT10"/>
    <mergeCell ref="AU9:AU10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H113:AI113"/>
    <mergeCell ref="U114:U117"/>
    <mergeCell ref="V114:AG114"/>
    <mergeCell ref="AH114:AH117"/>
    <mergeCell ref="AI114:AI117"/>
    <mergeCell ref="V115:V117"/>
    <mergeCell ref="W115:W117"/>
    <mergeCell ref="X115:X117"/>
    <mergeCell ref="Y115:Z115"/>
    <mergeCell ref="AA115:AG115"/>
    <mergeCell ref="Y116:Y117"/>
    <mergeCell ref="Z116:Z117"/>
    <mergeCell ref="AA116:AA117"/>
    <mergeCell ref="AB116:AB117"/>
    <mergeCell ref="AC116:AC117"/>
    <mergeCell ref="AD116:AE116"/>
    <mergeCell ref="S96:T96"/>
    <mergeCell ref="S102:T102"/>
    <mergeCell ref="S108:T108"/>
    <mergeCell ref="S111:Z111"/>
    <mergeCell ref="S113:S117"/>
    <mergeCell ref="T113:T117"/>
    <mergeCell ref="U113:AG113"/>
    <mergeCell ref="AF116:AF117"/>
    <mergeCell ref="AG116:AG117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60:T60"/>
    <mergeCell ref="S66:T66"/>
    <mergeCell ref="S72:T72"/>
    <mergeCell ref="S76:V76"/>
    <mergeCell ref="S78:S82"/>
    <mergeCell ref="T78:T82"/>
    <mergeCell ref="U78:AG78"/>
    <mergeCell ref="AF81:AF82"/>
    <mergeCell ref="AG81:AG82"/>
    <mergeCell ref="AF45:AF46"/>
    <mergeCell ref="AG45:AG46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P113:Q113"/>
    <mergeCell ref="P114:P117"/>
    <mergeCell ref="Q114:Q117"/>
    <mergeCell ref="P78:Q78"/>
    <mergeCell ref="P79:P82"/>
    <mergeCell ref="Q79:Q82"/>
    <mergeCell ref="P42:Q42"/>
    <mergeCell ref="P43:P46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I116:I117"/>
    <mergeCell ref="J116:J117"/>
    <mergeCell ref="K116:K117"/>
    <mergeCell ref="L116:M116"/>
    <mergeCell ref="N116:N117"/>
    <mergeCell ref="A111:H111"/>
    <mergeCell ref="A113:A117"/>
    <mergeCell ref="B113:B117"/>
    <mergeCell ref="C113:O113"/>
    <mergeCell ref="C114:C117"/>
    <mergeCell ref="D114:O114"/>
    <mergeCell ref="D115:D117"/>
    <mergeCell ref="E115:E117"/>
    <mergeCell ref="F115:F117"/>
    <mergeCell ref="G115:H115"/>
    <mergeCell ref="I115:O115"/>
    <mergeCell ref="G116:G117"/>
    <mergeCell ref="H116:H117"/>
    <mergeCell ref="O116:O117"/>
    <mergeCell ref="A102:B102"/>
    <mergeCell ref="A108:B108"/>
    <mergeCell ref="E80:E82"/>
    <mergeCell ref="F80:F82"/>
    <mergeCell ref="A76:D76"/>
    <mergeCell ref="A78:A82"/>
    <mergeCell ref="B78:B82"/>
    <mergeCell ref="C78:O78"/>
    <mergeCell ref="I81:I82"/>
    <mergeCell ref="J81:J82"/>
    <mergeCell ref="K81:K82"/>
    <mergeCell ref="L81:M81"/>
    <mergeCell ref="A96:B96"/>
    <mergeCell ref="C79:C82"/>
    <mergeCell ref="D79:O79"/>
    <mergeCell ref="D80:D82"/>
    <mergeCell ref="N81:N82"/>
    <mergeCell ref="O81:O82"/>
    <mergeCell ref="G80:H80"/>
    <mergeCell ref="I80:O80"/>
    <mergeCell ref="G81:G82"/>
    <mergeCell ref="H81:H82"/>
    <mergeCell ref="A72:B72"/>
    <mergeCell ref="D44:D46"/>
    <mergeCell ref="E44:E46"/>
    <mergeCell ref="F44:F46"/>
    <mergeCell ref="G44:H44"/>
    <mergeCell ref="A60:B60"/>
    <mergeCell ref="A66:B66"/>
    <mergeCell ref="A36:B36"/>
    <mergeCell ref="A40:D40"/>
    <mergeCell ref="A42:A46"/>
    <mergeCell ref="B42:B46"/>
    <mergeCell ref="C42:O42"/>
    <mergeCell ref="I44:O44"/>
    <mergeCell ref="G45:G46"/>
    <mergeCell ref="H45:H46"/>
    <mergeCell ref="I45:I46"/>
    <mergeCell ref="J45:J46"/>
    <mergeCell ref="K45:K46"/>
    <mergeCell ref="L45:M45"/>
    <mergeCell ref="N45:N46"/>
    <mergeCell ref="O45:O46"/>
    <mergeCell ref="C43:C46"/>
    <mergeCell ref="D43:O43"/>
    <mergeCell ref="Q43:Q46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K9:K10"/>
    <mergeCell ref="L9:M9"/>
    <mergeCell ref="N9:N10"/>
    <mergeCell ref="O9:O10"/>
    <mergeCell ref="A24:B24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</mergeCells>
  <pageMargins left="0.39370078740157483" right="0" top="0" bottom="0" header="0" footer="0"/>
  <pageSetup paperSize="9" scale="70" orientation="landscape" r:id="rId2"/>
  <headerFooter scaleWithDoc="0" alignWithMargins="0"/>
  <rowBreaks count="3" manualBreakCount="3">
    <brk id="38" max="16" man="1"/>
    <brk id="74" max="16" man="1"/>
    <brk id="110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43"/>
  <sheetViews>
    <sheetView showZeros="0" view="pageBreakPreview" topLeftCell="A179" zoomScaleNormal="100" zoomScaleSheetLayoutView="100" workbookViewId="0">
      <selection activeCell="B234" sqref="B234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114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114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114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8</v>
      </c>
      <c r="B4" s="310"/>
      <c r="C4" s="310"/>
      <c r="D4" s="310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S4" s="310" t="s">
        <v>8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8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18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48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48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5.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17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45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45" t="s">
        <v>50</v>
      </c>
      <c r="AW10" s="93" t="s">
        <v>55</v>
      </c>
      <c r="AX10" s="314"/>
      <c r="AY10" s="314"/>
      <c r="AZ10" s="311"/>
      <c r="BA10" s="314"/>
    </row>
    <row r="11" spans="1:53" ht="18.75" customHeight="1" x14ac:dyDescent="0.25">
      <c r="A11" s="116">
        <v>1</v>
      </c>
      <c r="B11" s="116">
        <v>2</v>
      </c>
      <c r="C11" s="116">
        <v>3</v>
      </c>
      <c r="D11" s="116">
        <v>4</v>
      </c>
      <c r="E11" s="116">
        <v>5</v>
      </c>
      <c r="F11" s="116">
        <v>6</v>
      </c>
      <c r="G11" s="116">
        <v>7</v>
      </c>
      <c r="H11" s="116">
        <v>8</v>
      </c>
      <c r="I11" s="116">
        <v>9</v>
      </c>
      <c r="J11" s="116">
        <v>10</v>
      </c>
      <c r="K11" s="116">
        <v>11</v>
      </c>
      <c r="L11" s="116">
        <v>12</v>
      </c>
      <c r="M11" s="116">
        <v>13</v>
      </c>
      <c r="N11" s="116">
        <v>14</v>
      </c>
      <c r="O11" s="116">
        <v>15</v>
      </c>
      <c r="P11" s="116">
        <v>16</v>
      </c>
      <c r="Q11" s="116">
        <v>17</v>
      </c>
      <c r="S11" s="244">
        <v>1</v>
      </c>
      <c r="T11" s="244">
        <v>2</v>
      </c>
      <c r="U11" s="244">
        <v>3</v>
      </c>
      <c r="V11" s="244">
        <v>4</v>
      </c>
      <c r="W11" s="244">
        <v>5</v>
      </c>
      <c r="X11" s="244">
        <v>6</v>
      </c>
      <c r="Y11" s="244">
        <v>7</v>
      </c>
      <c r="Z11" s="244">
        <v>8</v>
      </c>
      <c r="AA11" s="244">
        <v>9</v>
      </c>
      <c r="AB11" s="244">
        <v>10</v>
      </c>
      <c r="AC11" s="244">
        <v>11</v>
      </c>
      <c r="AD11" s="244">
        <v>12</v>
      </c>
      <c r="AE11" s="244">
        <v>13</v>
      </c>
      <c r="AF11" s="244">
        <v>14</v>
      </c>
      <c r="AG11" s="244">
        <v>15</v>
      </c>
      <c r="AH11" s="244">
        <v>16</v>
      </c>
      <c r="AI11" s="244">
        <v>17</v>
      </c>
      <c r="AK11" s="244">
        <v>1</v>
      </c>
      <c r="AL11" s="244">
        <v>2</v>
      </c>
      <c r="AM11" s="244">
        <v>3</v>
      </c>
      <c r="AN11" s="244">
        <v>4</v>
      </c>
      <c r="AO11" s="244">
        <v>5</v>
      </c>
      <c r="AP11" s="244">
        <v>6</v>
      </c>
      <c r="AQ11" s="244">
        <v>7</v>
      </c>
      <c r="AR11" s="244">
        <v>8</v>
      </c>
      <c r="AS11" s="244">
        <v>9</v>
      </c>
      <c r="AT11" s="244">
        <v>10</v>
      </c>
      <c r="AU11" s="244">
        <v>11</v>
      </c>
      <c r="AV11" s="244">
        <v>12</v>
      </c>
      <c r="AW11" s="244">
        <v>13</v>
      </c>
      <c r="AX11" s="244">
        <v>14</v>
      </c>
      <c r="AY11" s="244">
        <v>15</v>
      </c>
      <c r="AZ11" s="244">
        <v>16</v>
      </c>
      <c r="BA11" s="244">
        <v>17</v>
      </c>
    </row>
    <row r="12" spans="1:53" ht="38.25" customHeight="1" x14ac:dyDescent="0.25">
      <c r="A12" s="95" t="s">
        <v>63</v>
      </c>
      <c r="B12" s="116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44">
        <v>1</v>
      </c>
      <c r="U12" s="110">
        <v>2</v>
      </c>
      <c r="V12" s="110"/>
      <c r="W12" s="110"/>
      <c r="X12" s="110">
        <v>0</v>
      </c>
      <c r="Y12" s="110">
        <v>1</v>
      </c>
      <c r="Z12" s="110">
        <v>1</v>
      </c>
      <c r="AA12" s="110">
        <v>2</v>
      </c>
      <c r="AB12" s="110">
        <v>1</v>
      </c>
      <c r="AC12" s="110">
        <v>2</v>
      </c>
      <c r="AD12" s="110">
        <v>2</v>
      </c>
      <c r="AE12" s="110">
        <v>2</v>
      </c>
      <c r="AF12" s="110">
        <v>2</v>
      </c>
      <c r="AG12" s="110"/>
      <c r="AH12" s="111">
        <v>627.5</v>
      </c>
      <c r="AI12" s="111"/>
      <c r="AK12" s="95" t="s">
        <v>63</v>
      </c>
      <c r="AL12" s="244">
        <v>1</v>
      </c>
      <c r="AM12" s="110">
        <f>C12-U12</f>
        <v>-2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0</v>
      </c>
      <c r="AQ12" s="110">
        <f t="shared" si="0"/>
        <v>-1</v>
      </c>
      <c r="AR12" s="110">
        <f t="shared" si="0"/>
        <v>-1</v>
      </c>
      <c r="AS12" s="110">
        <f t="shared" si="0"/>
        <v>-2</v>
      </c>
      <c r="AT12" s="110">
        <f t="shared" si="0"/>
        <v>-1</v>
      </c>
      <c r="AU12" s="110">
        <f t="shared" si="0"/>
        <v>-2</v>
      </c>
      <c r="AV12" s="110">
        <f t="shared" si="0"/>
        <v>-2</v>
      </c>
      <c r="AW12" s="110">
        <f t="shared" si="0"/>
        <v>-2</v>
      </c>
      <c r="AX12" s="110">
        <f t="shared" si="0"/>
        <v>-2</v>
      </c>
      <c r="AY12" s="110">
        <f t="shared" si="0"/>
        <v>0</v>
      </c>
      <c r="AZ12" s="111">
        <f t="shared" si="0"/>
        <v>-627.5</v>
      </c>
      <c r="BA12" s="111">
        <f t="shared" si="0"/>
        <v>0</v>
      </c>
    </row>
    <row r="13" spans="1:53" ht="39" customHeight="1" x14ac:dyDescent="0.25">
      <c r="A13" s="95" t="s">
        <v>64</v>
      </c>
      <c r="B13" s="116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44">
        <v>2</v>
      </c>
      <c r="U13" s="110">
        <v>2</v>
      </c>
      <c r="V13" s="110"/>
      <c r="W13" s="110"/>
      <c r="X13" s="110">
        <v>1</v>
      </c>
      <c r="Y13" s="110">
        <v>1</v>
      </c>
      <c r="Z13" s="110">
        <v>1</v>
      </c>
      <c r="AA13" s="110">
        <v>2</v>
      </c>
      <c r="AB13" s="110">
        <v>2</v>
      </c>
      <c r="AC13" s="110">
        <v>2</v>
      </c>
      <c r="AD13" s="110">
        <v>2</v>
      </c>
      <c r="AE13" s="110">
        <v>2</v>
      </c>
      <c r="AF13" s="110">
        <v>2</v>
      </c>
      <c r="AG13" s="110">
        <v>1</v>
      </c>
      <c r="AH13" s="111">
        <v>1160.3</v>
      </c>
      <c r="AI13" s="111">
        <v>783.3</v>
      </c>
      <c r="AK13" s="95" t="s">
        <v>64</v>
      </c>
      <c r="AL13" s="244">
        <v>2</v>
      </c>
      <c r="AM13" s="110">
        <f t="shared" ref="AM13:AM19" si="1">C13-U13</f>
        <v>-2</v>
      </c>
      <c r="AN13" s="110">
        <f t="shared" si="0"/>
        <v>0</v>
      </c>
      <c r="AO13" s="110">
        <f t="shared" si="0"/>
        <v>0</v>
      </c>
      <c r="AP13" s="110">
        <f t="shared" si="0"/>
        <v>-1</v>
      </c>
      <c r="AQ13" s="110">
        <f t="shared" si="0"/>
        <v>-1</v>
      </c>
      <c r="AR13" s="110">
        <f t="shared" si="0"/>
        <v>-1</v>
      </c>
      <c r="AS13" s="110">
        <f t="shared" si="0"/>
        <v>-2</v>
      </c>
      <c r="AT13" s="110">
        <f t="shared" si="0"/>
        <v>-2</v>
      </c>
      <c r="AU13" s="110">
        <f t="shared" si="0"/>
        <v>-2</v>
      </c>
      <c r="AV13" s="110">
        <f t="shared" si="0"/>
        <v>-2</v>
      </c>
      <c r="AW13" s="110">
        <f t="shared" si="0"/>
        <v>-2</v>
      </c>
      <c r="AX13" s="110">
        <f t="shared" si="0"/>
        <v>-2</v>
      </c>
      <c r="AY13" s="110">
        <f t="shared" si="0"/>
        <v>-1</v>
      </c>
      <c r="AZ13" s="111">
        <f t="shared" si="0"/>
        <v>-1160.3</v>
      </c>
      <c r="BA13" s="111">
        <f t="shared" si="0"/>
        <v>-783.3</v>
      </c>
    </row>
    <row r="14" spans="1:53" ht="52.5" customHeight="1" x14ac:dyDescent="0.25">
      <c r="A14" s="95" t="s">
        <v>65</v>
      </c>
      <c r="B14" s="116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44">
        <v>3</v>
      </c>
      <c r="U14" s="110">
        <v>1</v>
      </c>
      <c r="V14" s="110"/>
      <c r="W14" s="110"/>
      <c r="X14" s="110">
        <v>1</v>
      </c>
      <c r="Y14" s="110">
        <v>0</v>
      </c>
      <c r="Z14" s="110">
        <v>1</v>
      </c>
      <c r="AA14" s="110">
        <v>1</v>
      </c>
      <c r="AB14" s="110">
        <v>1</v>
      </c>
      <c r="AC14" s="110">
        <v>1</v>
      </c>
      <c r="AD14" s="110">
        <v>1</v>
      </c>
      <c r="AE14" s="110">
        <v>1</v>
      </c>
      <c r="AF14" s="110">
        <v>1</v>
      </c>
      <c r="AG14" s="110">
        <v>1</v>
      </c>
      <c r="AH14" s="111">
        <v>4005.5</v>
      </c>
      <c r="AI14" s="111">
        <v>4005.5</v>
      </c>
      <c r="AK14" s="95" t="s">
        <v>65</v>
      </c>
      <c r="AL14" s="244">
        <v>3</v>
      </c>
      <c r="AM14" s="110">
        <f t="shared" si="1"/>
        <v>-1</v>
      </c>
      <c r="AN14" s="110">
        <f t="shared" si="0"/>
        <v>0</v>
      </c>
      <c r="AO14" s="110">
        <f t="shared" si="0"/>
        <v>0</v>
      </c>
      <c r="AP14" s="110">
        <f t="shared" si="0"/>
        <v>-1</v>
      </c>
      <c r="AQ14" s="110">
        <f t="shared" si="0"/>
        <v>0</v>
      </c>
      <c r="AR14" s="110">
        <f t="shared" si="0"/>
        <v>-1</v>
      </c>
      <c r="AS14" s="110">
        <f t="shared" si="0"/>
        <v>-1</v>
      </c>
      <c r="AT14" s="110">
        <f t="shared" si="0"/>
        <v>-1</v>
      </c>
      <c r="AU14" s="110">
        <f t="shared" si="0"/>
        <v>-1</v>
      </c>
      <c r="AV14" s="110">
        <f t="shared" si="0"/>
        <v>-1</v>
      </c>
      <c r="AW14" s="110">
        <f t="shared" si="0"/>
        <v>-1</v>
      </c>
      <c r="AX14" s="110">
        <f t="shared" si="0"/>
        <v>-1</v>
      </c>
      <c r="AY14" s="110">
        <f t="shared" si="0"/>
        <v>-1</v>
      </c>
      <c r="AZ14" s="111">
        <f t="shared" si="0"/>
        <v>-4005.5</v>
      </c>
      <c r="BA14" s="111">
        <f t="shared" si="0"/>
        <v>-4005.5</v>
      </c>
    </row>
    <row r="15" spans="1:53" ht="12.75" customHeight="1" x14ac:dyDescent="0.25">
      <c r="A15" s="95" t="s">
        <v>66</v>
      </c>
      <c r="B15" s="116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44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44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15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43">
        <v>5</v>
      </c>
      <c r="U16" s="110">
        <v>9</v>
      </c>
      <c r="V16" s="110"/>
      <c r="W16" s="110"/>
      <c r="X16" s="110">
        <v>7</v>
      </c>
      <c r="Y16" s="110">
        <v>7</v>
      </c>
      <c r="Z16" s="110"/>
      <c r="AA16" s="110">
        <v>2</v>
      </c>
      <c r="AB16" s="110">
        <v>2</v>
      </c>
      <c r="AC16" s="110">
        <v>2</v>
      </c>
      <c r="AD16" s="110">
        <v>2</v>
      </c>
      <c r="AE16" s="110">
        <v>2</v>
      </c>
      <c r="AF16" s="110">
        <v>9</v>
      </c>
      <c r="AG16" s="110">
        <v>2</v>
      </c>
      <c r="AH16" s="111">
        <v>1073.4000000000001</v>
      </c>
      <c r="AI16" s="111">
        <v>753.4</v>
      </c>
      <c r="AK16" s="95" t="s">
        <v>67</v>
      </c>
      <c r="AL16" s="243">
        <v>5</v>
      </c>
      <c r="AM16" s="110">
        <f t="shared" si="1"/>
        <v>-9</v>
      </c>
      <c r="AN16" s="110">
        <f t="shared" si="0"/>
        <v>0</v>
      </c>
      <c r="AO16" s="110">
        <f t="shared" si="0"/>
        <v>0</v>
      </c>
      <c r="AP16" s="110">
        <f t="shared" si="0"/>
        <v>-7</v>
      </c>
      <c r="AQ16" s="110">
        <f t="shared" si="0"/>
        <v>-7</v>
      </c>
      <c r="AR16" s="110">
        <f t="shared" si="0"/>
        <v>0</v>
      </c>
      <c r="AS16" s="110">
        <f t="shared" si="0"/>
        <v>-2</v>
      </c>
      <c r="AT16" s="110">
        <f t="shared" si="0"/>
        <v>-2</v>
      </c>
      <c r="AU16" s="110">
        <f t="shared" si="0"/>
        <v>-2</v>
      </c>
      <c r="AV16" s="110">
        <f t="shared" si="0"/>
        <v>-2</v>
      </c>
      <c r="AW16" s="110">
        <f t="shared" si="0"/>
        <v>-2</v>
      </c>
      <c r="AX16" s="110">
        <f t="shared" si="0"/>
        <v>-9</v>
      </c>
      <c r="AY16" s="110">
        <f t="shared" si="0"/>
        <v>-2</v>
      </c>
      <c r="AZ16" s="111">
        <f t="shared" si="0"/>
        <v>-1073.4000000000001</v>
      </c>
      <c r="BA16" s="111">
        <f t="shared" si="0"/>
        <v>-753.4</v>
      </c>
    </row>
    <row r="17" spans="1:53" ht="12.75" customHeight="1" x14ac:dyDescent="0.25">
      <c r="A17" s="95" t="s">
        <v>68</v>
      </c>
      <c r="B17" s="115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43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43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15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43">
        <v>7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  <c r="AI18" s="111"/>
      <c r="AK18" s="95" t="s">
        <v>69</v>
      </c>
      <c r="AL18" s="243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ht="12.75" customHeight="1" x14ac:dyDescent="0.25">
      <c r="A19" s="95" t="s">
        <v>70</v>
      </c>
      <c r="B19" s="115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43">
        <v>8</v>
      </c>
      <c r="U19" s="110">
        <v>5</v>
      </c>
      <c r="V19" s="110"/>
      <c r="W19" s="110"/>
      <c r="X19" s="110">
        <v>0</v>
      </c>
      <c r="Y19" s="110">
        <v>1</v>
      </c>
      <c r="Z19" s="110"/>
      <c r="AA19" s="110">
        <v>2</v>
      </c>
      <c r="AB19" s="110">
        <v>1</v>
      </c>
      <c r="AC19" s="110">
        <v>2</v>
      </c>
      <c r="AD19" s="110">
        <v>2</v>
      </c>
      <c r="AE19" s="110">
        <v>2</v>
      </c>
      <c r="AF19" s="110">
        <v>1</v>
      </c>
      <c r="AG19" s="110"/>
      <c r="AH19" s="111">
        <v>1092.5999999999999</v>
      </c>
      <c r="AI19" s="111"/>
      <c r="AK19" s="95" t="s">
        <v>70</v>
      </c>
      <c r="AL19" s="243">
        <v>8</v>
      </c>
      <c r="AM19" s="110">
        <f t="shared" si="1"/>
        <v>-5</v>
      </c>
      <c r="AN19" s="110">
        <f t="shared" si="0"/>
        <v>0</v>
      </c>
      <c r="AO19" s="110">
        <f t="shared" si="0"/>
        <v>0</v>
      </c>
      <c r="AP19" s="110">
        <f t="shared" si="0"/>
        <v>0</v>
      </c>
      <c r="AQ19" s="110">
        <f t="shared" si="0"/>
        <v>-1</v>
      </c>
      <c r="AR19" s="110">
        <f t="shared" si="0"/>
        <v>0</v>
      </c>
      <c r="AS19" s="110">
        <f t="shared" si="0"/>
        <v>-2</v>
      </c>
      <c r="AT19" s="110">
        <f t="shared" si="0"/>
        <v>-1</v>
      </c>
      <c r="AU19" s="110">
        <f t="shared" si="0"/>
        <v>-2</v>
      </c>
      <c r="AV19" s="110">
        <f t="shared" si="0"/>
        <v>-2</v>
      </c>
      <c r="AW19" s="110">
        <f t="shared" si="0"/>
        <v>-2</v>
      </c>
      <c r="AX19" s="110">
        <f t="shared" si="0"/>
        <v>-1</v>
      </c>
      <c r="AY19" s="110">
        <f t="shared" si="0"/>
        <v>0</v>
      </c>
      <c r="AZ19" s="111">
        <f t="shared" si="0"/>
        <v>-1092.5999999999999</v>
      </c>
      <c r="BA19" s="111">
        <f t="shared" si="0"/>
        <v>0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19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9</v>
      </c>
      <c r="Y20" s="104">
        <f t="shared" si="3"/>
        <v>10</v>
      </c>
      <c r="Z20" s="104">
        <f t="shared" si="3"/>
        <v>3</v>
      </c>
      <c r="AA20" s="104">
        <f t="shared" si="3"/>
        <v>9</v>
      </c>
      <c r="AB20" s="104">
        <f t="shared" si="3"/>
        <v>7</v>
      </c>
      <c r="AC20" s="104">
        <f t="shared" si="3"/>
        <v>9</v>
      </c>
      <c r="AD20" s="104">
        <f t="shared" si="3"/>
        <v>9</v>
      </c>
      <c r="AE20" s="104">
        <f t="shared" si="3"/>
        <v>9</v>
      </c>
      <c r="AF20" s="104">
        <f t="shared" si="3"/>
        <v>15</v>
      </c>
      <c r="AG20" s="104">
        <f t="shared" si="3"/>
        <v>4</v>
      </c>
      <c r="AH20" s="105">
        <f t="shared" si="3"/>
        <v>7959.3000000000011</v>
      </c>
      <c r="AI20" s="105">
        <f t="shared" si="3"/>
        <v>5542.2</v>
      </c>
      <c r="AK20" s="102" t="s">
        <v>71</v>
      </c>
      <c r="AL20" s="103">
        <v>9</v>
      </c>
      <c r="AM20" s="104">
        <f>SUM(AM12:AM19)</f>
        <v>-19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-9</v>
      </c>
      <c r="AQ20" s="104">
        <f t="shared" si="4"/>
        <v>-10</v>
      </c>
      <c r="AR20" s="104">
        <f t="shared" si="4"/>
        <v>-3</v>
      </c>
      <c r="AS20" s="104">
        <f t="shared" si="4"/>
        <v>-9</v>
      </c>
      <c r="AT20" s="104">
        <f t="shared" si="4"/>
        <v>-7</v>
      </c>
      <c r="AU20" s="104">
        <f t="shared" si="4"/>
        <v>-9</v>
      </c>
      <c r="AV20" s="104">
        <f t="shared" si="4"/>
        <v>-9</v>
      </c>
      <c r="AW20" s="104">
        <f t="shared" si="4"/>
        <v>-9</v>
      </c>
      <c r="AX20" s="104">
        <f t="shared" si="4"/>
        <v>-15</v>
      </c>
      <c r="AY20" s="104">
        <f t="shared" si="4"/>
        <v>-4</v>
      </c>
      <c r="AZ20" s="105">
        <f t="shared" si="4"/>
        <v>-7959.3000000000011</v>
      </c>
      <c r="BA20" s="105">
        <f t="shared" si="4"/>
        <v>-5542.2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2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-2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>
        <v>0</v>
      </c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0</v>
      </c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0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>
        <v>0</v>
      </c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>
        <v>0</v>
      </c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38" spans="1:53" x14ac:dyDescent="0.25">
      <c r="G38" s="56"/>
      <c r="Y38" s="56"/>
      <c r="AQ38" s="56"/>
    </row>
    <row r="40" spans="1:53" ht="17.25" customHeight="1" x14ac:dyDescent="0.25">
      <c r="A40" s="310" t="s">
        <v>10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10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10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18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48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48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9.2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17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45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45" t="s">
        <v>50</v>
      </c>
      <c r="AW46" s="93" t="s">
        <v>55</v>
      </c>
      <c r="AX46" s="314"/>
      <c r="AY46" s="314"/>
      <c r="AZ46" s="311"/>
      <c r="BA46" s="314"/>
    </row>
    <row r="47" spans="1:53" ht="23.25" customHeight="1" x14ac:dyDescent="0.25">
      <c r="A47" s="116">
        <v>1</v>
      </c>
      <c r="B47" s="116">
        <v>2</v>
      </c>
      <c r="C47" s="116">
        <v>3</v>
      </c>
      <c r="D47" s="116">
        <v>4</v>
      </c>
      <c r="E47" s="116">
        <v>5</v>
      </c>
      <c r="F47" s="116">
        <v>6</v>
      </c>
      <c r="G47" s="116">
        <v>7</v>
      </c>
      <c r="H47" s="116">
        <v>8</v>
      </c>
      <c r="I47" s="116">
        <v>9</v>
      </c>
      <c r="J47" s="116">
        <v>10</v>
      </c>
      <c r="K47" s="116">
        <v>11</v>
      </c>
      <c r="L47" s="116">
        <v>12</v>
      </c>
      <c r="M47" s="116">
        <v>13</v>
      </c>
      <c r="N47" s="116">
        <v>14</v>
      </c>
      <c r="O47" s="116">
        <v>15</v>
      </c>
      <c r="P47" s="116">
        <v>16</v>
      </c>
      <c r="Q47" s="116">
        <v>17</v>
      </c>
      <c r="S47" s="244">
        <v>1</v>
      </c>
      <c r="T47" s="244">
        <v>2</v>
      </c>
      <c r="U47" s="244">
        <v>3</v>
      </c>
      <c r="V47" s="244">
        <v>4</v>
      </c>
      <c r="W47" s="244">
        <v>5</v>
      </c>
      <c r="X47" s="244">
        <v>6</v>
      </c>
      <c r="Y47" s="244">
        <v>7</v>
      </c>
      <c r="Z47" s="244">
        <v>8</v>
      </c>
      <c r="AA47" s="244">
        <v>9</v>
      </c>
      <c r="AB47" s="244">
        <v>10</v>
      </c>
      <c r="AC47" s="244">
        <v>11</v>
      </c>
      <c r="AD47" s="244">
        <v>12</v>
      </c>
      <c r="AE47" s="244">
        <v>13</v>
      </c>
      <c r="AF47" s="244">
        <v>14</v>
      </c>
      <c r="AG47" s="244">
        <v>15</v>
      </c>
      <c r="AH47" s="244">
        <v>16</v>
      </c>
      <c r="AI47" s="244">
        <v>17</v>
      </c>
      <c r="AK47" s="244">
        <v>1</v>
      </c>
      <c r="AL47" s="244">
        <v>2</v>
      </c>
      <c r="AM47" s="244">
        <v>3</v>
      </c>
      <c r="AN47" s="244">
        <v>4</v>
      </c>
      <c r="AO47" s="244">
        <v>5</v>
      </c>
      <c r="AP47" s="244">
        <v>6</v>
      </c>
      <c r="AQ47" s="244">
        <v>7</v>
      </c>
      <c r="AR47" s="244">
        <v>8</v>
      </c>
      <c r="AS47" s="244">
        <v>9</v>
      </c>
      <c r="AT47" s="244">
        <v>10</v>
      </c>
      <c r="AU47" s="244">
        <v>11</v>
      </c>
      <c r="AV47" s="244">
        <v>12</v>
      </c>
      <c r="AW47" s="244">
        <v>13</v>
      </c>
      <c r="AX47" s="244">
        <v>14</v>
      </c>
      <c r="AY47" s="244">
        <v>15</v>
      </c>
      <c r="AZ47" s="244">
        <v>16</v>
      </c>
      <c r="BA47" s="244">
        <v>17</v>
      </c>
    </row>
    <row r="48" spans="1:53" ht="38.25" customHeight="1" x14ac:dyDescent="0.25">
      <c r="A48" s="95" t="s">
        <v>63</v>
      </c>
      <c r="B48" s="116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44">
        <v>1</v>
      </c>
      <c r="U48" s="110">
        <v>1</v>
      </c>
      <c r="V48" s="110"/>
      <c r="W48" s="110"/>
      <c r="X48" s="110"/>
      <c r="Y48" s="110">
        <v>1</v>
      </c>
      <c r="Z48" s="110"/>
      <c r="AA48" s="110">
        <v>1</v>
      </c>
      <c r="AB48" s="110"/>
      <c r="AC48" s="110">
        <v>1</v>
      </c>
      <c r="AD48" s="110">
        <v>1</v>
      </c>
      <c r="AE48" s="110">
        <v>1</v>
      </c>
      <c r="AF48" s="110">
        <v>1</v>
      </c>
      <c r="AG48" s="110"/>
      <c r="AH48" s="111">
        <v>696.1</v>
      </c>
      <c r="AI48" s="111"/>
      <c r="AK48" s="95" t="s">
        <v>63</v>
      </c>
      <c r="AL48" s="244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0</v>
      </c>
      <c r="AQ48" s="110">
        <f t="shared" si="5"/>
        <v>-1</v>
      </c>
      <c r="AR48" s="110">
        <f t="shared" si="5"/>
        <v>0</v>
      </c>
      <c r="AS48" s="110">
        <f t="shared" si="5"/>
        <v>-1</v>
      </c>
      <c r="AT48" s="110">
        <f t="shared" si="5"/>
        <v>0</v>
      </c>
      <c r="AU48" s="110">
        <f t="shared" si="5"/>
        <v>-1</v>
      </c>
      <c r="AV48" s="110">
        <f t="shared" si="5"/>
        <v>-1</v>
      </c>
      <c r="AW48" s="110">
        <f t="shared" si="5"/>
        <v>-1</v>
      </c>
      <c r="AX48" s="110">
        <f t="shared" si="5"/>
        <v>-1</v>
      </c>
      <c r="AY48" s="110">
        <f t="shared" si="5"/>
        <v>0</v>
      </c>
      <c r="AZ48" s="111">
        <f t="shared" si="5"/>
        <v>-696.1</v>
      </c>
      <c r="BA48" s="111">
        <f t="shared" si="5"/>
        <v>0</v>
      </c>
    </row>
    <row r="49" spans="1:53" ht="39" customHeight="1" x14ac:dyDescent="0.25">
      <c r="A49" s="95" t="s">
        <v>64</v>
      </c>
      <c r="B49" s="116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44">
        <v>2</v>
      </c>
      <c r="U49" s="110">
        <v>1</v>
      </c>
      <c r="V49" s="110"/>
      <c r="W49" s="110"/>
      <c r="X49" s="110"/>
      <c r="Y49" s="110">
        <v>1</v>
      </c>
      <c r="Z49" s="110"/>
      <c r="AA49" s="110">
        <v>1</v>
      </c>
      <c r="AB49" s="110"/>
      <c r="AC49" s="110">
        <v>1</v>
      </c>
      <c r="AD49" s="110">
        <v>1</v>
      </c>
      <c r="AE49" s="110">
        <v>1</v>
      </c>
      <c r="AF49" s="110">
        <v>1</v>
      </c>
      <c r="AG49" s="110"/>
      <c r="AH49" s="111">
        <v>667.9</v>
      </c>
      <c r="AI49" s="111"/>
      <c r="AK49" s="95" t="s">
        <v>64</v>
      </c>
      <c r="AL49" s="244">
        <v>2</v>
      </c>
      <c r="AM49" s="110">
        <f t="shared" ref="AM49:AM55" si="6">C49-U49</f>
        <v>-1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-1</v>
      </c>
      <c r="AR49" s="110">
        <f t="shared" si="5"/>
        <v>0</v>
      </c>
      <c r="AS49" s="110">
        <f t="shared" si="5"/>
        <v>-1</v>
      </c>
      <c r="AT49" s="110">
        <f t="shared" si="5"/>
        <v>0</v>
      </c>
      <c r="AU49" s="110">
        <f t="shared" si="5"/>
        <v>-1</v>
      </c>
      <c r="AV49" s="110">
        <f t="shared" si="5"/>
        <v>-1</v>
      </c>
      <c r="AW49" s="110">
        <f t="shared" si="5"/>
        <v>-1</v>
      </c>
      <c r="AX49" s="110">
        <f t="shared" si="5"/>
        <v>-1</v>
      </c>
      <c r="AY49" s="110">
        <f t="shared" si="5"/>
        <v>0</v>
      </c>
      <c r="AZ49" s="111">
        <f t="shared" si="5"/>
        <v>-667.9</v>
      </c>
      <c r="BA49" s="111">
        <f t="shared" si="5"/>
        <v>0</v>
      </c>
    </row>
    <row r="50" spans="1:53" ht="52.5" customHeight="1" x14ac:dyDescent="0.25">
      <c r="A50" s="95" t="s">
        <v>65</v>
      </c>
      <c r="B50" s="116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44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44">
        <v>3</v>
      </c>
      <c r="AM50" s="110">
        <f t="shared" si="6"/>
        <v>0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0</v>
      </c>
      <c r="AY50" s="110">
        <f t="shared" si="5"/>
        <v>0</v>
      </c>
      <c r="AZ50" s="111">
        <f t="shared" si="5"/>
        <v>0</v>
      </c>
      <c r="BA50" s="111">
        <f t="shared" si="5"/>
        <v>0</v>
      </c>
    </row>
    <row r="51" spans="1:53" ht="12.75" customHeight="1" x14ac:dyDescent="0.25">
      <c r="A51" s="95" t="s">
        <v>66</v>
      </c>
      <c r="B51" s="116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44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44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115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43">
        <v>5</v>
      </c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1"/>
      <c r="AI52" s="111"/>
      <c r="AK52" s="95" t="s">
        <v>67</v>
      </c>
      <c r="AL52" s="243">
        <v>5</v>
      </c>
      <c r="AM52" s="110">
        <f t="shared" si="6"/>
        <v>0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0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0</v>
      </c>
      <c r="AY52" s="110">
        <f t="shared" si="5"/>
        <v>0</v>
      </c>
      <c r="AZ52" s="111">
        <f t="shared" si="5"/>
        <v>0</v>
      </c>
      <c r="BA52" s="111">
        <f t="shared" si="5"/>
        <v>0</v>
      </c>
    </row>
    <row r="53" spans="1:53" ht="12.75" customHeight="1" x14ac:dyDescent="0.25">
      <c r="A53" s="95" t="s">
        <v>68</v>
      </c>
      <c r="B53" s="115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43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43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115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43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43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115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43">
        <v>8</v>
      </c>
      <c r="U55" s="110">
        <v>2</v>
      </c>
      <c r="V55" s="110"/>
      <c r="W55" s="110"/>
      <c r="X55" s="110"/>
      <c r="Y55" s="110">
        <v>0</v>
      </c>
      <c r="Z55" s="110"/>
      <c r="AA55" s="110"/>
      <c r="AB55" s="110"/>
      <c r="AC55" s="110">
        <v>1</v>
      </c>
      <c r="AD55" s="110"/>
      <c r="AE55" s="110"/>
      <c r="AF55" s="110"/>
      <c r="AG55" s="110"/>
      <c r="AH55" s="111">
        <v>422</v>
      </c>
      <c r="AI55" s="111"/>
      <c r="AK55" s="95" t="s">
        <v>70</v>
      </c>
      <c r="AL55" s="243">
        <v>8</v>
      </c>
      <c r="AM55" s="110">
        <f t="shared" si="6"/>
        <v>-2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-1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-422</v>
      </c>
      <c r="BA55" s="111">
        <f t="shared" si="5"/>
        <v>0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4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0</v>
      </c>
      <c r="Y56" s="104">
        <f t="shared" si="8"/>
        <v>2</v>
      </c>
      <c r="Z56" s="104">
        <f t="shared" si="8"/>
        <v>0</v>
      </c>
      <c r="AA56" s="104">
        <f t="shared" si="8"/>
        <v>2</v>
      </c>
      <c r="AB56" s="104">
        <f t="shared" si="8"/>
        <v>0</v>
      </c>
      <c r="AC56" s="104">
        <f t="shared" si="8"/>
        <v>3</v>
      </c>
      <c r="AD56" s="104">
        <f t="shared" si="8"/>
        <v>2</v>
      </c>
      <c r="AE56" s="104">
        <f t="shared" si="8"/>
        <v>2</v>
      </c>
      <c r="AF56" s="104">
        <f t="shared" si="8"/>
        <v>2</v>
      </c>
      <c r="AG56" s="104">
        <f t="shared" si="8"/>
        <v>0</v>
      </c>
      <c r="AH56" s="105">
        <f t="shared" si="8"/>
        <v>1786</v>
      </c>
      <c r="AI56" s="105">
        <f t="shared" si="8"/>
        <v>0</v>
      </c>
      <c r="AK56" s="102" t="s">
        <v>71</v>
      </c>
      <c r="AL56" s="103">
        <v>9</v>
      </c>
      <c r="AM56" s="104">
        <f>SUM(AM48:AM55)</f>
        <v>-4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0</v>
      </c>
      <c r="AQ56" s="104">
        <f t="shared" si="9"/>
        <v>-2</v>
      </c>
      <c r="AR56" s="104">
        <f t="shared" si="9"/>
        <v>0</v>
      </c>
      <c r="AS56" s="104">
        <f t="shared" si="9"/>
        <v>-2</v>
      </c>
      <c r="AT56" s="104">
        <f t="shared" si="9"/>
        <v>0</v>
      </c>
      <c r="AU56" s="104">
        <f t="shared" si="9"/>
        <v>-3</v>
      </c>
      <c r="AV56" s="104">
        <f t="shared" si="9"/>
        <v>-2</v>
      </c>
      <c r="AW56" s="104">
        <f t="shared" si="9"/>
        <v>-2</v>
      </c>
      <c r="AX56" s="104">
        <f t="shared" si="9"/>
        <v>-2</v>
      </c>
      <c r="AY56" s="104">
        <f t="shared" si="9"/>
        <v>0</v>
      </c>
      <c r="AZ56" s="105">
        <f t="shared" si="9"/>
        <v>-1786</v>
      </c>
      <c r="BA56" s="105">
        <f t="shared" si="9"/>
        <v>0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>
        <v>0</v>
      </c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>
        <v>0</v>
      </c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9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9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9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18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48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48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47.2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17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45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45" t="s">
        <v>50</v>
      </c>
      <c r="AW82" s="93" t="s">
        <v>55</v>
      </c>
      <c r="AX82" s="314"/>
      <c r="AY82" s="314"/>
      <c r="AZ82" s="311"/>
      <c r="BA82" s="314"/>
    </row>
    <row r="83" spans="1:53" ht="19.5" customHeight="1" x14ac:dyDescent="0.25">
      <c r="A83" s="116">
        <v>1</v>
      </c>
      <c r="B83" s="116">
        <v>2</v>
      </c>
      <c r="C83" s="116">
        <v>3</v>
      </c>
      <c r="D83" s="116">
        <v>4</v>
      </c>
      <c r="E83" s="116">
        <v>5</v>
      </c>
      <c r="F83" s="116">
        <v>6</v>
      </c>
      <c r="G83" s="116">
        <v>7</v>
      </c>
      <c r="H83" s="116">
        <v>8</v>
      </c>
      <c r="I83" s="116">
        <v>9</v>
      </c>
      <c r="J83" s="116">
        <v>10</v>
      </c>
      <c r="K83" s="116">
        <v>11</v>
      </c>
      <c r="L83" s="116">
        <v>12</v>
      </c>
      <c r="M83" s="116">
        <v>13</v>
      </c>
      <c r="N83" s="116">
        <v>14</v>
      </c>
      <c r="O83" s="116">
        <v>15</v>
      </c>
      <c r="P83" s="116">
        <v>16</v>
      </c>
      <c r="Q83" s="116">
        <v>17</v>
      </c>
      <c r="S83" s="244">
        <v>1</v>
      </c>
      <c r="T83" s="244">
        <v>2</v>
      </c>
      <c r="U83" s="244">
        <v>3</v>
      </c>
      <c r="V83" s="244">
        <v>4</v>
      </c>
      <c r="W83" s="244">
        <v>5</v>
      </c>
      <c r="X83" s="244">
        <v>6</v>
      </c>
      <c r="Y83" s="244">
        <v>7</v>
      </c>
      <c r="Z83" s="244">
        <v>8</v>
      </c>
      <c r="AA83" s="244">
        <v>9</v>
      </c>
      <c r="AB83" s="244">
        <v>10</v>
      </c>
      <c r="AC83" s="244">
        <v>11</v>
      </c>
      <c r="AD83" s="244">
        <v>12</v>
      </c>
      <c r="AE83" s="244">
        <v>13</v>
      </c>
      <c r="AF83" s="244">
        <v>14</v>
      </c>
      <c r="AG83" s="244">
        <v>15</v>
      </c>
      <c r="AH83" s="244">
        <v>16</v>
      </c>
      <c r="AI83" s="244">
        <v>17</v>
      </c>
      <c r="AK83" s="244">
        <v>1</v>
      </c>
      <c r="AL83" s="244">
        <v>2</v>
      </c>
      <c r="AM83" s="244">
        <v>3</v>
      </c>
      <c r="AN83" s="244">
        <v>4</v>
      </c>
      <c r="AO83" s="244">
        <v>5</v>
      </c>
      <c r="AP83" s="244">
        <v>6</v>
      </c>
      <c r="AQ83" s="244">
        <v>7</v>
      </c>
      <c r="AR83" s="244">
        <v>8</v>
      </c>
      <c r="AS83" s="244">
        <v>9</v>
      </c>
      <c r="AT83" s="244">
        <v>10</v>
      </c>
      <c r="AU83" s="244">
        <v>11</v>
      </c>
      <c r="AV83" s="244">
        <v>12</v>
      </c>
      <c r="AW83" s="244">
        <v>13</v>
      </c>
      <c r="AX83" s="244">
        <v>14</v>
      </c>
      <c r="AY83" s="244">
        <v>15</v>
      </c>
      <c r="AZ83" s="244">
        <v>16</v>
      </c>
      <c r="BA83" s="244">
        <v>17</v>
      </c>
    </row>
    <row r="84" spans="1:53" ht="38.25" customHeight="1" x14ac:dyDescent="0.25">
      <c r="A84" s="95" t="s">
        <v>63</v>
      </c>
      <c r="B84" s="116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44">
        <v>1</v>
      </c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1"/>
      <c r="AI84" s="111"/>
      <c r="AK84" s="95" t="s">
        <v>63</v>
      </c>
      <c r="AL84" s="244">
        <v>1</v>
      </c>
      <c r="AM84" s="110">
        <f>C84-U84</f>
        <v>0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0</v>
      </c>
      <c r="AQ84" s="110">
        <f t="shared" si="10"/>
        <v>0</v>
      </c>
      <c r="AR84" s="110">
        <f t="shared" si="10"/>
        <v>0</v>
      </c>
      <c r="AS84" s="110">
        <f t="shared" si="10"/>
        <v>0</v>
      </c>
      <c r="AT84" s="110">
        <f t="shared" si="10"/>
        <v>0</v>
      </c>
      <c r="AU84" s="110">
        <f t="shared" si="10"/>
        <v>0</v>
      </c>
      <c r="AV84" s="110">
        <f t="shared" si="10"/>
        <v>0</v>
      </c>
      <c r="AW84" s="110">
        <f t="shared" si="10"/>
        <v>0</v>
      </c>
      <c r="AX84" s="110">
        <f t="shared" si="10"/>
        <v>0</v>
      </c>
      <c r="AY84" s="110">
        <f t="shared" si="10"/>
        <v>0</v>
      </c>
      <c r="AZ84" s="111">
        <f t="shared" si="10"/>
        <v>0</v>
      </c>
      <c r="BA84" s="111">
        <f t="shared" si="10"/>
        <v>0</v>
      </c>
    </row>
    <row r="85" spans="1:53" ht="39" customHeight="1" x14ac:dyDescent="0.25">
      <c r="A85" s="95" t="s">
        <v>64</v>
      </c>
      <c r="B85" s="116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44">
        <v>2</v>
      </c>
      <c r="U85" s="110"/>
      <c r="V85" s="110"/>
      <c r="W85" s="110"/>
      <c r="X85" s="110"/>
      <c r="Y85" s="110"/>
      <c r="Z85" s="110"/>
      <c r="AA85" s="110"/>
      <c r="AB85" s="110"/>
      <c r="AC85" s="110"/>
      <c r="AD85" s="110"/>
      <c r="AE85" s="110"/>
      <c r="AF85" s="110"/>
      <c r="AG85" s="110"/>
      <c r="AH85" s="111"/>
      <c r="AI85" s="111"/>
      <c r="AK85" s="95" t="s">
        <v>64</v>
      </c>
      <c r="AL85" s="244">
        <v>2</v>
      </c>
      <c r="AM85" s="110">
        <f t="shared" ref="AM85:AM91" si="11">C85-U85</f>
        <v>0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0</v>
      </c>
      <c r="AR85" s="110">
        <f t="shared" si="10"/>
        <v>0</v>
      </c>
      <c r="AS85" s="110">
        <f t="shared" si="10"/>
        <v>0</v>
      </c>
      <c r="AT85" s="110">
        <f t="shared" si="10"/>
        <v>0</v>
      </c>
      <c r="AU85" s="110">
        <f t="shared" si="10"/>
        <v>0</v>
      </c>
      <c r="AV85" s="110">
        <f t="shared" si="10"/>
        <v>0</v>
      </c>
      <c r="AW85" s="110">
        <f t="shared" si="10"/>
        <v>0</v>
      </c>
      <c r="AX85" s="110">
        <f t="shared" si="10"/>
        <v>0</v>
      </c>
      <c r="AY85" s="110">
        <f t="shared" si="10"/>
        <v>0</v>
      </c>
      <c r="AZ85" s="111">
        <f t="shared" si="10"/>
        <v>0</v>
      </c>
      <c r="BA85" s="111">
        <f t="shared" si="10"/>
        <v>0</v>
      </c>
    </row>
    <row r="86" spans="1:53" ht="52.5" customHeight="1" x14ac:dyDescent="0.25">
      <c r="A86" s="95" t="s">
        <v>65</v>
      </c>
      <c r="B86" s="116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44">
        <v>3</v>
      </c>
      <c r="U86" s="110">
        <v>1</v>
      </c>
      <c r="V86" s="110"/>
      <c r="W86" s="110"/>
      <c r="X86" s="110"/>
      <c r="Y86" s="110">
        <v>1</v>
      </c>
      <c r="Z86" s="110"/>
      <c r="AA86" s="110">
        <v>0</v>
      </c>
      <c r="AB86" s="110">
        <v>0</v>
      </c>
      <c r="AC86" s="110">
        <v>1</v>
      </c>
      <c r="AD86" s="110">
        <v>0</v>
      </c>
      <c r="AE86" s="110">
        <v>0</v>
      </c>
      <c r="AF86" s="110">
        <v>1</v>
      </c>
      <c r="AG86" s="110"/>
      <c r="AH86" s="111">
        <v>708.1</v>
      </c>
      <c r="AI86" s="111"/>
      <c r="AK86" s="95" t="s">
        <v>65</v>
      </c>
      <c r="AL86" s="244">
        <v>3</v>
      </c>
      <c r="AM86" s="110">
        <f t="shared" si="11"/>
        <v>-1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-1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-1</v>
      </c>
      <c r="AV86" s="110">
        <f t="shared" si="10"/>
        <v>0</v>
      </c>
      <c r="AW86" s="110">
        <f t="shared" si="10"/>
        <v>0</v>
      </c>
      <c r="AX86" s="110">
        <f t="shared" si="10"/>
        <v>-1</v>
      </c>
      <c r="AY86" s="110">
        <f t="shared" si="10"/>
        <v>0</v>
      </c>
      <c r="AZ86" s="111">
        <f t="shared" si="10"/>
        <v>-708.1</v>
      </c>
      <c r="BA86" s="111">
        <f t="shared" si="10"/>
        <v>0</v>
      </c>
    </row>
    <row r="87" spans="1:53" ht="12.75" customHeight="1" x14ac:dyDescent="0.25">
      <c r="A87" s="95" t="s">
        <v>66</v>
      </c>
      <c r="B87" s="116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44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44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95" t="s">
        <v>67</v>
      </c>
      <c r="B88" s="115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43">
        <v>5</v>
      </c>
      <c r="U88" s="110">
        <v>3</v>
      </c>
      <c r="V88" s="110"/>
      <c r="W88" s="110"/>
      <c r="X88" s="110">
        <v>3</v>
      </c>
      <c r="Y88" s="110">
        <v>3</v>
      </c>
      <c r="Z88" s="110"/>
      <c r="AA88" s="110"/>
      <c r="AB88" s="110"/>
      <c r="AC88" s="110">
        <v>0</v>
      </c>
      <c r="AD88" s="110"/>
      <c r="AE88" s="110"/>
      <c r="AF88" s="110">
        <v>0</v>
      </c>
      <c r="AG88" s="110"/>
      <c r="AH88" s="111">
        <v>251.5</v>
      </c>
      <c r="AI88" s="111">
        <v>251.5</v>
      </c>
      <c r="AK88" s="95" t="s">
        <v>67</v>
      </c>
      <c r="AL88" s="243">
        <v>5</v>
      </c>
      <c r="AM88" s="110">
        <f t="shared" si="11"/>
        <v>-3</v>
      </c>
      <c r="AN88" s="110">
        <f t="shared" si="10"/>
        <v>0</v>
      </c>
      <c r="AO88" s="110">
        <f t="shared" si="10"/>
        <v>0</v>
      </c>
      <c r="AP88" s="110">
        <f t="shared" si="10"/>
        <v>-3</v>
      </c>
      <c r="AQ88" s="110">
        <f t="shared" si="10"/>
        <v>-3</v>
      </c>
      <c r="AR88" s="110">
        <f t="shared" si="10"/>
        <v>0</v>
      </c>
      <c r="AS88" s="110">
        <f t="shared" si="10"/>
        <v>0</v>
      </c>
      <c r="AT88" s="110">
        <f t="shared" si="10"/>
        <v>0</v>
      </c>
      <c r="AU88" s="110">
        <f t="shared" si="10"/>
        <v>0</v>
      </c>
      <c r="AV88" s="110">
        <f t="shared" si="10"/>
        <v>0</v>
      </c>
      <c r="AW88" s="110">
        <f t="shared" si="10"/>
        <v>0</v>
      </c>
      <c r="AX88" s="110">
        <f t="shared" si="10"/>
        <v>0</v>
      </c>
      <c r="AY88" s="110">
        <f t="shared" si="10"/>
        <v>0</v>
      </c>
      <c r="AZ88" s="111">
        <f t="shared" si="10"/>
        <v>-251.5</v>
      </c>
      <c r="BA88" s="111">
        <f t="shared" si="10"/>
        <v>-251.5</v>
      </c>
    </row>
    <row r="89" spans="1:53" ht="12.75" customHeight="1" x14ac:dyDescent="0.25">
      <c r="A89" s="95" t="s">
        <v>68</v>
      </c>
      <c r="B89" s="115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43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43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95" t="s">
        <v>69</v>
      </c>
      <c r="B90" s="115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43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43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95" t="s">
        <v>70</v>
      </c>
      <c r="B91" s="115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43">
        <v>8</v>
      </c>
      <c r="U91" s="110">
        <v>5</v>
      </c>
      <c r="V91" s="110"/>
      <c r="W91" s="110"/>
      <c r="X91" s="110">
        <v>0</v>
      </c>
      <c r="Y91" s="110">
        <v>4</v>
      </c>
      <c r="Z91" s="110"/>
      <c r="AA91" s="110"/>
      <c r="AB91" s="110"/>
      <c r="AC91" s="110">
        <v>3</v>
      </c>
      <c r="AD91" s="110"/>
      <c r="AE91" s="110"/>
      <c r="AF91" s="110"/>
      <c r="AG91" s="110"/>
      <c r="AH91" s="111">
        <v>628.1</v>
      </c>
      <c r="AI91" s="111"/>
      <c r="AK91" s="95" t="s">
        <v>70</v>
      </c>
      <c r="AL91" s="243">
        <v>8</v>
      </c>
      <c r="AM91" s="110">
        <f t="shared" si="11"/>
        <v>-5</v>
      </c>
      <c r="AN91" s="110">
        <f t="shared" si="10"/>
        <v>0</v>
      </c>
      <c r="AO91" s="110">
        <f t="shared" si="10"/>
        <v>0</v>
      </c>
      <c r="AP91" s="110">
        <f t="shared" si="10"/>
        <v>0</v>
      </c>
      <c r="AQ91" s="110">
        <f t="shared" si="10"/>
        <v>-4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-3</v>
      </c>
      <c r="AV91" s="110">
        <f t="shared" si="10"/>
        <v>0</v>
      </c>
      <c r="AW91" s="110">
        <f t="shared" si="10"/>
        <v>0</v>
      </c>
      <c r="AX91" s="110">
        <f t="shared" si="10"/>
        <v>0</v>
      </c>
      <c r="AY91" s="110">
        <f t="shared" si="10"/>
        <v>0</v>
      </c>
      <c r="AZ91" s="111">
        <f t="shared" si="10"/>
        <v>-628.1</v>
      </c>
      <c r="BA91" s="111">
        <f t="shared" si="10"/>
        <v>0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12">SUM(D84:D91)</f>
        <v>0</v>
      </c>
      <c r="E92" s="104">
        <f t="shared" si="12"/>
        <v>0</v>
      </c>
      <c r="F92" s="104">
        <f t="shared" si="12"/>
        <v>0</v>
      </c>
      <c r="G92" s="104">
        <f t="shared" si="12"/>
        <v>0</v>
      </c>
      <c r="H92" s="104">
        <f t="shared" si="12"/>
        <v>0</v>
      </c>
      <c r="I92" s="104">
        <f t="shared" si="12"/>
        <v>0</v>
      </c>
      <c r="J92" s="104">
        <f t="shared" si="12"/>
        <v>0</v>
      </c>
      <c r="K92" s="104">
        <f t="shared" si="12"/>
        <v>0</v>
      </c>
      <c r="L92" s="104">
        <f t="shared" si="12"/>
        <v>0</v>
      </c>
      <c r="M92" s="104">
        <f t="shared" si="12"/>
        <v>0</v>
      </c>
      <c r="N92" s="104">
        <f t="shared" si="12"/>
        <v>0</v>
      </c>
      <c r="O92" s="104">
        <f t="shared" si="12"/>
        <v>0</v>
      </c>
      <c r="P92" s="105">
        <f t="shared" si="12"/>
        <v>0</v>
      </c>
      <c r="Q92" s="105">
        <f t="shared" si="12"/>
        <v>0</v>
      </c>
      <c r="S92" s="102" t="s">
        <v>71</v>
      </c>
      <c r="T92" s="103">
        <v>9</v>
      </c>
      <c r="U92" s="104">
        <f>SUM(U84:U91)</f>
        <v>9</v>
      </c>
      <c r="V92" s="104">
        <f t="shared" ref="V92:AI92" si="13">SUM(V84:V91)</f>
        <v>0</v>
      </c>
      <c r="W92" s="104">
        <f t="shared" si="13"/>
        <v>0</v>
      </c>
      <c r="X92" s="104">
        <f t="shared" si="13"/>
        <v>3</v>
      </c>
      <c r="Y92" s="104">
        <f t="shared" si="13"/>
        <v>8</v>
      </c>
      <c r="Z92" s="104">
        <f t="shared" si="13"/>
        <v>0</v>
      </c>
      <c r="AA92" s="104">
        <f t="shared" si="13"/>
        <v>0</v>
      </c>
      <c r="AB92" s="104">
        <f t="shared" si="13"/>
        <v>0</v>
      </c>
      <c r="AC92" s="104">
        <f t="shared" si="13"/>
        <v>4</v>
      </c>
      <c r="AD92" s="104">
        <f t="shared" si="13"/>
        <v>0</v>
      </c>
      <c r="AE92" s="104">
        <f t="shared" si="13"/>
        <v>0</v>
      </c>
      <c r="AF92" s="104">
        <f t="shared" si="13"/>
        <v>1</v>
      </c>
      <c r="AG92" s="104">
        <f t="shared" si="13"/>
        <v>0</v>
      </c>
      <c r="AH92" s="105">
        <f t="shared" si="13"/>
        <v>1587.7</v>
      </c>
      <c r="AI92" s="105">
        <f t="shared" si="13"/>
        <v>251.5</v>
      </c>
      <c r="AK92" s="102" t="s">
        <v>71</v>
      </c>
      <c r="AL92" s="103">
        <v>9</v>
      </c>
      <c r="AM92" s="104">
        <f>SUM(AM84:AM91)</f>
        <v>-9</v>
      </c>
      <c r="AN92" s="104">
        <f t="shared" ref="AN92:BA92" si="14">SUM(AN84:AN91)</f>
        <v>0</v>
      </c>
      <c r="AO92" s="104">
        <f t="shared" si="14"/>
        <v>0</v>
      </c>
      <c r="AP92" s="104">
        <f t="shared" si="14"/>
        <v>-3</v>
      </c>
      <c r="AQ92" s="104">
        <f t="shared" si="14"/>
        <v>-8</v>
      </c>
      <c r="AR92" s="104">
        <f t="shared" si="14"/>
        <v>0</v>
      </c>
      <c r="AS92" s="104">
        <f t="shared" si="14"/>
        <v>0</v>
      </c>
      <c r="AT92" s="104">
        <f t="shared" si="14"/>
        <v>0</v>
      </c>
      <c r="AU92" s="104">
        <f t="shared" si="14"/>
        <v>-4</v>
      </c>
      <c r="AV92" s="104">
        <f t="shared" si="14"/>
        <v>0</v>
      </c>
      <c r="AW92" s="104">
        <f t="shared" si="14"/>
        <v>0</v>
      </c>
      <c r="AX92" s="104">
        <f t="shared" si="14"/>
        <v>-1</v>
      </c>
      <c r="AY92" s="104">
        <f t="shared" si="14"/>
        <v>0</v>
      </c>
      <c r="AZ92" s="105">
        <f t="shared" si="14"/>
        <v>-1587.7</v>
      </c>
      <c r="BA92" s="105">
        <f t="shared" si="14"/>
        <v>-251.5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/>
      <c r="I96" s="97" t="s">
        <v>77</v>
      </c>
      <c r="J96" s="97"/>
      <c r="K96" s="97"/>
      <c r="L96" s="97"/>
      <c r="M96" s="112"/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/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/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12"/>
      <c r="D102" s="97" t="s">
        <v>76</v>
      </c>
      <c r="E102" s="98"/>
      <c r="F102" s="98"/>
      <c r="G102" s="101"/>
      <c r="H102" s="112"/>
      <c r="I102" s="97" t="s">
        <v>77</v>
      </c>
      <c r="J102" s="97"/>
      <c r="K102" s="97"/>
      <c r="L102" s="97"/>
      <c r="M102" s="112"/>
      <c r="N102" s="97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/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>
        <v>1</v>
      </c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-1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246</v>
      </c>
      <c r="B112" s="310"/>
      <c r="C112" s="310"/>
      <c r="D112" s="310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310" t="s">
        <v>246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246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96" t="s">
        <v>82</v>
      </c>
      <c r="B113" s="118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82</v>
      </c>
      <c r="T113" s="248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48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3.2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117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45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45" t="s">
        <v>50</v>
      </c>
      <c r="AW118" s="93" t="s">
        <v>55</v>
      </c>
      <c r="AX118" s="314"/>
      <c r="AY118" s="314"/>
      <c r="AZ118" s="311"/>
      <c r="BA118" s="314"/>
    </row>
    <row r="119" spans="1:53" ht="18.75" customHeight="1" x14ac:dyDescent="0.25">
      <c r="A119" s="116">
        <v>1</v>
      </c>
      <c r="B119" s="116">
        <v>2</v>
      </c>
      <c r="C119" s="116">
        <v>3</v>
      </c>
      <c r="D119" s="116">
        <v>4</v>
      </c>
      <c r="E119" s="116">
        <v>5</v>
      </c>
      <c r="F119" s="116">
        <v>6</v>
      </c>
      <c r="G119" s="116">
        <v>7</v>
      </c>
      <c r="H119" s="116">
        <v>8</v>
      </c>
      <c r="I119" s="116">
        <v>9</v>
      </c>
      <c r="J119" s="116">
        <v>10</v>
      </c>
      <c r="K119" s="116">
        <v>11</v>
      </c>
      <c r="L119" s="116">
        <v>12</v>
      </c>
      <c r="M119" s="116">
        <v>13</v>
      </c>
      <c r="N119" s="116">
        <v>14</v>
      </c>
      <c r="O119" s="116">
        <v>15</v>
      </c>
      <c r="P119" s="116">
        <v>16</v>
      </c>
      <c r="Q119" s="116">
        <v>17</v>
      </c>
      <c r="S119" s="244">
        <v>1</v>
      </c>
      <c r="T119" s="244">
        <v>2</v>
      </c>
      <c r="U119" s="244">
        <v>3</v>
      </c>
      <c r="V119" s="244">
        <v>4</v>
      </c>
      <c r="W119" s="244">
        <v>5</v>
      </c>
      <c r="X119" s="244">
        <v>6</v>
      </c>
      <c r="Y119" s="244">
        <v>7</v>
      </c>
      <c r="Z119" s="244">
        <v>8</v>
      </c>
      <c r="AA119" s="244">
        <v>9</v>
      </c>
      <c r="AB119" s="244">
        <v>10</v>
      </c>
      <c r="AC119" s="244">
        <v>11</v>
      </c>
      <c r="AD119" s="244">
        <v>12</v>
      </c>
      <c r="AE119" s="244">
        <v>13</v>
      </c>
      <c r="AF119" s="244">
        <v>14</v>
      </c>
      <c r="AG119" s="244">
        <v>15</v>
      </c>
      <c r="AH119" s="244">
        <v>16</v>
      </c>
      <c r="AI119" s="244">
        <v>17</v>
      </c>
      <c r="AK119" s="244">
        <v>1</v>
      </c>
      <c r="AL119" s="244">
        <v>2</v>
      </c>
      <c r="AM119" s="244">
        <v>3</v>
      </c>
      <c r="AN119" s="244">
        <v>4</v>
      </c>
      <c r="AO119" s="244">
        <v>5</v>
      </c>
      <c r="AP119" s="244">
        <v>6</v>
      </c>
      <c r="AQ119" s="244">
        <v>7</v>
      </c>
      <c r="AR119" s="244">
        <v>8</v>
      </c>
      <c r="AS119" s="244">
        <v>9</v>
      </c>
      <c r="AT119" s="244">
        <v>10</v>
      </c>
      <c r="AU119" s="244">
        <v>11</v>
      </c>
      <c r="AV119" s="244">
        <v>12</v>
      </c>
      <c r="AW119" s="244">
        <v>13</v>
      </c>
      <c r="AX119" s="244">
        <v>14</v>
      </c>
      <c r="AY119" s="244">
        <v>15</v>
      </c>
      <c r="AZ119" s="244">
        <v>16</v>
      </c>
      <c r="BA119" s="244">
        <v>17</v>
      </c>
    </row>
    <row r="120" spans="1:53" ht="38.25" customHeight="1" x14ac:dyDescent="0.25">
      <c r="A120" s="95" t="s">
        <v>63</v>
      </c>
      <c r="B120" s="116">
        <v>1</v>
      </c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1"/>
      <c r="Q120" s="111"/>
      <c r="S120" s="95" t="s">
        <v>63</v>
      </c>
      <c r="T120" s="244">
        <v>1</v>
      </c>
      <c r="U120" s="110">
        <v>1</v>
      </c>
      <c r="V120" s="110"/>
      <c r="W120" s="110"/>
      <c r="X120" s="110"/>
      <c r="Y120" s="110">
        <v>1</v>
      </c>
      <c r="Z120" s="110">
        <v>0</v>
      </c>
      <c r="AA120" s="110">
        <v>1</v>
      </c>
      <c r="AB120" s="110">
        <v>1</v>
      </c>
      <c r="AC120" s="110">
        <v>1</v>
      </c>
      <c r="AD120" s="110">
        <v>1</v>
      </c>
      <c r="AE120" s="110">
        <v>1</v>
      </c>
      <c r="AF120" s="110">
        <v>1</v>
      </c>
      <c r="AG120" s="110"/>
      <c r="AH120" s="111">
        <v>1472</v>
      </c>
      <c r="AI120" s="111"/>
      <c r="AK120" s="95" t="s">
        <v>63</v>
      </c>
      <c r="AL120" s="244">
        <v>1</v>
      </c>
      <c r="AM120" s="110">
        <f>C120-U120</f>
        <v>-1</v>
      </c>
      <c r="AN120" s="110">
        <f t="shared" ref="AN120:BA127" si="15">D120-V120</f>
        <v>0</v>
      </c>
      <c r="AO120" s="110">
        <f t="shared" si="15"/>
        <v>0</v>
      </c>
      <c r="AP120" s="110">
        <f t="shared" si="15"/>
        <v>0</v>
      </c>
      <c r="AQ120" s="110">
        <f t="shared" si="15"/>
        <v>-1</v>
      </c>
      <c r="AR120" s="110">
        <f t="shared" si="15"/>
        <v>0</v>
      </c>
      <c r="AS120" s="110">
        <f t="shared" si="15"/>
        <v>-1</v>
      </c>
      <c r="AT120" s="110">
        <f t="shared" si="15"/>
        <v>-1</v>
      </c>
      <c r="AU120" s="110">
        <f t="shared" si="15"/>
        <v>-1</v>
      </c>
      <c r="AV120" s="110">
        <f t="shared" si="15"/>
        <v>-1</v>
      </c>
      <c r="AW120" s="110">
        <f t="shared" si="15"/>
        <v>-1</v>
      </c>
      <c r="AX120" s="110">
        <f t="shared" si="15"/>
        <v>-1</v>
      </c>
      <c r="AY120" s="110">
        <f t="shared" si="15"/>
        <v>0</v>
      </c>
      <c r="AZ120" s="111">
        <f t="shared" si="15"/>
        <v>-1472</v>
      </c>
      <c r="BA120" s="111">
        <f t="shared" si="15"/>
        <v>0</v>
      </c>
    </row>
    <row r="121" spans="1:53" ht="39" customHeight="1" x14ac:dyDescent="0.25">
      <c r="A121" s="95" t="s">
        <v>64</v>
      </c>
      <c r="B121" s="116">
        <v>2</v>
      </c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1"/>
      <c r="Q121" s="111"/>
      <c r="S121" s="95" t="s">
        <v>64</v>
      </c>
      <c r="T121" s="244">
        <v>2</v>
      </c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/>
      <c r="AI121" s="111"/>
      <c r="AK121" s="95" t="s">
        <v>64</v>
      </c>
      <c r="AL121" s="244">
        <v>2</v>
      </c>
      <c r="AM121" s="110">
        <f t="shared" ref="AM121:AM127" si="16">C121-U121</f>
        <v>0</v>
      </c>
      <c r="AN121" s="110">
        <f t="shared" si="15"/>
        <v>0</v>
      </c>
      <c r="AO121" s="110">
        <f t="shared" si="15"/>
        <v>0</v>
      </c>
      <c r="AP121" s="110">
        <f t="shared" si="15"/>
        <v>0</v>
      </c>
      <c r="AQ121" s="110">
        <f t="shared" si="15"/>
        <v>0</v>
      </c>
      <c r="AR121" s="110">
        <f t="shared" si="15"/>
        <v>0</v>
      </c>
      <c r="AS121" s="110">
        <f t="shared" si="15"/>
        <v>0</v>
      </c>
      <c r="AT121" s="110">
        <f t="shared" si="15"/>
        <v>0</v>
      </c>
      <c r="AU121" s="110">
        <f t="shared" si="15"/>
        <v>0</v>
      </c>
      <c r="AV121" s="110">
        <f t="shared" si="15"/>
        <v>0</v>
      </c>
      <c r="AW121" s="110">
        <f t="shared" si="15"/>
        <v>0</v>
      </c>
      <c r="AX121" s="110">
        <f t="shared" si="15"/>
        <v>0</v>
      </c>
      <c r="AY121" s="110">
        <f t="shared" si="15"/>
        <v>0</v>
      </c>
      <c r="AZ121" s="111">
        <f t="shared" si="15"/>
        <v>0</v>
      </c>
      <c r="BA121" s="111">
        <f t="shared" si="15"/>
        <v>0</v>
      </c>
    </row>
    <row r="122" spans="1:53" ht="52.5" customHeight="1" x14ac:dyDescent="0.25">
      <c r="A122" s="95" t="s">
        <v>65</v>
      </c>
      <c r="B122" s="116">
        <v>3</v>
      </c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1"/>
      <c r="Q122" s="111"/>
      <c r="S122" s="95" t="s">
        <v>65</v>
      </c>
      <c r="T122" s="244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44">
        <v>3</v>
      </c>
      <c r="AM122" s="110">
        <f t="shared" si="16"/>
        <v>0</v>
      </c>
      <c r="AN122" s="110">
        <f t="shared" si="15"/>
        <v>0</v>
      </c>
      <c r="AO122" s="110">
        <f t="shared" si="15"/>
        <v>0</v>
      </c>
      <c r="AP122" s="110">
        <f t="shared" si="15"/>
        <v>0</v>
      </c>
      <c r="AQ122" s="110">
        <f t="shared" si="15"/>
        <v>0</v>
      </c>
      <c r="AR122" s="110">
        <f t="shared" si="15"/>
        <v>0</v>
      </c>
      <c r="AS122" s="110">
        <f t="shared" si="15"/>
        <v>0</v>
      </c>
      <c r="AT122" s="110">
        <f t="shared" si="15"/>
        <v>0</v>
      </c>
      <c r="AU122" s="110">
        <f t="shared" si="15"/>
        <v>0</v>
      </c>
      <c r="AV122" s="110">
        <f t="shared" si="15"/>
        <v>0</v>
      </c>
      <c r="AW122" s="110">
        <f t="shared" si="15"/>
        <v>0</v>
      </c>
      <c r="AX122" s="110">
        <f t="shared" si="15"/>
        <v>0</v>
      </c>
      <c r="AY122" s="110">
        <f t="shared" si="15"/>
        <v>0</v>
      </c>
      <c r="AZ122" s="111">
        <f t="shared" si="15"/>
        <v>0</v>
      </c>
      <c r="BA122" s="111">
        <f t="shared" si="15"/>
        <v>0</v>
      </c>
    </row>
    <row r="123" spans="1:53" ht="12.75" customHeight="1" x14ac:dyDescent="0.25">
      <c r="A123" s="95" t="s">
        <v>66</v>
      </c>
      <c r="B123" s="116">
        <v>4</v>
      </c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1"/>
      <c r="Q123" s="111"/>
      <c r="S123" s="95" t="s">
        <v>66</v>
      </c>
      <c r="T123" s="244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44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95" t="s">
        <v>67</v>
      </c>
      <c r="B124" s="115">
        <v>5</v>
      </c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1"/>
      <c r="Q124" s="111"/>
      <c r="S124" s="95" t="s">
        <v>67</v>
      </c>
      <c r="T124" s="243">
        <v>5</v>
      </c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1"/>
      <c r="AI124" s="111"/>
      <c r="AK124" s="95" t="s">
        <v>67</v>
      </c>
      <c r="AL124" s="243">
        <v>5</v>
      </c>
      <c r="AM124" s="110">
        <f t="shared" si="16"/>
        <v>0</v>
      </c>
      <c r="AN124" s="110">
        <f t="shared" si="15"/>
        <v>0</v>
      </c>
      <c r="AO124" s="110">
        <f t="shared" si="15"/>
        <v>0</v>
      </c>
      <c r="AP124" s="110">
        <f t="shared" si="15"/>
        <v>0</v>
      </c>
      <c r="AQ124" s="110">
        <f t="shared" si="15"/>
        <v>0</v>
      </c>
      <c r="AR124" s="110">
        <f t="shared" si="15"/>
        <v>0</v>
      </c>
      <c r="AS124" s="110">
        <f t="shared" si="15"/>
        <v>0</v>
      </c>
      <c r="AT124" s="110">
        <f t="shared" si="15"/>
        <v>0</v>
      </c>
      <c r="AU124" s="110">
        <f t="shared" si="15"/>
        <v>0</v>
      </c>
      <c r="AV124" s="110">
        <f t="shared" si="15"/>
        <v>0</v>
      </c>
      <c r="AW124" s="110">
        <f t="shared" si="15"/>
        <v>0</v>
      </c>
      <c r="AX124" s="110">
        <f t="shared" si="15"/>
        <v>0</v>
      </c>
      <c r="AY124" s="110">
        <f t="shared" si="15"/>
        <v>0</v>
      </c>
      <c r="AZ124" s="111">
        <f t="shared" si="15"/>
        <v>0</v>
      </c>
      <c r="BA124" s="111">
        <f t="shared" si="15"/>
        <v>0</v>
      </c>
    </row>
    <row r="125" spans="1:53" ht="12.75" customHeight="1" x14ac:dyDescent="0.25">
      <c r="A125" s="95" t="s">
        <v>68</v>
      </c>
      <c r="B125" s="115">
        <v>6</v>
      </c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1"/>
      <c r="Q125" s="111"/>
      <c r="S125" s="95" t="s">
        <v>68</v>
      </c>
      <c r="T125" s="243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43">
        <v>6</v>
      </c>
      <c r="AM125" s="110">
        <f t="shared" si="16"/>
        <v>0</v>
      </c>
      <c r="AN125" s="110">
        <f t="shared" si="15"/>
        <v>0</v>
      </c>
      <c r="AO125" s="110">
        <f t="shared" si="15"/>
        <v>0</v>
      </c>
      <c r="AP125" s="110">
        <f t="shared" si="15"/>
        <v>0</v>
      </c>
      <c r="AQ125" s="110">
        <f t="shared" si="15"/>
        <v>0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0</v>
      </c>
      <c r="AY125" s="110">
        <f t="shared" si="15"/>
        <v>0</v>
      </c>
      <c r="AZ125" s="111">
        <f t="shared" si="15"/>
        <v>0</v>
      </c>
      <c r="BA125" s="111">
        <f t="shared" si="15"/>
        <v>0</v>
      </c>
    </row>
    <row r="126" spans="1:53" ht="12.75" customHeight="1" x14ac:dyDescent="0.25">
      <c r="A126" s="95" t="s">
        <v>69</v>
      </c>
      <c r="B126" s="115">
        <v>7</v>
      </c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1"/>
      <c r="Q126" s="111"/>
      <c r="S126" s="95" t="s">
        <v>69</v>
      </c>
      <c r="T126" s="243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43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95" t="s">
        <v>70</v>
      </c>
      <c r="B127" s="115">
        <v>8</v>
      </c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1"/>
      <c r="Q127" s="111"/>
      <c r="S127" s="95" t="s">
        <v>70</v>
      </c>
      <c r="T127" s="243">
        <v>8</v>
      </c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1"/>
      <c r="AI127" s="111"/>
      <c r="AK127" s="95" t="s">
        <v>70</v>
      </c>
      <c r="AL127" s="243">
        <v>8</v>
      </c>
      <c r="AM127" s="110">
        <f t="shared" si="16"/>
        <v>0</v>
      </c>
      <c r="AN127" s="110">
        <f t="shared" si="15"/>
        <v>0</v>
      </c>
      <c r="AO127" s="110">
        <f t="shared" si="15"/>
        <v>0</v>
      </c>
      <c r="AP127" s="110">
        <f t="shared" si="15"/>
        <v>0</v>
      </c>
      <c r="AQ127" s="110">
        <f t="shared" si="15"/>
        <v>0</v>
      </c>
      <c r="AR127" s="110">
        <f t="shared" si="15"/>
        <v>0</v>
      </c>
      <c r="AS127" s="110">
        <f t="shared" si="15"/>
        <v>0</v>
      </c>
      <c r="AT127" s="110">
        <f t="shared" si="15"/>
        <v>0</v>
      </c>
      <c r="AU127" s="110">
        <f t="shared" si="15"/>
        <v>0</v>
      </c>
      <c r="AV127" s="110">
        <f t="shared" si="15"/>
        <v>0</v>
      </c>
      <c r="AW127" s="110">
        <f t="shared" si="15"/>
        <v>0</v>
      </c>
      <c r="AX127" s="110">
        <f t="shared" si="15"/>
        <v>0</v>
      </c>
      <c r="AY127" s="110">
        <f t="shared" si="15"/>
        <v>0</v>
      </c>
      <c r="AZ127" s="111">
        <f t="shared" si="15"/>
        <v>0</v>
      </c>
      <c r="BA127" s="111">
        <f t="shared" si="15"/>
        <v>0</v>
      </c>
    </row>
    <row r="128" spans="1:53" ht="12.75" customHeight="1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17">SUM(D120:D127)</f>
        <v>0</v>
      </c>
      <c r="E128" s="104">
        <f t="shared" si="17"/>
        <v>0</v>
      </c>
      <c r="F128" s="104">
        <f t="shared" si="17"/>
        <v>0</v>
      </c>
      <c r="G128" s="104">
        <f t="shared" si="17"/>
        <v>0</v>
      </c>
      <c r="H128" s="104">
        <f t="shared" si="17"/>
        <v>0</v>
      </c>
      <c r="I128" s="104">
        <f t="shared" si="17"/>
        <v>0</v>
      </c>
      <c r="J128" s="104">
        <f t="shared" si="17"/>
        <v>0</v>
      </c>
      <c r="K128" s="104">
        <f t="shared" si="17"/>
        <v>0</v>
      </c>
      <c r="L128" s="104">
        <f t="shared" si="17"/>
        <v>0</v>
      </c>
      <c r="M128" s="104">
        <f t="shared" si="17"/>
        <v>0</v>
      </c>
      <c r="N128" s="104">
        <f t="shared" si="17"/>
        <v>0</v>
      </c>
      <c r="O128" s="104">
        <f t="shared" si="17"/>
        <v>0</v>
      </c>
      <c r="P128" s="105">
        <f t="shared" si="17"/>
        <v>0</v>
      </c>
      <c r="Q128" s="105">
        <f t="shared" si="17"/>
        <v>0</v>
      </c>
      <c r="S128" s="102" t="s">
        <v>71</v>
      </c>
      <c r="T128" s="103">
        <v>9</v>
      </c>
      <c r="U128" s="104">
        <f>SUM(U120:U127)</f>
        <v>1</v>
      </c>
      <c r="V128" s="104">
        <f t="shared" ref="V128:AI128" si="18">SUM(V120:V127)</f>
        <v>0</v>
      </c>
      <c r="W128" s="104">
        <f t="shared" si="18"/>
        <v>0</v>
      </c>
      <c r="X128" s="104">
        <f t="shared" si="18"/>
        <v>0</v>
      </c>
      <c r="Y128" s="104">
        <f t="shared" si="18"/>
        <v>1</v>
      </c>
      <c r="Z128" s="104">
        <f t="shared" si="18"/>
        <v>0</v>
      </c>
      <c r="AA128" s="104">
        <f t="shared" si="18"/>
        <v>1</v>
      </c>
      <c r="AB128" s="104">
        <f t="shared" si="18"/>
        <v>1</v>
      </c>
      <c r="AC128" s="104">
        <f t="shared" si="18"/>
        <v>1</v>
      </c>
      <c r="AD128" s="104">
        <f t="shared" si="18"/>
        <v>1</v>
      </c>
      <c r="AE128" s="104">
        <f t="shared" si="18"/>
        <v>1</v>
      </c>
      <c r="AF128" s="104">
        <f t="shared" si="18"/>
        <v>1</v>
      </c>
      <c r="AG128" s="104">
        <f t="shared" si="18"/>
        <v>0</v>
      </c>
      <c r="AH128" s="105">
        <f t="shared" si="18"/>
        <v>1472</v>
      </c>
      <c r="AI128" s="105">
        <f t="shared" si="18"/>
        <v>0</v>
      </c>
      <c r="AK128" s="102" t="s">
        <v>71</v>
      </c>
      <c r="AL128" s="103">
        <v>9</v>
      </c>
      <c r="AM128" s="104">
        <f>SUM(AM120:AM127)</f>
        <v>-1</v>
      </c>
      <c r="AN128" s="104">
        <f t="shared" ref="AN128:BA128" si="19">SUM(AN120:AN127)</f>
        <v>0</v>
      </c>
      <c r="AO128" s="104">
        <f t="shared" si="19"/>
        <v>0</v>
      </c>
      <c r="AP128" s="104">
        <f t="shared" si="19"/>
        <v>0</v>
      </c>
      <c r="AQ128" s="104">
        <f t="shared" si="19"/>
        <v>-1</v>
      </c>
      <c r="AR128" s="104">
        <f t="shared" si="19"/>
        <v>0</v>
      </c>
      <c r="AS128" s="104">
        <f t="shared" si="19"/>
        <v>-1</v>
      </c>
      <c r="AT128" s="104">
        <f t="shared" si="19"/>
        <v>-1</v>
      </c>
      <c r="AU128" s="104">
        <f t="shared" si="19"/>
        <v>-1</v>
      </c>
      <c r="AV128" s="104">
        <f t="shared" si="19"/>
        <v>-1</v>
      </c>
      <c r="AW128" s="104">
        <f t="shared" si="19"/>
        <v>-1</v>
      </c>
      <c r="AX128" s="104">
        <f t="shared" si="19"/>
        <v>-1</v>
      </c>
      <c r="AY128" s="104">
        <f t="shared" si="19"/>
        <v>0</v>
      </c>
      <c r="AZ128" s="105">
        <f t="shared" si="19"/>
        <v>-1472</v>
      </c>
      <c r="BA128" s="105">
        <f t="shared" si="19"/>
        <v>0</v>
      </c>
    </row>
    <row r="130" spans="1:52" x14ac:dyDescent="0.25">
      <c r="A130" s="99" t="s">
        <v>83</v>
      </c>
      <c r="S130" s="99" t="s">
        <v>83</v>
      </c>
      <c r="AK130" s="99" t="s">
        <v>83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12"/>
      <c r="M131" s="97" t="s">
        <v>73</v>
      </c>
      <c r="N131" s="112"/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112"/>
      <c r="D132" s="97" t="s">
        <v>76</v>
      </c>
      <c r="E132" s="98"/>
      <c r="F132" s="98"/>
      <c r="G132" s="101"/>
      <c r="H132" s="112"/>
      <c r="I132" s="97" t="s">
        <v>77</v>
      </c>
      <c r="J132" s="97"/>
      <c r="K132" s="97"/>
      <c r="L132" s="97"/>
      <c r="M132" s="112"/>
      <c r="N132" s="97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00" t="s">
        <v>78</v>
      </c>
      <c r="B133" s="100"/>
      <c r="C133" s="100"/>
      <c r="D133" s="100"/>
      <c r="E133" s="100"/>
      <c r="F133" s="100"/>
      <c r="G133" s="112"/>
      <c r="H133" s="9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4" spans="1:52" x14ac:dyDescent="0.25">
      <c r="G134" s="56"/>
      <c r="Y134" s="56"/>
      <c r="AQ134" s="56"/>
    </row>
    <row r="136" spans="1:52" x14ac:dyDescent="0.25">
      <c r="A136" s="99" t="s">
        <v>84</v>
      </c>
      <c r="S136" s="99" t="s">
        <v>84</v>
      </c>
      <c r="AK136" s="99" t="s">
        <v>84</v>
      </c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12"/>
      <c r="M137" s="97" t="s">
        <v>73</v>
      </c>
      <c r="N137" s="112"/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112"/>
      <c r="D138" s="97" t="s">
        <v>76</v>
      </c>
      <c r="E138" s="98"/>
      <c r="F138" s="98"/>
      <c r="G138" s="101"/>
      <c r="H138" s="112"/>
      <c r="I138" s="97" t="s">
        <v>77</v>
      </c>
      <c r="J138" s="97"/>
      <c r="K138" s="97"/>
      <c r="L138" s="97"/>
      <c r="M138" s="112"/>
      <c r="N138" s="97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00" t="s">
        <v>78</v>
      </c>
      <c r="B139" s="100"/>
      <c r="C139" s="100"/>
      <c r="D139" s="100"/>
      <c r="E139" s="100"/>
      <c r="F139" s="100"/>
      <c r="G139" s="112"/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85</v>
      </c>
      <c r="S142" s="99" t="s">
        <v>85</v>
      </c>
      <c r="AK142" s="99" t="s">
        <v>85</v>
      </c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12"/>
      <c r="M143" s="97" t="s">
        <v>73</v>
      </c>
      <c r="N143" s="112"/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112"/>
      <c r="D144" s="97" t="s">
        <v>76</v>
      </c>
      <c r="E144" s="98"/>
      <c r="F144" s="98"/>
      <c r="G144" s="101"/>
      <c r="H144" s="112"/>
      <c r="I144" s="97" t="s">
        <v>77</v>
      </c>
      <c r="J144" s="97"/>
      <c r="K144" s="97"/>
      <c r="L144" s="97"/>
      <c r="M144" s="112"/>
      <c r="N144" s="97" t="s">
        <v>74</v>
      </c>
      <c r="O144" s="97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00" t="s">
        <v>78</v>
      </c>
      <c r="B145" s="100"/>
      <c r="C145" s="100"/>
      <c r="D145" s="100"/>
      <c r="E145" s="100"/>
      <c r="F145" s="100"/>
      <c r="G145" s="112"/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115</v>
      </c>
      <c r="B148" s="310"/>
      <c r="C148" s="310"/>
      <c r="D148" s="310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S148" s="310" t="s">
        <v>115</v>
      </c>
      <c r="T148" s="310"/>
      <c r="U148" s="310"/>
      <c r="V148" s="310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115</v>
      </c>
      <c r="AL148" s="310"/>
      <c r="AM148" s="310"/>
      <c r="AN148" s="310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96" t="s">
        <v>82</v>
      </c>
      <c r="B149" s="118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S149" s="96" t="s">
        <v>82</v>
      </c>
      <c r="T149" s="248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48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56.25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117" t="s">
        <v>50</v>
      </c>
      <c r="M154" s="93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45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45" t="s">
        <v>50</v>
      </c>
      <c r="AW154" s="93" t="s">
        <v>55</v>
      </c>
      <c r="AX154" s="314"/>
      <c r="AY154" s="314"/>
      <c r="AZ154" s="311"/>
      <c r="BA154" s="314"/>
    </row>
    <row r="155" spans="1:53" ht="15.75" customHeight="1" x14ac:dyDescent="0.25">
      <c r="A155" s="116">
        <v>1</v>
      </c>
      <c r="B155" s="116">
        <v>2</v>
      </c>
      <c r="C155" s="116">
        <v>3</v>
      </c>
      <c r="D155" s="116">
        <v>4</v>
      </c>
      <c r="E155" s="116">
        <v>5</v>
      </c>
      <c r="F155" s="116">
        <v>6</v>
      </c>
      <c r="G155" s="116">
        <v>7</v>
      </c>
      <c r="H155" s="116">
        <v>8</v>
      </c>
      <c r="I155" s="116">
        <v>9</v>
      </c>
      <c r="J155" s="116">
        <v>10</v>
      </c>
      <c r="K155" s="116">
        <v>11</v>
      </c>
      <c r="L155" s="116">
        <v>12</v>
      </c>
      <c r="M155" s="116">
        <v>13</v>
      </c>
      <c r="N155" s="116">
        <v>14</v>
      </c>
      <c r="O155" s="116">
        <v>15</v>
      </c>
      <c r="P155" s="116">
        <v>16</v>
      </c>
      <c r="Q155" s="116">
        <v>17</v>
      </c>
      <c r="S155" s="244">
        <v>1</v>
      </c>
      <c r="T155" s="244">
        <v>2</v>
      </c>
      <c r="U155" s="244">
        <v>3</v>
      </c>
      <c r="V155" s="244">
        <v>4</v>
      </c>
      <c r="W155" s="244">
        <v>5</v>
      </c>
      <c r="X155" s="244">
        <v>6</v>
      </c>
      <c r="Y155" s="244">
        <v>7</v>
      </c>
      <c r="Z155" s="244">
        <v>8</v>
      </c>
      <c r="AA155" s="244">
        <v>9</v>
      </c>
      <c r="AB155" s="244">
        <v>10</v>
      </c>
      <c r="AC155" s="244">
        <v>11</v>
      </c>
      <c r="AD155" s="244">
        <v>12</v>
      </c>
      <c r="AE155" s="244">
        <v>13</v>
      </c>
      <c r="AF155" s="244">
        <v>14</v>
      </c>
      <c r="AG155" s="244">
        <v>15</v>
      </c>
      <c r="AH155" s="244">
        <v>16</v>
      </c>
      <c r="AI155" s="244">
        <v>17</v>
      </c>
      <c r="AK155" s="244">
        <v>1</v>
      </c>
      <c r="AL155" s="244">
        <v>2</v>
      </c>
      <c r="AM155" s="244">
        <v>3</v>
      </c>
      <c r="AN155" s="244">
        <v>4</v>
      </c>
      <c r="AO155" s="244">
        <v>5</v>
      </c>
      <c r="AP155" s="244">
        <v>6</v>
      </c>
      <c r="AQ155" s="244">
        <v>7</v>
      </c>
      <c r="AR155" s="244">
        <v>8</v>
      </c>
      <c r="AS155" s="244">
        <v>9</v>
      </c>
      <c r="AT155" s="244">
        <v>10</v>
      </c>
      <c r="AU155" s="244">
        <v>11</v>
      </c>
      <c r="AV155" s="244">
        <v>12</v>
      </c>
      <c r="AW155" s="244">
        <v>13</v>
      </c>
      <c r="AX155" s="244">
        <v>14</v>
      </c>
      <c r="AY155" s="244">
        <v>15</v>
      </c>
      <c r="AZ155" s="244">
        <v>16</v>
      </c>
      <c r="BA155" s="244">
        <v>17</v>
      </c>
    </row>
    <row r="156" spans="1:53" ht="38.25" customHeight="1" x14ac:dyDescent="0.25">
      <c r="A156" s="95" t="s">
        <v>63</v>
      </c>
      <c r="B156" s="116">
        <v>1</v>
      </c>
      <c r="C156" s="108">
        <f>C12+C48+C84+C120</f>
        <v>0</v>
      </c>
      <c r="D156" s="108">
        <f t="shared" ref="D156:Q156" si="20">D12+D48+D84+D120</f>
        <v>0</v>
      </c>
      <c r="E156" s="108">
        <f t="shared" si="20"/>
        <v>0</v>
      </c>
      <c r="F156" s="108">
        <f t="shared" si="20"/>
        <v>0</v>
      </c>
      <c r="G156" s="108">
        <f t="shared" si="20"/>
        <v>0</v>
      </c>
      <c r="H156" s="108">
        <f t="shared" si="20"/>
        <v>0</v>
      </c>
      <c r="I156" s="108">
        <f t="shared" si="20"/>
        <v>0</v>
      </c>
      <c r="J156" s="108">
        <f t="shared" si="20"/>
        <v>0</v>
      </c>
      <c r="K156" s="108">
        <f t="shared" si="20"/>
        <v>0</v>
      </c>
      <c r="L156" s="108">
        <f t="shared" si="20"/>
        <v>0</v>
      </c>
      <c r="M156" s="108">
        <f t="shared" si="20"/>
        <v>0</v>
      </c>
      <c r="N156" s="108">
        <f t="shared" si="20"/>
        <v>0</v>
      </c>
      <c r="O156" s="108">
        <f t="shared" si="20"/>
        <v>0</v>
      </c>
      <c r="P156" s="67">
        <f t="shared" si="20"/>
        <v>0</v>
      </c>
      <c r="Q156" s="67">
        <f t="shared" si="20"/>
        <v>0</v>
      </c>
      <c r="S156" s="95" t="s">
        <v>63</v>
      </c>
      <c r="T156" s="244">
        <v>1</v>
      </c>
      <c r="U156" s="108">
        <f>U12+U48+U84+U120</f>
        <v>4</v>
      </c>
      <c r="V156" s="108">
        <f t="shared" ref="V156:AI156" si="21">V12+V48+V84+V120</f>
        <v>0</v>
      </c>
      <c r="W156" s="108">
        <f t="shared" si="21"/>
        <v>0</v>
      </c>
      <c r="X156" s="108">
        <f t="shared" si="21"/>
        <v>0</v>
      </c>
      <c r="Y156" s="108">
        <f t="shared" si="21"/>
        <v>3</v>
      </c>
      <c r="Z156" s="108">
        <f t="shared" si="21"/>
        <v>1</v>
      </c>
      <c r="AA156" s="108">
        <f t="shared" si="21"/>
        <v>4</v>
      </c>
      <c r="AB156" s="108">
        <f t="shared" si="21"/>
        <v>2</v>
      </c>
      <c r="AC156" s="108">
        <f t="shared" si="21"/>
        <v>4</v>
      </c>
      <c r="AD156" s="108">
        <f t="shared" si="21"/>
        <v>4</v>
      </c>
      <c r="AE156" s="108">
        <f t="shared" si="21"/>
        <v>4</v>
      </c>
      <c r="AF156" s="108">
        <f t="shared" si="21"/>
        <v>4</v>
      </c>
      <c r="AG156" s="108">
        <f t="shared" si="21"/>
        <v>0</v>
      </c>
      <c r="AH156" s="67">
        <f t="shared" si="21"/>
        <v>2795.6</v>
      </c>
      <c r="AI156" s="67">
        <f t="shared" si="21"/>
        <v>0</v>
      </c>
      <c r="AK156" s="95" t="s">
        <v>63</v>
      </c>
      <c r="AL156" s="244">
        <v>1</v>
      </c>
      <c r="AM156" s="108">
        <f>C156-U156</f>
        <v>-4</v>
      </c>
      <c r="AN156" s="108">
        <f t="shared" ref="AN156:BA163" si="22">D156-V156</f>
        <v>0</v>
      </c>
      <c r="AO156" s="108">
        <f t="shared" si="22"/>
        <v>0</v>
      </c>
      <c r="AP156" s="108">
        <f t="shared" si="22"/>
        <v>0</v>
      </c>
      <c r="AQ156" s="108">
        <f t="shared" si="22"/>
        <v>-3</v>
      </c>
      <c r="AR156" s="108">
        <f t="shared" si="22"/>
        <v>-1</v>
      </c>
      <c r="AS156" s="108">
        <f t="shared" si="22"/>
        <v>-4</v>
      </c>
      <c r="AT156" s="108">
        <f t="shared" si="22"/>
        <v>-2</v>
      </c>
      <c r="AU156" s="108">
        <f t="shared" si="22"/>
        <v>-4</v>
      </c>
      <c r="AV156" s="108">
        <f t="shared" si="22"/>
        <v>-4</v>
      </c>
      <c r="AW156" s="108">
        <f t="shared" si="22"/>
        <v>-4</v>
      </c>
      <c r="AX156" s="108">
        <f t="shared" si="22"/>
        <v>-4</v>
      </c>
      <c r="AY156" s="108">
        <f t="shared" si="22"/>
        <v>0</v>
      </c>
      <c r="AZ156" s="67">
        <f t="shared" si="22"/>
        <v>-2795.6</v>
      </c>
      <c r="BA156" s="67">
        <f t="shared" si="22"/>
        <v>0</v>
      </c>
    </row>
    <row r="157" spans="1:53" ht="39" customHeight="1" x14ac:dyDescent="0.25">
      <c r="A157" s="95" t="s">
        <v>64</v>
      </c>
      <c r="B157" s="116">
        <v>2</v>
      </c>
      <c r="C157" s="108">
        <f t="shared" ref="C157:Q157" si="23">C13+C49+C85+C121</f>
        <v>0</v>
      </c>
      <c r="D157" s="108">
        <f t="shared" si="23"/>
        <v>0</v>
      </c>
      <c r="E157" s="108">
        <f t="shared" si="23"/>
        <v>0</v>
      </c>
      <c r="F157" s="108">
        <f t="shared" si="23"/>
        <v>0</v>
      </c>
      <c r="G157" s="108">
        <f t="shared" si="23"/>
        <v>0</v>
      </c>
      <c r="H157" s="108">
        <f t="shared" si="23"/>
        <v>0</v>
      </c>
      <c r="I157" s="108">
        <f t="shared" si="23"/>
        <v>0</v>
      </c>
      <c r="J157" s="108">
        <f t="shared" si="23"/>
        <v>0</v>
      </c>
      <c r="K157" s="108">
        <f t="shared" si="23"/>
        <v>0</v>
      </c>
      <c r="L157" s="108">
        <f t="shared" si="23"/>
        <v>0</v>
      </c>
      <c r="M157" s="108">
        <f t="shared" si="23"/>
        <v>0</v>
      </c>
      <c r="N157" s="108">
        <f t="shared" si="23"/>
        <v>0</v>
      </c>
      <c r="O157" s="108">
        <f t="shared" si="23"/>
        <v>0</v>
      </c>
      <c r="P157" s="67">
        <f t="shared" si="23"/>
        <v>0</v>
      </c>
      <c r="Q157" s="67">
        <f t="shared" si="23"/>
        <v>0</v>
      </c>
      <c r="S157" s="95" t="s">
        <v>64</v>
      </c>
      <c r="T157" s="244">
        <v>2</v>
      </c>
      <c r="U157" s="108">
        <f t="shared" ref="U157:AI157" si="24">U13+U49+U85+U121</f>
        <v>3</v>
      </c>
      <c r="V157" s="108">
        <f t="shared" si="24"/>
        <v>0</v>
      </c>
      <c r="W157" s="108">
        <f t="shared" si="24"/>
        <v>0</v>
      </c>
      <c r="X157" s="108">
        <f t="shared" si="24"/>
        <v>1</v>
      </c>
      <c r="Y157" s="108">
        <f t="shared" si="24"/>
        <v>2</v>
      </c>
      <c r="Z157" s="108">
        <f t="shared" si="24"/>
        <v>1</v>
      </c>
      <c r="AA157" s="108">
        <f t="shared" si="24"/>
        <v>3</v>
      </c>
      <c r="AB157" s="108">
        <f t="shared" si="24"/>
        <v>2</v>
      </c>
      <c r="AC157" s="108">
        <f t="shared" si="24"/>
        <v>3</v>
      </c>
      <c r="AD157" s="108">
        <f t="shared" si="24"/>
        <v>3</v>
      </c>
      <c r="AE157" s="108">
        <f t="shared" si="24"/>
        <v>3</v>
      </c>
      <c r="AF157" s="108">
        <f t="shared" si="24"/>
        <v>3</v>
      </c>
      <c r="AG157" s="108">
        <f t="shared" si="24"/>
        <v>1</v>
      </c>
      <c r="AH157" s="67">
        <f t="shared" si="24"/>
        <v>1828.1999999999998</v>
      </c>
      <c r="AI157" s="67">
        <f t="shared" si="24"/>
        <v>783.3</v>
      </c>
      <c r="AK157" s="95" t="s">
        <v>64</v>
      </c>
      <c r="AL157" s="244">
        <v>2</v>
      </c>
      <c r="AM157" s="108">
        <f t="shared" ref="AM157:AM163" si="25">C157-U157</f>
        <v>-3</v>
      </c>
      <c r="AN157" s="108">
        <f t="shared" si="22"/>
        <v>0</v>
      </c>
      <c r="AO157" s="108">
        <f t="shared" si="22"/>
        <v>0</v>
      </c>
      <c r="AP157" s="108">
        <f t="shared" si="22"/>
        <v>-1</v>
      </c>
      <c r="AQ157" s="108">
        <f t="shared" si="22"/>
        <v>-2</v>
      </c>
      <c r="AR157" s="108">
        <f t="shared" si="22"/>
        <v>-1</v>
      </c>
      <c r="AS157" s="108">
        <f t="shared" si="22"/>
        <v>-3</v>
      </c>
      <c r="AT157" s="108">
        <f t="shared" si="22"/>
        <v>-2</v>
      </c>
      <c r="AU157" s="108">
        <f t="shared" si="22"/>
        <v>-3</v>
      </c>
      <c r="AV157" s="108">
        <f t="shared" si="22"/>
        <v>-3</v>
      </c>
      <c r="AW157" s="108">
        <f t="shared" si="22"/>
        <v>-3</v>
      </c>
      <c r="AX157" s="108">
        <f t="shared" si="22"/>
        <v>-3</v>
      </c>
      <c r="AY157" s="108">
        <f t="shared" si="22"/>
        <v>-1</v>
      </c>
      <c r="AZ157" s="67">
        <f t="shared" si="22"/>
        <v>-1828.1999999999998</v>
      </c>
      <c r="BA157" s="67">
        <f t="shared" si="22"/>
        <v>-783.3</v>
      </c>
    </row>
    <row r="158" spans="1:53" ht="52.5" customHeight="1" x14ac:dyDescent="0.25">
      <c r="A158" s="95" t="s">
        <v>65</v>
      </c>
      <c r="B158" s="116">
        <v>3</v>
      </c>
      <c r="C158" s="108">
        <f t="shared" ref="C158:Q158" si="26">C14+C50+C86+C122</f>
        <v>0</v>
      </c>
      <c r="D158" s="108">
        <f t="shared" si="26"/>
        <v>0</v>
      </c>
      <c r="E158" s="108">
        <f t="shared" si="26"/>
        <v>0</v>
      </c>
      <c r="F158" s="108">
        <f t="shared" si="26"/>
        <v>0</v>
      </c>
      <c r="G158" s="108">
        <f t="shared" si="26"/>
        <v>0</v>
      </c>
      <c r="H158" s="108">
        <f t="shared" si="26"/>
        <v>0</v>
      </c>
      <c r="I158" s="108">
        <f t="shared" si="26"/>
        <v>0</v>
      </c>
      <c r="J158" s="108">
        <f t="shared" si="26"/>
        <v>0</v>
      </c>
      <c r="K158" s="108">
        <f t="shared" si="26"/>
        <v>0</v>
      </c>
      <c r="L158" s="108">
        <f t="shared" si="26"/>
        <v>0</v>
      </c>
      <c r="M158" s="108">
        <f t="shared" si="26"/>
        <v>0</v>
      </c>
      <c r="N158" s="108">
        <f t="shared" si="26"/>
        <v>0</v>
      </c>
      <c r="O158" s="108">
        <f t="shared" si="26"/>
        <v>0</v>
      </c>
      <c r="P158" s="67">
        <f t="shared" si="26"/>
        <v>0</v>
      </c>
      <c r="Q158" s="67">
        <f t="shared" si="26"/>
        <v>0</v>
      </c>
      <c r="S158" s="95" t="s">
        <v>65</v>
      </c>
      <c r="T158" s="244">
        <v>3</v>
      </c>
      <c r="U158" s="108">
        <f t="shared" ref="U158:AI158" si="27">U14+U50+U86+U122</f>
        <v>2</v>
      </c>
      <c r="V158" s="108">
        <f t="shared" si="27"/>
        <v>0</v>
      </c>
      <c r="W158" s="108">
        <f t="shared" si="27"/>
        <v>0</v>
      </c>
      <c r="X158" s="108">
        <f t="shared" si="27"/>
        <v>1</v>
      </c>
      <c r="Y158" s="108">
        <f t="shared" si="27"/>
        <v>1</v>
      </c>
      <c r="Z158" s="108">
        <f t="shared" si="27"/>
        <v>1</v>
      </c>
      <c r="AA158" s="108">
        <f t="shared" si="27"/>
        <v>1</v>
      </c>
      <c r="AB158" s="108">
        <f t="shared" si="27"/>
        <v>1</v>
      </c>
      <c r="AC158" s="108">
        <f t="shared" si="27"/>
        <v>2</v>
      </c>
      <c r="AD158" s="108">
        <f t="shared" si="27"/>
        <v>1</v>
      </c>
      <c r="AE158" s="108">
        <f t="shared" si="27"/>
        <v>1</v>
      </c>
      <c r="AF158" s="108">
        <f t="shared" si="27"/>
        <v>2</v>
      </c>
      <c r="AG158" s="108">
        <f t="shared" si="27"/>
        <v>1</v>
      </c>
      <c r="AH158" s="67">
        <f t="shared" si="27"/>
        <v>4713.6000000000004</v>
      </c>
      <c r="AI158" s="67">
        <f t="shared" si="27"/>
        <v>4005.5</v>
      </c>
      <c r="AK158" s="95" t="s">
        <v>65</v>
      </c>
      <c r="AL158" s="244">
        <v>3</v>
      </c>
      <c r="AM158" s="108">
        <f t="shared" si="25"/>
        <v>-2</v>
      </c>
      <c r="AN158" s="108">
        <f t="shared" si="22"/>
        <v>0</v>
      </c>
      <c r="AO158" s="108">
        <f t="shared" si="22"/>
        <v>0</v>
      </c>
      <c r="AP158" s="108">
        <f t="shared" si="22"/>
        <v>-1</v>
      </c>
      <c r="AQ158" s="108">
        <f t="shared" si="22"/>
        <v>-1</v>
      </c>
      <c r="AR158" s="108">
        <f t="shared" si="22"/>
        <v>-1</v>
      </c>
      <c r="AS158" s="108">
        <f t="shared" si="22"/>
        <v>-1</v>
      </c>
      <c r="AT158" s="108">
        <f t="shared" si="22"/>
        <v>-1</v>
      </c>
      <c r="AU158" s="108">
        <f t="shared" si="22"/>
        <v>-2</v>
      </c>
      <c r="AV158" s="108">
        <f t="shared" si="22"/>
        <v>-1</v>
      </c>
      <c r="AW158" s="108">
        <f t="shared" si="22"/>
        <v>-1</v>
      </c>
      <c r="AX158" s="108">
        <f t="shared" si="22"/>
        <v>-2</v>
      </c>
      <c r="AY158" s="108">
        <f t="shared" si="22"/>
        <v>-1</v>
      </c>
      <c r="AZ158" s="67">
        <f t="shared" si="22"/>
        <v>-4713.6000000000004</v>
      </c>
      <c r="BA158" s="67">
        <f t="shared" si="22"/>
        <v>-4005.5</v>
      </c>
    </row>
    <row r="159" spans="1:53" ht="12.75" customHeight="1" x14ac:dyDescent="0.25">
      <c r="A159" s="95" t="s">
        <v>66</v>
      </c>
      <c r="B159" s="116">
        <v>4</v>
      </c>
      <c r="C159" s="108">
        <f t="shared" ref="C159:Q159" si="28">C15+C51+C87+C123</f>
        <v>0</v>
      </c>
      <c r="D159" s="108">
        <f t="shared" si="28"/>
        <v>0</v>
      </c>
      <c r="E159" s="108">
        <f t="shared" si="28"/>
        <v>0</v>
      </c>
      <c r="F159" s="108">
        <f t="shared" si="28"/>
        <v>0</v>
      </c>
      <c r="G159" s="108">
        <f t="shared" si="28"/>
        <v>0</v>
      </c>
      <c r="H159" s="108">
        <f t="shared" si="28"/>
        <v>0</v>
      </c>
      <c r="I159" s="108">
        <f t="shared" si="28"/>
        <v>0</v>
      </c>
      <c r="J159" s="108">
        <f t="shared" si="28"/>
        <v>0</v>
      </c>
      <c r="K159" s="108">
        <f t="shared" si="28"/>
        <v>0</v>
      </c>
      <c r="L159" s="108">
        <f t="shared" si="28"/>
        <v>0</v>
      </c>
      <c r="M159" s="108">
        <f t="shared" si="28"/>
        <v>0</v>
      </c>
      <c r="N159" s="108">
        <f t="shared" si="28"/>
        <v>0</v>
      </c>
      <c r="O159" s="108">
        <f t="shared" si="28"/>
        <v>0</v>
      </c>
      <c r="P159" s="67">
        <f t="shared" si="28"/>
        <v>0</v>
      </c>
      <c r="Q159" s="67">
        <f t="shared" si="28"/>
        <v>0</v>
      </c>
      <c r="S159" s="95" t="s">
        <v>66</v>
      </c>
      <c r="T159" s="244">
        <v>4</v>
      </c>
      <c r="U159" s="108">
        <f t="shared" ref="U159:AI159" si="29">U15+U51+U87+U123</f>
        <v>0</v>
      </c>
      <c r="V159" s="108">
        <f t="shared" si="29"/>
        <v>0</v>
      </c>
      <c r="W159" s="108">
        <f t="shared" si="29"/>
        <v>0</v>
      </c>
      <c r="X159" s="108">
        <f t="shared" si="29"/>
        <v>0</v>
      </c>
      <c r="Y159" s="108">
        <f t="shared" si="29"/>
        <v>0</v>
      </c>
      <c r="Z159" s="108">
        <f t="shared" si="29"/>
        <v>0</v>
      </c>
      <c r="AA159" s="108">
        <f t="shared" si="29"/>
        <v>0</v>
      </c>
      <c r="AB159" s="108">
        <f t="shared" si="29"/>
        <v>0</v>
      </c>
      <c r="AC159" s="108">
        <f t="shared" si="29"/>
        <v>0</v>
      </c>
      <c r="AD159" s="108">
        <f t="shared" si="29"/>
        <v>0</v>
      </c>
      <c r="AE159" s="108">
        <f t="shared" si="29"/>
        <v>0</v>
      </c>
      <c r="AF159" s="108">
        <f t="shared" si="29"/>
        <v>0</v>
      </c>
      <c r="AG159" s="108">
        <f t="shared" si="29"/>
        <v>0</v>
      </c>
      <c r="AH159" s="67">
        <f t="shared" si="29"/>
        <v>0</v>
      </c>
      <c r="AI159" s="67">
        <f t="shared" si="29"/>
        <v>0</v>
      </c>
      <c r="AK159" s="95" t="s">
        <v>66</v>
      </c>
      <c r="AL159" s="244">
        <v>4</v>
      </c>
      <c r="AM159" s="108">
        <f t="shared" si="25"/>
        <v>0</v>
      </c>
      <c r="AN159" s="108">
        <f t="shared" si="22"/>
        <v>0</v>
      </c>
      <c r="AO159" s="108">
        <f t="shared" si="22"/>
        <v>0</v>
      </c>
      <c r="AP159" s="108">
        <f t="shared" si="22"/>
        <v>0</v>
      </c>
      <c r="AQ159" s="108">
        <f t="shared" si="22"/>
        <v>0</v>
      </c>
      <c r="AR159" s="108">
        <f t="shared" si="22"/>
        <v>0</v>
      </c>
      <c r="AS159" s="108">
        <f t="shared" si="22"/>
        <v>0</v>
      </c>
      <c r="AT159" s="108">
        <f t="shared" si="22"/>
        <v>0</v>
      </c>
      <c r="AU159" s="108">
        <f t="shared" si="22"/>
        <v>0</v>
      </c>
      <c r="AV159" s="108">
        <f t="shared" si="22"/>
        <v>0</v>
      </c>
      <c r="AW159" s="108">
        <f t="shared" si="22"/>
        <v>0</v>
      </c>
      <c r="AX159" s="108">
        <f t="shared" si="22"/>
        <v>0</v>
      </c>
      <c r="AY159" s="108">
        <f t="shared" si="22"/>
        <v>0</v>
      </c>
      <c r="AZ159" s="67">
        <f t="shared" si="22"/>
        <v>0</v>
      </c>
      <c r="BA159" s="67">
        <f t="shared" si="22"/>
        <v>0</v>
      </c>
    </row>
    <row r="160" spans="1:53" ht="12.75" customHeight="1" x14ac:dyDescent="0.25">
      <c r="A160" s="95" t="s">
        <v>67</v>
      </c>
      <c r="B160" s="115">
        <v>5</v>
      </c>
      <c r="C160" s="108">
        <f t="shared" ref="C160:Q160" si="30">C16+C52+C88+C124</f>
        <v>0</v>
      </c>
      <c r="D160" s="108">
        <f t="shared" si="30"/>
        <v>0</v>
      </c>
      <c r="E160" s="108">
        <f t="shared" si="30"/>
        <v>0</v>
      </c>
      <c r="F160" s="108">
        <f t="shared" si="30"/>
        <v>0</v>
      </c>
      <c r="G160" s="108">
        <f t="shared" si="30"/>
        <v>0</v>
      </c>
      <c r="H160" s="108">
        <f t="shared" si="30"/>
        <v>0</v>
      </c>
      <c r="I160" s="108">
        <f t="shared" si="30"/>
        <v>0</v>
      </c>
      <c r="J160" s="108">
        <f t="shared" si="30"/>
        <v>0</v>
      </c>
      <c r="K160" s="108">
        <f t="shared" si="30"/>
        <v>0</v>
      </c>
      <c r="L160" s="108">
        <f t="shared" si="30"/>
        <v>0</v>
      </c>
      <c r="M160" s="108">
        <f t="shared" si="30"/>
        <v>0</v>
      </c>
      <c r="N160" s="108">
        <f t="shared" si="30"/>
        <v>0</v>
      </c>
      <c r="O160" s="108">
        <f t="shared" si="30"/>
        <v>0</v>
      </c>
      <c r="P160" s="67">
        <f t="shared" si="30"/>
        <v>0</v>
      </c>
      <c r="Q160" s="67">
        <f t="shared" si="30"/>
        <v>0</v>
      </c>
      <c r="S160" s="95" t="s">
        <v>67</v>
      </c>
      <c r="T160" s="243">
        <v>5</v>
      </c>
      <c r="U160" s="108">
        <f t="shared" ref="U160:AI160" si="31">U16+U52+U88+U124</f>
        <v>12</v>
      </c>
      <c r="V160" s="108">
        <f t="shared" si="31"/>
        <v>0</v>
      </c>
      <c r="W160" s="108">
        <f t="shared" si="31"/>
        <v>0</v>
      </c>
      <c r="X160" s="108">
        <f t="shared" si="31"/>
        <v>10</v>
      </c>
      <c r="Y160" s="108">
        <f t="shared" si="31"/>
        <v>10</v>
      </c>
      <c r="Z160" s="108">
        <f t="shared" si="31"/>
        <v>0</v>
      </c>
      <c r="AA160" s="108">
        <f t="shared" si="31"/>
        <v>2</v>
      </c>
      <c r="AB160" s="108">
        <f t="shared" si="31"/>
        <v>2</v>
      </c>
      <c r="AC160" s="108">
        <f t="shared" si="31"/>
        <v>2</v>
      </c>
      <c r="AD160" s="108">
        <f t="shared" si="31"/>
        <v>2</v>
      </c>
      <c r="AE160" s="108">
        <f t="shared" si="31"/>
        <v>2</v>
      </c>
      <c r="AF160" s="108">
        <f t="shared" si="31"/>
        <v>9</v>
      </c>
      <c r="AG160" s="108">
        <f t="shared" si="31"/>
        <v>2</v>
      </c>
      <c r="AH160" s="67">
        <f t="shared" si="31"/>
        <v>1324.9</v>
      </c>
      <c r="AI160" s="67">
        <f t="shared" si="31"/>
        <v>1004.9</v>
      </c>
      <c r="AK160" s="95" t="s">
        <v>67</v>
      </c>
      <c r="AL160" s="243">
        <v>5</v>
      </c>
      <c r="AM160" s="108">
        <f t="shared" si="25"/>
        <v>-12</v>
      </c>
      <c r="AN160" s="108">
        <f t="shared" si="22"/>
        <v>0</v>
      </c>
      <c r="AO160" s="108">
        <f t="shared" si="22"/>
        <v>0</v>
      </c>
      <c r="AP160" s="108">
        <f t="shared" si="22"/>
        <v>-10</v>
      </c>
      <c r="AQ160" s="108">
        <f t="shared" si="22"/>
        <v>-10</v>
      </c>
      <c r="AR160" s="108">
        <f t="shared" si="22"/>
        <v>0</v>
      </c>
      <c r="AS160" s="108">
        <f t="shared" si="22"/>
        <v>-2</v>
      </c>
      <c r="AT160" s="108">
        <f t="shared" si="22"/>
        <v>-2</v>
      </c>
      <c r="AU160" s="108">
        <f t="shared" si="22"/>
        <v>-2</v>
      </c>
      <c r="AV160" s="108">
        <f t="shared" si="22"/>
        <v>-2</v>
      </c>
      <c r="AW160" s="108">
        <f t="shared" si="22"/>
        <v>-2</v>
      </c>
      <c r="AX160" s="108">
        <f t="shared" si="22"/>
        <v>-9</v>
      </c>
      <c r="AY160" s="108">
        <f t="shared" si="22"/>
        <v>-2</v>
      </c>
      <c r="AZ160" s="67">
        <f t="shared" si="22"/>
        <v>-1324.9</v>
      </c>
      <c r="BA160" s="67">
        <f t="shared" si="22"/>
        <v>-1004.9</v>
      </c>
    </row>
    <row r="161" spans="1:53" ht="12.75" customHeight="1" x14ac:dyDescent="0.25">
      <c r="A161" s="95" t="s">
        <v>68</v>
      </c>
      <c r="B161" s="115">
        <v>6</v>
      </c>
      <c r="C161" s="108">
        <f t="shared" ref="C161:Q161" si="32">C17+C53+C89+C125</f>
        <v>0</v>
      </c>
      <c r="D161" s="108">
        <f t="shared" si="32"/>
        <v>0</v>
      </c>
      <c r="E161" s="108">
        <f t="shared" si="32"/>
        <v>0</v>
      </c>
      <c r="F161" s="108">
        <f t="shared" si="32"/>
        <v>0</v>
      </c>
      <c r="G161" s="108">
        <f t="shared" si="32"/>
        <v>0</v>
      </c>
      <c r="H161" s="108">
        <f t="shared" si="32"/>
        <v>0</v>
      </c>
      <c r="I161" s="108">
        <f t="shared" si="32"/>
        <v>0</v>
      </c>
      <c r="J161" s="108">
        <f t="shared" si="32"/>
        <v>0</v>
      </c>
      <c r="K161" s="108">
        <f t="shared" si="32"/>
        <v>0</v>
      </c>
      <c r="L161" s="108">
        <f t="shared" si="32"/>
        <v>0</v>
      </c>
      <c r="M161" s="108">
        <f t="shared" si="32"/>
        <v>0</v>
      </c>
      <c r="N161" s="108">
        <f t="shared" si="32"/>
        <v>0</v>
      </c>
      <c r="O161" s="108">
        <f t="shared" si="32"/>
        <v>0</v>
      </c>
      <c r="P161" s="67">
        <f t="shared" si="32"/>
        <v>0</v>
      </c>
      <c r="Q161" s="67">
        <f t="shared" si="32"/>
        <v>0</v>
      </c>
      <c r="S161" s="95" t="s">
        <v>68</v>
      </c>
      <c r="T161" s="243">
        <v>6</v>
      </c>
      <c r="U161" s="108">
        <f t="shared" ref="U161:AI161" si="33">U17+U53+U89+U125</f>
        <v>0</v>
      </c>
      <c r="V161" s="108">
        <f t="shared" si="33"/>
        <v>0</v>
      </c>
      <c r="W161" s="108">
        <f t="shared" si="33"/>
        <v>0</v>
      </c>
      <c r="X161" s="108">
        <f t="shared" si="33"/>
        <v>0</v>
      </c>
      <c r="Y161" s="108">
        <f t="shared" si="33"/>
        <v>0</v>
      </c>
      <c r="Z161" s="108">
        <f t="shared" si="33"/>
        <v>0</v>
      </c>
      <c r="AA161" s="108">
        <f t="shared" si="33"/>
        <v>0</v>
      </c>
      <c r="AB161" s="108">
        <f t="shared" si="33"/>
        <v>0</v>
      </c>
      <c r="AC161" s="108">
        <f t="shared" si="33"/>
        <v>0</v>
      </c>
      <c r="AD161" s="108">
        <f t="shared" si="33"/>
        <v>0</v>
      </c>
      <c r="AE161" s="108">
        <f t="shared" si="33"/>
        <v>0</v>
      </c>
      <c r="AF161" s="108">
        <f t="shared" si="33"/>
        <v>0</v>
      </c>
      <c r="AG161" s="108">
        <f t="shared" si="33"/>
        <v>0</v>
      </c>
      <c r="AH161" s="67">
        <f t="shared" si="33"/>
        <v>0</v>
      </c>
      <c r="AI161" s="67">
        <f t="shared" si="33"/>
        <v>0</v>
      </c>
      <c r="AK161" s="95" t="s">
        <v>68</v>
      </c>
      <c r="AL161" s="243">
        <v>6</v>
      </c>
      <c r="AM161" s="108">
        <f t="shared" si="25"/>
        <v>0</v>
      </c>
      <c r="AN161" s="108">
        <f t="shared" si="22"/>
        <v>0</v>
      </c>
      <c r="AO161" s="108">
        <f t="shared" si="22"/>
        <v>0</v>
      </c>
      <c r="AP161" s="108">
        <f t="shared" si="22"/>
        <v>0</v>
      </c>
      <c r="AQ161" s="108">
        <f t="shared" si="22"/>
        <v>0</v>
      </c>
      <c r="AR161" s="108">
        <f t="shared" si="22"/>
        <v>0</v>
      </c>
      <c r="AS161" s="108">
        <f t="shared" si="22"/>
        <v>0</v>
      </c>
      <c r="AT161" s="108">
        <f t="shared" si="22"/>
        <v>0</v>
      </c>
      <c r="AU161" s="108">
        <f t="shared" si="22"/>
        <v>0</v>
      </c>
      <c r="AV161" s="108">
        <f t="shared" si="22"/>
        <v>0</v>
      </c>
      <c r="AW161" s="108">
        <f t="shared" si="22"/>
        <v>0</v>
      </c>
      <c r="AX161" s="108">
        <f t="shared" si="22"/>
        <v>0</v>
      </c>
      <c r="AY161" s="108">
        <f t="shared" si="22"/>
        <v>0</v>
      </c>
      <c r="AZ161" s="67">
        <f t="shared" si="22"/>
        <v>0</v>
      </c>
      <c r="BA161" s="67">
        <f t="shared" si="22"/>
        <v>0</v>
      </c>
    </row>
    <row r="162" spans="1:53" ht="12.75" customHeight="1" x14ac:dyDescent="0.25">
      <c r="A162" s="95" t="s">
        <v>69</v>
      </c>
      <c r="B162" s="115">
        <v>7</v>
      </c>
      <c r="C162" s="108">
        <f t="shared" ref="C162:Q162" si="34">C18+C54+C90+C126</f>
        <v>0</v>
      </c>
      <c r="D162" s="108">
        <f t="shared" si="34"/>
        <v>0</v>
      </c>
      <c r="E162" s="108">
        <f t="shared" si="34"/>
        <v>0</v>
      </c>
      <c r="F162" s="108">
        <f t="shared" si="34"/>
        <v>0</v>
      </c>
      <c r="G162" s="108">
        <f t="shared" si="34"/>
        <v>0</v>
      </c>
      <c r="H162" s="108">
        <f t="shared" si="34"/>
        <v>0</v>
      </c>
      <c r="I162" s="108">
        <f t="shared" si="34"/>
        <v>0</v>
      </c>
      <c r="J162" s="108">
        <f t="shared" si="34"/>
        <v>0</v>
      </c>
      <c r="K162" s="108">
        <f t="shared" si="34"/>
        <v>0</v>
      </c>
      <c r="L162" s="108">
        <f t="shared" si="34"/>
        <v>0</v>
      </c>
      <c r="M162" s="108">
        <f t="shared" si="34"/>
        <v>0</v>
      </c>
      <c r="N162" s="108">
        <f t="shared" si="34"/>
        <v>0</v>
      </c>
      <c r="O162" s="108">
        <f t="shared" si="34"/>
        <v>0</v>
      </c>
      <c r="P162" s="67">
        <f t="shared" si="34"/>
        <v>0</v>
      </c>
      <c r="Q162" s="67">
        <f t="shared" si="34"/>
        <v>0</v>
      </c>
      <c r="S162" s="95" t="s">
        <v>69</v>
      </c>
      <c r="T162" s="243">
        <v>7</v>
      </c>
      <c r="U162" s="108">
        <f t="shared" ref="U162:AI162" si="35">U18+U54+U90+U126</f>
        <v>0</v>
      </c>
      <c r="V162" s="108">
        <f t="shared" si="35"/>
        <v>0</v>
      </c>
      <c r="W162" s="108">
        <f t="shared" si="35"/>
        <v>0</v>
      </c>
      <c r="X162" s="108">
        <f t="shared" si="35"/>
        <v>0</v>
      </c>
      <c r="Y162" s="108">
        <f t="shared" si="35"/>
        <v>0</v>
      </c>
      <c r="Z162" s="108">
        <f t="shared" si="35"/>
        <v>0</v>
      </c>
      <c r="AA162" s="108">
        <f t="shared" si="35"/>
        <v>0</v>
      </c>
      <c r="AB162" s="108">
        <f t="shared" si="35"/>
        <v>0</v>
      </c>
      <c r="AC162" s="108">
        <f t="shared" si="35"/>
        <v>0</v>
      </c>
      <c r="AD162" s="108">
        <f t="shared" si="35"/>
        <v>0</v>
      </c>
      <c r="AE162" s="108">
        <f t="shared" si="35"/>
        <v>0</v>
      </c>
      <c r="AF162" s="108">
        <f t="shared" si="35"/>
        <v>0</v>
      </c>
      <c r="AG162" s="108">
        <f t="shared" si="35"/>
        <v>0</v>
      </c>
      <c r="AH162" s="67">
        <f t="shared" si="35"/>
        <v>0</v>
      </c>
      <c r="AI162" s="67">
        <f t="shared" si="35"/>
        <v>0</v>
      </c>
      <c r="AK162" s="95" t="s">
        <v>69</v>
      </c>
      <c r="AL162" s="243">
        <v>7</v>
      </c>
      <c r="AM162" s="108">
        <f t="shared" si="25"/>
        <v>0</v>
      </c>
      <c r="AN162" s="108">
        <f t="shared" si="22"/>
        <v>0</v>
      </c>
      <c r="AO162" s="108">
        <f t="shared" si="22"/>
        <v>0</v>
      </c>
      <c r="AP162" s="108">
        <f t="shared" si="22"/>
        <v>0</v>
      </c>
      <c r="AQ162" s="108">
        <f t="shared" si="22"/>
        <v>0</v>
      </c>
      <c r="AR162" s="108">
        <f t="shared" si="22"/>
        <v>0</v>
      </c>
      <c r="AS162" s="108">
        <f t="shared" si="22"/>
        <v>0</v>
      </c>
      <c r="AT162" s="108">
        <f t="shared" si="22"/>
        <v>0</v>
      </c>
      <c r="AU162" s="108">
        <f t="shared" si="22"/>
        <v>0</v>
      </c>
      <c r="AV162" s="108">
        <f t="shared" si="22"/>
        <v>0</v>
      </c>
      <c r="AW162" s="108">
        <f t="shared" si="22"/>
        <v>0</v>
      </c>
      <c r="AX162" s="108">
        <f t="shared" si="22"/>
        <v>0</v>
      </c>
      <c r="AY162" s="108">
        <f t="shared" si="22"/>
        <v>0</v>
      </c>
      <c r="AZ162" s="67">
        <f t="shared" si="22"/>
        <v>0</v>
      </c>
      <c r="BA162" s="67">
        <f t="shared" si="22"/>
        <v>0</v>
      </c>
    </row>
    <row r="163" spans="1:53" ht="12.75" customHeight="1" x14ac:dyDescent="0.25">
      <c r="A163" s="95" t="s">
        <v>70</v>
      </c>
      <c r="B163" s="115">
        <v>8</v>
      </c>
      <c r="C163" s="108">
        <f t="shared" ref="C163:Q163" si="36">C19+C55+C91+C127</f>
        <v>0</v>
      </c>
      <c r="D163" s="108">
        <f t="shared" si="36"/>
        <v>0</v>
      </c>
      <c r="E163" s="108">
        <f t="shared" si="36"/>
        <v>0</v>
      </c>
      <c r="F163" s="108">
        <f t="shared" si="36"/>
        <v>0</v>
      </c>
      <c r="G163" s="108">
        <f t="shared" si="36"/>
        <v>0</v>
      </c>
      <c r="H163" s="108">
        <f t="shared" si="36"/>
        <v>0</v>
      </c>
      <c r="I163" s="108">
        <f t="shared" si="36"/>
        <v>0</v>
      </c>
      <c r="J163" s="108">
        <f t="shared" si="36"/>
        <v>0</v>
      </c>
      <c r="K163" s="108">
        <f t="shared" si="36"/>
        <v>0</v>
      </c>
      <c r="L163" s="108">
        <f t="shared" si="36"/>
        <v>0</v>
      </c>
      <c r="M163" s="108">
        <f t="shared" si="36"/>
        <v>0</v>
      </c>
      <c r="N163" s="108">
        <f t="shared" si="36"/>
        <v>0</v>
      </c>
      <c r="O163" s="108">
        <f t="shared" si="36"/>
        <v>0</v>
      </c>
      <c r="P163" s="67">
        <f t="shared" si="36"/>
        <v>0</v>
      </c>
      <c r="Q163" s="67">
        <f t="shared" si="36"/>
        <v>0</v>
      </c>
      <c r="S163" s="95" t="s">
        <v>70</v>
      </c>
      <c r="T163" s="243">
        <v>8</v>
      </c>
      <c r="U163" s="108">
        <f t="shared" ref="U163:AI163" si="37">U19+U55+U91+U127</f>
        <v>12</v>
      </c>
      <c r="V163" s="108">
        <f t="shared" si="37"/>
        <v>0</v>
      </c>
      <c r="W163" s="108">
        <f t="shared" si="37"/>
        <v>0</v>
      </c>
      <c r="X163" s="108">
        <f t="shared" si="37"/>
        <v>0</v>
      </c>
      <c r="Y163" s="108">
        <f t="shared" si="37"/>
        <v>5</v>
      </c>
      <c r="Z163" s="108">
        <f t="shared" si="37"/>
        <v>0</v>
      </c>
      <c r="AA163" s="108">
        <f t="shared" si="37"/>
        <v>2</v>
      </c>
      <c r="AB163" s="108">
        <f t="shared" si="37"/>
        <v>1</v>
      </c>
      <c r="AC163" s="108">
        <f t="shared" si="37"/>
        <v>6</v>
      </c>
      <c r="AD163" s="108">
        <f t="shared" si="37"/>
        <v>2</v>
      </c>
      <c r="AE163" s="108">
        <f t="shared" si="37"/>
        <v>2</v>
      </c>
      <c r="AF163" s="108">
        <f t="shared" si="37"/>
        <v>1</v>
      </c>
      <c r="AG163" s="108">
        <f t="shared" si="37"/>
        <v>0</v>
      </c>
      <c r="AH163" s="67">
        <f t="shared" si="37"/>
        <v>2142.6999999999998</v>
      </c>
      <c r="AI163" s="67">
        <f t="shared" si="37"/>
        <v>0</v>
      </c>
      <c r="AK163" s="95" t="s">
        <v>70</v>
      </c>
      <c r="AL163" s="243">
        <v>8</v>
      </c>
      <c r="AM163" s="108">
        <f t="shared" si="25"/>
        <v>-12</v>
      </c>
      <c r="AN163" s="108">
        <f t="shared" si="22"/>
        <v>0</v>
      </c>
      <c r="AO163" s="108">
        <f t="shared" si="22"/>
        <v>0</v>
      </c>
      <c r="AP163" s="108">
        <f t="shared" si="22"/>
        <v>0</v>
      </c>
      <c r="AQ163" s="108">
        <f t="shared" si="22"/>
        <v>-5</v>
      </c>
      <c r="AR163" s="108">
        <f t="shared" si="22"/>
        <v>0</v>
      </c>
      <c r="AS163" s="108">
        <f t="shared" si="22"/>
        <v>-2</v>
      </c>
      <c r="AT163" s="108">
        <f t="shared" si="22"/>
        <v>-1</v>
      </c>
      <c r="AU163" s="108">
        <f t="shared" si="22"/>
        <v>-6</v>
      </c>
      <c r="AV163" s="108">
        <f t="shared" si="22"/>
        <v>-2</v>
      </c>
      <c r="AW163" s="108">
        <f t="shared" si="22"/>
        <v>-2</v>
      </c>
      <c r="AX163" s="108">
        <f t="shared" si="22"/>
        <v>-1</v>
      </c>
      <c r="AY163" s="108">
        <f t="shared" si="22"/>
        <v>0</v>
      </c>
      <c r="AZ163" s="67">
        <f t="shared" si="22"/>
        <v>-2142.6999999999998</v>
      </c>
      <c r="BA163" s="67">
        <f t="shared" si="22"/>
        <v>0</v>
      </c>
    </row>
    <row r="164" spans="1:53" ht="12.75" customHeight="1" x14ac:dyDescent="0.25">
      <c r="A164" s="102" t="s">
        <v>71</v>
      </c>
      <c r="B164" s="103">
        <v>9</v>
      </c>
      <c r="C164" s="104">
        <f>SUM(C156:C163)</f>
        <v>0</v>
      </c>
      <c r="D164" s="104">
        <f t="shared" ref="D164:Q164" si="38">SUM(D156:D163)</f>
        <v>0</v>
      </c>
      <c r="E164" s="104">
        <f t="shared" si="38"/>
        <v>0</v>
      </c>
      <c r="F164" s="104">
        <f t="shared" si="38"/>
        <v>0</v>
      </c>
      <c r="G164" s="104">
        <f t="shared" si="38"/>
        <v>0</v>
      </c>
      <c r="H164" s="104">
        <f t="shared" si="38"/>
        <v>0</v>
      </c>
      <c r="I164" s="104">
        <f t="shared" si="38"/>
        <v>0</v>
      </c>
      <c r="J164" s="104">
        <f t="shared" si="38"/>
        <v>0</v>
      </c>
      <c r="K164" s="104">
        <f t="shared" si="38"/>
        <v>0</v>
      </c>
      <c r="L164" s="104">
        <f t="shared" si="38"/>
        <v>0</v>
      </c>
      <c r="M164" s="104">
        <f t="shared" si="38"/>
        <v>0</v>
      </c>
      <c r="N164" s="104">
        <f t="shared" si="38"/>
        <v>0</v>
      </c>
      <c r="O164" s="104">
        <f t="shared" si="38"/>
        <v>0</v>
      </c>
      <c r="P164" s="105">
        <f t="shared" si="38"/>
        <v>0</v>
      </c>
      <c r="Q164" s="105">
        <f t="shared" si="38"/>
        <v>0</v>
      </c>
      <c r="S164" s="102" t="s">
        <v>71</v>
      </c>
      <c r="T164" s="103">
        <v>9</v>
      </c>
      <c r="U164" s="104">
        <f>SUM(U156:U163)</f>
        <v>33</v>
      </c>
      <c r="V164" s="104">
        <f t="shared" ref="V164:AI164" si="39">SUM(V156:V163)</f>
        <v>0</v>
      </c>
      <c r="W164" s="104">
        <f t="shared" si="39"/>
        <v>0</v>
      </c>
      <c r="X164" s="104">
        <f t="shared" si="39"/>
        <v>12</v>
      </c>
      <c r="Y164" s="104">
        <f t="shared" si="39"/>
        <v>21</v>
      </c>
      <c r="Z164" s="104">
        <f t="shared" si="39"/>
        <v>3</v>
      </c>
      <c r="AA164" s="104">
        <f t="shared" si="39"/>
        <v>12</v>
      </c>
      <c r="AB164" s="104">
        <f t="shared" si="39"/>
        <v>8</v>
      </c>
      <c r="AC164" s="104">
        <f t="shared" si="39"/>
        <v>17</v>
      </c>
      <c r="AD164" s="104">
        <f t="shared" si="39"/>
        <v>12</v>
      </c>
      <c r="AE164" s="104">
        <f t="shared" si="39"/>
        <v>12</v>
      </c>
      <c r="AF164" s="104">
        <f t="shared" si="39"/>
        <v>19</v>
      </c>
      <c r="AG164" s="104">
        <f t="shared" si="39"/>
        <v>4</v>
      </c>
      <c r="AH164" s="105">
        <f t="shared" si="39"/>
        <v>12805</v>
      </c>
      <c r="AI164" s="105">
        <f t="shared" si="39"/>
        <v>5793.7</v>
      </c>
      <c r="AK164" s="102" t="s">
        <v>71</v>
      </c>
      <c r="AL164" s="103">
        <v>9</v>
      </c>
      <c r="AM164" s="104">
        <f>SUM(AM156:AM163)</f>
        <v>-33</v>
      </c>
      <c r="AN164" s="104">
        <f t="shared" ref="AN164:BA164" si="40">SUM(AN156:AN163)</f>
        <v>0</v>
      </c>
      <c r="AO164" s="104">
        <f t="shared" si="40"/>
        <v>0</v>
      </c>
      <c r="AP164" s="104">
        <f t="shared" si="40"/>
        <v>-12</v>
      </c>
      <c r="AQ164" s="104">
        <f t="shared" si="40"/>
        <v>-21</v>
      </c>
      <c r="AR164" s="104">
        <f t="shared" si="40"/>
        <v>-3</v>
      </c>
      <c r="AS164" s="104">
        <f t="shared" si="40"/>
        <v>-12</v>
      </c>
      <c r="AT164" s="104">
        <f t="shared" si="40"/>
        <v>-8</v>
      </c>
      <c r="AU164" s="104">
        <f t="shared" si="40"/>
        <v>-17</v>
      </c>
      <c r="AV164" s="104">
        <f t="shared" si="40"/>
        <v>-12</v>
      </c>
      <c r="AW164" s="104">
        <f t="shared" si="40"/>
        <v>-12</v>
      </c>
      <c r="AX164" s="104">
        <f t="shared" si="40"/>
        <v>-19</v>
      </c>
      <c r="AY164" s="104">
        <f t="shared" si="40"/>
        <v>-4</v>
      </c>
      <c r="AZ164" s="105">
        <f t="shared" si="40"/>
        <v>-12805</v>
      </c>
      <c r="BA164" s="105">
        <f t="shared" si="40"/>
        <v>-5793.7</v>
      </c>
    </row>
    <row r="166" spans="1:53" x14ac:dyDescent="0.25">
      <c r="A166" s="99" t="s">
        <v>83</v>
      </c>
      <c r="S166" s="99" t="s">
        <v>83</v>
      </c>
      <c r="AK166" s="99" t="s">
        <v>83</v>
      </c>
    </row>
    <row r="167" spans="1:53" ht="18.75" x14ac:dyDescent="0.3">
      <c r="A167" s="97" t="s">
        <v>72</v>
      </c>
      <c r="B167" s="97"/>
      <c r="C167" s="98"/>
      <c r="D167" s="98"/>
      <c r="E167" s="98"/>
      <c r="F167" s="98"/>
      <c r="G167" s="98"/>
      <c r="H167" s="97"/>
      <c r="I167" s="97"/>
      <c r="J167" s="97"/>
      <c r="K167" s="97"/>
      <c r="L167" s="109">
        <f>L23+L59+L95+L131</f>
        <v>0</v>
      </c>
      <c r="M167" s="97" t="s">
        <v>73</v>
      </c>
      <c r="N167" s="109">
        <f>N23+N59+N95+N131</f>
        <v>0</v>
      </c>
      <c r="O167" s="97" t="s">
        <v>74</v>
      </c>
      <c r="P167" s="97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09">
        <f>AD23+AD59+AD95+AD131</f>
        <v>2</v>
      </c>
      <c r="AE167" s="97" t="s">
        <v>73</v>
      </c>
      <c r="AF167" s="109">
        <f>AF23+AF59+AF95+AF131</f>
        <v>0</v>
      </c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09">
        <f>L167-AD167</f>
        <v>-2</v>
      </c>
      <c r="AW167" s="97" t="s">
        <v>73</v>
      </c>
      <c r="AX167" s="109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109">
        <f>C24+C60+C96+C132</f>
        <v>0</v>
      </c>
      <c r="D168" s="97" t="s">
        <v>76</v>
      </c>
      <c r="E168" s="98"/>
      <c r="F168" s="98"/>
      <c r="G168" s="101"/>
      <c r="H168" s="109">
        <f>H24+H60+H96+H132</f>
        <v>0</v>
      </c>
      <c r="I168" s="97" t="s">
        <v>77</v>
      </c>
      <c r="J168" s="97"/>
      <c r="K168" s="97"/>
      <c r="L168" s="97"/>
      <c r="M168" s="109">
        <f>M24+M60+M96+M132</f>
        <v>0</v>
      </c>
      <c r="N168" s="97" t="s">
        <v>74</v>
      </c>
      <c r="S168" s="309" t="s">
        <v>75</v>
      </c>
      <c r="T168" s="309"/>
      <c r="U168" s="109">
        <f>U24+U60+U96+U132</f>
        <v>0</v>
      </c>
      <c r="V168" s="97" t="s">
        <v>76</v>
      </c>
      <c r="W168" s="98"/>
      <c r="X168" s="98"/>
      <c r="Y168" s="101"/>
      <c r="Z168" s="109">
        <f>Z24+Z60+Z96+Z132</f>
        <v>0</v>
      </c>
      <c r="AA168" s="97" t="s">
        <v>77</v>
      </c>
      <c r="AB168" s="97"/>
      <c r="AC168" s="97"/>
      <c r="AD168" s="97"/>
      <c r="AE168" s="109">
        <f>AE24+AE60+AE96+AE132</f>
        <v>0</v>
      </c>
      <c r="AF168" s="97" t="s">
        <v>74</v>
      </c>
      <c r="AK168" s="309" t="s">
        <v>75</v>
      </c>
      <c r="AL168" s="309"/>
      <c r="AM168" s="109">
        <f>C168-U168</f>
        <v>0</v>
      </c>
      <c r="AN168" s="97" t="s">
        <v>76</v>
      </c>
      <c r="AO168" s="98"/>
      <c r="AP168" s="98"/>
      <c r="AQ168" s="101"/>
      <c r="AR168" s="109">
        <f>H168-Z168</f>
        <v>0</v>
      </c>
      <c r="AS168" s="97" t="s">
        <v>77</v>
      </c>
      <c r="AT168" s="97"/>
      <c r="AU168" s="97"/>
      <c r="AV168" s="97"/>
      <c r="AW168" s="109">
        <f>M168-AE168</f>
        <v>0</v>
      </c>
      <c r="AX168" s="97" t="s">
        <v>74</v>
      </c>
    </row>
    <row r="169" spans="1:53" ht="21" customHeight="1" x14ac:dyDescent="0.3">
      <c r="A169" s="100" t="s">
        <v>78</v>
      </c>
      <c r="B169" s="100"/>
      <c r="C169" s="100"/>
      <c r="D169" s="100"/>
      <c r="E169" s="100"/>
      <c r="F169" s="100"/>
      <c r="G169" s="109">
        <f>G25+G61+G97+G133</f>
        <v>0</v>
      </c>
      <c r="H169" s="97" t="s">
        <v>79</v>
      </c>
      <c r="J169" s="97"/>
      <c r="K169" s="97"/>
      <c r="L169" s="97"/>
      <c r="M169" s="97"/>
      <c r="N169" s="97"/>
      <c r="O169" s="97"/>
      <c r="S169" s="100" t="s">
        <v>78</v>
      </c>
      <c r="T169" s="100"/>
      <c r="U169" s="100"/>
      <c r="V169" s="100"/>
      <c r="W169" s="100"/>
      <c r="X169" s="100"/>
      <c r="Y169" s="109">
        <f>Y25+Y61+Y97+Y133</f>
        <v>0</v>
      </c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09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99" t="s">
        <v>84</v>
      </c>
      <c r="S172" s="99" t="s">
        <v>84</v>
      </c>
      <c r="AK172" s="99" t="s">
        <v>84</v>
      </c>
    </row>
    <row r="173" spans="1:53" ht="18.75" x14ac:dyDescent="0.3">
      <c r="A173" s="97" t="s">
        <v>80</v>
      </c>
      <c r="B173" s="97"/>
      <c r="C173" s="98"/>
      <c r="D173" s="98"/>
      <c r="E173" s="98"/>
      <c r="F173" s="98"/>
      <c r="G173" s="98"/>
      <c r="H173" s="97"/>
      <c r="I173" s="97"/>
      <c r="J173" s="97"/>
      <c r="K173" s="97"/>
      <c r="L173" s="109">
        <f>L29+L65+L101+L137</f>
        <v>0</v>
      </c>
      <c r="M173" s="97" t="s">
        <v>73</v>
      </c>
      <c r="N173" s="109">
        <f>N29+N65+N101+N137</f>
        <v>0</v>
      </c>
      <c r="O173" s="97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09">
        <f>AD29+AD65+AD101+AD137</f>
        <v>0</v>
      </c>
      <c r="AE173" s="97" t="s">
        <v>73</v>
      </c>
      <c r="AF173" s="109">
        <f>AF29+AF65+AF101+AF137</f>
        <v>0</v>
      </c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09">
        <f>L173-AD173</f>
        <v>0</v>
      </c>
      <c r="AW173" s="97" t="s">
        <v>73</v>
      </c>
      <c r="AX173" s="109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109">
        <f>C30+C66+C102+C138</f>
        <v>0</v>
      </c>
      <c r="D174" s="97" t="s">
        <v>76</v>
      </c>
      <c r="E174" s="98"/>
      <c r="F174" s="98"/>
      <c r="G174" s="101"/>
      <c r="H174" s="109">
        <f>H30+H66+H102+H138</f>
        <v>0</v>
      </c>
      <c r="I174" s="97" t="s">
        <v>77</v>
      </c>
      <c r="J174" s="97"/>
      <c r="K174" s="97"/>
      <c r="L174" s="97"/>
      <c r="M174" s="109">
        <f>M30+M66+M102+M138</f>
        <v>0</v>
      </c>
      <c r="N174" s="97" t="s">
        <v>74</v>
      </c>
      <c r="S174" s="309" t="s">
        <v>75</v>
      </c>
      <c r="T174" s="309"/>
      <c r="U174" s="109">
        <f>U30+U66+U102+U138</f>
        <v>0</v>
      </c>
      <c r="V174" s="97" t="s">
        <v>76</v>
      </c>
      <c r="W174" s="98"/>
      <c r="X174" s="98"/>
      <c r="Y174" s="101"/>
      <c r="Z174" s="109">
        <f>Z30+Z66+Z102+Z138</f>
        <v>0</v>
      </c>
      <c r="AA174" s="97" t="s">
        <v>77</v>
      </c>
      <c r="AB174" s="97"/>
      <c r="AC174" s="97"/>
      <c r="AD174" s="97"/>
      <c r="AE174" s="109">
        <f>AE30+AE66+AE102+AE138</f>
        <v>0</v>
      </c>
      <c r="AF174" s="97" t="s">
        <v>74</v>
      </c>
      <c r="AK174" s="309" t="s">
        <v>75</v>
      </c>
      <c r="AL174" s="309"/>
      <c r="AM174" s="109">
        <f>C174-U174</f>
        <v>0</v>
      </c>
      <c r="AN174" s="97" t="s">
        <v>76</v>
      </c>
      <c r="AO174" s="98"/>
      <c r="AP174" s="98"/>
      <c r="AQ174" s="101"/>
      <c r="AR174" s="109">
        <f>H174-Z174</f>
        <v>0</v>
      </c>
      <c r="AS174" s="97" t="s">
        <v>77</v>
      </c>
      <c r="AT174" s="97"/>
      <c r="AU174" s="97"/>
      <c r="AV174" s="97"/>
      <c r="AW174" s="109">
        <f>M174-AE174</f>
        <v>0</v>
      </c>
      <c r="AX174" s="97" t="s">
        <v>74</v>
      </c>
    </row>
    <row r="175" spans="1:53" ht="21" customHeight="1" x14ac:dyDescent="0.3">
      <c r="A175" s="100" t="s">
        <v>78</v>
      </c>
      <c r="B175" s="100"/>
      <c r="C175" s="100"/>
      <c r="D175" s="100"/>
      <c r="E175" s="100"/>
      <c r="F175" s="100"/>
      <c r="G175" s="109">
        <f>G31+G67+G103+G139</f>
        <v>0</v>
      </c>
      <c r="H175" s="97" t="s">
        <v>79</v>
      </c>
      <c r="J175" s="97"/>
      <c r="K175" s="97"/>
      <c r="L175" s="97"/>
      <c r="M175" s="57"/>
      <c r="N175" s="97"/>
      <c r="O175" s="97"/>
      <c r="S175" s="100" t="s">
        <v>78</v>
      </c>
      <c r="T175" s="100"/>
      <c r="U175" s="100"/>
      <c r="V175" s="100"/>
      <c r="W175" s="100"/>
      <c r="X175" s="100"/>
      <c r="Y175" s="109">
        <f>Y31+Y67+Y103+Y139</f>
        <v>0</v>
      </c>
      <c r="Z175" s="97" t="s">
        <v>79</v>
      </c>
      <c r="AB175" s="97"/>
      <c r="AC175" s="97"/>
      <c r="AD175" s="97"/>
      <c r="AE175" s="5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09">
        <f>G175-Y175</f>
        <v>0</v>
      </c>
      <c r="AR175" s="97" t="s">
        <v>79</v>
      </c>
      <c r="AT175" s="97"/>
      <c r="AU175" s="97"/>
      <c r="AV175" s="97"/>
      <c r="AW175" s="57"/>
      <c r="AX175" s="97"/>
      <c r="AY175" s="97"/>
    </row>
    <row r="178" spans="1:53" x14ac:dyDescent="0.25">
      <c r="A178" s="99" t="s">
        <v>85</v>
      </c>
      <c r="S178" s="99" t="s">
        <v>85</v>
      </c>
      <c r="AK178" s="99" t="s">
        <v>85</v>
      </c>
    </row>
    <row r="179" spans="1:53" ht="18.75" x14ac:dyDescent="0.3">
      <c r="A179" s="97" t="s">
        <v>81</v>
      </c>
      <c r="B179" s="97"/>
      <c r="C179" s="98"/>
      <c r="D179" s="98"/>
      <c r="E179" s="98"/>
      <c r="F179" s="98"/>
      <c r="G179" s="98"/>
      <c r="H179" s="97"/>
      <c r="I179" s="97"/>
      <c r="J179" s="97"/>
      <c r="K179" s="97"/>
      <c r="L179" s="109">
        <f>L35+L71+L107+L143</f>
        <v>0</v>
      </c>
      <c r="M179" s="97" t="s">
        <v>73</v>
      </c>
      <c r="N179" s="109">
        <f>N35+N71+N107+N143</f>
        <v>0</v>
      </c>
      <c r="O179" s="97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09">
        <f>AD35+AD71+AD107+AD143</f>
        <v>1</v>
      </c>
      <c r="AE179" s="97" t="s">
        <v>73</v>
      </c>
      <c r="AF179" s="109">
        <f>AF35+AF71+AF107+AF143</f>
        <v>0</v>
      </c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09">
        <f>L179-AD179</f>
        <v>-1</v>
      </c>
      <c r="AW179" s="97" t="s">
        <v>73</v>
      </c>
      <c r="AX179" s="109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109">
        <f>C36+C72+C108+C144</f>
        <v>0</v>
      </c>
      <c r="D180" s="97" t="s">
        <v>76</v>
      </c>
      <c r="E180" s="98"/>
      <c r="F180" s="98"/>
      <c r="G180" s="101"/>
      <c r="H180" s="109">
        <f>H36+H72+H108+H144</f>
        <v>0</v>
      </c>
      <c r="I180" s="97" t="s">
        <v>77</v>
      </c>
      <c r="J180" s="97"/>
      <c r="K180" s="97"/>
      <c r="L180" s="97"/>
      <c r="M180" s="109">
        <f>M36+M72+M108+M144</f>
        <v>0</v>
      </c>
      <c r="N180" s="97" t="s">
        <v>74</v>
      </c>
      <c r="O180" s="97"/>
      <c r="S180" s="309" t="s">
        <v>75</v>
      </c>
      <c r="T180" s="309"/>
      <c r="U180" s="109">
        <f>U36+U72+U108+U144</f>
        <v>0</v>
      </c>
      <c r="V180" s="97" t="s">
        <v>76</v>
      </c>
      <c r="W180" s="98"/>
      <c r="X180" s="98"/>
      <c r="Y180" s="101"/>
      <c r="Z180" s="109">
        <f>Z36+Z72+Z108+Z144</f>
        <v>0</v>
      </c>
      <c r="AA180" s="97" t="s">
        <v>77</v>
      </c>
      <c r="AB180" s="97"/>
      <c r="AC180" s="97"/>
      <c r="AD180" s="97"/>
      <c r="AE180" s="109">
        <f>AE36+AE72+AE108+AE144</f>
        <v>0</v>
      </c>
      <c r="AF180" s="97" t="s">
        <v>74</v>
      </c>
      <c r="AG180" s="97"/>
      <c r="AK180" s="309" t="s">
        <v>75</v>
      </c>
      <c r="AL180" s="309"/>
      <c r="AM180" s="109">
        <f>C180-U180</f>
        <v>0</v>
      </c>
      <c r="AN180" s="97" t="s">
        <v>76</v>
      </c>
      <c r="AO180" s="98"/>
      <c r="AP180" s="98"/>
      <c r="AQ180" s="101"/>
      <c r="AR180" s="109">
        <f>H180-Z180</f>
        <v>0</v>
      </c>
      <c r="AS180" s="97" t="s">
        <v>77</v>
      </c>
      <c r="AT180" s="97"/>
      <c r="AU180" s="97"/>
      <c r="AV180" s="97"/>
      <c r="AW180" s="109">
        <f>M180-AE180</f>
        <v>0</v>
      </c>
      <c r="AX180" s="97" t="s">
        <v>74</v>
      </c>
      <c r="AY180" s="97"/>
    </row>
    <row r="181" spans="1:53" ht="21" customHeight="1" x14ac:dyDescent="0.3">
      <c r="A181" s="100" t="s">
        <v>78</v>
      </c>
      <c r="B181" s="100"/>
      <c r="C181" s="100"/>
      <c r="D181" s="100"/>
      <c r="E181" s="100"/>
      <c r="F181" s="100"/>
      <c r="G181" s="109">
        <f>G37+G73+G109+G145</f>
        <v>0</v>
      </c>
      <c r="H181" s="97" t="s">
        <v>79</v>
      </c>
      <c r="J181" s="97"/>
      <c r="K181" s="97"/>
      <c r="L181" s="97"/>
      <c r="M181" s="97"/>
      <c r="N181" s="97"/>
      <c r="O181" s="97"/>
      <c r="S181" s="100" t="s">
        <v>78</v>
      </c>
      <c r="T181" s="100"/>
      <c r="U181" s="100"/>
      <c r="V181" s="100"/>
      <c r="W181" s="100"/>
      <c r="X181" s="100"/>
      <c r="Y181" s="109">
        <f>Y37+Y73+Y109+Y145</f>
        <v>0</v>
      </c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09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20.25" x14ac:dyDescent="0.25">
      <c r="A184" s="107" t="s">
        <v>200</v>
      </c>
      <c r="B184" s="107"/>
      <c r="C184" s="107"/>
      <c r="D184" s="107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S184" s="107" t="s">
        <v>200</v>
      </c>
      <c r="T184" s="107"/>
      <c r="U184" s="107"/>
      <c r="V184" s="107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107" t="s">
        <v>200</v>
      </c>
      <c r="AL184" s="107"/>
      <c r="AM184" s="107"/>
      <c r="AN184" s="107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6.5" x14ac:dyDescent="0.25">
      <c r="A185" s="96" t="s">
        <v>348</v>
      </c>
      <c r="B185" s="118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S185" s="96" t="s">
        <v>348</v>
      </c>
      <c r="T185" s="248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348</v>
      </c>
      <c r="AL185" s="248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7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15.75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5.75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64.5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117" t="s">
        <v>50</v>
      </c>
      <c r="M190" s="93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45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45" t="s">
        <v>50</v>
      </c>
      <c r="AW190" s="93" t="s">
        <v>55</v>
      </c>
      <c r="AX190" s="314"/>
      <c r="AY190" s="314"/>
      <c r="AZ190" s="311"/>
      <c r="BA190" s="314"/>
    </row>
    <row r="191" spans="1:53" ht="15.75" x14ac:dyDescent="0.25">
      <c r="A191" s="116">
        <v>1</v>
      </c>
      <c r="B191" s="116">
        <v>2</v>
      </c>
      <c r="C191" s="116">
        <v>3</v>
      </c>
      <c r="D191" s="116">
        <v>4</v>
      </c>
      <c r="E191" s="116">
        <v>5</v>
      </c>
      <c r="F191" s="116">
        <v>6</v>
      </c>
      <c r="G191" s="116">
        <v>7</v>
      </c>
      <c r="H191" s="116">
        <v>8</v>
      </c>
      <c r="I191" s="116">
        <v>9</v>
      </c>
      <c r="J191" s="116">
        <v>10</v>
      </c>
      <c r="K191" s="116">
        <v>11</v>
      </c>
      <c r="L191" s="116">
        <v>12</v>
      </c>
      <c r="M191" s="116">
        <v>13</v>
      </c>
      <c r="N191" s="116">
        <v>14</v>
      </c>
      <c r="O191" s="116">
        <v>15</v>
      </c>
      <c r="P191" s="116">
        <v>16</v>
      </c>
      <c r="Q191" s="116">
        <v>17</v>
      </c>
      <c r="S191" s="244">
        <v>1</v>
      </c>
      <c r="T191" s="244">
        <v>2</v>
      </c>
      <c r="U191" s="244">
        <v>3</v>
      </c>
      <c r="V191" s="244">
        <v>4</v>
      </c>
      <c r="W191" s="244">
        <v>5</v>
      </c>
      <c r="X191" s="244">
        <v>6</v>
      </c>
      <c r="Y191" s="244">
        <v>7</v>
      </c>
      <c r="Z191" s="244">
        <v>8</v>
      </c>
      <c r="AA191" s="244">
        <v>9</v>
      </c>
      <c r="AB191" s="244">
        <v>10</v>
      </c>
      <c r="AC191" s="244">
        <v>11</v>
      </c>
      <c r="AD191" s="244">
        <v>12</v>
      </c>
      <c r="AE191" s="244">
        <v>13</v>
      </c>
      <c r="AF191" s="244">
        <v>14</v>
      </c>
      <c r="AG191" s="244">
        <v>15</v>
      </c>
      <c r="AH191" s="244">
        <v>16</v>
      </c>
      <c r="AI191" s="244">
        <v>17</v>
      </c>
      <c r="AK191" s="244">
        <v>1</v>
      </c>
      <c r="AL191" s="244">
        <v>2</v>
      </c>
      <c r="AM191" s="244">
        <v>3</v>
      </c>
      <c r="AN191" s="244">
        <v>4</v>
      </c>
      <c r="AO191" s="244">
        <v>5</v>
      </c>
      <c r="AP191" s="244">
        <v>6</v>
      </c>
      <c r="AQ191" s="244">
        <v>7</v>
      </c>
      <c r="AR191" s="244">
        <v>8</v>
      </c>
      <c r="AS191" s="244">
        <v>9</v>
      </c>
      <c r="AT191" s="244">
        <v>10</v>
      </c>
      <c r="AU191" s="244">
        <v>11</v>
      </c>
      <c r="AV191" s="244">
        <v>12</v>
      </c>
      <c r="AW191" s="244">
        <v>13</v>
      </c>
      <c r="AX191" s="244">
        <v>14</v>
      </c>
      <c r="AY191" s="244">
        <v>15</v>
      </c>
      <c r="AZ191" s="244">
        <v>16</v>
      </c>
      <c r="BA191" s="244">
        <v>17</v>
      </c>
    </row>
    <row r="192" spans="1:53" ht="36" x14ac:dyDescent="0.25">
      <c r="A192" s="95" t="s">
        <v>63</v>
      </c>
      <c r="B192" s="116">
        <v>1</v>
      </c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1"/>
      <c r="Q192" s="111"/>
      <c r="S192" s="95" t="s">
        <v>63</v>
      </c>
      <c r="T192" s="244">
        <v>1</v>
      </c>
      <c r="U192" s="110">
        <v>0</v>
      </c>
      <c r="V192" s="110">
        <v>0</v>
      </c>
      <c r="W192" s="110"/>
      <c r="X192" s="110"/>
      <c r="Y192" s="110">
        <v>0</v>
      </c>
      <c r="Z192" s="110"/>
      <c r="AA192" s="110"/>
      <c r="AB192" s="110">
        <v>0</v>
      </c>
      <c r="AC192" s="110">
        <v>0</v>
      </c>
      <c r="AD192" s="110"/>
      <c r="AE192" s="110"/>
      <c r="AF192" s="110">
        <v>0</v>
      </c>
      <c r="AG192" s="110"/>
      <c r="AH192" s="111">
        <v>0</v>
      </c>
      <c r="AI192" s="111"/>
      <c r="AK192" s="95" t="s">
        <v>63</v>
      </c>
      <c r="AL192" s="244">
        <v>1</v>
      </c>
      <c r="AM192" s="110">
        <f>C192-U192</f>
        <v>0</v>
      </c>
      <c r="AN192" s="110">
        <f t="shared" ref="AN192:BA199" si="41">D192-V192</f>
        <v>0</v>
      </c>
      <c r="AO192" s="110">
        <f t="shared" si="41"/>
        <v>0</v>
      </c>
      <c r="AP192" s="110">
        <f t="shared" si="41"/>
        <v>0</v>
      </c>
      <c r="AQ192" s="110">
        <f t="shared" si="41"/>
        <v>0</v>
      </c>
      <c r="AR192" s="110">
        <f t="shared" si="41"/>
        <v>0</v>
      </c>
      <c r="AS192" s="110">
        <f t="shared" si="41"/>
        <v>0</v>
      </c>
      <c r="AT192" s="110">
        <f t="shared" si="41"/>
        <v>0</v>
      </c>
      <c r="AU192" s="110">
        <f t="shared" si="41"/>
        <v>0</v>
      </c>
      <c r="AV192" s="110">
        <f t="shared" si="41"/>
        <v>0</v>
      </c>
      <c r="AW192" s="110">
        <f t="shared" si="41"/>
        <v>0</v>
      </c>
      <c r="AX192" s="110">
        <f t="shared" si="41"/>
        <v>0</v>
      </c>
      <c r="AY192" s="110">
        <f t="shared" si="41"/>
        <v>0</v>
      </c>
      <c r="AZ192" s="111">
        <f t="shared" si="41"/>
        <v>0</v>
      </c>
      <c r="BA192" s="111">
        <f t="shared" si="41"/>
        <v>0</v>
      </c>
    </row>
    <row r="193" spans="1:53" ht="36" x14ac:dyDescent="0.25">
      <c r="A193" s="95" t="s">
        <v>64</v>
      </c>
      <c r="B193" s="116">
        <v>2</v>
      </c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1"/>
      <c r="Q193" s="111"/>
      <c r="S193" s="95" t="s">
        <v>64</v>
      </c>
      <c r="T193" s="244">
        <v>2</v>
      </c>
      <c r="U193" s="110">
        <v>0</v>
      </c>
      <c r="V193" s="110"/>
      <c r="W193" s="110"/>
      <c r="X193" s="110"/>
      <c r="Y193" s="110">
        <v>0</v>
      </c>
      <c r="Z193" s="110"/>
      <c r="AA193" s="110"/>
      <c r="AB193" s="110">
        <v>0</v>
      </c>
      <c r="AC193" s="110">
        <v>0</v>
      </c>
      <c r="AD193" s="110">
        <v>0</v>
      </c>
      <c r="AE193" s="110">
        <v>0</v>
      </c>
      <c r="AF193" s="110">
        <v>0</v>
      </c>
      <c r="AG193" s="110"/>
      <c r="AH193" s="111">
        <v>0</v>
      </c>
      <c r="AI193" s="111"/>
      <c r="AK193" s="95" t="s">
        <v>64</v>
      </c>
      <c r="AL193" s="244">
        <v>2</v>
      </c>
      <c r="AM193" s="110">
        <f t="shared" ref="AM193:AM199" si="42">C193-U193</f>
        <v>0</v>
      </c>
      <c r="AN193" s="110">
        <f t="shared" si="41"/>
        <v>0</v>
      </c>
      <c r="AO193" s="110">
        <f t="shared" si="41"/>
        <v>0</v>
      </c>
      <c r="AP193" s="110">
        <f t="shared" si="41"/>
        <v>0</v>
      </c>
      <c r="AQ193" s="110">
        <f t="shared" si="41"/>
        <v>0</v>
      </c>
      <c r="AR193" s="110">
        <f t="shared" si="41"/>
        <v>0</v>
      </c>
      <c r="AS193" s="110">
        <f t="shared" si="41"/>
        <v>0</v>
      </c>
      <c r="AT193" s="110">
        <f t="shared" si="41"/>
        <v>0</v>
      </c>
      <c r="AU193" s="110">
        <f t="shared" si="41"/>
        <v>0</v>
      </c>
      <c r="AV193" s="110">
        <f t="shared" si="41"/>
        <v>0</v>
      </c>
      <c r="AW193" s="110">
        <f t="shared" si="41"/>
        <v>0</v>
      </c>
      <c r="AX193" s="110">
        <f t="shared" si="41"/>
        <v>0</v>
      </c>
      <c r="AY193" s="110">
        <f t="shared" si="41"/>
        <v>0</v>
      </c>
      <c r="AZ193" s="111">
        <f t="shared" si="41"/>
        <v>0</v>
      </c>
      <c r="BA193" s="111">
        <f t="shared" si="41"/>
        <v>0</v>
      </c>
    </row>
    <row r="194" spans="1:53" ht="48" x14ac:dyDescent="0.25">
      <c r="A194" s="95" t="s">
        <v>65</v>
      </c>
      <c r="B194" s="116">
        <v>3</v>
      </c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1"/>
      <c r="Q194" s="111"/>
      <c r="S194" s="95" t="s">
        <v>65</v>
      </c>
      <c r="T194" s="244">
        <v>3</v>
      </c>
      <c r="U194" s="110">
        <v>1</v>
      </c>
      <c r="V194" s="110"/>
      <c r="W194" s="110"/>
      <c r="X194" s="110"/>
      <c r="Y194" s="110">
        <v>1</v>
      </c>
      <c r="Z194" s="110"/>
      <c r="AA194" s="110">
        <v>0</v>
      </c>
      <c r="AB194" s="110">
        <v>0</v>
      </c>
      <c r="AC194" s="110">
        <v>1</v>
      </c>
      <c r="AD194" s="110">
        <v>0</v>
      </c>
      <c r="AE194" s="110">
        <v>0</v>
      </c>
      <c r="AF194" s="110">
        <v>1</v>
      </c>
      <c r="AG194" s="110"/>
      <c r="AH194" s="111">
        <v>708.1</v>
      </c>
      <c r="AI194" s="111"/>
      <c r="AK194" s="95" t="s">
        <v>65</v>
      </c>
      <c r="AL194" s="244">
        <v>3</v>
      </c>
      <c r="AM194" s="110">
        <f t="shared" si="42"/>
        <v>-1</v>
      </c>
      <c r="AN194" s="110">
        <f t="shared" si="41"/>
        <v>0</v>
      </c>
      <c r="AO194" s="110">
        <f t="shared" si="41"/>
        <v>0</v>
      </c>
      <c r="AP194" s="110">
        <f t="shared" si="41"/>
        <v>0</v>
      </c>
      <c r="AQ194" s="110">
        <f t="shared" si="41"/>
        <v>-1</v>
      </c>
      <c r="AR194" s="110">
        <f t="shared" si="41"/>
        <v>0</v>
      </c>
      <c r="AS194" s="110">
        <f t="shared" si="41"/>
        <v>0</v>
      </c>
      <c r="AT194" s="110">
        <f t="shared" si="41"/>
        <v>0</v>
      </c>
      <c r="AU194" s="110">
        <f t="shared" si="41"/>
        <v>-1</v>
      </c>
      <c r="AV194" s="110">
        <f t="shared" si="41"/>
        <v>0</v>
      </c>
      <c r="AW194" s="110">
        <f t="shared" si="41"/>
        <v>0</v>
      </c>
      <c r="AX194" s="110">
        <f t="shared" si="41"/>
        <v>-1</v>
      </c>
      <c r="AY194" s="110">
        <f t="shared" si="41"/>
        <v>0</v>
      </c>
      <c r="AZ194" s="111">
        <f t="shared" si="41"/>
        <v>-708.1</v>
      </c>
      <c r="BA194" s="111">
        <f t="shared" si="41"/>
        <v>0</v>
      </c>
    </row>
    <row r="195" spans="1:53" ht="15.75" x14ac:dyDescent="0.25">
      <c r="A195" s="95" t="s">
        <v>66</v>
      </c>
      <c r="B195" s="116">
        <v>4</v>
      </c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1"/>
      <c r="Q195" s="111"/>
      <c r="S195" s="95" t="s">
        <v>66</v>
      </c>
      <c r="T195" s="244">
        <v>4</v>
      </c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1"/>
      <c r="AI195" s="111"/>
      <c r="AK195" s="95" t="s">
        <v>66</v>
      </c>
      <c r="AL195" s="244">
        <v>4</v>
      </c>
      <c r="AM195" s="110">
        <f t="shared" si="42"/>
        <v>0</v>
      </c>
      <c r="AN195" s="110">
        <f t="shared" si="41"/>
        <v>0</v>
      </c>
      <c r="AO195" s="110">
        <f t="shared" si="41"/>
        <v>0</v>
      </c>
      <c r="AP195" s="110">
        <f t="shared" si="41"/>
        <v>0</v>
      </c>
      <c r="AQ195" s="110">
        <f t="shared" si="41"/>
        <v>0</v>
      </c>
      <c r="AR195" s="110">
        <f t="shared" si="41"/>
        <v>0</v>
      </c>
      <c r="AS195" s="110">
        <f t="shared" si="41"/>
        <v>0</v>
      </c>
      <c r="AT195" s="110">
        <f t="shared" si="41"/>
        <v>0</v>
      </c>
      <c r="AU195" s="110">
        <f t="shared" si="41"/>
        <v>0</v>
      </c>
      <c r="AV195" s="110">
        <f t="shared" si="41"/>
        <v>0</v>
      </c>
      <c r="AW195" s="110">
        <f t="shared" si="41"/>
        <v>0</v>
      </c>
      <c r="AX195" s="110">
        <f t="shared" si="41"/>
        <v>0</v>
      </c>
      <c r="AY195" s="110">
        <f t="shared" si="41"/>
        <v>0</v>
      </c>
      <c r="AZ195" s="111">
        <f t="shared" si="41"/>
        <v>0</v>
      </c>
      <c r="BA195" s="111">
        <f t="shared" si="41"/>
        <v>0</v>
      </c>
    </row>
    <row r="196" spans="1:53" ht="15.75" x14ac:dyDescent="0.25">
      <c r="A196" s="95" t="s">
        <v>67</v>
      </c>
      <c r="B196" s="115">
        <v>5</v>
      </c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1"/>
      <c r="Q196" s="111"/>
      <c r="S196" s="95" t="s">
        <v>67</v>
      </c>
      <c r="T196" s="243">
        <v>5</v>
      </c>
      <c r="U196" s="110">
        <v>9</v>
      </c>
      <c r="V196" s="110"/>
      <c r="W196" s="110"/>
      <c r="X196" s="110">
        <v>8</v>
      </c>
      <c r="Y196" s="110">
        <v>8</v>
      </c>
      <c r="Z196" s="110">
        <v>0</v>
      </c>
      <c r="AA196" s="110">
        <v>1</v>
      </c>
      <c r="AB196" s="110">
        <v>1</v>
      </c>
      <c r="AC196" s="110">
        <v>1</v>
      </c>
      <c r="AD196" s="110">
        <v>1</v>
      </c>
      <c r="AE196" s="110">
        <v>1</v>
      </c>
      <c r="AF196" s="110">
        <v>6</v>
      </c>
      <c r="AG196" s="110">
        <v>1</v>
      </c>
      <c r="AH196" s="111">
        <v>755.9</v>
      </c>
      <c r="AI196" s="111">
        <v>595.9</v>
      </c>
      <c r="AK196" s="95" t="s">
        <v>67</v>
      </c>
      <c r="AL196" s="243">
        <v>5</v>
      </c>
      <c r="AM196" s="110">
        <f t="shared" si="42"/>
        <v>-9</v>
      </c>
      <c r="AN196" s="110">
        <f t="shared" si="41"/>
        <v>0</v>
      </c>
      <c r="AO196" s="110">
        <f t="shared" si="41"/>
        <v>0</v>
      </c>
      <c r="AP196" s="110">
        <f t="shared" si="41"/>
        <v>-8</v>
      </c>
      <c r="AQ196" s="110">
        <f t="shared" si="41"/>
        <v>-8</v>
      </c>
      <c r="AR196" s="110">
        <f t="shared" si="41"/>
        <v>0</v>
      </c>
      <c r="AS196" s="110">
        <f t="shared" si="41"/>
        <v>-1</v>
      </c>
      <c r="AT196" s="110">
        <f t="shared" si="41"/>
        <v>-1</v>
      </c>
      <c r="AU196" s="110">
        <f t="shared" si="41"/>
        <v>-1</v>
      </c>
      <c r="AV196" s="110">
        <f t="shared" si="41"/>
        <v>-1</v>
      </c>
      <c r="AW196" s="110">
        <f t="shared" si="41"/>
        <v>-1</v>
      </c>
      <c r="AX196" s="110">
        <f t="shared" si="41"/>
        <v>-6</v>
      </c>
      <c r="AY196" s="110">
        <f t="shared" si="41"/>
        <v>-1</v>
      </c>
      <c r="AZ196" s="111">
        <f t="shared" si="41"/>
        <v>-755.9</v>
      </c>
      <c r="BA196" s="111">
        <f t="shared" si="41"/>
        <v>-595.9</v>
      </c>
    </row>
    <row r="197" spans="1:53" ht="15.75" x14ac:dyDescent="0.25">
      <c r="A197" s="95" t="s">
        <v>68</v>
      </c>
      <c r="B197" s="115">
        <v>6</v>
      </c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1"/>
      <c r="Q197" s="111"/>
      <c r="S197" s="95" t="s">
        <v>68</v>
      </c>
      <c r="T197" s="243">
        <v>6</v>
      </c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1"/>
      <c r="AI197" s="111"/>
      <c r="AK197" s="95" t="s">
        <v>68</v>
      </c>
      <c r="AL197" s="243">
        <v>6</v>
      </c>
      <c r="AM197" s="110">
        <f t="shared" si="42"/>
        <v>0</v>
      </c>
      <c r="AN197" s="110">
        <f t="shared" si="41"/>
        <v>0</v>
      </c>
      <c r="AO197" s="110">
        <f t="shared" si="41"/>
        <v>0</v>
      </c>
      <c r="AP197" s="110">
        <f t="shared" si="41"/>
        <v>0</v>
      </c>
      <c r="AQ197" s="110">
        <f t="shared" si="41"/>
        <v>0</v>
      </c>
      <c r="AR197" s="110">
        <f t="shared" si="41"/>
        <v>0</v>
      </c>
      <c r="AS197" s="110">
        <f t="shared" si="41"/>
        <v>0</v>
      </c>
      <c r="AT197" s="110">
        <f t="shared" si="41"/>
        <v>0</v>
      </c>
      <c r="AU197" s="110">
        <f t="shared" si="41"/>
        <v>0</v>
      </c>
      <c r="AV197" s="110">
        <f t="shared" si="41"/>
        <v>0</v>
      </c>
      <c r="AW197" s="110">
        <f t="shared" si="41"/>
        <v>0</v>
      </c>
      <c r="AX197" s="110">
        <f t="shared" si="41"/>
        <v>0</v>
      </c>
      <c r="AY197" s="110">
        <f t="shared" si="41"/>
        <v>0</v>
      </c>
      <c r="AZ197" s="111">
        <f t="shared" si="41"/>
        <v>0</v>
      </c>
      <c r="BA197" s="111">
        <f t="shared" si="41"/>
        <v>0</v>
      </c>
    </row>
    <row r="198" spans="1:53" ht="15.75" x14ac:dyDescent="0.25">
      <c r="A198" s="95" t="s">
        <v>69</v>
      </c>
      <c r="B198" s="115">
        <v>7</v>
      </c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1"/>
      <c r="Q198" s="111"/>
      <c r="S198" s="95" t="s">
        <v>69</v>
      </c>
      <c r="T198" s="243">
        <v>7</v>
      </c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1"/>
      <c r="AI198" s="111"/>
      <c r="AK198" s="95" t="s">
        <v>69</v>
      </c>
      <c r="AL198" s="243">
        <v>7</v>
      </c>
      <c r="AM198" s="110">
        <f t="shared" si="42"/>
        <v>0</v>
      </c>
      <c r="AN198" s="110">
        <f t="shared" si="41"/>
        <v>0</v>
      </c>
      <c r="AO198" s="110">
        <f t="shared" si="41"/>
        <v>0</v>
      </c>
      <c r="AP198" s="110">
        <f t="shared" si="41"/>
        <v>0</v>
      </c>
      <c r="AQ198" s="110">
        <f t="shared" si="41"/>
        <v>0</v>
      </c>
      <c r="AR198" s="110">
        <f t="shared" si="41"/>
        <v>0</v>
      </c>
      <c r="AS198" s="110">
        <f t="shared" si="41"/>
        <v>0</v>
      </c>
      <c r="AT198" s="110">
        <f t="shared" si="41"/>
        <v>0</v>
      </c>
      <c r="AU198" s="110">
        <f t="shared" si="41"/>
        <v>0</v>
      </c>
      <c r="AV198" s="110">
        <f t="shared" si="41"/>
        <v>0</v>
      </c>
      <c r="AW198" s="110">
        <f t="shared" si="41"/>
        <v>0</v>
      </c>
      <c r="AX198" s="110">
        <f t="shared" si="41"/>
        <v>0</v>
      </c>
      <c r="AY198" s="110">
        <f t="shared" si="41"/>
        <v>0</v>
      </c>
      <c r="AZ198" s="111">
        <f t="shared" si="41"/>
        <v>0</v>
      </c>
      <c r="BA198" s="111">
        <f t="shared" si="41"/>
        <v>0</v>
      </c>
    </row>
    <row r="199" spans="1:53" ht="15.75" x14ac:dyDescent="0.25">
      <c r="A199" s="95" t="s">
        <v>70</v>
      </c>
      <c r="B199" s="115">
        <v>8</v>
      </c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1"/>
      <c r="Q199" s="111"/>
      <c r="S199" s="95" t="s">
        <v>70</v>
      </c>
      <c r="T199" s="243">
        <v>8</v>
      </c>
      <c r="U199" s="110">
        <v>5</v>
      </c>
      <c r="V199" s="110"/>
      <c r="W199" s="110"/>
      <c r="X199" s="110"/>
      <c r="Y199" s="110">
        <v>4</v>
      </c>
      <c r="Z199" s="110"/>
      <c r="AA199" s="110"/>
      <c r="AB199" s="110"/>
      <c r="AC199" s="110">
        <v>3</v>
      </c>
      <c r="AD199" s="110"/>
      <c r="AE199" s="110"/>
      <c r="AF199" s="110"/>
      <c r="AG199" s="110"/>
      <c r="AH199" s="111">
        <v>628.1</v>
      </c>
      <c r="AI199" s="111"/>
      <c r="AK199" s="95" t="s">
        <v>70</v>
      </c>
      <c r="AL199" s="243">
        <v>8</v>
      </c>
      <c r="AM199" s="110">
        <f t="shared" si="42"/>
        <v>-5</v>
      </c>
      <c r="AN199" s="110">
        <f t="shared" si="41"/>
        <v>0</v>
      </c>
      <c r="AO199" s="110">
        <f t="shared" si="41"/>
        <v>0</v>
      </c>
      <c r="AP199" s="110">
        <f t="shared" si="41"/>
        <v>0</v>
      </c>
      <c r="AQ199" s="110">
        <f t="shared" si="41"/>
        <v>-4</v>
      </c>
      <c r="AR199" s="110">
        <f t="shared" si="41"/>
        <v>0</v>
      </c>
      <c r="AS199" s="110">
        <f t="shared" si="41"/>
        <v>0</v>
      </c>
      <c r="AT199" s="110">
        <f t="shared" si="41"/>
        <v>0</v>
      </c>
      <c r="AU199" s="110">
        <f t="shared" si="41"/>
        <v>-3</v>
      </c>
      <c r="AV199" s="110">
        <f t="shared" si="41"/>
        <v>0</v>
      </c>
      <c r="AW199" s="110">
        <f t="shared" si="41"/>
        <v>0</v>
      </c>
      <c r="AX199" s="110">
        <f t="shared" si="41"/>
        <v>0</v>
      </c>
      <c r="AY199" s="110">
        <f t="shared" si="41"/>
        <v>0</v>
      </c>
      <c r="AZ199" s="111">
        <f t="shared" si="41"/>
        <v>-628.1</v>
      </c>
      <c r="BA199" s="111">
        <f t="shared" si="41"/>
        <v>0</v>
      </c>
    </row>
    <row r="200" spans="1:53" ht="15.75" x14ac:dyDescent="0.25">
      <c r="A200" s="102" t="s">
        <v>71</v>
      </c>
      <c r="B200" s="103">
        <v>9</v>
      </c>
      <c r="C200" s="104">
        <f>SUM(C192:C199)</f>
        <v>0</v>
      </c>
      <c r="D200" s="104">
        <f t="shared" ref="D200:Q200" si="43">SUM(D192:D199)</f>
        <v>0</v>
      </c>
      <c r="E200" s="104">
        <f t="shared" si="43"/>
        <v>0</v>
      </c>
      <c r="F200" s="104">
        <f t="shared" si="43"/>
        <v>0</v>
      </c>
      <c r="G200" s="104">
        <f t="shared" si="43"/>
        <v>0</v>
      </c>
      <c r="H200" s="104">
        <f t="shared" si="43"/>
        <v>0</v>
      </c>
      <c r="I200" s="104">
        <f t="shared" si="43"/>
        <v>0</v>
      </c>
      <c r="J200" s="104">
        <f t="shared" si="43"/>
        <v>0</v>
      </c>
      <c r="K200" s="104">
        <f t="shared" si="43"/>
        <v>0</v>
      </c>
      <c r="L200" s="104">
        <f t="shared" si="43"/>
        <v>0</v>
      </c>
      <c r="M200" s="104">
        <f t="shared" si="43"/>
        <v>0</v>
      </c>
      <c r="N200" s="104">
        <f t="shared" si="43"/>
        <v>0</v>
      </c>
      <c r="O200" s="104">
        <f t="shared" si="43"/>
        <v>0</v>
      </c>
      <c r="P200" s="105">
        <f t="shared" si="43"/>
        <v>0</v>
      </c>
      <c r="Q200" s="105">
        <f t="shared" si="43"/>
        <v>0</v>
      </c>
      <c r="S200" s="102" t="s">
        <v>71</v>
      </c>
      <c r="T200" s="103">
        <v>9</v>
      </c>
      <c r="U200" s="104">
        <f>SUM(U192:U199)</f>
        <v>15</v>
      </c>
      <c r="V200" s="104">
        <f t="shared" ref="V200:AI200" si="44">SUM(V192:V199)</f>
        <v>0</v>
      </c>
      <c r="W200" s="104">
        <f t="shared" si="44"/>
        <v>0</v>
      </c>
      <c r="X200" s="104">
        <f t="shared" si="44"/>
        <v>8</v>
      </c>
      <c r="Y200" s="104">
        <f t="shared" si="44"/>
        <v>13</v>
      </c>
      <c r="Z200" s="104">
        <f t="shared" si="44"/>
        <v>0</v>
      </c>
      <c r="AA200" s="104">
        <f t="shared" si="44"/>
        <v>1</v>
      </c>
      <c r="AB200" s="104">
        <f t="shared" si="44"/>
        <v>1</v>
      </c>
      <c r="AC200" s="104">
        <f t="shared" si="44"/>
        <v>5</v>
      </c>
      <c r="AD200" s="104">
        <f t="shared" si="44"/>
        <v>1</v>
      </c>
      <c r="AE200" s="104">
        <f t="shared" si="44"/>
        <v>1</v>
      </c>
      <c r="AF200" s="104">
        <f t="shared" si="44"/>
        <v>7</v>
      </c>
      <c r="AG200" s="104">
        <f t="shared" si="44"/>
        <v>1</v>
      </c>
      <c r="AH200" s="105">
        <f t="shared" si="44"/>
        <v>2092.1</v>
      </c>
      <c r="AI200" s="105">
        <f t="shared" si="44"/>
        <v>595.9</v>
      </c>
      <c r="AK200" s="102" t="s">
        <v>71</v>
      </c>
      <c r="AL200" s="103">
        <v>9</v>
      </c>
      <c r="AM200" s="104">
        <f>SUM(AM192:AM199)</f>
        <v>-15</v>
      </c>
      <c r="AN200" s="104">
        <f t="shared" ref="AN200:BA200" si="45">SUM(AN192:AN199)</f>
        <v>0</v>
      </c>
      <c r="AO200" s="104">
        <f t="shared" si="45"/>
        <v>0</v>
      </c>
      <c r="AP200" s="104">
        <f t="shared" si="45"/>
        <v>-8</v>
      </c>
      <c r="AQ200" s="104">
        <f t="shared" si="45"/>
        <v>-13</v>
      </c>
      <c r="AR200" s="104">
        <f t="shared" si="45"/>
        <v>0</v>
      </c>
      <c r="AS200" s="104">
        <f t="shared" si="45"/>
        <v>-1</v>
      </c>
      <c r="AT200" s="104">
        <f t="shared" si="45"/>
        <v>-1</v>
      </c>
      <c r="AU200" s="104">
        <f t="shared" si="45"/>
        <v>-5</v>
      </c>
      <c r="AV200" s="104">
        <f t="shared" si="45"/>
        <v>-1</v>
      </c>
      <c r="AW200" s="104">
        <f t="shared" si="45"/>
        <v>-1</v>
      </c>
      <c r="AX200" s="104">
        <f t="shared" si="45"/>
        <v>-7</v>
      </c>
      <c r="AY200" s="104">
        <f t="shared" si="45"/>
        <v>-1</v>
      </c>
      <c r="AZ200" s="105">
        <f t="shared" si="45"/>
        <v>-2092.1</v>
      </c>
      <c r="BA200" s="105">
        <f t="shared" si="45"/>
        <v>-595.9</v>
      </c>
    </row>
    <row r="202" spans="1:53" x14ac:dyDescent="0.25">
      <c r="A202" s="99" t="s">
        <v>349</v>
      </c>
      <c r="S202" s="99" t="s">
        <v>349</v>
      </c>
      <c r="AK202" s="99" t="s">
        <v>349</v>
      </c>
    </row>
    <row r="203" spans="1:53" ht="18.75" x14ac:dyDescent="0.3">
      <c r="A203" s="97" t="s">
        <v>72</v>
      </c>
      <c r="B203" s="97"/>
      <c r="C203" s="98"/>
      <c r="D203" s="98"/>
      <c r="E203" s="98"/>
      <c r="F203" s="98"/>
      <c r="G203" s="98"/>
      <c r="H203" s="97"/>
      <c r="I203" s="97"/>
      <c r="J203" s="97"/>
      <c r="K203" s="97"/>
      <c r="L203" s="112">
        <v>0</v>
      </c>
      <c r="M203" s="97" t="s">
        <v>73</v>
      </c>
      <c r="N203" s="112"/>
      <c r="O203" s="97" t="s">
        <v>74</v>
      </c>
      <c r="P203" s="97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12">
        <v>0</v>
      </c>
      <c r="AE203" s="97" t="s">
        <v>73</v>
      </c>
      <c r="AF203" s="112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12">
        <f>L203-AD203</f>
        <v>0</v>
      </c>
      <c r="AW203" s="97" t="s">
        <v>73</v>
      </c>
      <c r="AX203" s="112">
        <f>N203-AF203</f>
        <v>0</v>
      </c>
      <c r="AY203" s="97" t="s">
        <v>74</v>
      </c>
      <c r="AZ203" s="97"/>
    </row>
    <row r="204" spans="1:53" ht="18.75" x14ac:dyDescent="0.3">
      <c r="A204" s="309" t="s">
        <v>75</v>
      </c>
      <c r="B204" s="309"/>
      <c r="C204" s="112"/>
      <c r="D204" s="97" t="s">
        <v>76</v>
      </c>
      <c r="E204" s="98"/>
      <c r="F204" s="98"/>
      <c r="G204" s="101"/>
      <c r="H204" s="112"/>
      <c r="I204" s="97" t="s">
        <v>77</v>
      </c>
      <c r="J204" s="97"/>
      <c r="K204" s="97"/>
      <c r="L204" s="97"/>
      <c r="M204" s="112"/>
      <c r="N204" s="97" t="s">
        <v>74</v>
      </c>
      <c r="S204" s="309" t="s">
        <v>75</v>
      </c>
      <c r="T204" s="309"/>
      <c r="U204" s="112"/>
      <c r="V204" s="97" t="s">
        <v>76</v>
      </c>
      <c r="W204" s="98"/>
      <c r="X204" s="98"/>
      <c r="Y204" s="101"/>
      <c r="Z204" s="112"/>
      <c r="AA204" s="97" t="s">
        <v>77</v>
      </c>
      <c r="AB204" s="97"/>
      <c r="AC204" s="97"/>
      <c r="AD204" s="97"/>
      <c r="AE204" s="112"/>
      <c r="AF204" s="97" t="s">
        <v>74</v>
      </c>
      <c r="AK204" s="309" t="s">
        <v>75</v>
      </c>
      <c r="AL204" s="309"/>
      <c r="AM204" s="112">
        <f>C204-U204</f>
        <v>0</v>
      </c>
      <c r="AN204" s="97" t="s">
        <v>76</v>
      </c>
      <c r="AO204" s="98"/>
      <c r="AP204" s="98"/>
      <c r="AQ204" s="101"/>
      <c r="AR204" s="112">
        <f>H204-Z204</f>
        <v>0</v>
      </c>
      <c r="AS204" s="97" t="s">
        <v>77</v>
      </c>
      <c r="AT204" s="97"/>
      <c r="AU204" s="97"/>
      <c r="AV204" s="97"/>
      <c r="AW204" s="112">
        <f>M204-AE204</f>
        <v>0</v>
      </c>
      <c r="AX204" s="97" t="s">
        <v>74</v>
      </c>
    </row>
    <row r="205" spans="1:53" ht="18.75" x14ac:dyDescent="0.3">
      <c r="A205" s="100" t="s">
        <v>78</v>
      </c>
      <c r="B205" s="100"/>
      <c r="C205" s="100"/>
      <c r="D205" s="100"/>
      <c r="E205" s="100"/>
      <c r="F205" s="100"/>
      <c r="G205" s="112"/>
      <c r="H205" s="97" t="s">
        <v>79</v>
      </c>
      <c r="J205" s="97"/>
      <c r="K205" s="97"/>
      <c r="L205" s="97"/>
      <c r="M205" s="97"/>
      <c r="N205" s="97"/>
      <c r="O205" s="97"/>
      <c r="S205" s="100" t="s">
        <v>78</v>
      </c>
      <c r="T205" s="100"/>
      <c r="U205" s="100"/>
      <c r="V205" s="100"/>
      <c r="W205" s="100"/>
      <c r="X205" s="100"/>
      <c r="Y205" s="112"/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12">
        <f>G205-Y205</f>
        <v>0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99" t="s">
        <v>350</v>
      </c>
      <c r="S208" s="99" t="s">
        <v>350</v>
      </c>
      <c r="AK208" s="99" t="s">
        <v>350</v>
      </c>
    </row>
    <row r="209" spans="1:53" ht="18.75" x14ac:dyDescent="0.3">
      <c r="A209" s="97" t="s">
        <v>80</v>
      </c>
      <c r="B209" s="97"/>
      <c r="C209" s="98"/>
      <c r="D209" s="98"/>
      <c r="E209" s="98"/>
      <c r="F209" s="98"/>
      <c r="G209" s="98"/>
      <c r="H209" s="97"/>
      <c r="I209" s="97"/>
      <c r="J209" s="97"/>
      <c r="K209" s="97"/>
      <c r="L209" s="112">
        <v>0</v>
      </c>
      <c r="M209" s="97" t="s">
        <v>73</v>
      </c>
      <c r="N209" s="112"/>
      <c r="O209" s="97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12">
        <v>0</v>
      </c>
      <c r="AE209" s="97" t="s">
        <v>73</v>
      </c>
      <c r="AF209" s="112"/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12">
        <f>L209-AD209</f>
        <v>0</v>
      </c>
      <c r="AW209" s="97" t="s">
        <v>73</v>
      </c>
      <c r="AX209" s="112">
        <f>N209-AF209</f>
        <v>0</v>
      </c>
      <c r="AY209" s="97" t="s">
        <v>74</v>
      </c>
    </row>
    <row r="210" spans="1:53" ht="18.75" x14ac:dyDescent="0.3">
      <c r="A210" s="309" t="s">
        <v>75</v>
      </c>
      <c r="B210" s="309"/>
      <c r="C210" s="112"/>
      <c r="D210" s="97" t="s">
        <v>76</v>
      </c>
      <c r="E210" s="98"/>
      <c r="F210" s="98"/>
      <c r="G210" s="101"/>
      <c r="H210" s="112"/>
      <c r="I210" s="97" t="s">
        <v>77</v>
      </c>
      <c r="J210" s="97"/>
      <c r="K210" s="97"/>
      <c r="L210" s="97"/>
      <c r="M210" s="112"/>
      <c r="N210" s="97" t="s">
        <v>74</v>
      </c>
      <c r="S210" s="309" t="s">
        <v>75</v>
      </c>
      <c r="T210" s="309"/>
      <c r="U210" s="112"/>
      <c r="V210" s="97" t="s">
        <v>76</v>
      </c>
      <c r="W210" s="98"/>
      <c r="X210" s="98"/>
      <c r="Y210" s="101"/>
      <c r="Z210" s="112"/>
      <c r="AA210" s="97" t="s">
        <v>77</v>
      </c>
      <c r="AB210" s="97"/>
      <c r="AC210" s="97"/>
      <c r="AD210" s="97"/>
      <c r="AE210" s="112"/>
      <c r="AF210" s="97" t="s">
        <v>74</v>
      </c>
      <c r="AK210" s="309" t="s">
        <v>75</v>
      </c>
      <c r="AL210" s="309"/>
      <c r="AM210" s="112">
        <f>C210-U210</f>
        <v>0</v>
      </c>
      <c r="AN210" s="97" t="s">
        <v>76</v>
      </c>
      <c r="AO210" s="98"/>
      <c r="AP210" s="98"/>
      <c r="AQ210" s="101"/>
      <c r="AR210" s="112">
        <f>H210-Z210</f>
        <v>0</v>
      </c>
      <c r="AS210" s="97" t="s">
        <v>77</v>
      </c>
      <c r="AT210" s="97"/>
      <c r="AU210" s="97"/>
      <c r="AV210" s="97"/>
      <c r="AW210" s="112">
        <f>M210-AE210</f>
        <v>0</v>
      </c>
      <c r="AX210" s="97" t="s">
        <v>74</v>
      </c>
    </row>
    <row r="211" spans="1:53" ht="18.75" x14ac:dyDescent="0.3">
      <c r="A211" s="100" t="s">
        <v>78</v>
      </c>
      <c r="B211" s="100"/>
      <c r="C211" s="100"/>
      <c r="D211" s="100"/>
      <c r="E211" s="100"/>
      <c r="F211" s="100"/>
      <c r="G211" s="112"/>
      <c r="H211" s="97" t="s">
        <v>79</v>
      </c>
      <c r="J211" s="97"/>
      <c r="K211" s="97"/>
      <c r="L211" s="97"/>
      <c r="M211" s="97"/>
      <c r="N211" s="97"/>
      <c r="O211" s="97"/>
      <c r="S211" s="100" t="s">
        <v>78</v>
      </c>
      <c r="T211" s="100"/>
      <c r="U211" s="100"/>
      <c r="V211" s="100"/>
      <c r="W211" s="100"/>
      <c r="X211" s="100"/>
      <c r="Y211" s="112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12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99" t="s">
        <v>351</v>
      </c>
      <c r="S214" s="99" t="s">
        <v>351</v>
      </c>
      <c r="AK214" s="99" t="s">
        <v>351</v>
      </c>
    </row>
    <row r="215" spans="1:53" ht="18.75" x14ac:dyDescent="0.3">
      <c r="A215" s="97" t="s">
        <v>81</v>
      </c>
      <c r="B215" s="97"/>
      <c r="C215" s="98"/>
      <c r="D215" s="98"/>
      <c r="E215" s="98"/>
      <c r="F215" s="98"/>
      <c r="G215" s="98"/>
      <c r="H215" s="97"/>
      <c r="I215" s="97"/>
      <c r="J215" s="97"/>
      <c r="K215" s="97"/>
      <c r="L215" s="112"/>
      <c r="M215" s="97" t="s">
        <v>73</v>
      </c>
      <c r="N215" s="112"/>
      <c r="O215" s="97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12">
        <v>1</v>
      </c>
      <c r="AE215" s="97" t="s">
        <v>73</v>
      </c>
      <c r="AF215" s="112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12">
        <f>L215-AD215</f>
        <v>-1</v>
      </c>
      <c r="AW215" s="97" t="s">
        <v>73</v>
      </c>
      <c r="AX215" s="112">
        <f>N215-AF215</f>
        <v>0</v>
      </c>
      <c r="AY215" s="97" t="s">
        <v>74</v>
      </c>
    </row>
    <row r="216" spans="1:53" ht="18.75" x14ac:dyDescent="0.3">
      <c r="A216" s="309" t="s">
        <v>75</v>
      </c>
      <c r="B216" s="309"/>
      <c r="C216" s="112"/>
      <c r="D216" s="97" t="s">
        <v>76</v>
      </c>
      <c r="E216" s="98"/>
      <c r="F216" s="98"/>
      <c r="G216" s="101"/>
      <c r="H216" s="112"/>
      <c r="I216" s="97" t="s">
        <v>77</v>
      </c>
      <c r="J216" s="97"/>
      <c r="K216" s="97"/>
      <c r="L216" s="97"/>
      <c r="M216" s="112"/>
      <c r="N216" s="97" t="s">
        <v>74</v>
      </c>
      <c r="O216" s="97"/>
      <c r="S216" s="309" t="s">
        <v>75</v>
      </c>
      <c r="T216" s="309"/>
      <c r="U216" s="112"/>
      <c r="V216" s="97" t="s">
        <v>76</v>
      </c>
      <c r="W216" s="98"/>
      <c r="X216" s="98"/>
      <c r="Y216" s="101"/>
      <c r="Z216" s="112"/>
      <c r="AA216" s="97" t="s">
        <v>77</v>
      </c>
      <c r="AB216" s="97"/>
      <c r="AC216" s="97"/>
      <c r="AD216" s="97"/>
      <c r="AE216" s="112"/>
      <c r="AF216" s="97" t="s">
        <v>74</v>
      </c>
      <c r="AG216" s="97"/>
      <c r="AK216" s="309" t="s">
        <v>75</v>
      </c>
      <c r="AL216" s="309"/>
      <c r="AM216" s="112">
        <f>C216-U216</f>
        <v>0</v>
      </c>
      <c r="AN216" s="97" t="s">
        <v>76</v>
      </c>
      <c r="AO216" s="98"/>
      <c r="AP216" s="98"/>
      <c r="AQ216" s="101"/>
      <c r="AR216" s="112">
        <f>H216-Z216</f>
        <v>0</v>
      </c>
      <c r="AS216" s="97" t="s">
        <v>77</v>
      </c>
      <c r="AT216" s="97"/>
      <c r="AU216" s="97"/>
      <c r="AV216" s="97"/>
      <c r="AW216" s="112">
        <f>M216-AE216</f>
        <v>0</v>
      </c>
      <c r="AX216" s="97" t="s">
        <v>74</v>
      </c>
      <c r="AY216" s="97"/>
    </row>
    <row r="217" spans="1:53" ht="18.75" x14ac:dyDescent="0.3">
      <c r="A217" s="100" t="s">
        <v>78</v>
      </c>
      <c r="B217" s="100"/>
      <c r="C217" s="100"/>
      <c r="D217" s="100"/>
      <c r="E217" s="100"/>
      <c r="F217" s="100"/>
      <c r="G217" s="112"/>
      <c r="H217" s="97" t="s">
        <v>79</v>
      </c>
      <c r="J217" s="97"/>
      <c r="K217" s="97"/>
      <c r="L217" s="97"/>
      <c r="M217" s="97"/>
      <c r="N217" s="97"/>
      <c r="O217" s="97"/>
      <c r="S217" s="100" t="s">
        <v>78</v>
      </c>
      <c r="T217" s="100"/>
      <c r="U217" s="100"/>
      <c r="V217" s="100"/>
      <c r="W217" s="100"/>
      <c r="X217" s="100"/>
      <c r="Y217" s="112"/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112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19" spans="1:53" ht="20.25" x14ac:dyDescent="0.25">
      <c r="A219" s="310" t="s">
        <v>474</v>
      </c>
      <c r="B219" s="310"/>
      <c r="C219" s="310"/>
      <c r="D219" s="310"/>
      <c r="E219" s="310"/>
      <c r="F219" s="310"/>
      <c r="G219" s="310"/>
      <c r="H219" s="310"/>
      <c r="I219" s="106" t="s">
        <v>458</v>
      </c>
      <c r="J219" s="106"/>
      <c r="K219" s="106"/>
      <c r="L219" s="106"/>
      <c r="M219" s="106"/>
      <c r="N219" s="106"/>
      <c r="O219" s="106"/>
      <c r="P219" s="106"/>
      <c r="Q219" s="106"/>
      <c r="S219" s="310" t="s">
        <v>474</v>
      </c>
      <c r="T219" s="310"/>
      <c r="U219" s="310"/>
      <c r="V219" s="310"/>
      <c r="W219" s="310"/>
      <c r="X219" s="310"/>
      <c r="Y219" s="310"/>
      <c r="Z219" s="310"/>
      <c r="AA219" s="106" t="s">
        <v>458</v>
      </c>
      <c r="AB219" s="106"/>
      <c r="AC219" s="106"/>
      <c r="AD219" s="106"/>
      <c r="AE219" s="106"/>
      <c r="AF219" s="106"/>
      <c r="AG219" s="106"/>
      <c r="AH219" s="106"/>
      <c r="AI219" s="106"/>
      <c r="AK219" s="310" t="s">
        <v>474</v>
      </c>
      <c r="AL219" s="310"/>
      <c r="AM219" s="310"/>
      <c r="AN219" s="310"/>
      <c r="AO219" s="310"/>
      <c r="AP219" s="310"/>
      <c r="AQ219" s="310"/>
      <c r="AR219" s="310"/>
      <c r="AS219" s="106" t="s">
        <v>458</v>
      </c>
      <c r="AT219" s="106"/>
      <c r="AU219" s="106"/>
      <c r="AV219" s="106"/>
      <c r="AW219" s="106"/>
      <c r="AX219" s="106"/>
      <c r="AY219" s="106"/>
      <c r="AZ219" s="106"/>
      <c r="BA219" s="106"/>
    </row>
    <row r="220" spans="1:53" ht="16.5" x14ac:dyDescent="0.25">
      <c r="A220" s="96" t="s">
        <v>320</v>
      </c>
      <c r="B220" s="241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S220" s="96" t="s">
        <v>320</v>
      </c>
      <c r="T220" s="248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K220" s="96" t="s">
        <v>320</v>
      </c>
      <c r="AL220" s="248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</row>
    <row r="221" spans="1:53" ht="30" customHeight="1" x14ac:dyDescent="0.25">
      <c r="A221" s="296" t="s">
        <v>61</v>
      </c>
      <c r="B221" s="296" t="s">
        <v>62</v>
      </c>
      <c r="C221" s="299" t="s">
        <v>87</v>
      </c>
      <c r="D221" s="300"/>
      <c r="E221" s="300"/>
      <c r="F221" s="300"/>
      <c r="G221" s="300"/>
      <c r="H221" s="300"/>
      <c r="I221" s="300"/>
      <c r="J221" s="300"/>
      <c r="K221" s="300"/>
      <c r="L221" s="300"/>
      <c r="M221" s="300"/>
      <c r="N221" s="300"/>
      <c r="O221" s="301"/>
      <c r="P221" s="294" t="s">
        <v>86</v>
      </c>
      <c r="Q221" s="295"/>
      <c r="S221" s="296" t="s">
        <v>61</v>
      </c>
      <c r="T221" s="296" t="s">
        <v>62</v>
      </c>
      <c r="U221" s="299" t="s">
        <v>87</v>
      </c>
      <c r="V221" s="300"/>
      <c r="W221" s="300"/>
      <c r="X221" s="300"/>
      <c r="Y221" s="300"/>
      <c r="Z221" s="300"/>
      <c r="AA221" s="300"/>
      <c r="AB221" s="300"/>
      <c r="AC221" s="300"/>
      <c r="AD221" s="300"/>
      <c r="AE221" s="300"/>
      <c r="AF221" s="300"/>
      <c r="AG221" s="301"/>
      <c r="AH221" s="294" t="s">
        <v>86</v>
      </c>
      <c r="AI221" s="295"/>
      <c r="AK221" s="296" t="s">
        <v>61</v>
      </c>
      <c r="AL221" s="296" t="s">
        <v>62</v>
      </c>
      <c r="AM221" s="299" t="s">
        <v>87</v>
      </c>
      <c r="AN221" s="300"/>
      <c r="AO221" s="300"/>
      <c r="AP221" s="300"/>
      <c r="AQ221" s="300"/>
      <c r="AR221" s="300"/>
      <c r="AS221" s="300"/>
      <c r="AT221" s="300"/>
      <c r="AU221" s="300"/>
      <c r="AV221" s="300"/>
      <c r="AW221" s="300"/>
      <c r="AX221" s="300"/>
      <c r="AY221" s="301"/>
      <c r="AZ221" s="294" t="s">
        <v>86</v>
      </c>
      <c r="BA221" s="295"/>
    </row>
    <row r="222" spans="1:53" ht="15.75" x14ac:dyDescent="0.25">
      <c r="A222" s="297"/>
      <c r="B222" s="297"/>
      <c r="C222" s="296" t="s">
        <v>41</v>
      </c>
      <c r="D222" s="299" t="s">
        <v>53</v>
      </c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6" t="s">
        <v>50</v>
      </c>
      <c r="Q222" s="302" t="s">
        <v>54</v>
      </c>
      <c r="S222" s="297"/>
      <c r="T222" s="297"/>
      <c r="U222" s="296" t="s">
        <v>41</v>
      </c>
      <c r="V222" s="299" t="s">
        <v>53</v>
      </c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6" t="s">
        <v>50</v>
      </c>
      <c r="AI222" s="302" t="s">
        <v>54</v>
      </c>
      <c r="AK222" s="297"/>
      <c r="AL222" s="297"/>
      <c r="AM222" s="296" t="s">
        <v>41</v>
      </c>
      <c r="AN222" s="299" t="s">
        <v>53</v>
      </c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6" t="s">
        <v>50</v>
      </c>
      <c r="BA222" s="302" t="s">
        <v>54</v>
      </c>
    </row>
    <row r="223" spans="1:53" ht="15.75" x14ac:dyDescent="0.25">
      <c r="A223" s="297"/>
      <c r="B223" s="297"/>
      <c r="C223" s="297"/>
      <c r="D223" s="302" t="s">
        <v>44</v>
      </c>
      <c r="E223" s="302" t="s">
        <v>43</v>
      </c>
      <c r="F223" s="302" t="s">
        <v>59</v>
      </c>
      <c r="G223" s="299" t="s">
        <v>45</v>
      </c>
      <c r="H223" s="301"/>
      <c r="I223" s="299" t="s">
        <v>52</v>
      </c>
      <c r="J223" s="300"/>
      <c r="K223" s="300"/>
      <c r="L223" s="300"/>
      <c r="M223" s="300"/>
      <c r="N223" s="300"/>
      <c r="O223" s="301"/>
      <c r="P223" s="297"/>
      <c r="Q223" s="303"/>
      <c r="S223" s="297"/>
      <c r="T223" s="297"/>
      <c r="U223" s="297"/>
      <c r="V223" s="302" t="s">
        <v>44</v>
      </c>
      <c r="W223" s="302" t="s">
        <v>43</v>
      </c>
      <c r="X223" s="302" t="s">
        <v>59</v>
      </c>
      <c r="Y223" s="299" t="s">
        <v>45</v>
      </c>
      <c r="Z223" s="301"/>
      <c r="AA223" s="299" t="s">
        <v>52</v>
      </c>
      <c r="AB223" s="300"/>
      <c r="AC223" s="300"/>
      <c r="AD223" s="300"/>
      <c r="AE223" s="300"/>
      <c r="AF223" s="300"/>
      <c r="AG223" s="301"/>
      <c r="AH223" s="297"/>
      <c r="AI223" s="303"/>
      <c r="AK223" s="297"/>
      <c r="AL223" s="297"/>
      <c r="AM223" s="297"/>
      <c r="AN223" s="302" t="s">
        <v>44</v>
      </c>
      <c r="AO223" s="302" t="s">
        <v>43</v>
      </c>
      <c r="AP223" s="302" t="s">
        <v>59</v>
      </c>
      <c r="AQ223" s="299" t="s">
        <v>45</v>
      </c>
      <c r="AR223" s="301"/>
      <c r="AS223" s="299" t="s">
        <v>52</v>
      </c>
      <c r="AT223" s="300"/>
      <c r="AU223" s="300"/>
      <c r="AV223" s="300"/>
      <c r="AW223" s="300"/>
      <c r="AX223" s="300"/>
      <c r="AY223" s="301"/>
      <c r="AZ223" s="297"/>
      <c r="BA223" s="303"/>
    </row>
    <row r="224" spans="1:53" x14ac:dyDescent="0.25">
      <c r="A224" s="297"/>
      <c r="B224" s="297"/>
      <c r="C224" s="297"/>
      <c r="D224" s="303"/>
      <c r="E224" s="303"/>
      <c r="F224" s="303"/>
      <c r="G224" s="305" t="s">
        <v>46</v>
      </c>
      <c r="H224" s="305" t="s">
        <v>47</v>
      </c>
      <c r="I224" s="302" t="s">
        <v>48</v>
      </c>
      <c r="J224" s="302" t="s">
        <v>58</v>
      </c>
      <c r="K224" s="302" t="s">
        <v>57</v>
      </c>
      <c r="L224" s="307" t="s">
        <v>49</v>
      </c>
      <c r="M224" s="308"/>
      <c r="N224" s="302" t="s">
        <v>51</v>
      </c>
      <c r="O224" s="302" t="s">
        <v>56</v>
      </c>
      <c r="P224" s="297"/>
      <c r="Q224" s="303"/>
      <c r="S224" s="297"/>
      <c r="T224" s="297"/>
      <c r="U224" s="297"/>
      <c r="V224" s="303"/>
      <c r="W224" s="303"/>
      <c r="X224" s="303"/>
      <c r="Y224" s="305" t="s">
        <v>46</v>
      </c>
      <c r="Z224" s="305" t="s">
        <v>47</v>
      </c>
      <c r="AA224" s="302" t="s">
        <v>48</v>
      </c>
      <c r="AB224" s="302" t="s">
        <v>58</v>
      </c>
      <c r="AC224" s="302" t="s">
        <v>57</v>
      </c>
      <c r="AD224" s="307" t="s">
        <v>49</v>
      </c>
      <c r="AE224" s="308"/>
      <c r="AF224" s="302" t="s">
        <v>51</v>
      </c>
      <c r="AG224" s="302" t="s">
        <v>56</v>
      </c>
      <c r="AH224" s="297"/>
      <c r="AI224" s="303"/>
      <c r="AK224" s="297"/>
      <c r="AL224" s="297"/>
      <c r="AM224" s="297"/>
      <c r="AN224" s="303"/>
      <c r="AO224" s="303"/>
      <c r="AP224" s="303"/>
      <c r="AQ224" s="305" t="s">
        <v>46</v>
      </c>
      <c r="AR224" s="305" t="s">
        <v>47</v>
      </c>
      <c r="AS224" s="302" t="s">
        <v>48</v>
      </c>
      <c r="AT224" s="302" t="s">
        <v>58</v>
      </c>
      <c r="AU224" s="302" t="s">
        <v>57</v>
      </c>
      <c r="AV224" s="307" t="s">
        <v>49</v>
      </c>
      <c r="AW224" s="308"/>
      <c r="AX224" s="302" t="s">
        <v>51</v>
      </c>
      <c r="AY224" s="302" t="s">
        <v>56</v>
      </c>
      <c r="AZ224" s="297"/>
      <c r="BA224" s="303"/>
    </row>
    <row r="225" spans="1:53" ht="78.75" customHeight="1" x14ac:dyDescent="0.25">
      <c r="A225" s="298"/>
      <c r="B225" s="298"/>
      <c r="C225" s="298"/>
      <c r="D225" s="304"/>
      <c r="E225" s="304"/>
      <c r="F225" s="304"/>
      <c r="G225" s="306"/>
      <c r="H225" s="306"/>
      <c r="I225" s="304"/>
      <c r="J225" s="304"/>
      <c r="K225" s="304"/>
      <c r="L225" s="239" t="s">
        <v>50</v>
      </c>
      <c r="M225" s="93" t="s">
        <v>55</v>
      </c>
      <c r="N225" s="304"/>
      <c r="O225" s="304"/>
      <c r="P225" s="298"/>
      <c r="Q225" s="304"/>
      <c r="S225" s="298"/>
      <c r="T225" s="298"/>
      <c r="U225" s="298"/>
      <c r="V225" s="304"/>
      <c r="W225" s="304"/>
      <c r="X225" s="304"/>
      <c r="Y225" s="306"/>
      <c r="Z225" s="306"/>
      <c r="AA225" s="304"/>
      <c r="AB225" s="304"/>
      <c r="AC225" s="304"/>
      <c r="AD225" s="245" t="s">
        <v>50</v>
      </c>
      <c r="AE225" s="93" t="s">
        <v>55</v>
      </c>
      <c r="AF225" s="304"/>
      <c r="AG225" s="304"/>
      <c r="AH225" s="298"/>
      <c r="AI225" s="304"/>
      <c r="AK225" s="298"/>
      <c r="AL225" s="298"/>
      <c r="AM225" s="298"/>
      <c r="AN225" s="304"/>
      <c r="AO225" s="304"/>
      <c r="AP225" s="304"/>
      <c r="AQ225" s="306"/>
      <c r="AR225" s="306"/>
      <c r="AS225" s="304"/>
      <c r="AT225" s="304"/>
      <c r="AU225" s="304"/>
      <c r="AV225" s="245" t="s">
        <v>50</v>
      </c>
      <c r="AW225" s="93" t="s">
        <v>55</v>
      </c>
      <c r="AX225" s="304"/>
      <c r="AY225" s="304"/>
      <c r="AZ225" s="298"/>
      <c r="BA225" s="304"/>
    </row>
    <row r="226" spans="1:53" ht="15.75" x14ac:dyDescent="0.25">
      <c r="A226" s="240">
        <v>1</v>
      </c>
      <c r="B226" s="240">
        <v>2</v>
      </c>
      <c r="C226" s="240">
        <v>3</v>
      </c>
      <c r="D226" s="240">
        <v>4</v>
      </c>
      <c r="E226" s="240">
        <v>5</v>
      </c>
      <c r="F226" s="240">
        <v>6</v>
      </c>
      <c r="G226" s="240">
        <v>7</v>
      </c>
      <c r="H226" s="240">
        <v>8</v>
      </c>
      <c r="I226" s="240">
        <v>9</v>
      </c>
      <c r="J226" s="240">
        <v>10</v>
      </c>
      <c r="K226" s="240">
        <v>11</v>
      </c>
      <c r="L226" s="240">
        <v>12</v>
      </c>
      <c r="M226" s="240">
        <v>13</v>
      </c>
      <c r="N226" s="240">
        <v>14</v>
      </c>
      <c r="O226" s="240">
        <v>15</v>
      </c>
      <c r="P226" s="240">
        <v>16</v>
      </c>
      <c r="Q226" s="240">
        <v>17</v>
      </c>
      <c r="S226" s="244">
        <v>1</v>
      </c>
      <c r="T226" s="244">
        <v>2</v>
      </c>
      <c r="U226" s="244">
        <v>3</v>
      </c>
      <c r="V226" s="244">
        <v>4</v>
      </c>
      <c r="W226" s="244">
        <v>5</v>
      </c>
      <c r="X226" s="244">
        <v>6</v>
      </c>
      <c r="Y226" s="244">
        <v>7</v>
      </c>
      <c r="Z226" s="244">
        <v>8</v>
      </c>
      <c r="AA226" s="244">
        <v>9</v>
      </c>
      <c r="AB226" s="244">
        <v>10</v>
      </c>
      <c r="AC226" s="244">
        <v>11</v>
      </c>
      <c r="AD226" s="244">
        <v>12</v>
      </c>
      <c r="AE226" s="244">
        <v>13</v>
      </c>
      <c r="AF226" s="244">
        <v>14</v>
      </c>
      <c r="AG226" s="244">
        <v>15</v>
      </c>
      <c r="AH226" s="244">
        <v>16</v>
      </c>
      <c r="AI226" s="244">
        <v>17</v>
      </c>
      <c r="AK226" s="244">
        <v>1</v>
      </c>
      <c r="AL226" s="244">
        <v>2</v>
      </c>
      <c r="AM226" s="244">
        <v>3</v>
      </c>
      <c r="AN226" s="244">
        <v>4</v>
      </c>
      <c r="AO226" s="244">
        <v>5</v>
      </c>
      <c r="AP226" s="244">
        <v>6</v>
      </c>
      <c r="AQ226" s="244">
        <v>7</v>
      </c>
      <c r="AR226" s="244">
        <v>8</v>
      </c>
      <c r="AS226" s="244">
        <v>9</v>
      </c>
      <c r="AT226" s="244">
        <v>10</v>
      </c>
      <c r="AU226" s="244">
        <v>11</v>
      </c>
      <c r="AV226" s="244">
        <v>12</v>
      </c>
      <c r="AW226" s="244">
        <v>13</v>
      </c>
      <c r="AX226" s="244">
        <v>14</v>
      </c>
      <c r="AY226" s="244">
        <v>15</v>
      </c>
      <c r="AZ226" s="244">
        <v>16</v>
      </c>
      <c r="BA226" s="244">
        <v>17</v>
      </c>
    </row>
    <row r="227" spans="1:53" ht="15.75" x14ac:dyDescent="0.25">
      <c r="A227" s="150" t="s">
        <v>321</v>
      </c>
      <c r="B227" s="151">
        <v>1</v>
      </c>
      <c r="C227" s="152">
        <f t="shared" ref="C227:Q227" si="46">SUM(C228:C235)</f>
        <v>8</v>
      </c>
      <c r="D227" s="152">
        <f t="shared" si="46"/>
        <v>0</v>
      </c>
      <c r="E227" s="152">
        <f t="shared" si="46"/>
        <v>0</v>
      </c>
      <c r="F227" s="152">
        <f t="shared" si="46"/>
        <v>0</v>
      </c>
      <c r="G227" s="152">
        <f t="shared" si="46"/>
        <v>0</v>
      </c>
      <c r="H227" s="152">
        <f t="shared" si="46"/>
        <v>0</v>
      </c>
      <c r="I227" s="152">
        <f t="shared" si="46"/>
        <v>0</v>
      </c>
      <c r="J227" s="152">
        <f t="shared" si="46"/>
        <v>0</v>
      </c>
      <c r="K227" s="152">
        <f t="shared" si="46"/>
        <v>0</v>
      </c>
      <c r="L227" s="152">
        <f t="shared" si="46"/>
        <v>0</v>
      </c>
      <c r="M227" s="152">
        <f t="shared" si="46"/>
        <v>0</v>
      </c>
      <c r="N227" s="152">
        <f t="shared" si="46"/>
        <v>0</v>
      </c>
      <c r="O227" s="152">
        <f t="shared" si="46"/>
        <v>0</v>
      </c>
      <c r="P227" s="153">
        <f t="shared" si="46"/>
        <v>0</v>
      </c>
      <c r="Q227" s="153">
        <f t="shared" si="46"/>
        <v>0</v>
      </c>
      <c r="S227" s="150" t="s">
        <v>321</v>
      </c>
      <c r="T227" s="151">
        <v>1</v>
      </c>
      <c r="U227" s="152">
        <f t="shared" ref="U227" si="47">SUM(U228:U235)</f>
        <v>8</v>
      </c>
      <c r="V227" s="152">
        <f t="shared" ref="V227" si="48">SUM(V228:V235)</f>
        <v>0</v>
      </c>
      <c r="W227" s="152">
        <f t="shared" ref="W227" si="49">SUM(W228:W235)</f>
        <v>0</v>
      </c>
      <c r="X227" s="152">
        <f t="shared" ref="X227" si="50">SUM(X228:X235)</f>
        <v>0</v>
      </c>
      <c r="Y227" s="152">
        <f t="shared" ref="Y227" si="51">SUM(Y228:Y235)</f>
        <v>0</v>
      </c>
      <c r="Z227" s="152">
        <f t="shared" ref="Z227" si="52">SUM(Z228:Z235)</f>
        <v>0</v>
      </c>
      <c r="AA227" s="152">
        <f t="shared" ref="AA227" si="53">SUM(AA228:AA235)</f>
        <v>0</v>
      </c>
      <c r="AB227" s="152">
        <f t="shared" ref="AB227" si="54">SUM(AB228:AB235)</f>
        <v>0</v>
      </c>
      <c r="AC227" s="152">
        <f t="shared" ref="AC227" si="55">SUM(AC228:AC235)</f>
        <v>0</v>
      </c>
      <c r="AD227" s="152">
        <f t="shared" ref="AD227" si="56">SUM(AD228:AD235)</f>
        <v>0</v>
      </c>
      <c r="AE227" s="152">
        <f t="shared" ref="AE227" si="57">SUM(AE228:AE235)</f>
        <v>0</v>
      </c>
      <c r="AF227" s="152">
        <f t="shared" ref="AF227" si="58">SUM(AF228:AF235)</f>
        <v>0</v>
      </c>
      <c r="AG227" s="152">
        <f t="shared" ref="AG227" si="59">SUM(AG228:AG235)</f>
        <v>0</v>
      </c>
      <c r="AH227" s="153">
        <f t="shared" ref="AH227" si="60">SUM(AH228:AH235)</f>
        <v>0</v>
      </c>
      <c r="AI227" s="153">
        <f t="shared" ref="AI227" si="61">SUM(AI228:AI235)</f>
        <v>0</v>
      </c>
      <c r="AK227" s="150" t="s">
        <v>321</v>
      </c>
      <c r="AL227" s="151">
        <v>1</v>
      </c>
      <c r="AM227" s="152">
        <f t="shared" ref="AM227" si="62">SUM(AM228:AM235)</f>
        <v>0</v>
      </c>
      <c r="AN227" s="152">
        <f t="shared" ref="AN227" si="63">SUM(AN228:AN235)</f>
        <v>0</v>
      </c>
      <c r="AO227" s="152">
        <f t="shared" ref="AO227" si="64">SUM(AO228:AO235)</f>
        <v>0</v>
      </c>
      <c r="AP227" s="152">
        <f t="shared" ref="AP227" si="65">SUM(AP228:AP235)</f>
        <v>0</v>
      </c>
      <c r="AQ227" s="152">
        <f t="shared" ref="AQ227" si="66">SUM(AQ228:AQ235)</f>
        <v>0</v>
      </c>
      <c r="AR227" s="152">
        <f t="shared" ref="AR227" si="67">SUM(AR228:AR235)</f>
        <v>0</v>
      </c>
      <c r="AS227" s="152">
        <f t="shared" ref="AS227" si="68">SUM(AS228:AS235)</f>
        <v>0</v>
      </c>
      <c r="AT227" s="152">
        <f t="shared" ref="AT227" si="69">SUM(AT228:AT235)</f>
        <v>0</v>
      </c>
      <c r="AU227" s="152">
        <f t="shared" ref="AU227" si="70">SUM(AU228:AU235)</f>
        <v>0</v>
      </c>
      <c r="AV227" s="152">
        <f t="shared" ref="AV227" si="71">SUM(AV228:AV235)</f>
        <v>0</v>
      </c>
      <c r="AW227" s="152">
        <f t="shared" ref="AW227" si="72">SUM(AW228:AW235)</f>
        <v>0</v>
      </c>
      <c r="AX227" s="152">
        <f t="shared" ref="AX227" si="73">SUM(AX228:AX235)</f>
        <v>0</v>
      </c>
      <c r="AY227" s="152">
        <f t="shared" ref="AY227" si="74">SUM(AY228:AY235)</f>
        <v>0</v>
      </c>
      <c r="AZ227" s="153">
        <f t="shared" ref="AZ227" si="75">SUM(AZ228:AZ235)</f>
        <v>0</v>
      </c>
      <c r="BA227" s="153">
        <f t="shared" ref="BA227" si="76">SUM(BA228:BA235)</f>
        <v>0</v>
      </c>
    </row>
    <row r="228" spans="1:53" ht="15.75" x14ac:dyDescent="0.25">
      <c r="A228" s="242" t="s">
        <v>479</v>
      </c>
      <c r="B228" s="238" t="s">
        <v>353</v>
      </c>
      <c r="C228" s="4">
        <v>1</v>
      </c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3"/>
      <c r="Q228" s="3"/>
      <c r="S228" s="242" t="s">
        <v>479</v>
      </c>
      <c r="T228" s="243" t="s">
        <v>353</v>
      </c>
      <c r="U228" s="4">
        <v>1</v>
      </c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3"/>
      <c r="AI228" s="3"/>
      <c r="AK228" s="242" t="s">
        <v>479</v>
      </c>
      <c r="AL228" s="243" t="s">
        <v>353</v>
      </c>
      <c r="AM228" s="4">
        <f t="shared" ref="AM228:BA240" si="77">C228-U228</f>
        <v>0</v>
      </c>
      <c r="AN228" s="4">
        <f t="shared" si="77"/>
        <v>0</v>
      </c>
      <c r="AO228" s="4">
        <f t="shared" si="77"/>
        <v>0</v>
      </c>
      <c r="AP228" s="4">
        <f t="shared" si="77"/>
        <v>0</v>
      </c>
      <c r="AQ228" s="4">
        <f t="shared" si="77"/>
        <v>0</v>
      </c>
      <c r="AR228" s="4">
        <f t="shared" si="77"/>
        <v>0</v>
      </c>
      <c r="AS228" s="4">
        <f t="shared" si="77"/>
        <v>0</v>
      </c>
      <c r="AT228" s="4">
        <f t="shared" si="77"/>
        <v>0</v>
      </c>
      <c r="AU228" s="4">
        <f t="shared" si="77"/>
        <v>0</v>
      </c>
      <c r="AV228" s="4">
        <f t="shared" si="77"/>
        <v>0</v>
      </c>
      <c r="AW228" s="4">
        <f t="shared" si="77"/>
        <v>0</v>
      </c>
      <c r="AX228" s="4">
        <f t="shared" si="77"/>
        <v>0</v>
      </c>
      <c r="AY228" s="4">
        <f t="shared" si="77"/>
        <v>0</v>
      </c>
      <c r="AZ228" s="3">
        <f t="shared" si="77"/>
        <v>0</v>
      </c>
      <c r="BA228" s="3">
        <f t="shared" si="77"/>
        <v>0</v>
      </c>
    </row>
    <row r="229" spans="1:53" ht="15.75" x14ac:dyDescent="0.25">
      <c r="A229" s="242" t="s">
        <v>476</v>
      </c>
      <c r="B229" s="238" t="s">
        <v>353</v>
      </c>
      <c r="C229" s="4">
        <v>1</v>
      </c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3"/>
      <c r="Q229" s="3"/>
      <c r="S229" s="242" t="s">
        <v>476</v>
      </c>
      <c r="T229" s="243" t="s">
        <v>353</v>
      </c>
      <c r="U229" s="4">
        <v>1</v>
      </c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3"/>
      <c r="AI229" s="3"/>
      <c r="AK229" s="242" t="s">
        <v>476</v>
      </c>
      <c r="AL229" s="243" t="s">
        <v>353</v>
      </c>
      <c r="AM229" s="4">
        <f t="shared" si="77"/>
        <v>0</v>
      </c>
      <c r="AN229" s="4">
        <f t="shared" si="77"/>
        <v>0</v>
      </c>
      <c r="AO229" s="4">
        <f t="shared" si="77"/>
        <v>0</v>
      </c>
      <c r="AP229" s="4">
        <f t="shared" si="77"/>
        <v>0</v>
      </c>
      <c r="AQ229" s="4">
        <f t="shared" si="77"/>
        <v>0</v>
      </c>
      <c r="AR229" s="4">
        <f t="shared" si="77"/>
        <v>0</v>
      </c>
      <c r="AS229" s="4">
        <f t="shared" si="77"/>
        <v>0</v>
      </c>
      <c r="AT229" s="4">
        <f t="shared" si="77"/>
        <v>0</v>
      </c>
      <c r="AU229" s="4">
        <f t="shared" si="77"/>
        <v>0</v>
      </c>
      <c r="AV229" s="4">
        <f t="shared" si="77"/>
        <v>0</v>
      </c>
      <c r="AW229" s="4">
        <f t="shared" si="77"/>
        <v>0</v>
      </c>
      <c r="AX229" s="4">
        <f t="shared" si="77"/>
        <v>0</v>
      </c>
      <c r="AY229" s="4">
        <f t="shared" si="77"/>
        <v>0</v>
      </c>
      <c r="AZ229" s="3">
        <f t="shared" si="77"/>
        <v>0</v>
      </c>
      <c r="BA229" s="3">
        <f t="shared" si="77"/>
        <v>0</v>
      </c>
    </row>
    <row r="230" spans="1:53" ht="15.75" x14ac:dyDescent="0.25">
      <c r="A230" s="242" t="s">
        <v>477</v>
      </c>
      <c r="B230" s="238" t="s">
        <v>353</v>
      </c>
      <c r="C230" s="4">
        <v>1</v>
      </c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3"/>
      <c r="Q230" s="3"/>
      <c r="S230" s="242" t="s">
        <v>477</v>
      </c>
      <c r="T230" s="243" t="s">
        <v>353</v>
      </c>
      <c r="U230" s="4">
        <v>1</v>
      </c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3"/>
      <c r="AI230" s="3"/>
      <c r="AK230" s="242" t="s">
        <v>477</v>
      </c>
      <c r="AL230" s="243" t="s">
        <v>353</v>
      </c>
      <c r="AM230" s="4">
        <f t="shared" si="77"/>
        <v>0</v>
      </c>
      <c r="AN230" s="4">
        <f t="shared" si="77"/>
        <v>0</v>
      </c>
      <c r="AO230" s="4">
        <f t="shared" si="77"/>
        <v>0</v>
      </c>
      <c r="AP230" s="4">
        <f t="shared" si="77"/>
        <v>0</v>
      </c>
      <c r="AQ230" s="4">
        <f t="shared" si="77"/>
        <v>0</v>
      </c>
      <c r="AR230" s="4">
        <f t="shared" si="77"/>
        <v>0</v>
      </c>
      <c r="AS230" s="4">
        <f t="shared" si="77"/>
        <v>0</v>
      </c>
      <c r="AT230" s="4">
        <f t="shared" si="77"/>
        <v>0</v>
      </c>
      <c r="AU230" s="4">
        <f t="shared" si="77"/>
        <v>0</v>
      </c>
      <c r="AV230" s="4">
        <f t="shared" si="77"/>
        <v>0</v>
      </c>
      <c r="AW230" s="4">
        <f t="shared" si="77"/>
        <v>0</v>
      </c>
      <c r="AX230" s="4">
        <f t="shared" si="77"/>
        <v>0</v>
      </c>
      <c r="AY230" s="4">
        <f t="shared" si="77"/>
        <v>0</v>
      </c>
      <c r="AZ230" s="3">
        <f t="shared" si="77"/>
        <v>0</v>
      </c>
      <c r="BA230" s="3">
        <f t="shared" si="77"/>
        <v>0</v>
      </c>
    </row>
    <row r="231" spans="1:53" ht="15.75" x14ac:dyDescent="0.25">
      <c r="A231" s="242" t="s">
        <v>480</v>
      </c>
      <c r="B231" s="238" t="s">
        <v>353</v>
      </c>
      <c r="C231" s="4">
        <v>1</v>
      </c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3"/>
      <c r="Q231" s="3"/>
      <c r="S231" s="242" t="s">
        <v>480</v>
      </c>
      <c r="T231" s="243" t="s">
        <v>353</v>
      </c>
      <c r="U231" s="4">
        <v>1</v>
      </c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3"/>
      <c r="AI231" s="3"/>
      <c r="AK231" s="242" t="s">
        <v>480</v>
      </c>
      <c r="AL231" s="243" t="s">
        <v>353</v>
      </c>
      <c r="AM231" s="4">
        <f t="shared" si="77"/>
        <v>0</v>
      </c>
      <c r="AN231" s="4">
        <f t="shared" si="77"/>
        <v>0</v>
      </c>
      <c r="AO231" s="4">
        <f t="shared" si="77"/>
        <v>0</v>
      </c>
      <c r="AP231" s="4">
        <f t="shared" si="77"/>
        <v>0</v>
      </c>
      <c r="AQ231" s="4">
        <f t="shared" si="77"/>
        <v>0</v>
      </c>
      <c r="AR231" s="4">
        <f t="shared" si="77"/>
        <v>0</v>
      </c>
      <c r="AS231" s="4">
        <f t="shared" si="77"/>
        <v>0</v>
      </c>
      <c r="AT231" s="4">
        <f t="shared" si="77"/>
        <v>0</v>
      </c>
      <c r="AU231" s="4">
        <f t="shared" si="77"/>
        <v>0</v>
      </c>
      <c r="AV231" s="4">
        <f t="shared" si="77"/>
        <v>0</v>
      </c>
      <c r="AW231" s="4">
        <f t="shared" si="77"/>
        <v>0</v>
      </c>
      <c r="AX231" s="4">
        <f t="shared" si="77"/>
        <v>0</v>
      </c>
      <c r="AY231" s="4">
        <f t="shared" si="77"/>
        <v>0</v>
      </c>
      <c r="AZ231" s="3">
        <f t="shared" si="77"/>
        <v>0</v>
      </c>
      <c r="BA231" s="3">
        <f t="shared" si="77"/>
        <v>0</v>
      </c>
    </row>
    <row r="232" spans="1:53" ht="15.75" x14ac:dyDescent="0.25">
      <c r="A232" s="242" t="s">
        <v>475</v>
      </c>
      <c r="B232" s="238" t="s">
        <v>353</v>
      </c>
      <c r="C232" s="4">
        <v>1</v>
      </c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3"/>
      <c r="Q232" s="3"/>
      <c r="S232" s="242" t="s">
        <v>475</v>
      </c>
      <c r="T232" s="243" t="s">
        <v>353</v>
      </c>
      <c r="U232" s="4">
        <v>1</v>
      </c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3"/>
      <c r="AI232" s="3"/>
      <c r="AK232" s="242" t="s">
        <v>475</v>
      </c>
      <c r="AL232" s="243" t="s">
        <v>353</v>
      </c>
      <c r="AM232" s="4">
        <f t="shared" si="77"/>
        <v>0</v>
      </c>
      <c r="AN232" s="4">
        <f t="shared" si="77"/>
        <v>0</v>
      </c>
      <c r="AO232" s="4">
        <f t="shared" si="77"/>
        <v>0</v>
      </c>
      <c r="AP232" s="4">
        <f t="shared" si="77"/>
        <v>0</v>
      </c>
      <c r="AQ232" s="4">
        <f t="shared" si="77"/>
        <v>0</v>
      </c>
      <c r="AR232" s="4">
        <f t="shared" si="77"/>
        <v>0</v>
      </c>
      <c r="AS232" s="4">
        <f t="shared" si="77"/>
        <v>0</v>
      </c>
      <c r="AT232" s="4">
        <f t="shared" si="77"/>
        <v>0</v>
      </c>
      <c r="AU232" s="4">
        <f t="shared" si="77"/>
        <v>0</v>
      </c>
      <c r="AV232" s="4">
        <f t="shared" si="77"/>
        <v>0</v>
      </c>
      <c r="AW232" s="4">
        <f t="shared" si="77"/>
        <v>0</v>
      </c>
      <c r="AX232" s="4">
        <f t="shared" si="77"/>
        <v>0</v>
      </c>
      <c r="AY232" s="4">
        <f t="shared" si="77"/>
        <v>0</v>
      </c>
      <c r="AZ232" s="3">
        <f t="shared" si="77"/>
        <v>0</v>
      </c>
      <c r="BA232" s="3">
        <f t="shared" si="77"/>
        <v>0</v>
      </c>
    </row>
    <row r="233" spans="1:53" ht="15.75" x14ac:dyDescent="0.25">
      <c r="A233" s="242" t="s">
        <v>478</v>
      </c>
      <c r="B233" s="238" t="s">
        <v>353</v>
      </c>
      <c r="C233" s="4">
        <v>1</v>
      </c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3"/>
      <c r="Q233" s="3"/>
      <c r="S233" s="242" t="s">
        <v>478</v>
      </c>
      <c r="T233" s="243" t="s">
        <v>353</v>
      </c>
      <c r="U233" s="4">
        <v>1</v>
      </c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3"/>
      <c r="AI233" s="3"/>
      <c r="AK233" s="242" t="s">
        <v>478</v>
      </c>
      <c r="AL233" s="243" t="s">
        <v>353</v>
      </c>
      <c r="AM233" s="4">
        <f t="shared" si="77"/>
        <v>0</v>
      </c>
      <c r="AN233" s="4">
        <f t="shared" si="77"/>
        <v>0</v>
      </c>
      <c r="AO233" s="4">
        <f t="shared" si="77"/>
        <v>0</v>
      </c>
      <c r="AP233" s="4">
        <f t="shared" si="77"/>
        <v>0</v>
      </c>
      <c r="AQ233" s="4">
        <f t="shared" si="77"/>
        <v>0</v>
      </c>
      <c r="AR233" s="4">
        <f t="shared" si="77"/>
        <v>0</v>
      </c>
      <c r="AS233" s="4">
        <f t="shared" si="77"/>
        <v>0</v>
      </c>
      <c r="AT233" s="4">
        <f t="shared" si="77"/>
        <v>0</v>
      </c>
      <c r="AU233" s="4">
        <f t="shared" si="77"/>
        <v>0</v>
      </c>
      <c r="AV233" s="4">
        <f t="shared" si="77"/>
        <v>0</v>
      </c>
      <c r="AW233" s="4">
        <f t="shared" si="77"/>
        <v>0</v>
      </c>
      <c r="AX233" s="4">
        <f t="shared" si="77"/>
        <v>0</v>
      </c>
      <c r="AY233" s="4">
        <f t="shared" si="77"/>
        <v>0</v>
      </c>
      <c r="AZ233" s="3">
        <f t="shared" si="77"/>
        <v>0</v>
      </c>
      <c r="BA233" s="3">
        <f t="shared" si="77"/>
        <v>0</v>
      </c>
    </row>
    <row r="234" spans="1:53" ht="15.75" x14ac:dyDescent="0.25">
      <c r="A234" s="242" t="s">
        <v>481</v>
      </c>
      <c r="B234" s="228" t="s">
        <v>354</v>
      </c>
      <c r="C234" s="4">
        <v>1</v>
      </c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3"/>
      <c r="Q234" s="3"/>
      <c r="S234" s="242" t="s">
        <v>481</v>
      </c>
      <c r="T234" s="228" t="s">
        <v>354</v>
      </c>
      <c r="U234" s="4">
        <v>1</v>
      </c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3"/>
      <c r="AI234" s="3"/>
      <c r="AK234" s="242" t="s">
        <v>481</v>
      </c>
      <c r="AL234" s="228" t="s">
        <v>354</v>
      </c>
      <c r="AM234" s="4">
        <f t="shared" si="77"/>
        <v>0</v>
      </c>
      <c r="AN234" s="4">
        <f t="shared" si="77"/>
        <v>0</v>
      </c>
      <c r="AO234" s="4">
        <f t="shared" si="77"/>
        <v>0</v>
      </c>
      <c r="AP234" s="4">
        <f t="shared" si="77"/>
        <v>0</v>
      </c>
      <c r="AQ234" s="4">
        <f t="shared" si="77"/>
        <v>0</v>
      </c>
      <c r="AR234" s="4">
        <f t="shared" si="77"/>
        <v>0</v>
      </c>
      <c r="AS234" s="4">
        <f t="shared" si="77"/>
        <v>0</v>
      </c>
      <c r="AT234" s="4">
        <f t="shared" si="77"/>
        <v>0</v>
      </c>
      <c r="AU234" s="4">
        <f t="shared" si="77"/>
        <v>0</v>
      </c>
      <c r="AV234" s="4">
        <f t="shared" si="77"/>
        <v>0</v>
      </c>
      <c r="AW234" s="4">
        <f t="shared" si="77"/>
        <v>0</v>
      </c>
      <c r="AX234" s="4">
        <f t="shared" si="77"/>
        <v>0</v>
      </c>
      <c r="AY234" s="4">
        <f t="shared" si="77"/>
        <v>0</v>
      </c>
      <c r="AZ234" s="3">
        <f t="shared" si="77"/>
        <v>0</v>
      </c>
      <c r="BA234" s="3">
        <f t="shared" si="77"/>
        <v>0</v>
      </c>
    </row>
    <row r="235" spans="1:53" ht="15.75" x14ac:dyDescent="0.25">
      <c r="A235" s="242" t="s">
        <v>482</v>
      </c>
      <c r="B235" s="228" t="s">
        <v>354</v>
      </c>
      <c r="C235" s="4">
        <v>1</v>
      </c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3"/>
      <c r="Q235" s="3"/>
      <c r="S235" s="242" t="s">
        <v>482</v>
      </c>
      <c r="T235" s="228" t="s">
        <v>354</v>
      </c>
      <c r="U235" s="4">
        <v>1</v>
      </c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3"/>
      <c r="AI235" s="3"/>
      <c r="AK235" s="242" t="s">
        <v>482</v>
      </c>
      <c r="AL235" s="228" t="s">
        <v>354</v>
      </c>
      <c r="AM235" s="4">
        <f t="shared" si="77"/>
        <v>0</v>
      </c>
      <c r="AN235" s="4">
        <f t="shared" si="77"/>
        <v>0</v>
      </c>
      <c r="AO235" s="4">
        <f t="shared" si="77"/>
        <v>0</v>
      </c>
      <c r="AP235" s="4">
        <f t="shared" si="77"/>
        <v>0</v>
      </c>
      <c r="AQ235" s="4">
        <f t="shared" si="77"/>
        <v>0</v>
      </c>
      <c r="AR235" s="4">
        <f t="shared" si="77"/>
        <v>0</v>
      </c>
      <c r="AS235" s="4">
        <f t="shared" si="77"/>
        <v>0</v>
      </c>
      <c r="AT235" s="4">
        <f t="shared" si="77"/>
        <v>0</v>
      </c>
      <c r="AU235" s="4">
        <f t="shared" si="77"/>
        <v>0</v>
      </c>
      <c r="AV235" s="4">
        <f t="shared" si="77"/>
        <v>0</v>
      </c>
      <c r="AW235" s="4">
        <f t="shared" si="77"/>
        <v>0</v>
      </c>
      <c r="AX235" s="4">
        <f t="shared" si="77"/>
        <v>0</v>
      </c>
      <c r="AY235" s="4">
        <f t="shared" si="77"/>
        <v>0</v>
      </c>
      <c r="AZ235" s="3">
        <f t="shared" si="77"/>
        <v>0</v>
      </c>
      <c r="BA235" s="3">
        <f t="shared" si="77"/>
        <v>0</v>
      </c>
    </row>
    <row r="236" spans="1:53" ht="15.75" x14ac:dyDescent="0.25">
      <c r="A236" s="242" t="s">
        <v>483</v>
      </c>
      <c r="B236" s="228" t="s">
        <v>354</v>
      </c>
      <c r="C236" s="4">
        <v>1</v>
      </c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3"/>
      <c r="Q236" s="3"/>
      <c r="S236" s="242" t="s">
        <v>483</v>
      </c>
      <c r="T236" s="228" t="s">
        <v>354</v>
      </c>
      <c r="U236" s="4">
        <v>1</v>
      </c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3"/>
      <c r="AI236" s="3"/>
      <c r="AK236" s="242" t="s">
        <v>483</v>
      </c>
      <c r="AL236" s="228" t="s">
        <v>354</v>
      </c>
      <c r="AM236" s="4">
        <f t="shared" si="77"/>
        <v>0</v>
      </c>
      <c r="AN236" s="4">
        <f t="shared" si="77"/>
        <v>0</v>
      </c>
      <c r="AO236" s="4">
        <f t="shared" si="77"/>
        <v>0</v>
      </c>
      <c r="AP236" s="4">
        <f t="shared" si="77"/>
        <v>0</v>
      </c>
      <c r="AQ236" s="4">
        <f t="shared" si="77"/>
        <v>0</v>
      </c>
      <c r="AR236" s="4">
        <f t="shared" si="77"/>
        <v>0</v>
      </c>
      <c r="AS236" s="4">
        <f t="shared" si="77"/>
        <v>0</v>
      </c>
      <c r="AT236" s="4">
        <f t="shared" si="77"/>
        <v>0</v>
      </c>
      <c r="AU236" s="4">
        <f t="shared" si="77"/>
        <v>0</v>
      </c>
      <c r="AV236" s="4">
        <f t="shared" si="77"/>
        <v>0</v>
      </c>
      <c r="AW236" s="4">
        <f t="shared" si="77"/>
        <v>0</v>
      </c>
      <c r="AX236" s="4">
        <f t="shared" si="77"/>
        <v>0</v>
      </c>
      <c r="AY236" s="4">
        <f t="shared" si="77"/>
        <v>0</v>
      </c>
      <c r="AZ236" s="3">
        <f t="shared" si="77"/>
        <v>0</v>
      </c>
      <c r="BA236" s="3">
        <f t="shared" si="77"/>
        <v>0</v>
      </c>
    </row>
    <row r="237" spans="1:53" ht="15.75" x14ac:dyDescent="0.25">
      <c r="A237" s="242" t="s">
        <v>484</v>
      </c>
      <c r="B237" s="238" t="s">
        <v>353</v>
      </c>
      <c r="C237" s="4">
        <v>1</v>
      </c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3"/>
      <c r="Q237" s="3"/>
      <c r="S237" s="242" t="s">
        <v>484</v>
      </c>
      <c r="T237" s="243" t="s">
        <v>353</v>
      </c>
      <c r="U237" s="4">
        <v>1</v>
      </c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3"/>
      <c r="AI237" s="3"/>
      <c r="AK237" s="242" t="s">
        <v>484</v>
      </c>
      <c r="AL237" s="243" t="s">
        <v>353</v>
      </c>
      <c r="AM237" s="4">
        <f t="shared" si="77"/>
        <v>0</v>
      </c>
      <c r="AN237" s="4">
        <f t="shared" si="77"/>
        <v>0</v>
      </c>
      <c r="AO237" s="4">
        <f t="shared" si="77"/>
        <v>0</v>
      </c>
      <c r="AP237" s="4">
        <f t="shared" si="77"/>
        <v>0</v>
      </c>
      <c r="AQ237" s="4">
        <f t="shared" si="77"/>
        <v>0</v>
      </c>
      <c r="AR237" s="4">
        <f t="shared" si="77"/>
        <v>0</v>
      </c>
      <c r="AS237" s="4">
        <f t="shared" si="77"/>
        <v>0</v>
      </c>
      <c r="AT237" s="4">
        <f t="shared" si="77"/>
        <v>0</v>
      </c>
      <c r="AU237" s="4">
        <f t="shared" si="77"/>
        <v>0</v>
      </c>
      <c r="AV237" s="4">
        <f t="shared" si="77"/>
        <v>0</v>
      </c>
      <c r="AW237" s="4">
        <f t="shared" si="77"/>
        <v>0</v>
      </c>
      <c r="AX237" s="4">
        <f t="shared" si="77"/>
        <v>0</v>
      </c>
      <c r="AY237" s="4">
        <f t="shared" si="77"/>
        <v>0</v>
      </c>
      <c r="AZ237" s="3">
        <f t="shared" si="77"/>
        <v>0</v>
      </c>
      <c r="BA237" s="3">
        <f t="shared" si="77"/>
        <v>0</v>
      </c>
    </row>
    <row r="238" spans="1:53" ht="15.75" x14ac:dyDescent="0.25">
      <c r="A238" s="242" t="s">
        <v>486</v>
      </c>
      <c r="B238" s="238" t="s">
        <v>353</v>
      </c>
      <c r="C238" s="4">
        <v>1</v>
      </c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3"/>
      <c r="Q238" s="3"/>
      <c r="S238" s="242" t="s">
        <v>486</v>
      </c>
      <c r="T238" s="243" t="s">
        <v>353</v>
      </c>
      <c r="U238" s="4">
        <v>1</v>
      </c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3"/>
      <c r="AI238" s="3"/>
      <c r="AK238" s="242" t="s">
        <v>486</v>
      </c>
      <c r="AL238" s="243" t="s">
        <v>353</v>
      </c>
      <c r="AM238" s="4">
        <f t="shared" si="77"/>
        <v>0</v>
      </c>
      <c r="AN238" s="4">
        <f t="shared" si="77"/>
        <v>0</v>
      </c>
      <c r="AO238" s="4">
        <f t="shared" si="77"/>
        <v>0</v>
      </c>
      <c r="AP238" s="4">
        <f t="shared" si="77"/>
        <v>0</v>
      </c>
      <c r="AQ238" s="4">
        <f t="shared" si="77"/>
        <v>0</v>
      </c>
      <c r="AR238" s="4">
        <f t="shared" si="77"/>
        <v>0</v>
      </c>
      <c r="AS238" s="4">
        <f t="shared" si="77"/>
        <v>0</v>
      </c>
      <c r="AT238" s="4">
        <f t="shared" si="77"/>
        <v>0</v>
      </c>
      <c r="AU238" s="4">
        <f t="shared" si="77"/>
        <v>0</v>
      </c>
      <c r="AV238" s="4">
        <f t="shared" si="77"/>
        <v>0</v>
      </c>
      <c r="AW238" s="4">
        <f t="shared" si="77"/>
        <v>0</v>
      </c>
      <c r="AX238" s="4">
        <f t="shared" si="77"/>
        <v>0</v>
      </c>
      <c r="AY238" s="4">
        <f t="shared" si="77"/>
        <v>0</v>
      </c>
      <c r="AZ238" s="3">
        <f t="shared" si="77"/>
        <v>0</v>
      </c>
      <c r="BA238" s="3">
        <f t="shared" si="77"/>
        <v>0</v>
      </c>
    </row>
    <row r="239" spans="1:53" ht="15.75" x14ac:dyDescent="0.25">
      <c r="A239" s="242" t="s">
        <v>485</v>
      </c>
      <c r="B239" s="238" t="s">
        <v>353</v>
      </c>
      <c r="C239" s="4">
        <v>1</v>
      </c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3"/>
      <c r="Q239" s="3"/>
      <c r="S239" s="242" t="s">
        <v>485</v>
      </c>
      <c r="T239" s="243" t="s">
        <v>353</v>
      </c>
      <c r="U239" s="4">
        <v>1</v>
      </c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3"/>
      <c r="AI239" s="3"/>
      <c r="AK239" s="242" t="s">
        <v>485</v>
      </c>
      <c r="AL239" s="243" t="s">
        <v>353</v>
      </c>
      <c r="AM239" s="4">
        <f t="shared" si="77"/>
        <v>0</v>
      </c>
      <c r="AN239" s="4">
        <f t="shared" si="77"/>
        <v>0</v>
      </c>
      <c r="AO239" s="4">
        <f t="shared" si="77"/>
        <v>0</v>
      </c>
      <c r="AP239" s="4">
        <f t="shared" si="77"/>
        <v>0</v>
      </c>
      <c r="AQ239" s="4">
        <f t="shared" si="77"/>
        <v>0</v>
      </c>
      <c r="AR239" s="4">
        <f t="shared" si="77"/>
        <v>0</v>
      </c>
      <c r="AS239" s="4">
        <f t="shared" si="77"/>
        <v>0</v>
      </c>
      <c r="AT239" s="4">
        <f t="shared" si="77"/>
        <v>0</v>
      </c>
      <c r="AU239" s="4">
        <f t="shared" si="77"/>
        <v>0</v>
      </c>
      <c r="AV239" s="4">
        <f t="shared" si="77"/>
        <v>0</v>
      </c>
      <c r="AW239" s="4">
        <f t="shared" si="77"/>
        <v>0</v>
      </c>
      <c r="AX239" s="4">
        <f t="shared" si="77"/>
        <v>0</v>
      </c>
      <c r="AY239" s="4">
        <f t="shared" si="77"/>
        <v>0</v>
      </c>
      <c r="AZ239" s="3">
        <f t="shared" si="77"/>
        <v>0</v>
      </c>
      <c r="BA239" s="3">
        <f t="shared" si="77"/>
        <v>0</v>
      </c>
    </row>
    <row r="240" spans="1:53" ht="24" x14ac:dyDescent="0.25">
      <c r="A240" s="95" t="s">
        <v>315</v>
      </c>
      <c r="B240" s="238">
        <v>2</v>
      </c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3"/>
      <c r="Q240" s="3"/>
      <c r="S240" s="95" t="s">
        <v>315</v>
      </c>
      <c r="T240" s="243">
        <v>2</v>
      </c>
      <c r="U240" s="4"/>
      <c r="V240" s="4">
        <v>0</v>
      </c>
      <c r="W240" s="4">
        <v>0</v>
      </c>
      <c r="X240" s="4">
        <v>10</v>
      </c>
      <c r="Y240" s="4">
        <v>10</v>
      </c>
      <c r="Z240" s="4">
        <v>0</v>
      </c>
      <c r="AA240" s="4">
        <v>2</v>
      </c>
      <c r="AB240" s="4">
        <v>2</v>
      </c>
      <c r="AC240" s="4">
        <v>2</v>
      </c>
      <c r="AD240" s="4">
        <v>2</v>
      </c>
      <c r="AE240" s="4">
        <v>2</v>
      </c>
      <c r="AF240" s="4">
        <v>9</v>
      </c>
      <c r="AG240" s="4">
        <v>2</v>
      </c>
      <c r="AH240" s="3">
        <v>1324.9</v>
      </c>
      <c r="AI240" s="3">
        <v>1004.9</v>
      </c>
      <c r="AK240" s="95" t="s">
        <v>315</v>
      </c>
      <c r="AL240" s="243">
        <v>2</v>
      </c>
      <c r="AM240" s="4">
        <f t="shared" si="77"/>
        <v>0</v>
      </c>
      <c r="AN240" s="4">
        <f t="shared" si="77"/>
        <v>0</v>
      </c>
      <c r="AO240" s="4">
        <f t="shared" si="77"/>
        <v>0</v>
      </c>
      <c r="AP240" s="4">
        <f t="shared" si="77"/>
        <v>-10</v>
      </c>
      <c r="AQ240" s="4">
        <f t="shared" si="77"/>
        <v>-10</v>
      </c>
      <c r="AR240" s="4">
        <f t="shared" si="77"/>
        <v>0</v>
      </c>
      <c r="AS240" s="4">
        <f t="shared" si="77"/>
        <v>-2</v>
      </c>
      <c r="AT240" s="4">
        <f t="shared" si="77"/>
        <v>-2</v>
      </c>
      <c r="AU240" s="4">
        <f t="shared" si="77"/>
        <v>-2</v>
      </c>
      <c r="AV240" s="4">
        <f t="shared" si="77"/>
        <v>-2</v>
      </c>
      <c r="AW240" s="4">
        <f t="shared" si="77"/>
        <v>-2</v>
      </c>
      <c r="AX240" s="4">
        <f t="shared" si="77"/>
        <v>-9</v>
      </c>
      <c r="AY240" s="4">
        <f t="shared" si="77"/>
        <v>-2</v>
      </c>
      <c r="AZ240" s="3">
        <f t="shared" si="77"/>
        <v>-1324.9</v>
      </c>
      <c r="BA240" s="3">
        <f t="shared" si="77"/>
        <v>-1004.9</v>
      </c>
    </row>
    <row r="241" spans="1:53" ht="15.75" x14ac:dyDescent="0.25">
      <c r="A241" s="102" t="s">
        <v>456</v>
      </c>
      <c r="B241" s="103">
        <v>3</v>
      </c>
      <c r="C241" s="104">
        <f t="shared" ref="C241:Q241" si="78">SUM(C227,C240)</f>
        <v>8</v>
      </c>
      <c r="D241" s="104">
        <f t="shared" si="78"/>
        <v>0</v>
      </c>
      <c r="E241" s="104">
        <f t="shared" si="78"/>
        <v>0</v>
      </c>
      <c r="F241" s="104">
        <f t="shared" si="78"/>
        <v>0</v>
      </c>
      <c r="G241" s="104">
        <f t="shared" si="78"/>
        <v>0</v>
      </c>
      <c r="H241" s="104">
        <f t="shared" si="78"/>
        <v>0</v>
      </c>
      <c r="I241" s="104">
        <f t="shared" si="78"/>
        <v>0</v>
      </c>
      <c r="J241" s="104">
        <f t="shared" si="78"/>
        <v>0</v>
      </c>
      <c r="K241" s="104">
        <f t="shared" si="78"/>
        <v>0</v>
      </c>
      <c r="L241" s="104">
        <f t="shared" si="78"/>
        <v>0</v>
      </c>
      <c r="M241" s="104">
        <f t="shared" si="78"/>
        <v>0</v>
      </c>
      <c r="N241" s="104">
        <f t="shared" si="78"/>
        <v>0</v>
      </c>
      <c r="O241" s="104">
        <f t="shared" si="78"/>
        <v>0</v>
      </c>
      <c r="P241" s="105">
        <f t="shared" si="78"/>
        <v>0</v>
      </c>
      <c r="Q241" s="105">
        <f t="shared" si="78"/>
        <v>0</v>
      </c>
      <c r="S241" s="102" t="s">
        <v>456</v>
      </c>
      <c r="T241" s="103">
        <v>3</v>
      </c>
      <c r="U241" s="104">
        <f t="shared" ref="U241" si="79">SUM(U227,U240)</f>
        <v>8</v>
      </c>
      <c r="V241" s="104">
        <f t="shared" ref="V241" si="80">SUM(V227,V240)</f>
        <v>0</v>
      </c>
      <c r="W241" s="104">
        <f t="shared" ref="W241" si="81">SUM(W227,W240)</f>
        <v>0</v>
      </c>
      <c r="X241" s="104">
        <f t="shared" ref="X241" si="82">SUM(X227,X240)</f>
        <v>10</v>
      </c>
      <c r="Y241" s="104">
        <f t="shared" ref="Y241" si="83">SUM(Y227,Y240)</f>
        <v>10</v>
      </c>
      <c r="Z241" s="104">
        <f t="shared" ref="Z241" si="84">SUM(Z227,Z240)</f>
        <v>0</v>
      </c>
      <c r="AA241" s="104">
        <f t="shared" ref="AA241" si="85">SUM(AA227,AA240)</f>
        <v>2</v>
      </c>
      <c r="AB241" s="104">
        <f t="shared" ref="AB241" si="86">SUM(AB227,AB240)</f>
        <v>2</v>
      </c>
      <c r="AC241" s="104">
        <f t="shared" ref="AC241" si="87">SUM(AC227,AC240)</f>
        <v>2</v>
      </c>
      <c r="AD241" s="104">
        <f t="shared" ref="AD241" si="88">SUM(AD227,AD240)</f>
        <v>2</v>
      </c>
      <c r="AE241" s="104">
        <f t="shared" ref="AE241" si="89">SUM(AE227,AE240)</f>
        <v>2</v>
      </c>
      <c r="AF241" s="104">
        <f t="shared" ref="AF241" si="90">SUM(AF227,AF240)</f>
        <v>9</v>
      </c>
      <c r="AG241" s="104">
        <f t="shared" ref="AG241" si="91">SUM(AG227,AG240)</f>
        <v>2</v>
      </c>
      <c r="AH241" s="105">
        <f t="shared" ref="AH241" si="92">SUM(AH227,AH240)</f>
        <v>1324.9</v>
      </c>
      <c r="AI241" s="105">
        <f t="shared" ref="AI241" si="93">SUM(AI227,AI240)</f>
        <v>1004.9</v>
      </c>
      <c r="AK241" s="102" t="s">
        <v>456</v>
      </c>
      <c r="AL241" s="103">
        <v>3</v>
      </c>
      <c r="AM241" s="104">
        <f t="shared" ref="AM241" si="94">SUM(AM227,AM240)</f>
        <v>0</v>
      </c>
      <c r="AN241" s="104">
        <f t="shared" ref="AN241" si="95">SUM(AN227,AN240)</f>
        <v>0</v>
      </c>
      <c r="AO241" s="104">
        <f t="shared" ref="AO241" si="96">SUM(AO227,AO240)</f>
        <v>0</v>
      </c>
      <c r="AP241" s="104">
        <f t="shared" ref="AP241" si="97">SUM(AP227,AP240)</f>
        <v>-10</v>
      </c>
      <c r="AQ241" s="104">
        <f t="shared" ref="AQ241" si="98">SUM(AQ227,AQ240)</f>
        <v>-10</v>
      </c>
      <c r="AR241" s="104">
        <f t="shared" ref="AR241" si="99">SUM(AR227,AR240)</f>
        <v>0</v>
      </c>
      <c r="AS241" s="104">
        <f t="shared" ref="AS241" si="100">SUM(AS227,AS240)</f>
        <v>-2</v>
      </c>
      <c r="AT241" s="104">
        <f t="shared" ref="AT241" si="101">SUM(AT227,AT240)</f>
        <v>-2</v>
      </c>
      <c r="AU241" s="104">
        <f t="shared" ref="AU241" si="102">SUM(AU227,AU240)</f>
        <v>-2</v>
      </c>
      <c r="AV241" s="104">
        <f t="shared" ref="AV241" si="103">SUM(AV227,AV240)</f>
        <v>-2</v>
      </c>
      <c r="AW241" s="104">
        <f t="shared" ref="AW241" si="104">SUM(AW227,AW240)</f>
        <v>-2</v>
      </c>
      <c r="AX241" s="104">
        <f t="shared" ref="AX241" si="105">SUM(AX227,AX240)</f>
        <v>-9</v>
      </c>
      <c r="AY241" s="104">
        <f t="shared" ref="AY241" si="106">SUM(AY227,AY240)</f>
        <v>-2</v>
      </c>
      <c r="AZ241" s="105">
        <f t="shared" ref="AZ241" si="107">SUM(AZ227,AZ240)</f>
        <v>-1324.9</v>
      </c>
      <c r="BA241" s="105">
        <f t="shared" ref="BA241" si="108">SUM(BA227,BA240)</f>
        <v>-1004.9</v>
      </c>
    </row>
    <row r="243" spans="1:53" ht="15.75" x14ac:dyDescent="0.25">
      <c r="A243" s="154" t="s">
        <v>352</v>
      </c>
      <c r="B243" s="238">
        <v>5</v>
      </c>
      <c r="C243" s="4">
        <f>C160</f>
        <v>0</v>
      </c>
      <c r="D243" s="4">
        <f t="shared" ref="D243:Q243" si="109">D160</f>
        <v>0</v>
      </c>
      <c r="E243" s="4">
        <f t="shared" si="109"/>
        <v>0</v>
      </c>
      <c r="F243" s="4">
        <f t="shared" si="109"/>
        <v>0</v>
      </c>
      <c r="G243" s="4">
        <f t="shared" si="109"/>
        <v>0</v>
      </c>
      <c r="H243" s="4">
        <f t="shared" si="109"/>
        <v>0</v>
      </c>
      <c r="I243" s="4">
        <f t="shared" si="109"/>
        <v>0</v>
      </c>
      <c r="J243" s="4">
        <f t="shared" si="109"/>
        <v>0</v>
      </c>
      <c r="K243" s="4">
        <f t="shared" si="109"/>
        <v>0</v>
      </c>
      <c r="L243" s="4">
        <f t="shared" si="109"/>
        <v>0</v>
      </c>
      <c r="M243" s="4">
        <f t="shared" si="109"/>
        <v>0</v>
      </c>
      <c r="N243" s="4">
        <f t="shared" si="109"/>
        <v>0</v>
      </c>
      <c r="O243" s="4">
        <f t="shared" si="109"/>
        <v>0</v>
      </c>
      <c r="P243" s="3">
        <f t="shared" si="109"/>
        <v>0</v>
      </c>
      <c r="Q243" s="3">
        <f t="shared" si="109"/>
        <v>0</v>
      </c>
      <c r="U243" s="1"/>
      <c r="V243" s="1"/>
      <c r="W243" s="1"/>
      <c r="X243" s="1"/>
      <c r="Y243" s="1"/>
      <c r="Z243" s="1"/>
      <c r="AM243" s="1"/>
      <c r="AN243" s="1"/>
      <c r="AO243" s="1"/>
      <c r="AP243" s="1"/>
      <c r="AQ243" s="1"/>
      <c r="AR243" s="1"/>
    </row>
  </sheetData>
  <sortState ref="A228:A233">
    <sortCondition ref="A228"/>
  </sortState>
  <customSheetViews>
    <customSheetView guid="{064C8CAE-9F0B-453E-B52B-79DEE1D9870A}" scale="80" showPageBreaks="1" zeroValues="0" view="pageBreakPreview" topLeftCell="A178">
      <selection activeCell="Q174" sqref="Q174"/>
      <rowBreaks count="5" manualBreakCount="5">
        <brk id="37" max="16" man="1"/>
        <brk id="73" max="16" man="1"/>
        <brk id="109" max="16" man="1"/>
        <brk id="145" max="16" man="1"/>
        <brk id="181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522">
    <mergeCell ref="A219:H219"/>
    <mergeCell ref="A221:A225"/>
    <mergeCell ref="B221:B225"/>
    <mergeCell ref="C221:O221"/>
    <mergeCell ref="P221:Q221"/>
    <mergeCell ref="C222:C225"/>
    <mergeCell ref="D222:O222"/>
    <mergeCell ref="P222:P225"/>
    <mergeCell ref="Q222:Q225"/>
    <mergeCell ref="D223:D225"/>
    <mergeCell ref="E223:E225"/>
    <mergeCell ref="F223:F225"/>
    <mergeCell ref="G223:H223"/>
    <mergeCell ref="I223:O223"/>
    <mergeCell ref="G224:G225"/>
    <mergeCell ref="H224:H225"/>
    <mergeCell ref="I224:I225"/>
    <mergeCell ref="J224:J225"/>
    <mergeCell ref="K224:K225"/>
    <mergeCell ref="L224:M224"/>
    <mergeCell ref="N224:N225"/>
    <mergeCell ref="O224:O225"/>
    <mergeCell ref="A168:B168"/>
    <mergeCell ref="A174:B174"/>
    <mergeCell ref="A180:B180"/>
    <mergeCell ref="I153:I154"/>
    <mergeCell ref="J153:J154"/>
    <mergeCell ref="K153:K154"/>
    <mergeCell ref="L153:M153"/>
    <mergeCell ref="N153:N154"/>
    <mergeCell ref="O153:O154"/>
    <mergeCell ref="A114:A118"/>
    <mergeCell ref="B114:B118"/>
    <mergeCell ref="C114:O114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32:B132"/>
    <mergeCell ref="A138:B138"/>
    <mergeCell ref="A144:B144"/>
    <mergeCell ref="A148:D148"/>
    <mergeCell ref="A150:A154"/>
    <mergeCell ref="B150:B154"/>
    <mergeCell ref="C150:O150"/>
    <mergeCell ref="G153:G154"/>
    <mergeCell ref="H153:H154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204:B204"/>
    <mergeCell ref="A210:B210"/>
    <mergeCell ref="A216:B216"/>
    <mergeCell ref="A186:A190"/>
    <mergeCell ref="B186:B190"/>
    <mergeCell ref="C186:O186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G189:G190"/>
    <mergeCell ref="H189:H190"/>
    <mergeCell ref="I189:I190"/>
    <mergeCell ref="J189:J190"/>
    <mergeCell ref="K189:K190"/>
    <mergeCell ref="L189:M189"/>
    <mergeCell ref="N189:N190"/>
    <mergeCell ref="O189:O190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S132:T132"/>
    <mergeCell ref="S138:T138"/>
    <mergeCell ref="S144:T144"/>
    <mergeCell ref="S148:V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G153:AG154"/>
    <mergeCell ref="S168:T168"/>
    <mergeCell ref="S174:T174"/>
    <mergeCell ref="S180:T180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AF189:AF190"/>
    <mergeCell ref="AG189:AG190"/>
    <mergeCell ref="S204:T204"/>
    <mergeCell ref="S210:T210"/>
    <mergeCell ref="S216:T216"/>
    <mergeCell ref="S219:Z219"/>
    <mergeCell ref="S221:S225"/>
    <mergeCell ref="T221:T225"/>
    <mergeCell ref="U221:AG221"/>
    <mergeCell ref="AH221:AI221"/>
    <mergeCell ref="U222:U225"/>
    <mergeCell ref="V222:AG222"/>
    <mergeCell ref="AH222:AH225"/>
    <mergeCell ref="AI222:AI225"/>
    <mergeCell ref="V223:V225"/>
    <mergeCell ref="W223:W225"/>
    <mergeCell ref="X223:X225"/>
    <mergeCell ref="Y223:Z223"/>
    <mergeCell ref="AA223:AG223"/>
    <mergeCell ref="Y224:Y225"/>
    <mergeCell ref="Z224:Z225"/>
    <mergeCell ref="AA224:AA225"/>
    <mergeCell ref="AB224:AB225"/>
    <mergeCell ref="AC224:AC225"/>
    <mergeCell ref="AD224:AE224"/>
    <mergeCell ref="AF224:AF225"/>
    <mergeCell ref="AG224:AG225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K132:AL132"/>
    <mergeCell ref="AK138:AL138"/>
    <mergeCell ref="AK144:AL144"/>
    <mergeCell ref="AK148:AN148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Y153:AY154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X189:AX190"/>
    <mergeCell ref="AY189:AY190"/>
    <mergeCell ref="AU224:AU225"/>
    <mergeCell ref="AV224:AW224"/>
    <mergeCell ref="AX224:AX225"/>
    <mergeCell ref="AK168:AL168"/>
    <mergeCell ref="AK174:AL174"/>
    <mergeCell ref="AK180:AL180"/>
    <mergeCell ref="AK186:AK190"/>
    <mergeCell ref="AL186:AL190"/>
    <mergeCell ref="AM186:AY186"/>
    <mergeCell ref="AY224:AY225"/>
    <mergeCell ref="A1:Q1"/>
    <mergeCell ref="S1:AI1"/>
    <mergeCell ref="AK1:BA1"/>
    <mergeCell ref="AK204:AL204"/>
    <mergeCell ref="AK210:AL210"/>
    <mergeCell ref="AK216:AL216"/>
    <mergeCell ref="AK219:AR219"/>
    <mergeCell ref="AK221:AK225"/>
    <mergeCell ref="AL221:AL225"/>
    <mergeCell ref="AM221:AY221"/>
    <mergeCell ref="AZ221:BA221"/>
    <mergeCell ref="AM222:AM225"/>
    <mergeCell ref="AN222:AY222"/>
    <mergeCell ref="AZ222:AZ225"/>
    <mergeCell ref="BA222:BA225"/>
    <mergeCell ref="AN223:AN225"/>
    <mergeCell ref="AO223:AO225"/>
    <mergeCell ref="AP223:AP225"/>
    <mergeCell ref="AQ223:AR223"/>
    <mergeCell ref="AS223:AY223"/>
    <mergeCell ref="AQ224:AQ225"/>
    <mergeCell ref="AR224:AR225"/>
    <mergeCell ref="AS224:AS225"/>
    <mergeCell ref="AT224:AT225"/>
  </mergeCells>
  <pageMargins left="0.39370078740157483" right="0" top="0" bottom="0" header="0" footer="0"/>
  <pageSetup paperSize="9" scale="70" orientation="landscape" r:id="rId2"/>
  <headerFooter scaleWithDoc="0" alignWithMargins="0"/>
  <rowBreaks count="6" manualBreakCount="6">
    <brk id="38" max="16" man="1"/>
    <brk id="74" max="16" man="1"/>
    <brk id="110" max="16" man="1"/>
    <brk id="146" max="16" man="1"/>
    <brk id="182" max="16" man="1"/>
    <brk id="21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53"/>
  <sheetViews>
    <sheetView showZeros="0" view="pageBreakPreview" topLeftCell="A218" zoomScaleSheetLayoutView="100" workbookViewId="0">
      <selection activeCell="AT219" sqref="AT219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116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116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116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11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11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11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8" t="s">
        <v>82</v>
      </c>
      <c r="B5" s="75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S5" s="96" t="s">
        <v>82</v>
      </c>
      <c r="T5" s="248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48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9.2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74" t="s">
        <v>50</v>
      </c>
      <c r="M10" s="5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45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45" t="s">
        <v>50</v>
      </c>
      <c r="AW10" s="93" t="s">
        <v>55</v>
      </c>
      <c r="AX10" s="314"/>
      <c r="AY10" s="314"/>
      <c r="AZ10" s="311"/>
      <c r="BA10" s="314"/>
    </row>
    <row r="11" spans="1:53" ht="16.5" customHeight="1" x14ac:dyDescent="0.25">
      <c r="A11" s="73">
        <v>1</v>
      </c>
      <c r="B11" s="73">
        <v>2</v>
      </c>
      <c r="C11" s="73">
        <v>3</v>
      </c>
      <c r="D11" s="73">
        <v>4</v>
      </c>
      <c r="E11" s="73">
        <v>5</v>
      </c>
      <c r="F11" s="73">
        <v>6</v>
      </c>
      <c r="G11" s="73">
        <v>7</v>
      </c>
      <c r="H11" s="73">
        <v>8</v>
      </c>
      <c r="I11" s="73">
        <v>9</v>
      </c>
      <c r="J11" s="73">
        <v>10</v>
      </c>
      <c r="K11" s="73">
        <v>11</v>
      </c>
      <c r="L11" s="73">
        <v>12</v>
      </c>
      <c r="M11" s="73">
        <v>13</v>
      </c>
      <c r="N11" s="73">
        <v>14</v>
      </c>
      <c r="O11" s="73">
        <v>15</v>
      </c>
      <c r="P11" s="73">
        <v>16</v>
      </c>
      <c r="Q11" s="73">
        <v>17</v>
      </c>
      <c r="S11" s="244">
        <v>1</v>
      </c>
      <c r="T11" s="244">
        <v>2</v>
      </c>
      <c r="U11" s="244">
        <v>3</v>
      </c>
      <c r="V11" s="244">
        <v>4</v>
      </c>
      <c r="W11" s="244">
        <v>5</v>
      </c>
      <c r="X11" s="244">
        <v>6</v>
      </c>
      <c r="Y11" s="244">
        <v>7</v>
      </c>
      <c r="Z11" s="244">
        <v>8</v>
      </c>
      <c r="AA11" s="244">
        <v>9</v>
      </c>
      <c r="AB11" s="244">
        <v>10</v>
      </c>
      <c r="AC11" s="244">
        <v>11</v>
      </c>
      <c r="AD11" s="244">
        <v>12</v>
      </c>
      <c r="AE11" s="244">
        <v>13</v>
      </c>
      <c r="AF11" s="244">
        <v>14</v>
      </c>
      <c r="AG11" s="244">
        <v>15</v>
      </c>
      <c r="AH11" s="244">
        <v>16</v>
      </c>
      <c r="AI11" s="244">
        <v>17</v>
      </c>
      <c r="AK11" s="244">
        <v>1</v>
      </c>
      <c r="AL11" s="244">
        <v>2</v>
      </c>
      <c r="AM11" s="244">
        <v>3</v>
      </c>
      <c r="AN11" s="244">
        <v>4</v>
      </c>
      <c r="AO11" s="244">
        <v>5</v>
      </c>
      <c r="AP11" s="244">
        <v>6</v>
      </c>
      <c r="AQ11" s="244">
        <v>7</v>
      </c>
      <c r="AR11" s="244">
        <v>8</v>
      </c>
      <c r="AS11" s="244">
        <v>9</v>
      </c>
      <c r="AT11" s="244">
        <v>10</v>
      </c>
      <c r="AU11" s="244">
        <v>11</v>
      </c>
      <c r="AV11" s="244">
        <v>12</v>
      </c>
      <c r="AW11" s="244">
        <v>13</v>
      </c>
      <c r="AX11" s="244">
        <v>14</v>
      </c>
      <c r="AY11" s="244">
        <v>15</v>
      </c>
      <c r="AZ11" s="244">
        <v>16</v>
      </c>
      <c r="BA11" s="244">
        <v>17</v>
      </c>
    </row>
    <row r="12" spans="1:53" ht="38.25" customHeight="1" x14ac:dyDescent="0.25">
      <c r="A12" s="7" t="s">
        <v>63</v>
      </c>
      <c r="B12" s="73">
        <v>1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9"/>
      <c r="Q12" s="49"/>
      <c r="S12" s="95" t="s">
        <v>63</v>
      </c>
      <c r="T12" s="244">
        <v>1</v>
      </c>
      <c r="U12" s="110">
        <v>1</v>
      </c>
      <c r="V12" s="110"/>
      <c r="W12" s="110"/>
      <c r="X12" s="110">
        <v>1</v>
      </c>
      <c r="Y12" s="110"/>
      <c r="Z12" s="110"/>
      <c r="AA12" s="110">
        <v>1</v>
      </c>
      <c r="AB12" s="110"/>
      <c r="AC12" s="110">
        <v>1</v>
      </c>
      <c r="AD12" s="110">
        <v>1</v>
      </c>
      <c r="AE12" s="110">
        <v>1</v>
      </c>
      <c r="AF12" s="110">
        <v>1</v>
      </c>
      <c r="AG12" s="110"/>
      <c r="AH12" s="111">
        <v>2701.6</v>
      </c>
      <c r="AI12" s="111">
        <v>2701.6</v>
      </c>
      <c r="AK12" s="95" t="s">
        <v>63</v>
      </c>
      <c r="AL12" s="244">
        <v>1</v>
      </c>
      <c r="AM12" s="110">
        <f>C12-U12</f>
        <v>-1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-1</v>
      </c>
      <c r="AQ12" s="110">
        <f t="shared" si="0"/>
        <v>0</v>
      </c>
      <c r="AR12" s="110">
        <f t="shared" si="0"/>
        <v>0</v>
      </c>
      <c r="AS12" s="110">
        <f t="shared" si="0"/>
        <v>-1</v>
      </c>
      <c r="AT12" s="110">
        <f t="shared" si="0"/>
        <v>0</v>
      </c>
      <c r="AU12" s="110">
        <f t="shared" si="0"/>
        <v>-1</v>
      </c>
      <c r="AV12" s="110">
        <f t="shared" si="0"/>
        <v>-1</v>
      </c>
      <c r="AW12" s="110">
        <f t="shared" si="0"/>
        <v>-1</v>
      </c>
      <c r="AX12" s="110">
        <f t="shared" si="0"/>
        <v>-1</v>
      </c>
      <c r="AY12" s="110">
        <f t="shared" si="0"/>
        <v>0</v>
      </c>
      <c r="AZ12" s="111">
        <f t="shared" si="0"/>
        <v>-2701.6</v>
      </c>
      <c r="BA12" s="111">
        <f t="shared" si="0"/>
        <v>-2701.6</v>
      </c>
    </row>
    <row r="13" spans="1:53" ht="39" customHeight="1" x14ac:dyDescent="0.25">
      <c r="A13" s="7" t="s">
        <v>64</v>
      </c>
      <c r="B13" s="73">
        <v>2</v>
      </c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9"/>
      <c r="Q13" s="49"/>
      <c r="S13" s="95" t="s">
        <v>64</v>
      </c>
      <c r="T13" s="244">
        <v>2</v>
      </c>
      <c r="U13" s="110">
        <v>4</v>
      </c>
      <c r="V13" s="110">
        <v>1</v>
      </c>
      <c r="W13" s="110"/>
      <c r="X13" s="110">
        <v>3</v>
      </c>
      <c r="Y13" s="110">
        <v>3</v>
      </c>
      <c r="Z13" s="110"/>
      <c r="AA13" s="110">
        <v>4</v>
      </c>
      <c r="AB13" s="110"/>
      <c r="AC13" s="110">
        <v>4</v>
      </c>
      <c r="AD13" s="110">
        <v>4</v>
      </c>
      <c r="AE13" s="110">
        <v>4</v>
      </c>
      <c r="AF13" s="110">
        <v>4</v>
      </c>
      <c r="AG13" s="110">
        <v>2</v>
      </c>
      <c r="AH13" s="111">
        <v>6815.6</v>
      </c>
      <c r="AI13" s="111">
        <v>6815.6</v>
      </c>
      <c r="AK13" s="95" t="s">
        <v>64</v>
      </c>
      <c r="AL13" s="244">
        <v>2</v>
      </c>
      <c r="AM13" s="110">
        <f t="shared" ref="AM13:AM19" si="1">C13-U13</f>
        <v>-4</v>
      </c>
      <c r="AN13" s="110">
        <f t="shared" si="0"/>
        <v>-1</v>
      </c>
      <c r="AO13" s="110">
        <f t="shared" si="0"/>
        <v>0</v>
      </c>
      <c r="AP13" s="110">
        <f t="shared" si="0"/>
        <v>-3</v>
      </c>
      <c r="AQ13" s="110">
        <f t="shared" si="0"/>
        <v>-3</v>
      </c>
      <c r="AR13" s="110">
        <f t="shared" si="0"/>
        <v>0</v>
      </c>
      <c r="AS13" s="110">
        <f t="shared" si="0"/>
        <v>-4</v>
      </c>
      <c r="AT13" s="110">
        <f t="shared" si="0"/>
        <v>0</v>
      </c>
      <c r="AU13" s="110">
        <f t="shared" si="0"/>
        <v>-4</v>
      </c>
      <c r="AV13" s="110">
        <f t="shared" si="0"/>
        <v>-4</v>
      </c>
      <c r="AW13" s="110">
        <f t="shared" si="0"/>
        <v>-4</v>
      </c>
      <c r="AX13" s="110">
        <f t="shared" si="0"/>
        <v>-4</v>
      </c>
      <c r="AY13" s="110">
        <f t="shared" si="0"/>
        <v>-2</v>
      </c>
      <c r="AZ13" s="111">
        <f t="shared" si="0"/>
        <v>-6815.6</v>
      </c>
      <c r="BA13" s="111">
        <f t="shared" si="0"/>
        <v>-6815.6</v>
      </c>
    </row>
    <row r="14" spans="1:53" ht="52.5" customHeight="1" x14ac:dyDescent="0.25">
      <c r="A14" s="7" t="s">
        <v>65</v>
      </c>
      <c r="B14" s="73">
        <v>3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9"/>
      <c r="Q14" s="49"/>
      <c r="S14" s="95" t="s">
        <v>65</v>
      </c>
      <c r="T14" s="244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44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7" t="s">
        <v>66</v>
      </c>
      <c r="B15" s="73">
        <v>4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9"/>
      <c r="Q15" s="49"/>
      <c r="S15" s="95" t="s">
        <v>66</v>
      </c>
      <c r="T15" s="244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44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7" t="s">
        <v>67</v>
      </c>
      <c r="B16" s="72">
        <v>5</v>
      </c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9"/>
      <c r="Q16" s="49"/>
      <c r="S16" s="95" t="s">
        <v>67</v>
      </c>
      <c r="T16" s="243">
        <v>5</v>
      </c>
      <c r="U16" s="110">
        <v>16</v>
      </c>
      <c r="V16" s="110">
        <v>5</v>
      </c>
      <c r="W16" s="110"/>
      <c r="X16" s="110">
        <v>4</v>
      </c>
      <c r="Y16" s="110">
        <v>9</v>
      </c>
      <c r="Z16" s="110"/>
      <c r="AA16" s="110">
        <v>8</v>
      </c>
      <c r="AB16" s="110">
        <v>6</v>
      </c>
      <c r="AC16" s="110">
        <v>13</v>
      </c>
      <c r="AD16" s="110">
        <v>6</v>
      </c>
      <c r="AE16" s="110">
        <v>6</v>
      </c>
      <c r="AF16" s="110">
        <v>1</v>
      </c>
      <c r="AG16" s="110">
        <v>6</v>
      </c>
      <c r="AH16" s="111">
        <v>1279.94</v>
      </c>
      <c r="AI16" s="111">
        <v>486.2</v>
      </c>
      <c r="AK16" s="95" t="s">
        <v>67</v>
      </c>
      <c r="AL16" s="243">
        <v>5</v>
      </c>
      <c r="AM16" s="110">
        <f t="shared" si="1"/>
        <v>-16</v>
      </c>
      <c r="AN16" s="110">
        <f t="shared" si="0"/>
        <v>-5</v>
      </c>
      <c r="AO16" s="110">
        <f t="shared" si="0"/>
        <v>0</v>
      </c>
      <c r="AP16" s="110">
        <f t="shared" si="0"/>
        <v>-4</v>
      </c>
      <c r="AQ16" s="110">
        <f t="shared" si="0"/>
        <v>-9</v>
      </c>
      <c r="AR16" s="110">
        <f t="shared" si="0"/>
        <v>0</v>
      </c>
      <c r="AS16" s="110">
        <f t="shared" si="0"/>
        <v>-8</v>
      </c>
      <c r="AT16" s="110">
        <f t="shared" si="0"/>
        <v>-6</v>
      </c>
      <c r="AU16" s="110">
        <f t="shared" si="0"/>
        <v>-13</v>
      </c>
      <c r="AV16" s="110">
        <f t="shared" si="0"/>
        <v>-6</v>
      </c>
      <c r="AW16" s="110">
        <f t="shared" si="0"/>
        <v>-6</v>
      </c>
      <c r="AX16" s="110">
        <f t="shared" si="0"/>
        <v>-1</v>
      </c>
      <c r="AY16" s="110">
        <f t="shared" si="0"/>
        <v>-6</v>
      </c>
      <c r="AZ16" s="111">
        <f t="shared" si="0"/>
        <v>-1279.94</v>
      </c>
      <c r="BA16" s="111">
        <f t="shared" si="0"/>
        <v>-486.2</v>
      </c>
    </row>
    <row r="17" spans="1:53" ht="12.75" customHeight="1" x14ac:dyDescent="0.25">
      <c r="A17" s="7" t="s">
        <v>68</v>
      </c>
      <c r="B17" s="72">
        <v>6</v>
      </c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9"/>
      <c r="Q17" s="49"/>
      <c r="S17" s="95" t="s">
        <v>68</v>
      </c>
      <c r="T17" s="243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43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7" t="s">
        <v>69</v>
      </c>
      <c r="B18" s="72">
        <v>7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9"/>
      <c r="Q18" s="49"/>
      <c r="S18" s="95" t="s">
        <v>69</v>
      </c>
      <c r="T18" s="243">
        <v>7</v>
      </c>
      <c r="U18" s="110">
        <v>1</v>
      </c>
      <c r="V18" s="110"/>
      <c r="W18" s="110"/>
      <c r="X18" s="110">
        <v>1</v>
      </c>
      <c r="Y18" s="110">
        <v>1</v>
      </c>
      <c r="Z18" s="110"/>
      <c r="AA18" s="110">
        <v>1</v>
      </c>
      <c r="AB18" s="110"/>
      <c r="AC18" s="110">
        <v>1</v>
      </c>
      <c r="AD18" s="110">
        <v>1</v>
      </c>
      <c r="AE18" s="110">
        <v>1</v>
      </c>
      <c r="AF18" s="110"/>
      <c r="AG18" s="110"/>
      <c r="AH18" s="111">
        <v>123.7</v>
      </c>
      <c r="AI18" s="111">
        <v>123.7</v>
      </c>
      <c r="AK18" s="95" t="s">
        <v>69</v>
      </c>
      <c r="AL18" s="243">
        <v>7</v>
      </c>
      <c r="AM18" s="110">
        <f t="shared" si="1"/>
        <v>-1</v>
      </c>
      <c r="AN18" s="110">
        <f t="shared" si="0"/>
        <v>0</v>
      </c>
      <c r="AO18" s="110">
        <f t="shared" si="0"/>
        <v>0</v>
      </c>
      <c r="AP18" s="110">
        <f t="shared" si="0"/>
        <v>-1</v>
      </c>
      <c r="AQ18" s="110">
        <f t="shared" si="0"/>
        <v>-1</v>
      </c>
      <c r="AR18" s="110">
        <f t="shared" si="0"/>
        <v>0</v>
      </c>
      <c r="AS18" s="110">
        <f t="shared" si="0"/>
        <v>-1</v>
      </c>
      <c r="AT18" s="110">
        <f t="shared" si="0"/>
        <v>0</v>
      </c>
      <c r="AU18" s="110">
        <f t="shared" si="0"/>
        <v>-1</v>
      </c>
      <c r="AV18" s="110">
        <f t="shared" si="0"/>
        <v>-1</v>
      </c>
      <c r="AW18" s="110">
        <f t="shared" si="0"/>
        <v>-1</v>
      </c>
      <c r="AX18" s="110">
        <f t="shared" si="0"/>
        <v>0</v>
      </c>
      <c r="AY18" s="110">
        <f t="shared" si="0"/>
        <v>0</v>
      </c>
      <c r="AZ18" s="111">
        <f t="shared" si="0"/>
        <v>-123.7</v>
      </c>
      <c r="BA18" s="111">
        <f t="shared" si="0"/>
        <v>-123.7</v>
      </c>
    </row>
    <row r="19" spans="1:53" ht="12.75" customHeight="1" x14ac:dyDescent="0.25">
      <c r="A19" s="7" t="s">
        <v>70</v>
      </c>
      <c r="B19" s="72">
        <v>8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9"/>
      <c r="Q19" s="49"/>
      <c r="S19" s="95" t="s">
        <v>70</v>
      </c>
      <c r="T19" s="243">
        <v>8</v>
      </c>
      <c r="U19" s="110">
        <v>13</v>
      </c>
      <c r="V19" s="110">
        <v>2</v>
      </c>
      <c r="W19" s="110"/>
      <c r="X19" s="110">
        <v>5</v>
      </c>
      <c r="Y19" s="110">
        <v>5</v>
      </c>
      <c r="Z19" s="110"/>
      <c r="AA19" s="110">
        <v>4</v>
      </c>
      <c r="AB19" s="110"/>
      <c r="AC19" s="110">
        <v>4</v>
      </c>
      <c r="AD19" s="110">
        <v>4</v>
      </c>
      <c r="AE19" s="110">
        <v>4</v>
      </c>
      <c r="AF19" s="110">
        <v>2</v>
      </c>
      <c r="AG19" s="110"/>
      <c r="AH19" s="111">
        <v>1862.8</v>
      </c>
      <c r="AI19" s="111">
        <v>1120.5</v>
      </c>
      <c r="AK19" s="95" t="s">
        <v>70</v>
      </c>
      <c r="AL19" s="243">
        <v>8</v>
      </c>
      <c r="AM19" s="110">
        <f t="shared" si="1"/>
        <v>-13</v>
      </c>
      <c r="AN19" s="110">
        <f t="shared" si="0"/>
        <v>-2</v>
      </c>
      <c r="AO19" s="110">
        <f t="shared" si="0"/>
        <v>0</v>
      </c>
      <c r="AP19" s="110">
        <f t="shared" si="0"/>
        <v>-5</v>
      </c>
      <c r="AQ19" s="110">
        <f t="shared" si="0"/>
        <v>-5</v>
      </c>
      <c r="AR19" s="110">
        <f t="shared" si="0"/>
        <v>0</v>
      </c>
      <c r="AS19" s="110">
        <f t="shared" si="0"/>
        <v>-4</v>
      </c>
      <c r="AT19" s="110">
        <f t="shared" si="0"/>
        <v>0</v>
      </c>
      <c r="AU19" s="110">
        <f t="shared" si="0"/>
        <v>-4</v>
      </c>
      <c r="AV19" s="110">
        <f t="shared" si="0"/>
        <v>-4</v>
      </c>
      <c r="AW19" s="110">
        <f t="shared" si="0"/>
        <v>-4</v>
      </c>
      <c r="AX19" s="110">
        <f t="shared" si="0"/>
        <v>-2</v>
      </c>
      <c r="AY19" s="110">
        <f t="shared" si="0"/>
        <v>0</v>
      </c>
      <c r="AZ19" s="111">
        <f t="shared" si="0"/>
        <v>-1862.8</v>
      </c>
      <c r="BA19" s="111">
        <f t="shared" si="0"/>
        <v>-1120.5</v>
      </c>
    </row>
    <row r="20" spans="1:53" ht="12.75" customHeight="1" x14ac:dyDescent="0.25">
      <c r="A20" s="14" t="s">
        <v>71</v>
      </c>
      <c r="B20" s="15">
        <v>9</v>
      </c>
      <c r="C20" s="16">
        <f>SUM(C12:C19)</f>
        <v>0</v>
      </c>
      <c r="D20" s="16">
        <f t="shared" ref="D20:Q20" si="2">SUM(D12:D19)</f>
        <v>0</v>
      </c>
      <c r="E20" s="16">
        <f t="shared" si="2"/>
        <v>0</v>
      </c>
      <c r="F20" s="16">
        <f t="shared" si="2"/>
        <v>0</v>
      </c>
      <c r="G20" s="16">
        <f t="shared" si="2"/>
        <v>0</v>
      </c>
      <c r="H20" s="16">
        <f t="shared" si="2"/>
        <v>0</v>
      </c>
      <c r="I20" s="16">
        <f t="shared" si="2"/>
        <v>0</v>
      </c>
      <c r="J20" s="16">
        <f t="shared" si="2"/>
        <v>0</v>
      </c>
      <c r="K20" s="16">
        <f t="shared" si="2"/>
        <v>0</v>
      </c>
      <c r="L20" s="16">
        <f t="shared" si="2"/>
        <v>0</v>
      </c>
      <c r="M20" s="16">
        <f t="shared" si="2"/>
        <v>0</v>
      </c>
      <c r="N20" s="16">
        <f t="shared" si="2"/>
        <v>0</v>
      </c>
      <c r="O20" s="16">
        <f t="shared" si="2"/>
        <v>0</v>
      </c>
      <c r="P20" s="17">
        <f t="shared" si="2"/>
        <v>0</v>
      </c>
      <c r="Q20" s="17">
        <f t="shared" si="2"/>
        <v>0</v>
      </c>
      <c r="S20" s="102" t="s">
        <v>71</v>
      </c>
      <c r="T20" s="103">
        <v>9</v>
      </c>
      <c r="U20" s="104">
        <f>SUM(U12:U19)</f>
        <v>35</v>
      </c>
      <c r="V20" s="104">
        <f t="shared" ref="V20:AI20" si="3">SUM(V12:V19)</f>
        <v>8</v>
      </c>
      <c r="W20" s="104">
        <f t="shared" si="3"/>
        <v>0</v>
      </c>
      <c r="X20" s="104">
        <f t="shared" si="3"/>
        <v>14</v>
      </c>
      <c r="Y20" s="104">
        <f t="shared" si="3"/>
        <v>18</v>
      </c>
      <c r="Z20" s="104">
        <f t="shared" si="3"/>
        <v>0</v>
      </c>
      <c r="AA20" s="104">
        <f t="shared" si="3"/>
        <v>18</v>
      </c>
      <c r="AB20" s="104">
        <f t="shared" si="3"/>
        <v>6</v>
      </c>
      <c r="AC20" s="104">
        <f t="shared" si="3"/>
        <v>23</v>
      </c>
      <c r="AD20" s="104">
        <f t="shared" si="3"/>
        <v>16</v>
      </c>
      <c r="AE20" s="104">
        <f t="shared" si="3"/>
        <v>16</v>
      </c>
      <c r="AF20" s="104">
        <f t="shared" si="3"/>
        <v>8</v>
      </c>
      <c r="AG20" s="104">
        <f t="shared" si="3"/>
        <v>8</v>
      </c>
      <c r="AH20" s="105">
        <f t="shared" si="3"/>
        <v>12783.640000000001</v>
      </c>
      <c r="AI20" s="105">
        <f t="shared" si="3"/>
        <v>11247.600000000002</v>
      </c>
      <c r="AK20" s="102" t="s">
        <v>71</v>
      </c>
      <c r="AL20" s="103">
        <v>9</v>
      </c>
      <c r="AM20" s="104">
        <f>SUM(AM12:AM19)</f>
        <v>-35</v>
      </c>
      <c r="AN20" s="104">
        <f t="shared" ref="AN20:BA20" si="4">SUM(AN12:AN19)</f>
        <v>-8</v>
      </c>
      <c r="AO20" s="104">
        <f t="shared" si="4"/>
        <v>0</v>
      </c>
      <c r="AP20" s="104">
        <f t="shared" si="4"/>
        <v>-14</v>
      </c>
      <c r="AQ20" s="104">
        <f t="shared" si="4"/>
        <v>-18</v>
      </c>
      <c r="AR20" s="104">
        <f t="shared" si="4"/>
        <v>0</v>
      </c>
      <c r="AS20" s="104">
        <f t="shared" si="4"/>
        <v>-18</v>
      </c>
      <c r="AT20" s="104">
        <f t="shared" si="4"/>
        <v>-6</v>
      </c>
      <c r="AU20" s="104">
        <f t="shared" si="4"/>
        <v>-23</v>
      </c>
      <c r="AV20" s="104">
        <f t="shared" si="4"/>
        <v>-16</v>
      </c>
      <c r="AW20" s="104">
        <f t="shared" si="4"/>
        <v>-16</v>
      </c>
      <c r="AX20" s="104">
        <f t="shared" si="4"/>
        <v>-8</v>
      </c>
      <c r="AY20" s="104">
        <f t="shared" si="4"/>
        <v>-8</v>
      </c>
      <c r="AZ20" s="105">
        <f t="shared" si="4"/>
        <v>-12783.640000000001</v>
      </c>
      <c r="BA20" s="105">
        <f t="shared" si="4"/>
        <v>-11247.600000000002</v>
      </c>
    </row>
    <row r="22" spans="1:53" x14ac:dyDescent="0.25">
      <c r="A22" s="11" t="s">
        <v>83</v>
      </c>
      <c r="S22" s="99" t="s">
        <v>83</v>
      </c>
      <c r="AK22" s="99" t="s">
        <v>83</v>
      </c>
    </row>
    <row r="23" spans="1:53" ht="18.75" x14ac:dyDescent="0.3">
      <c r="A23" s="9" t="s">
        <v>72</v>
      </c>
      <c r="B23" s="9"/>
      <c r="C23" s="10"/>
      <c r="D23" s="10"/>
      <c r="E23" s="10"/>
      <c r="F23" s="10"/>
      <c r="G23" s="10"/>
      <c r="H23" s="9"/>
      <c r="I23" s="9"/>
      <c r="J23" s="9"/>
      <c r="K23" s="9"/>
      <c r="L23" s="50"/>
      <c r="M23" s="9" t="s">
        <v>73</v>
      </c>
      <c r="N23" s="50"/>
      <c r="O23" s="9" t="s">
        <v>74</v>
      </c>
      <c r="P23" s="9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1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-1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50"/>
      <c r="D24" s="9" t="s">
        <v>76</v>
      </c>
      <c r="E24" s="10"/>
      <c r="F24" s="10"/>
      <c r="G24" s="13"/>
      <c r="H24" s="50"/>
      <c r="I24" s="9" t="s">
        <v>77</v>
      </c>
      <c r="J24" s="9"/>
      <c r="K24" s="9"/>
      <c r="L24" s="9"/>
      <c r="M24" s="50"/>
      <c r="N24" s="9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2" t="s">
        <v>78</v>
      </c>
      <c r="B25" s="12"/>
      <c r="C25" s="12"/>
      <c r="D25" s="12"/>
      <c r="E25" s="12"/>
      <c r="F25" s="12"/>
      <c r="G25" s="50"/>
      <c r="H25" s="9" t="s">
        <v>79</v>
      </c>
      <c r="J25" s="9"/>
      <c r="K25" s="9"/>
      <c r="L25" s="9"/>
      <c r="M25" s="9"/>
      <c r="N25" s="9"/>
      <c r="O25" s="9"/>
      <c r="S25" s="100" t="s">
        <v>78</v>
      </c>
      <c r="T25" s="100"/>
      <c r="U25" s="100"/>
      <c r="V25" s="100"/>
      <c r="W25" s="100"/>
      <c r="X25" s="100"/>
      <c r="Y25" s="112">
        <v>1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-1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11" t="s">
        <v>84</v>
      </c>
      <c r="S28" s="99" t="s">
        <v>84</v>
      </c>
      <c r="AK28" s="99" t="s">
        <v>84</v>
      </c>
    </row>
    <row r="29" spans="1:53" ht="18.75" x14ac:dyDescent="0.3">
      <c r="A29" s="9" t="s">
        <v>80</v>
      </c>
      <c r="B29" s="9"/>
      <c r="C29" s="10"/>
      <c r="D29" s="10"/>
      <c r="E29" s="10"/>
      <c r="F29" s="10"/>
      <c r="G29" s="10"/>
      <c r="H29" s="9"/>
      <c r="I29" s="9"/>
      <c r="J29" s="9"/>
      <c r="K29" s="9"/>
      <c r="L29" s="50"/>
      <c r="M29" s="9" t="s">
        <v>73</v>
      </c>
      <c r="N29" s="50"/>
      <c r="O29" s="9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1</v>
      </c>
      <c r="AE29" s="97" t="s">
        <v>73</v>
      </c>
      <c r="AF29" s="112">
        <v>1</v>
      </c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-1</v>
      </c>
      <c r="AW29" s="97" t="s">
        <v>73</v>
      </c>
      <c r="AX29" s="112">
        <f>N29-AF29</f>
        <v>-1</v>
      </c>
      <c r="AY29" s="97" t="s">
        <v>74</v>
      </c>
    </row>
    <row r="30" spans="1:53" ht="20.25" customHeight="1" x14ac:dyDescent="0.3">
      <c r="A30" s="309" t="s">
        <v>75</v>
      </c>
      <c r="B30" s="309"/>
      <c r="C30" s="50"/>
      <c r="D30" s="9" t="s">
        <v>76</v>
      </c>
      <c r="E30" s="10"/>
      <c r="F30" s="10"/>
      <c r="G30" s="13"/>
      <c r="H30" s="50"/>
      <c r="I30" s="9" t="s">
        <v>77</v>
      </c>
      <c r="J30" s="9"/>
      <c r="K30" s="9"/>
      <c r="L30" s="9"/>
      <c r="M30" s="50"/>
      <c r="N30" s="9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2" t="s">
        <v>78</v>
      </c>
      <c r="B31" s="12"/>
      <c r="C31" s="12"/>
      <c r="D31" s="12"/>
      <c r="E31" s="12"/>
      <c r="F31" s="12"/>
      <c r="G31" s="50"/>
      <c r="H31" s="9" t="s">
        <v>79</v>
      </c>
      <c r="J31" s="9"/>
      <c r="K31" s="9"/>
      <c r="L31" s="9"/>
      <c r="M31" s="9"/>
      <c r="N31" s="9"/>
      <c r="O31" s="9"/>
      <c r="S31" s="100" t="s">
        <v>78</v>
      </c>
      <c r="T31" s="100"/>
      <c r="U31" s="100"/>
      <c r="V31" s="100"/>
      <c r="W31" s="100"/>
      <c r="X31" s="100"/>
      <c r="Y31" s="112">
        <v>3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-3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11" t="s">
        <v>85</v>
      </c>
      <c r="S34" s="99" t="s">
        <v>85</v>
      </c>
      <c r="AK34" s="99" t="s">
        <v>85</v>
      </c>
    </row>
    <row r="35" spans="1:53" ht="18.75" x14ac:dyDescent="0.3">
      <c r="A35" s="9" t="s">
        <v>81</v>
      </c>
      <c r="B35" s="9"/>
      <c r="C35" s="10"/>
      <c r="D35" s="10"/>
      <c r="E35" s="10"/>
      <c r="F35" s="10"/>
      <c r="G35" s="10"/>
      <c r="H35" s="9"/>
      <c r="I35" s="9"/>
      <c r="J35" s="9"/>
      <c r="K35" s="9"/>
      <c r="L35" s="50"/>
      <c r="M35" s="9" t="s">
        <v>73</v>
      </c>
      <c r="N35" s="50"/>
      <c r="O35" s="9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50"/>
      <c r="D36" s="9" t="s">
        <v>76</v>
      </c>
      <c r="E36" s="10"/>
      <c r="F36" s="10"/>
      <c r="G36" s="13"/>
      <c r="H36" s="50"/>
      <c r="I36" s="9" t="s">
        <v>77</v>
      </c>
      <c r="J36" s="9"/>
      <c r="K36" s="9"/>
      <c r="L36" s="9"/>
      <c r="M36" s="50"/>
      <c r="N36" s="9" t="s">
        <v>74</v>
      </c>
      <c r="O36" s="9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2" t="s">
        <v>78</v>
      </c>
      <c r="B37" s="12"/>
      <c r="C37" s="12"/>
      <c r="D37" s="12"/>
      <c r="E37" s="12"/>
      <c r="F37" s="12"/>
      <c r="G37" s="50"/>
      <c r="H37" s="9" t="s">
        <v>79</v>
      </c>
      <c r="J37" s="9"/>
      <c r="K37" s="9"/>
      <c r="L37" s="9"/>
      <c r="M37" s="9"/>
      <c r="N37" s="9"/>
      <c r="O37" s="9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240</v>
      </c>
      <c r="B40" s="310"/>
      <c r="C40" s="310"/>
      <c r="D40" s="310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S40" s="310" t="s">
        <v>240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240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8" t="s">
        <v>82</v>
      </c>
      <c r="B41" s="75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S41" s="96" t="s">
        <v>82</v>
      </c>
      <c r="T41" s="248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48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2.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74" t="s">
        <v>50</v>
      </c>
      <c r="M46" s="5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45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45" t="s">
        <v>50</v>
      </c>
      <c r="AW46" s="93" t="s">
        <v>55</v>
      </c>
      <c r="AX46" s="314"/>
      <c r="AY46" s="314"/>
      <c r="AZ46" s="311"/>
      <c r="BA46" s="314"/>
    </row>
    <row r="47" spans="1:53" ht="16.5" customHeight="1" x14ac:dyDescent="0.25">
      <c r="A47" s="73">
        <v>1</v>
      </c>
      <c r="B47" s="73">
        <v>2</v>
      </c>
      <c r="C47" s="73">
        <v>3</v>
      </c>
      <c r="D47" s="73">
        <v>4</v>
      </c>
      <c r="E47" s="73">
        <v>5</v>
      </c>
      <c r="F47" s="73">
        <v>6</v>
      </c>
      <c r="G47" s="73">
        <v>7</v>
      </c>
      <c r="H47" s="73">
        <v>8</v>
      </c>
      <c r="I47" s="73">
        <v>9</v>
      </c>
      <c r="J47" s="73">
        <v>10</v>
      </c>
      <c r="K47" s="73">
        <v>11</v>
      </c>
      <c r="L47" s="73">
        <v>12</v>
      </c>
      <c r="M47" s="73">
        <v>13</v>
      </c>
      <c r="N47" s="73">
        <v>14</v>
      </c>
      <c r="O47" s="73">
        <v>15</v>
      </c>
      <c r="P47" s="73">
        <v>16</v>
      </c>
      <c r="Q47" s="73">
        <v>17</v>
      </c>
      <c r="S47" s="244">
        <v>1</v>
      </c>
      <c r="T47" s="244">
        <v>2</v>
      </c>
      <c r="U47" s="244">
        <v>3</v>
      </c>
      <c r="V47" s="244">
        <v>4</v>
      </c>
      <c r="W47" s="244">
        <v>5</v>
      </c>
      <c r="X47" s="244">
        <v>6</v>
      </c>
      <c r="Y47" s="244">
        <v>7</v>
      </c>
      <c r="Z47" s="244">
        <v>8</v>
      </c>
      <c r="AA47" s="244">
        <v>9</v>
      </c>
      <c r="AB47" s="244">
        <v>10</v>
      </c>
      <c r="AC47" s="244">
        <v>11</v>
      </c>
      <c r="AD47" s="244">
        <v>12</v>
      </c>
      <c r="AE47" s="244">
        <v>13</v>
      </c>
      <c r="AF47" s="244">
        <v>14</v>
      </c>
      <c r="AG47" s="244">
        <v>15</v>
      </c>
      <c r="AH47" s="244">
        <v>16</v>
      </c>
      <c r="AI47" s="244">
        <v>17</v>
      </c>
      <c r="AK47" s="244">
        <v>1</v>
      </c>
      <c r="AL47" s="244">
        <v>2</v>
      </c>
      <c r="AM47" s="244">
        <v>3</v>
      </c>
      <c r="AN47" s="244">
        <v>4</v>
      </c>
      <c r="AO47" s="244">
        <v>5</v>
      </c>
      <c r="AP47" s="244">
        <v>6</v>
      </c>
      <c r="AQ47" s="244">
        <v>7</v>
      </c>
      <c r="AR47" s="244">
        <v>8</v>
      </c>
      <c r="AS47" s="244">
        <v>9</v>
      </c>
      <c r="AT47" s="244">
        <v>10</v>
      </c>
      <c r="AU47" s="244">
        <v>11</v>
      </c>
      <c r="AV47" s="244">
        <v>12</v>
      </c>
      <c r="AW47" s="244">
        <v>13</v>
      </c>
      <c r="AX47" s="244">
        <v>14</v>
      </c>
      <c r="AY47" s="244">
        <v>15</v>
      </c>
      <c r="AZ47" s="244">
        <v>16</v>
      </c>
      <c r="BA47" s="244">
        <v>17</v>
      </c>
    </row>
    <row r="48" spans="1:53" ht="38.25" customHeight="1" x14ac:dyDescent="0.25">
      <c r="A48" s="7" t="s">
        <v>63</v>
      </c>
      <c r="B48" s="73">
        <v>1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9"/>
      <c r="Q48" s="49"/>
      <c r="S48" s="95" t="s">
        <v>63</v>
      </c>
      <c r="T48" s="244">
        <v>1</v>
      </c>
      <c r="U48" s="110">
        <v>1</v>
      </c>
      <c r="V48" s="110"/>
      <c r="W48" s="110"/>
      <c r="X48" s="110">
        <v>1</v>
      </c>
      <c r="Y48" s="110">
        <v>1</v>
      </c>
      <c r="Z48" s="110"/>
      <c r="AA48" s="110"/>
      <c r="AB48" s="110"/>
      <c r="AC48" s="110">
        <v>1</v>
      </c>
      <c r="AD48" s="110"/>
      <c r="AE48" s="110"/>
      <c r="AF48" s="110">
        <v>1</v>
      </c>
      <c r="AG48" s="110"/>
      <c r="AH48" s="111">
        <v>80</v>
      </c>
      <c r="AI48" s="111">
        <v>80</v>
      </c>
      <c r="AK48" s="95" t="s">
        <v>63</v>
      </c>
      <c r="AL48" s="244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-1</v>
      </c>
      <c r="AQ48" s="110">
        <f t="shared" si="5"/>
        <v>-1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-1</v>
      </c>
      <c r="AV48" s="110">
        <f t="shared" si="5"/>
        <v>0</v>
      </c>
      <c r="AW48" s="110">
        <f t="shared" si="5"/>
        <v>0</v>
      </c>
      <c r="AX48" s="110">
        <f t="shared" si="5"/>
        <v>-1</v>
      </c>
      <c r="AY48" s="110">
        <f t="shared" si="5"/>
        <v>0</v>
      </c>
      <c r="AZ48" s="111">
        <f t="shared" si="5"/>
        <v>-80</v>
      </c>
      <c r="BA48" s="111">
        <f t="shared" si="5"/>
        <v>-80</v>
      </c>
    </row>
    <row r="49" spans="1:53" ht="39" customHeight="1" x14ac:dyDescent="0.25">
      <c r="A49" s="7" t="s">
        <v>64</v>
      </c>
      <c r="B49" s="73">
        <v>2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9"/>
      <c r="Q49" s="49"/>
      <c r="S49" s="95" t="s">
        <v>64</v>
      </c>
      <c r="T49" s="244">
        <v>2</v>
      </c>
      <c r="U49" s="110">
        <v>1</v>
      </c>
      <c r="V49" s="110"/>
      <c r="W49" s="110"/>
      <c r="X49" s="110">
        <v>1</v>
      </c>
      <c r="Y49" s="110"/>
      <c r="Z49" s="110"/>
      <c r="AA49" s="110">
        <v>1</v>
      </c>
      <c r="AB49" s="110"/>
      <c r="AC49" s="110">
        <v>1</v>
      </c>
      <c r="AD49" s="110">
        <v>1</v>
      </c>
      <c r="AE49" s="110">
        <v>1</v>
      </c>
      <c r="AF49" s="110">
        <v>1</v>
      </c>
      <c r="AG49" s="110"/>
      <c r="AH49" s="111">
        <v>278.39999999999998</v>
      </c>
      <c r="AI49" s="111">
        <v>278.39999999999998</v>
      </c>
      <c r="AK49" s="95" t="s">
        <v>64</v>
      </c>
      <c r="AL49" s="244">
        <v>2</v>
      </c>
      <c r="AM49" s="110">
        <f t="shared" ref="AM49:AM55" si="6">C49-U49</f>
        <v>-1</v>
      </c>
      <c r="AN49" s="110">
        <f t="shared" si="5"/>
        <v>0</v>
      </c>
      <c r="AO49" s="110">
        <f t="shared" si="5"/>
        <v>0</v>
      </c>
      <c r="AP49" s="110">
        <f t="shared" si="5"/>
        <v>-1</v>
      </c>
      <c r="AQ49" s="110">
        <f t="shared" si="5"/>
        <v>0</v>
      </c>
      <c r="AR49" s="110">
        <f t="shared" si="5"/>
        <v>0</v>
      </c>
      <c r="AS49" s="110">
        <f t="shared" si="5"/>
        <v>-1</v>
      </c>
      <c r="AT49" s="110">
        <f t="shared" si="5"/>
        <v>0</v>
      </c>
      <c r="AU49" s="110">
        <f t="shared" si="5"/>
        <v>-1</v>
      </c>
      <c r="AV49" s="110">
        <f t="shared" si="5"/>
        <v>-1</v>
      </c>
      <c r="AW49" s="110">
        <f t="shared" si="5"/>
        <v>-1</v>
      </c>
      <c r="AX49" s="110">
        <f t="shared" si="5"/>
        <v>-1</v>
      </c>
      <c r="AY49" s="110">
        <f t="shared" si="5"/>
        <v>0</v>
      </c>
      <c r="AZ49" s="111">
        <f t="shared" si="5"/>
        <v>-278.39999999999998</v>
      </c>
      <c r="BA49" s="111">
        <f t="shared" si="5"/>
        <v>-278.39999999999998</v>
      </c>
    </row>
    <row r="50" spans="1:53" ht="52.5" customHeight="1" x14ac:dyDescent="0.25">
      <c r="A50" s="7" t="s">
        <v>65</v>
      </c>
      <c r="B50" s="73">
        <v>3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9"/>
      <c r="Q50" s="49"/>
      <c r="S50" s="95" t="s">
        <v>65</v>
      </c>
      <c r="T50" s="244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44">
        <v>3</v>
      </c>
      <c r="AM50" s="110">
        <f t="shared" si="6"/>
        <v>0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0</v>
      </c>
      <c r="AY50" s="110">
        <f t="shared" si="5"/>
        <v>0</v>
      </c>
      <c r="AZ50" s="111">
        <f t="shared" si="5"/>
        <v>0</v>
      </c>
      <c r="BA50" s="111">
        <f t="shared" si="5"/>
        <v>0</v>
      </c>
    </row>
    <row r="51" spans="1:53" ht="12.75" customHeight="1" x14ac:dyDescent="0.25">
      <c r="A51" s="7" t="s">
        <v>66</v>
      </c>
      <c r="B51" s="73">
        <v>4</v>
      </c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9"/>
      <c r="Q51" s="49"/>
      <c r="S51" s="95" t="s">
        <v>66</v>
      </c>
      <c r="T51" s="244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44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7" t="s">
        <v>67</v>
      </c>
      <c r="B52" s="72">
        <v>5</v>
      </c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9"/>
      <c r="Q52" s="49"/>
      <c r="S52" s="95" t="s">
        <v>67</v>
      </c>
      <c r="T52" s="243">
        <v>5</v>
      </c>
      <c r="U52" s="110">
        <v>1</v>
      </c>
      <c r="V52" s="110"/>
      <c r="W52" s="110"/>
      <c r="X52" s="110"/>
      <c r="Y52" s="110">
        <v>1</v>
      </c>
      <c r="Z52" s="110"/>
      <c r="AA52" s="110"/>
      <c r="AB52" s="110"/>
      <c r="AC52" s="110"/>
      <c r="AD52" s="110"/>
      <c r="AE52" s="110"/>
      <c r="AF52" s="110">
        <v>1</v>
      </c>
      <c r="AG52" s="110"/>
      <c r="AH52" s="111">
        <v>44</v>
      </c>
      <c r="AI52" s="111"/>
      <c r="AK52" s="95" t="s">
        <v>67</v>
      </c>
      <c r="AL52" s="243">
        <v>5</v>
      </c>
      <c r="AM52" s="110">
        <f t="shared" si="6"/>
        <v>-1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-1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-1</v>
      </c>
      <c r="AY52" s="110">
        <f t="shared" si="5"/>
        <v>0</v>
      </c>
      <c r="AZ52" s="111">
        <f t="shared" si="5"/>
        <v>-44</v>
      </c>
      <c r="BA52" s="111">
        <f t="shared" si="5"/>
        <v>0</v>
      </c>
    </row>
    <row r="53" spans="1:53" ht="12.75" customHeight="1" x14ac:dyDescent="0.25">
      <c r="A53" s="7" t="s">
        <v>68</v>
      </c>
      <c r="B53" s="72">
        <v>6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9"/>
      <c r="Q53" s="49"/>
      <c r="S53" s="95" t="s">
        <v>68</v>
      </c>
      <c r="T53" s="243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43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7" t="s">
        <v>69</v>
      </c>
      <c r="B54" s="72">
        <v>7</v>
      </c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9"/>
      <c r="Q54" s="49"/>
      <c r="S54" s="95" t="s">
        <v>69</v>
      </c>
      <c r="T54" s="243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43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7" t="s">
        <v>70</v>
      </c>
      <c r="B55" s="72">
        <v>8</v>
      </c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9"/>
      <c r="Q55" s="49"/>
      <c r="S55" s="95" t="s">
        <v>70</v>
      </c>
      <c r="T55" s="243">
        <v>8</v>
      </c>
      <c r="U55" s="110">
        <v>7</v>
      </c>
      <c r="V55" s="110"/>
      <c r="W55" s="110"/>
      <c r="X55" s="110">
        <v>6</v>
      </c>
      <c r="Y55" s="110">
        <v>2</v>
      </c>
      <c r="Z55" s="110"/>
      <c r="AA55" s="110">
        <v>2</v>
      </c>
      <c r="AB55" s="110"/>
      <c r="AC55" s="110">
        <v>6</v>
      </c>
      <c r="AD55" s="110">
        <v>1</v>
      </c>
      <c r="AE55" s="110">
        <v>1</v>
      </c>
      <c r="AF55" s="110"/>
      <c r="AG55" s="110"/>
      <c r="AH55" s="111">
        <v>491.6</v>
      </c>
      <c r="AI55" s="111">
        <v>477.5</v>
      </c>
      <c r="AK55" s="95" t="s">
        <v>70</v>
      </c>
      <c r="AL55" s="243">
        <v>8</v>
      </c>
      <c r="AM55" s="110">
        <f t="shared" si="6"/>
        <v>-7</v>
      </c>
      <c r="AN55" s="110">
        <f t="shared" si="5"/>
        <v>0</v>
      </c>
      <c r="AO55" s="110">
        <f t="shared" si="5"/>
        <v>0</v>
      </c>
      <c r="AP55" s="110">
        <f t="shared" si="5"/>
        <v>-6</v>
      </c>
      <c r="AQ55" s="110">
        <f t="shared" si="5"/>
        <v>-2</v>
      </c>
      <c r="AR55" s="110">
        <f t="shared" si="5"/>
        <v>0</v>
      </c>
      <c r="AS55" s="110">
        <f t="shared" si="5"/>
        <v>-2</v>
      </c>
      <c r="AT55" s="110">
        <f t="shared" si="5"/>
        <v>0</v>
      </c>
      <c r="AU55" s="110">
        <f t="shared" si="5"/>
        <v>-6</v>
      </c>
      <c r="AV55" s="110">
        <f t="shared" si="5"/>
        <v>-1</v>
      </c>
      <c r="AW55" s="110">
        <f t="shared" si="5"/>
        <v>-1</v>
      </c>
      <c r="AX55" s="110">
        <f t="shared" si="5"/>
        <v>0</v>
      </c>
      <c r="AY55" s="110">
        <f t="shared" si="5"/>
        <v>0</v>
      </c>
      <c r="AZ55" s="111">
        <f t="shared" si="5"/>
        <v>-491.6</v>
      </c>
      <c r="BA55" s="111">
        <f t="shared" si="5"/>
        <v>-477.5</v>
      </c>
    </row>
    <row r="56" spans="1:53" ht="12.75" customHeight="1" x14ac:dyDescent="0.25">
      <c r="A56" s="14" t="s">
        <v>71</v>
      </c>
      <c r="B56" s="15">
        <v>9</v>
      </c>
      <c r="C56" s="16">
        <f>SUM(C48:C55)</f>
        <v>0</v>
      </c>
      <c r="D56" s="16">
        <f t="shared" ref="D56:Q56" si="7">SUM(D48:D55)</f>
        <v>0</v>
      </c>
      <c r="E56" s="16">
        <f t="shared" si="7"/>
        <v>0</v>
      </c>
      <c r="F56" s="16">
        <f t="shared" si="7"/>
        <v>0</v>
      </c>
      <c r="G56" s="16">
        <f t="shared" si="7"/>
        <v>0</v>
      </c>
      <c r="H56" s="16">
        <f t="shared" si="7"/>
        <v>0</v>
      </c>
      <c r="I56" s="16">
        <f t="shared" si="7"/>
        <v>0</v>
      </c>
      <c r="J56" s="16">
        <f t="shared" si="7"/>
        <v>0</v>
      </c>
      <c r="K56" s="16">
        <f t="shared" si="7"/>
        <v>0</v>
      </c>
      <c r="L56" s="16">
        <f t="shared" si="7"/>
        <v>0</v>
      </c>
      <c r="M56" s="16">
        <f t="shared" si="7"/>
        <v>0</v>
      </c>
      <c r="N56" s="16">
        <f t="shared" si="7"/>
        <v>0</v>
      </c>
      <c r="O56" s="16">
        <f t="shared" si="7"/>
        <v>0</v>
      </c>
      <c r="P56" s="17">
        <f t="shared" si="7"/>
        <v>0</v>
      </c>
      <c r="Q56" s="17">
        <f t="shared" si="7"/>
        <v>0</v>
      </c>
      <c r="S56" s="102" t="s">
        <v>71</v>
      </c>
      <c r="T56" s="103">
        <v>9</v>
      </c>
      <c r="U56" s="104">
        <f>SUM(U48:U55)</f>
        <v>10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8</v>
      </c>
      <c r="Y56" s="104">
        <f t="shared" si="8"/>
        <v>4</v>
      </c>
      <c r="Z56" s="104">
        <f t="shared" si="8"/>
        <v>0</v>
      </c>
      <c r="AA56" s="104">
        <f t="shared" si="8"/>
        <v>3</v>
      </c>
      <c r="AB56" s="104">
        <f t="shared" si="8"/>
        <v>0</v>
      </c>
      <c r="AC56" s="104">
        <f t="shared" si="8"/>
        <v>8</v>
      </c>
      <c r="AD56" s="104">
        <f t="shared" si="8"/>
        <v>2</v>
      </c>
      <c r="AE56" s="104">
        <f t="shared" si="8"/>
        <v>2</v>
      </c>
      <c r="AF56" s="104">
        <f t="shared" si="8"/>
        <v>3</v>
      </c>
      <c r="AG56" s="104">
        <f t="shared" si="8"/>
        <v>0</v>
      </c>
      <c r="AH56" s="105">
        <f t="shared" si="8"/>
        <v>894</v>
      </c>
      <c r="AI56" s="105">
        <f t="shared" si="8"/>
        <v>835.9</v>
      </c>
      <c r="AK56" s="102" t="s">
        <v>71</v>
      </c>
      <c r="AL56" s="103">
        <v>9</v>
      </c>
      <c r="AM56" s="104">
        <f>SUM(AM48:AM55)</f>
        <v>-10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-8</v>
      </c>
      <c r="AQ56" s="104">
        <f t="shared" si="9"/>
        <v>-4</v>
      </c>
      <c r="AR56" s="104">
        <f t="shared" si="9"/>
        <v>0</v>
      </c>
      <c r="AS56" s="104">
        <f t="shared" si="9"/>
        <v>-3</v>
      </c>
      <c r="AT56" s="104">
        <f t="shared" si="9"/>
        <v>0</v>
      </c>
      <c r="AU56" s="104">
        <f t="shared" si="9"/>
        <v>-8</v>
      </c>
      <c r="AV56" s="104">
        <f t="shared" si="9"/>
        <v>-2</v>
      </c>
      <c r="AW56" s="104">
        <f t="shared" si="9"/>
        <v>-2</v>
      </c>
      <c r="AX56" s="104">
        <f t="shared" si="9"/>
        <v>-3</v>
      </c>
      <c r="AY56" s="104">
        <f t="shared" si="9"/>
        <v>0</v>
      </c>
      <c r="AZ56" s="105">
        <f t="shared" si="9"/>
        <v>-894</v>
      </c>
      <c r="BA56" s="105">
        <f t="shared" si="9"/>
        <v>-835.9</v>
      </c>
    </row>
    <row r="58" spans="1:53" x14ac:dyDescent="0.25">
      <c r="A58" s="11" t="s">
        <v>83</v>
      </c>
      <c r="S58" s="99" t="s">
        <v>83</v>
      </c>
      <c r="AK58" s="99" t="s">
        <v>83</v>
      </c>
    </row>
    <row r="59" spans="1:53" ht="18.75" x14ac:dyDescent="0.3">
      <c r="A59" s="9" t="s">
        <v>72</v>
      </c>
      <c r="B59" s="9"/>
      <c r="C59" s="10"/>
      <c r="D59" s="10"/>
      <c r="E59" s="10"/>
      <c r="F59" s="10"/>
      <c r="G59" s="10"/>
      <c r="H59" s="9"/>
      <c r="I59" s="9"/>
      <c r="J59" s="9"/>
      <c r="K59" s="9"/>
      <c r="L59" s="50"/>
      <c r="M59" s="9" t="s">
        <v>73</v>
      </c>
      <c r="N59" s="50"/>
      <c r="O59" s="9" t="s">
        <v>74</v>
      </c>
      <c r="P59" s="9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50"/>
      <c r="D60" s="9" t="s">
        <v>76</v>
      </c>
      <c r="E60" s="10"/>
      <c r="F60" s="10"/>
      <c r="G60" s="13"/>
      <c r="H60" s="50"/>
      <c r="I60" s="9" t="s">
        <v>77</v>
      </c>
      <c r="J60" s="9"/>
      <c r="K60" s="9"/>
      <c r="L60" s="9"/>
      <c r="M60" s="50"/>
      <c r="N60" s="9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2" t="s">
        <v>78</v>
      </c>
      <c r="B61" s="12"/>
      <c r="C61" s="12"/>
      <c r="D61" s="12"/>
      <c r="E61" s="12"/>
      <c r="F61" s="12"/>
      <c r="G61" s="50"/>
      <c r="H61" s="9" t="s">
        <v>79</v>
      </c>
      <c r="J61" s="9"/>
      <c r="K61" s="9"/>
      <c r="L61" s="9"/>
      <c r="M61" s="9"/>
      <c r="N61" s="9"/>
      <c r="O61" s="9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11" t="s">
        <v>84</v>
      </c>
      <c r="S64" s="99" t="s">
        <v>84</v>
      </c>
      <c r="AK64" s="99" t="s">
        <v>84</v>
      </c>
    </row>
    <row r="65" spans="1:53" ht="18.75" x14ac:dyDescent="0.3">
      <c r="A65" s="9" t="s">
        <v>80</v>
      </c>
      <c r="B65" s="9"/>
      <c r="C65" s="10"/>
      <c r="D65" s="10"/>
      <c r="E65" s="10"/>
      <c r="F65" s="10"/>
      <c r="G65" s="10"/>
      <c r="H65" s="9"/>
      <c r="I65" s="9"/>
      <c r="J65" s="9"/>
      <c r="K65" s="9"/>
      <c r="L65" s="50"/>
      <c r="M65" s="9" t="s">
        <v>73</v>
      </c>
      <c r="N65" s="50"/>
      <c r="O65" s="51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>
        <v>1</v>
      </c>
      <c r="AE65" s="97" t="s">
        <v>73</v>
      </c>
      <c r="AF65" s="112"/>
      <c r="AG65" s="51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-1</v>
      </c>
      <c r="AW65" s="97" t="s">
        <v>73</v>
      </c>
      <c r="AX65" s="112">
        <f>N65-AF65</f>
        <v>0</v>
      </c>
      <c r="AY65" s="51" t="s">
        <v>74</v>
      </c>
    </row>
    <row r="66" spans="1:53" ht="20.25" customHeight="1" x14ac:dyDescent="0.3">
      <c r="A66" s="309" t="s">
        <v>75</v>
      </c>
      <c r="B66" s="309"/>
      <c r="C66" s="50"/>
      <c r="D66" s="9" t="s">
        <v>76</v>
      </c>
      <c r="E66" s="10"/>
      <c r="F66" s="10"/>
      <c r="G66" s="13"/>
      <c r="H66" s="50"/>
      <c r="I66" s="9" t="s">
        <v>77</v>
      </c>
      <c r="J66" s="9"/>
      <c r="K66" s="9"/>
      <c r="L66" s="9"/>
      <c r="M66" s="50"/>
      <c r="N66" s="9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2" t="s">
        <v>78</v>
      </c>
      <c r="B67" s="12"/>
      <c r="C67" s="12"/>
      <c r="D67" s="12"/>
      <c r="E67" s="12"/>
      <c r="F67" s="12"/>
      <c r="G67" s="50"/>
      <c r="H67" s="9" t="s">
        <v>79</v>
      </c>
      <c r="J67" s="9"/>
      <c r="K67" s="9"/>
      <c r="L67" s="9"/>
      <c r="M67" s="9"/>
      <c r="N67" s="9"/>
      <c r="O67" s="9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68" spans="1:53" x14ac:dyDescent="0.25">
      <c r="G68" s="56"/>
      <c r="Y68" s="56"/>
      <c r="AQ68" s="56"/>
    </row>
    <row r="70" spans="1:53" x14ac:dyDescent="0.25">
      <c r="A70" s="11" t="s">
        <v>85</v>
      </c>
      <c r="S70" s="99" t="s">
        <v>85</v>
      </c>
      <c r="AK70" s="99" t="s">
        <v>85</v>
      </c>
    </row>
    <row r="71" spans="1:53" ht="18.75" x14ac:dyDescent="0.3">
      <c r="A71" s="9" t="s">
        <v>81</v>
      </c>
      <c r="B71" s="9"/>
      <c r="C71" s="10"/>
      <c r="D71" s="10"/>
      <c r="E71" s="10"/>
      <c r="F71" s="10"/>
      <c r="G71" s="10"/>
      <c r="H71" s="9"/>
      <c r="I71" s="9"/>
      <c r="J71" s="9"/>
      <c r="K71" s="9"/>
      <c r="L71" s="50"/>
      <c r="M71" s="9" t="s">
        <v>73</v>
      </c>
      <c r="N71" s="50"/>
      <c r="O71" s="9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50"/>
      <c r="D72" s="9" t="s">
        <v>76</v>
      </c>
      <c r="E72" s="10"/>
      <c r="F72" s="10"/>
      <c r="G72" s="13"/>
      <c r="H72" s="50"/>
      <c r="I72" s="9" t="s">
        <v>77</v>
      </c>
      <c r="J72" s="9"/>
      <c r="K72" s="9"/>
      <c r="L72" s="9"/>
      <c r="M72" s="50"/>
      <c r="N72" s="9" t="s">
        <v>74</v>
      </c>
      <c r="O72" s="9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2" t="s">
        <v>78</v>
      </c>
      <c r="B73" s="12"/>
      <c r="C73" s="12"/>
      <c r="D73" s="12"/>
      <c r="E73" s="12"/>
      <c r="F73" s="12"/>
      <c r="G73" s="50"/>
      <c r="H73" s="9" t="s">
        <v>79</v>
      </c>
      <c r="J73" s="9"/>
      <c r="K73" s="9"/>
      <c r="L73" s="9"/>
      <c r="M73" s="9"/>
      <c r="N73" s="9"/>
      <c r="O73" s="9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241</v>
      </c>
      <c r="B76" s="310"/>
      <c r="C76" s="310"/>
      <c r="D76" s="310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S76" s="310" t="s">
        <v>241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241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8" t="s">
        <v>82</v>
      </c>
      <c r="B77" s="75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S77" s="96" t="s">
        <v>82</v>
      </c>
      <c r="T77" s="248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48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48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74" t="s">
        <v>50</v>
      </c>
      <c r="M82" s="5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45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45" t="s">
        <v>50</v>
      </c>
      <c r="AW82" s="93" t="s">
        <v>55</v>
      </c>
      <c r="AX82" s="314"/>
      <c r="AY82" s="314"/>
      <c r="AZ82" s="311"/>
      <c r="BA82" s="314"/>
    </row>
    <row r="83" spans="1:53" ht="16.5" customHeight="1" x14ac:dyDescent="0.25">
      <c r="A83" s="73">
        <v>1</v>
      </c>
      <c r="B83" s="73">
        <v>2</v>
      </c>
      <c r="C83" s="73">
        <v>3</v>
      </c>
      <c r="D83" s="73">
        <v>4</v>
      </c>
      <c r="E83" s="73">
        <v>5</v>
      </c>
      <c r="F83" s="73">
        <v>6</v>
      </c>
      <c r="G83" s="73">
        <v>7</v>
      </c>
      <c r="H83" s="73">
        <v>8</v>
      </c>
      <c r="I83" s="73">
        <v>9</v>
      </c>
      <c r="J83" s="73">
        <v>10</v>
      </c>
      <c r="K83" s="73">
        <v>11</v>
      </c>
      <c r="L83" s="73">
        <v>12</v>
      </c>
      <c r="M83" s="73">
        <v>13</v>
      </c>
      <c r="N83" s="73">
        <v>14</v>
      </c>
      <c r="O83" s="73">
        <v>15</v>
      </c>
      <c r="P83" s="73">
        <v>16</v>
      </c>
      <c r="Q83" s="73">
        <v>17</v>
      </c>
      <c r="S83" s="244">
        <v>1</v>
      </c>
      <c r="T83" s="244">
        <v>2</v>
      </c>
      <c r="U83" s="244">
        <v>3</v>
      </c>
      <c r="V83" s="244">
        <v>4</v>
      </c>
      <c r="W83" s="244">
        <v>5</v>
      </c>
      <c r="X83" s="244">
        <v>6</v>
      </c>
      <c r="Y83" s="244">
        <v>7</v>
      </c>
      <c r="Z83" s="244">
        <v>8</v>
      </c>
      <c r="AA83" s="244">
        <v>9</v>
      </c>
      <c r="AB83" s="244">
        <v>10</v>
      </c>
      <c r="AC83" s="244">
        <v>11</v>
      </c>
      <c r="AD83" s="244">
        <v>12</v>
      </c>
      <c r="AE83" s="244">
        <v>13</v>
      </c>
      <c r="AF83" s="244">
        <v>14</v>
      </c>
      <c r="AG83" s="244">
        <v>15</v>
      </c>
      <c r="AH83" s="244">
        <v>16</v>
      </c>
      <c r="AI83" s="244">
        <v>17</v>
      </c>
      <c r="AK83" s="244">
        <v>1</v>
      </c>
      <c r="AL83" s="244">
        <v>2</v>
      </c>
      <c r="AM83" s="244">
        <v>3</v>
      </c>
      <c r="AN83" s="244">
        <v>4</v>
      </c>
      <c r="AO83" s="244">
        <v>5</v>
      </c>
      <c r="AP83" s="244">
        <v>6</v>
      </c>
      <c r="AQ83" s="244">
        <v>7</v>
      </c>
      <c r="AR83" s="244">
        <v>8</v>
      </c>
      <c r="AS83" s="244">
        <v>9</v>
      </c>
      <c r="AT83" s="244">
        <v>10</v>
      </c>
      <c r="AU83" s="244">
        <v>11</v>
      </c>
      <c r="AV83" s="244">
        <v>12</v>
      </c>
      <c r="AW83" s="244">
        <v>13</v>
      </c>
      <c r="AX83" s="244">
        <v>14</v>
      </c>
      <c r="AY83" s="244">
        <v>15</v>
      </c>
      <c r="AZ83" s="244">
        <v>16</v>
      </c>
      <c r="BA83" s="244">
        <v>17</v>
      </c>
    </row>
    <row r="84" spans="1:53" ht="38.25" customHeight="1" x14ac:dyDescent="0.25">
      <c r="A84" s="7" t="s">
        <v>63</v>
      </c>
      <c r="B84" s="73">
        <v>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9"/>
      <c r="Q84" s="49"/>
      <c r="S84" s="95" t="s">
        <v>63</v>
      </c>
      <c r="T84" s="244">
        <v>1</v>
      </c>
      <c r="U84" s="110">
        <v>1</v>
      </c>
      <c r="V84" s="110"/>
      <c r="W84" s="110"/>
      <c r="X84" s="110">
        <v>1</v>
      </c>
      <c r="Y84" s="110">
        <v>1</v>
      </c>
      <c r="Z84" s="110"/>
      <c r="AA84" s="110"/>
      <c r="AB84" s="110"/>
      <c r="AC84" s="110">
        <v>1</v>
      </c>
      <c r="AD84" s="110"/>
      <c r="AE84" s="110"/>
      <c r="AF84" s="110"/>
      <c r="AG84" s="110"/>
      <c r="AH84" s="111">
        <v>101.3</v>
      </c>
      <c r="AI84" s="111">
        <v>101.3</v>
      </c>
      <c r="AK84" s="95" t="s">
        <v>63</v>
      </c>
      <c r="AL84" s="244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-1</v>
      </c>
      <c r="AQ84" s="110">
        <f t="shared" si="10"/>
        <v>-1</v>
      </c>
      <c r="AR84" s="110">
        <f t="shared" si="10"/>
        <v>0</v>
      </c>
      <c r="AS84" s="110">
        <f t="shared" si="10"/>
        <v>0</v>
      </c>
      <c r="AT84" s="110">
        <f t="shared" si="10"/>
        <v>0</v>
      </c>
      <c r="AU84" s="110">
        <f t="shared" si="10"/>
        <v>-1</v>
      </c>
      <c r="AV84" s="110">
        <f t="shared" si="10"/>
        <v>0</v>
      </c>
      <c r="AW84" s="110">
        <f t="shared" si="10"/>
        <v>0</v>
      </c>
      <c r="AX84" s="110">
        <f t="shared" si="10"/>
        <v>0</v>
      </c>
      <c r="AY84" s="110">
        <f t="shared" si="10"/>
        <v>0</v>
      </c>
      <c r="AZ84" s="111">
        <f t="shared" si="10"/>
        <v>-101.3</v>
      </c>
      <c r="BA84" s="111">
        <f t="shared" si="10"/>
        <v>-101.3</v>
      </c>
    </row>
    <row r="85" spans="1:53" ht="39" customHeight="1" x14ac:dyDescent="0.25">
      <c r="A85" s="7" t="s">
        <v>64</v>
      </c>
      <c r="B85" s="73">
        <v>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9"/>
      <c r="Q85" s="49"/>
      <c r="S85" s="95" t="s">
        <v>64</v>
      </c>
      <c r="T85" s="244">
        <v>2</v>
      </c>
      <c r="U85" s="110">
        <v>1</v>
      </c>
      <c r="V85" s="110"/>
      <c r="W85" s="110"/>
      <c r="X85" s="110"/>
      <c r="Y85" s="110"/>
      <c r="Z85" s="110"/>
      <c r="AA85" s="110">
        <v>1</v>
      </c>
      <c r="AB85" s="110"/>
      <c r="AC85" s="110">
        <v>1</v>
      </c>
      <c r="AD85" s="110">
        <v>1</v>
      </c>
      <c r="AE85" s="110">
        <v>1</v>
      </c>
      <c r="AF85" s="110">
        <v>1</v>
      </c>
      <c r="AG85" s="110"/>
      <c r="AH85" s="111">
        <v>287.3</v>
      </c>
      <c r="AI85" s="111"/>
      <c r="AK85" s="95" t="s">
        <v>64</v>
      </c>
      <c r="AL85" s="244">
        <v>2</v>
      </c>
      <c r="AM85" s="110">
        <f t="shared" ref="AM85:AM91" si="11">C85-U85</f>
        <v>-1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0</v>
      </c>
      <c r="AR85" s="110">
        <f t="shared" si="10"/>
        <v>0</v>
      </c>
      <c r="AS85" s="110">
        <f t="shared" si="10"/>
        <v>-1</v>
      </c>
      <c r="AT85" s="110">
        <f t="shared" si="10"/>
        <v>0</v>
      </c>
      <c r="AU85" s="110">
        <f t="shared" si="10"/>
        <v>-1</v>
      </c>
      <c r="AV85" s="110">
        <f t="shared" si="10"/>
        <v>-1</v>
      </c>
      <c r="AW85" s="110">
        <f t="shared" si="10"/>
        <v>-1</v>
      </c>
      <c r="AX85" s="110">
        <f t="shared" si="10"/>
        <v>-1</v>
      </c>
      <c r="AY85" s="110">
        <f t="shared" si="10"/>
        <v>0</v>
      </c>
      <c r="AZ85" s="111">
        <f t="shared" si="10"/>
        <v>-287.3</v>
      </c>
      <c r="BA85" s="111">
        <f t="shared" si="10"/>
        <v>0</v>
      </c>
    </row>
    <row r="86" spans="1:53" ht="52.5" customHeight="1" x14ac:dyDescent="0.25">
      <c r="A86" s="7" t="s">
        <v>65</v>
      </c>
      <c r="B86" s="73">
        <v>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9"/>
      <c r="Q86" s="49"/>
      <c r="S86" s="95" t="s">
        <v>65</v>
      </c>
      <c r="T86" s="244">
        <v>3</v>
      </c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1"/>
      <c r="AI86" s="111"/>
      <c r="AK86" s="95" t="s">
        <v>65</v>
      </c>
      <c r="AL86" s="244">
        <v>3</v>
      </c>
      <c r="AM86" s="110">
        <f t="shared" si="11"/>
        <v>0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0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0</v>
      </c>
      <c r="AV86" s="110">
        <f t="shared" si="10"/>
        <v>0</v>
      </c>
      <c r="AW86" s="110">
        <f t="shared" si="10"/>
        <v>0</v>
      </c>
      <c r="AX86" s="110">
        <f t="shared" si="10"/>
        <v>0</v>
      </c>
      <c r="AY86" s="110">
        <f t="shared" si="10"/>
        <v>0</v>
      </c>
      <c r="AZ86" s="111">
        <f t="shared" si="10"/>
        <v>0</v>
      </c>
      <c r="BA86" s="111">
        <f t="shared" si="10"/>
        <v>0</v>
      </c>
    </row>
    <row r="87" spans="1:53" ht="12.75" customHeight="1" x14ac:dyDescent="0.25">
      <c r="A87" s="7" t="s">
        <v>66</v>
      </c>
      <c r="B87" s="73">
        <v>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9"/>
      <c r="Q87" s="49"/>
      <c r="S87" s="95" t="s">
        <v>66</v>
      </c>
      <c r="T87" s="244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44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7" t="s">
        <v>67</v>
      </c>
      <c r="B88" s="72">
        <v>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9"/>
      <c r="Q88" s="49"/>
      <c r="S88" s="95" t="s">
        <v>67</v>
      </c>
      <c r="T88" s="243">
        <v>5</v>
      </c>
      <c r="U88" s="110">
        <v>1</v>
      </c>
      <c r="V88" s="110">
        <v>1</v>
      </c>
      <c r="W88" s="110"/>
      <c r="X88" s="110"/>
      <c r="Y88" s="110"/>
      <c r="Z88" s="110"/>
      <c r="AA88" s="110"/>
      <c r="AB88" s="110"/>
      <c r="AC88" s="110">
        <v>1</v>
      </c>
      <c r="AD88" s="110">
        <v>1</v>
      </c>
      <c r="AE88" s="110"/>
      <c r="AF88" s="110">
        <v>1</v>
      </c>
      <c r="AG88" s="110"/>
      <c r="AH88" s="111">
        <v>63.4</v>
      </c>
      <c r="AI88" s="111">
        <v>63.4</v>
      </c>
      <c r="AK88" s="95" t="s">
        <v>67</v>
      </c>
      <c r="AL88" s="243">
        <v>5</v>
      </c>
      <c r="AM88" s="110">
        <f t="shared" si="11"/>
        <v>-1</v>
      </c>
      <c r="AN88" s="110">
        <f t="shared" si="10"/>
        <v>-1</v>
      </c>
      <c r="AO88" s="110">
        <f t="shared" si="10"/>
        <v>0</v>
      </c>
      <c r="AP88" s="110">
        <f t="shared" si="10"/>
        <v>0</v>
      </c>
      <c r="AQ88" s="110">
        <f t="shared" si="10"/>
        <v>0</v>
      </c>
      <c r="AR88" s="110">
        <f t="shared" si="10"/>
        <v>0</v>
      </c>
      <c r="AS88" s="110">
        <f t="shared" si="10"/>
        <v>0</v>
      </c>
      <c r="AT88" s="110">
        <f t="shared" si="10"/>
        <v>0</v>
      </c>
      <c r="AU88" s="110">
        <f t="shared" si="10"/>
        <v>-1</v>
      </c>
      <c r="AV88" s="110">
        <f t="shared" si="10"/>
        <v>-1</v>
      </c>
      <c r="AW88" s="110">
        <f t="shared" si="10"/>
        <v>0</v>
      </c>
      <c r="AX88" s="110">
        <f t="shared" si="10"/>
        <v>-1</v>
      </c>
      <c r="AY88" s="110">
        <f t="shared" si="10"/>
        <v>0</v>
      </c>
      <c r="AZ88" s="111">
        <f t="shared" si="10"/>
        <v>-63.4</v>
      </c>
      <c r="BA88" s="111">
        <f t="shared" si="10"/>
        <v>-63.4</v>
      </c>
    </row>
    <row r="89" spans="1:53" ht="12.75" customHeight="1" x14ac:dyDescent="0.25">
      <c r="A89" s="7" t="s">
        <v>68</v>
      </c>
      <c r="B89" s="72">
        <v>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9"/>
      <c r="Q89" s="49"/>
      <c r="S89" s="95" t="s">
        <v>68</v>
      </c>
      <c r="T89" s="243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43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7" t="s">
        <v>69</v>
      </c>
      <c r="B90" s="72">
        <v>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9"/>
      <c r="Q90" s="49"/>
      <c r="S90" s="95" t="s">
        <v>69</v>
      </c>
      <c r="T90" s="243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43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7" t="s">
        <v>70</v>
      </c>
      <c r="B91" s="72">
        <v>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9"/>
      <c r="Q91" s="49"/>
      <c r="S91" s="95" t="s">
        <v>70</v>
      </c>
      <c r="T91" s="243">
        <v>8</v>
      </c>
      <c r="U91" s="110">
        <v>5</v>
      </c>
      <c r="V91" s="110"/>
      <c r="W91" s="110"/>
      <c r="X91" s="110">
        <v>2</v>
      </c>
      <c r="Y91" s="110">
        <v>3</v>
      </c>
      <c r="Z91" s="110"/>
      <c r="AA91" s="110"/>
      <c r="AB91" s="110"/>
      <c r="AC91" s="110">
        <v>3</v>
      </c>
      <c r="AD91" s="110"/>
      <c r="AE91" s="110"/>
      <c r="AF91" s="110"/>
      <c r="AG91" s="110"/>
      <c r="AH91" s="111">
        <v>278.39999999999998</v>
      </c>
      <c r="AI91" s="111">
        <v>112.7</v>
      </c>
      <c r="AK91" s="95" t="s">
        <v>70</v>
      </c>
      <c r="AL91" s="243">
        <v>8</v>
      </c>
      <c r="AM91" s="110">
        <f t="shared" si="11"/>
        <v>-5</v>
      </c>
      <c r="AN91" s="110">
        <f t="shared" si="10"/>
        <v>0</v>
      </c>
      <c r="AO91" s="110">
        <f t="shared" si="10"/>
        <v>0</v>
      </c>
      <c r="AP91" s="110">
        <f t="shared" si="10"/>
        <v>-2</v>
      </c>
      <c r="AQ91" s="110">
        <f t="shared" si="10"/>
        <v>-3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-3</v>
      </c>
      <c r="AV91" s="110">
        <f t="shared" si="10"/>
        <v>0</v>
      </c>
      <c r="AW91" s="110">
        <f t="shared" si="10"/>
        <v>0</v>
      </c>
      <c r="AX91" s="110">
        <f t="shared" si="10"/>
        <v>0</v>
      </c>
      <c r="AY91" s="110">
        <f t="shared" si="10"/>
        <v>0</v>
      </c>
      <c r="AZ91" s="111">
        <f t="shared" si="10"/>
        <v>-278.39999999999998</v>
      </c>
      <c r="BA91" s="111">
        <f t="shared" si="10"/>
        <v>-112.7</v>
      </c>
    </row>
    <row r="92" spans="1:53" ht="12.75" customHeight="1" x14ac:dyDescent="0.25">
      <c r="A92" s="14" t="s">
        <v>71</v>
      </c>
      <c r="B92" s="15">
        <v>9</v>
      </c>
      <c r="C92" s="16">
        <f>SUM(C84:C91)</f>
        <v>0</v>
      </c>
      <c r="D92" s="16">
        <f t="shared" ref="D92:Q92" si="12">SUM(D84:D91)</f>
        <v>0</v>
      </c>
      <c r="E92" s="16">
        <f t="shared" si="12"/>
        <v>0</v>
      </c>
      <c r="F92" s="16">
        <f t="shared" si="12"/>
        <v>0</v>
      </c>
      <c r="G92" s="16">
        <f t="shared" si="12"/>
        <v>0</v>
      </c>
      <c r="H92" s="16">
        <f t="shared" si="12"/>
        <v>0</v>
      </c>
      <c r="I92" s="16">
        <f t="shared" si="12"/>
        <v>0</v>
      </c>
      <c r="J92" s="16">
        <f t="shared" si="12"/>
        <v>0</v>
      </c>
      <c r="K92" s="16">
        <f t="shared" si="12"/>
        <v>0</v>
      </c>
      <c r="L92" s="16">
        <f t="shared" si="12"/>
        <v>0</v>
      </c>
      <c r="M92" s="16">
        <f t="shared" si="12"/>
        <v>0</v>
      </c>
      <c r="N92" s="16">
        <f t="shared" si="12"/>
        <v>0</v>
      </c>
      <c r="O92" s="16">
        <f t="shared" si="12"/>
        <v>0</v>
      </c>
      <c r="P92" s="17">
        <f t="shared" si="12"/>
        <v>0</v>
      </c>
      <c r="Q92" s="17">
        <f t="shared" si="12"/>
        <v>0</v>
      </c>
      <c r="S92" s="102" t="s">
        <v>71</v>
      </c>
      <c r="T92" s="103">
        <v>9</v>
      </c>
      <c r="U92" s="104">
        <f>SUM(U84:U91)</f>
        <v>8</v>
      </c>
      <c r="V92" s="104">
        <f t="shared" ref="V92:AI92" si="13">SUM(V84:V91)</f>
        <v>1</v>
      </c>
      <c r="W92" s="104">
        <f t="shared" si="13"/>
        <v>0</v>
      </c>
      <c r="X92" s="104">
        <f t="shared" si="13"/>
        <v>3</v>
      </c>
      <c r="Y92" s="104">
        <f t="shared" si="13"/>
        <v>4</v>
      </c>
      <c r="Z92" s="104">
        <f t="shared" si="13"/>
        <v>0</v>
      </c>
      <c r="AA92" s="104">
        <f t="shared" si="13"/>
        <v>1</v>
      </c>
      <c r="AB92" s="104">
        <f t="shared" si="13"/>
        <v>0</v>
      </c>
      <c r="AC92" s="104">
        <f t="shared" si="13"/>
        <v>6</v>
      </c>
      <c r="AD92" s="104">
        <f t="shared" si="13"/>
        <v>2</v>
      </c>
      <c r="AE92" s="104">
        <f t="shared" si="13"/>
        <v>1</v>
      </c>
      <c r="AF92" s="104">
        <f t="shared" si="13"/>
        <v>2</v>
      </c>
      <c r="AG92" s="104">
        <f t="shared" si="13"/>
        <v>0</v>
      </c>
      <c r="AH92" s="105">
        <f t="shared" si="13"/>
        <v>730.4</v>
      </c>
      <c r="AI92" s="105">
        <f t="shared" si="13"/>
        <v>277.39999999999998</v>
      </c>
      <c r="AK92" s="102" t="s">
        <v>71</v>
      </c>
      <c r="AL92" s="103">
        <v>9</v>
      </c>
      <c r="AM92" s="104">
        <f>SUM(AM84:AM91)</f>
        <v>-8</v>
      </c>
      <c r="AN92" s="104">
        <f t="shared" ref="AN92:BA92" si="14">SUM(AN84:AN91)</f>
        <v>-1</v>
      </c>
      <c r="AO92" s="104">
        <f t="shared" si="14"/>
        <v>0</v>
      </c>
      <c r="AP92" s="104">
        <f t="shared" si="14"/>
        <v>-3</v>
      </c>
      <c r="AQ92" s="104">
        <f t="shared" si="14"/>
        <v>-4</v>
      </c>
      <c r="AR92" s="104">
        <f t="shared" si="14"/>
        <v>0</v>
      </c>
      <c r="AS92" s="104">
        <f t="shared" si="14"/>
        <v>-1</v>
      </c>
      <c r="AT92" s="104">
        <f t="shared" si="14"/>
        <v>0</v>
      </c>
      <c r="AU92" s="104">
        <f t="shared" si="14"/>
        <v>-6</v>
      </c>
      <c r="AV92" s="104">
        <f t="shared" si="14"/>
        <v>-2</v>
      </c>
      <c r="AW92" s="104">
        <f t="shared" si="14"/>
        <v>-1</v>
      </c>
      <c r="AX92" s="104">
        <f t="shared" si="14"/>
        <v>-2</v>
      </c>
      <c r="AY92" s="104">
        <f t="shared" si="14"/>
        <v>0</v>
      </c>
      <c r="AZ92" s="105">
        <f t="shared" si="14"/>
        <v>-730.4</v>
      </c>
      <c r="BA92" s="105">
        <f t="shared" si="14"/>
        <v>-277.39999999999998</v>
      </c>
    </row>
    <row r="94" spans="1:53" x14ac:dyDescent="0.25">
      <c r="A94" s="11" t="s">
        <v>83</v>
      </c>
      <c r="S94" s="99" t="s">
        <v>83</v>
      </c>
      <c r="AK94" s="99" t="s">
        <v>83</v>
      </c>
    </row>
    <row r="95" spans="1:53" ht="18.75" x14ac:dyDescent="0.3">
      <c r="A95" s="9" t="s">
        <v>72</v>
      </c>
      <c r="B95" s="9"/>
      <c r="C95" s="10"/>
      <c r="D95" s="10"/>
      <c r="E95" s="10"/>
      <c r="F95" s="10"/>
      <c r="G95" s="10"/>
      <c r="H95" s="9"/>
      <c r="I95" s="9"/>
      <c r="J95" s="9"/>
      <c r="K95" s="9"/>
      <c r="L95" s="50"/>
      <c r="M95" s="9" t="s">
        <v>73</v>
      </c>
      <c r="N95" s="50"/>
      <c r="O95" s="9" t="s">
        <v>74</v>
      </c>
      <c r="P95" s="9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50"/>
      <c r="D96" s="9" t="s">
        <v>76</v>
      </c>
      <c r="E96" s="10"/>
      <c r="F96" s="10"/>
      <c r="G96" s="13"/>
      <c r="H96" s="50"/>
      <c r="I96" s="9" t="s">
        <v>77</v>
      </c>
      <c r="J96" s="9"/>
      <c r="K96" s="9"/>
      <c r="L96" s="9"/>
      <c r="M96" s="50"/>
      <c r="N96" s="9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2" t="s">
        <v>78</v>
      </c>
      <c r="B97" s="12"/>
      <c r="C97" s="12"/>
      <c r="D97" s="12"/>
      <c r="E97" s="12"/>
      <c r="F97" s="12"/>
      <c r="G97" s="50"/>
      <c r="H97" s="9" t="s">
        <v>79</v>
      </c>
      <c r="J97" s="9"/>
      <c r="K97" s="9"/>
      <c r="L97" s="9"/>
      <c r="M97" s="9"/>
      <c r="N97" s="9"/>
      <c r="O97" s="9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11" t="s">
        <v>84</v>
      </c>
      <c r="S100" s="99" t="s">
        <v>84</v>
      </c>
      <c r="AK100" s="99" t="s">
        <v>84</v>
      </c>
    </row>
    <row r="101" spans="1:53" ht="18.75" x14ac:dyDescent="0.3">
      <c r="A101" s="9" t="s">
        <v>80</v>
      </c>
      <c r="B101" s="9"/>
      <c r="C101" s="10"/>
      <c r="D101" s="10"/>
      <c r="E101" s="10"/>
      <c r="F101" s="10"/>
      <c r="G101" s="10"/>
      <c r="H101" s="9"/>
      <c r="I101" s="9"/>
      <c r="J101" s="9"/>
      <c r="K101" s="9"/>
      <c r="L101" s="50"/>
      <c r="M101" s="9" t="s">
        <v>73</v>
      </c>
      <c r="N101" s="50"/>
      <c r="O101" s="9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>
        <v>1</v>
      </c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-1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50"/>
      <c r="D102" s="9" t="s">
        <v>76</v>
      </c>
      <c r="E102" s="10"/>
      <c r="F102" s="10"/>
      <c r="G102" s="13"/>
      <c r="H102" s="50"/>
      <c r="I102" s="9" t="s">
        <v>77</v>
      </c>
      <c r="J102" s="9"/>
      <c r="K102" s="9"/>
      <c r="L102" s="9"/>
      <c r="M102" s="50"/>
      <c r="N102" s="9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2" t="s">
        <v>78</v>
      </c>
      <c r="B103" s="12"/>
      <c r="C103" s="12"/>
      <c r="D103" s="12"/>
      <c r="E103" s="12"/>
      <c r="F103" s="12"/>
      <c r="G103" s="50"/>
      <c r="H103" s="9" t="s">
        <v>79</v>
      </c>
      <c r="J103" s="9"/>
      <c r="K103" s="9"/>
      <c r="L103" s="9"/>
      <c r="M103" s="9"/>
      <c r="N103" s="9"/>
      <c r="O103" s="9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11" t="s">
        <v>85</v>
      </c>
      <c r="S106" s="99" t="s">
        <v>85</v>
      </c>
      <c r="AK106" s="99" t="s">
        <v>85</v>
      </c>
    </row>
    <row r="107" spans="1:53" ht="18.75" x14ac:dyDescent="0.3">
      <c r="A107" s="9" t="s">
        <v>81</v>
      </c>
      <c r="B107" s="9"/>
      <c r="C107" s="10"/>
      <c r="D107" s="10"/>
      <c r="E107" s="10"/>
      <c r="F107" s="10"/>
      <c r="G107" s="10"/>
      <c r="H107" s="9"/>
      <c r="I107" s="9"/>
      <c r="J107" s="9"/>
      <c r="K107" s="9"/>
      <c r="L107" s="50"/>
      <c r="M107" s="9" t="s">
        <v>73</v>
      </c>
      <c r="N107" s="50"/>
      <c r="O107" s="9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50"/>
      <c r="D108" s="9" t="s">
        <v>76</v>
      </c>
      <c r="E108" s="10"/>
      <c r="F108" s="10"/>
      <c r="G108" s="13"/>
      <c r="H108" s="50"/>
      <c r="I108" s="9" t="s">
        <v>77</v>
      </c>
      <c r="J108" s="9"/>
      <c r="K108" s="9"/>
      <c r="L108" s="9"/>
      <c r="M108" s="50"/>
      <c r="N108" s="9" t="s">
        <v>74</v>
      </c>
      <c r="O108" s="9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2" t="s">
        <v>78</v>
      </c>
      <c r="B109" s="12"/>
      <c r="C109" s="12"/>
      <c r="D109" s="12"/>
      <c r="E109" s="12"/>
      <c r="F109" s="12"/>
      <c r="G109" s="50"/>
      <c r="H109" s="9" t="s">
        <v>79</v>
      </c>
      <c r="J109" s="9"/>
      <c r="K109" s="9"/>
      <c r="L109" s="9"/>
      <c r="M109" s="9"/>
      <c r="N109" s="9"/>
      <c r="O109" s="9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242</v>
      </c>
      <c r="B112" s="310"/>
      <c r="C112" s="310"/>
      <c r="D112" s="310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S112" s="310" t="s">
        <v>242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242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8" t="s">
        <v>82</v>
      </c>
      <c r="B113" s="75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S113" s="96" t="s">
        <v>82</v>
      </c>
      <c r="T113" s="248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48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2.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74" t="s">
        <v>50</v>
      </c>
      <c r="M118" s="5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45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45" t="s">
        <v>50</v>
      </c>
      <c r="AW118" s="93" t="s">
        <v>55</v>
      </c>
      <c r="AX118" s="314"/>
      <c r="AY118" s="314"/>
      <c r="AZ118" s="311"/>
      <c r="BA118" s="314"/>
    </row>
    <row r="119" spans="1:53" ht="17.25" customHeight="1" x14ac:dyDescent="0.25">
      <c r="A119" s="73">
        <v>1</v>
      </c>
      <c r="B119" s="73">
        <v>2</v>
      </c>
      <c r="C119" s="73">
        <v>3</v>
      </c>
      <c r="D119" s="73">
        <v>4</v>
      </c>
      <c r="E119" s="73">
        <v>5</v>
      </c>
      <c r="F119" s="73">
        <v>6</v>
      </c>
      <c r="G119" s="73">
        <v>7</v>
      </c>
      <c r="H119" s="73">
        <v>8</v>
      </c>
      <c r="I119" s="73">
        <v>9</v>
      </c>
      <c r="J119" s="73">
        <v>10</v>
      </c>
      <c r="K119" s="73">
        <v>11</v>
      </c>
      <c r="L119" s="73">
        <v>12</v>
      </c>
      <c r="M119" s="73">
        <v>13</v>
      </c>
      <c r="N119" s="73">
        <v>14</v>
      </c>
      <c r="O119" s="73">
        <v>15</v>
      </c>
      <c r="P119" s="73">
        <v>16</v>
      </c>
      <c r="Q119" s="73">
        <v>17</v>
      </c>
      <c r="S119" s="244">
        <v>1</v>
      </c>
      <c r="T119" s="244">
        <v>2</v>
      </c>
      <c r="U119" s="244">
        <v>3</v>
      </c>
      <c r="V119" s="244">
        <v>4</v>
      </c>
      <c r="W119" s="244">
        <v>5</v>
      </c>
      <c r="X119" s="244">
        <v>6</v>
      </c>
      <c r="Y119" s="244">
        <v>7</v>
      </c>
      <c r="Z119" s="244">
        <v>8</v>
      </c>
      <c r="AA119" s="244">
        <v>9</v>
      </c>
      <c r="AB119" s="244">
        <v>10</v>
      </c>
      <c r="AC119" s="244">
        <v>11</v>
      </c>
      <c r="AD119" s="244">
        <v>12</v>
      </c>
      <c r="AE119" s="244">
        <v>13</v>
      </c>
      <c r="AF119" s="244">
        <v>14</v>
      </c>
      <c r="AG119" s="244">
        <v>15</v>
      </c>
      <c r="AH119" s="244">
        <v>16</v>
      </c>
      <c r="AI119" s="244">
        <v>17</v>
      </c>
      <c r="AK119" s="244">
        <v>1</v>
      </c>
      <c r="AL119" s="244">
        <v>2</v>
      </c>
      <c r="AM119" s="244">
        <v>3</v>
      </c>
      <c r="AN119" s="244">
        <v>4</v>
      </c>
      <c r="AO119" s="244">
        <v>5</v>
      </c>
      <c r="AP119" s="244">
        <v>6</v>
      </c>
      <c r="AQ119" s="244">
        <v>7</v>
      </c>
      <c r="AR119" s="244">
        <v>8</v>
      </c>
      <c r="AS119" s="244">
        <v>9</v>
      </c>
      <c r="AT119" s="244">
        <v>10</v>
      </c>
      <c r="AU119" s="244">
        <v>11</v>
      </c>
      <c r="AV119" s="244">
        <v>12</v>
      </c>
      <c r="AW119" s="244">
        <v>13</v>
      </c>
      <c r="AX119" s="244">
        <v>14</v>
      </c>
      <c r="AY119" s="244">
        <v>15</v>
      </c>
      <c r="AZ119" s="244">
        <v>16</v>
      </c>
      <c r="BA119" s="244">
        <v>17</v>
      </c>
    </row>
    <row r="120" spans="1:53" ht="38.25" customHeight="1" x14ac:dyDescent="0.25">
      <c r="A120" s="7" t="s">
        <v>63</v>
      </c>
      <c r="B120" s="73">
        <v>1</v>
      </c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9"/>
      <c r="Q120" s="49"/>
      <c r="S120" s="95" t="s">
        <v>63</v>
      </c>
      <c r="T120" s="244">
        <v>1</v>
      </c>
      <c r="U120" s="110">
        <v>1</v>
      </c>
      <c r="V120" s="110"/>
      <c r="W120" s="110"/>
      <c r="X120" s="110">
        <v>1</v>
      </c>
      <c r="Y120" s="110"/>
      <c r="Z120" s="110"/>
      <c r="AA120" s="110">
        <v>1</v>
      </c>
      <c r="AB120" s="110"/>
      <c r="AC120" s="110">
        <v>1</v>
      </c>
      <c r="AD120" s="110">
        <v>1</v>
      </c>
      <c r="AE120" s="110">
        <v>1</v>
      </c>
      <c r="AF120" s="110">
        <v>1</v>
      </c>
      <c r="AG120" s="110"/>
      <c r="AH120" s="111">
        <v>637.29999999999995</v>
      </c>
      <c r="AI120" s="111">
        <v>637.29999999999995</v>
      </c>
      <c r="AK120" s="95" t="s">
        <v>63</v>
      </c>
      <c r="AL120" s="244">
        <v>1</v>
      </c>
      <c r="AM120" s="110">
        <f>C120-U120</f>
        <v>-1</v>
      </c>
      <c r="AN120" s="110">
        <f t="shared" ref="AN120:BA127" si="15">D120-V120</f>
        <v>0</v>
      </c>
      <c r="AO120" s="110">
        <f t="shared" si="15"/>
        <v>0</v>
      </c>
      <c r="AP120" s="110">
        <f t="shared" si="15"/>
        <v>-1</v>
      </c>
      <c r="AQ120" s="110">
        <f t="shared" si="15"/>
        <v>0</v>
      </c>
      <c r="AR120" s="110">
        <f t="shared" si="15"/>
        <v>0</v>
      </c>
      <c r="AS120" s="110">
        <f t="shared" si="15"/>
        <v>-1</v>
      </c>
      <c r="AT120" s="110">
        <f t="shared" si="15"/>
        <v>0</v>
      </c>
      <c r="AU120" s="110">
        <f t="shared" si="15"/>
        <v>-1</v>
      </c>
      <c r="AV120" s="110">
        <f t="shared" si="15"/>
        <v>-1</v>
      </c>
      <c r="AW120" s="110">
        <f t="shared" si="15"/>
        <v>-1</v>
      </c>
      <c r="AX120" s="110">
        <f t="shared" si="15"/>
        <v>-1</v>
      </c>
      <c r="AY120" s="110">
        <f t="shared" si="15"/>
        <v>0</v>
      </c>
      <c r="AZ120" s="111">
        <f t="shared" si="15"/>
        <v>-637.29999999999995</v>
      </c>
      <c r="BA120" s="111">
        <f t="shared" si="15"/>
        <v>-637.29999999999995</v>
      </c>
    </row>
    <row r="121" spans="1:53" ht="39" customHeight="1" x14ac:dyDescent="0.25">
      <c r="A121" s="7" t="s">
        <v>64</v>
      </c>
      <c r="B121" s="73">
        <v>2</v>
      </c>
      <c r="C121" s="48"/>
      <c r="D121" s="48"/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48"/>
      <c r="P121" s="49"/>
      <c r="Q121" s="49"/>
      <c r="S121" s="95" t="s">
        <v>64</v>
      </c>
      <c r="T121" s="244">
        <v>2</v>
      </c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/>
      <c r="AI121" s="111"/>
      <c r="AK121" s="95" t="s">
        <v>64</v>
      </c>
      <c r="AL121" s="244">
        <v>2</v>
      </c>
      <c r="AM121" s="110">
        <f t="shared" ref="AM121:AM127" si="16">C121-U121</f>
        <v>0</v>
      </c>
      <c r="AN121" s="110">
        <f t="shared" si="15"/>
        <v>0</v>
      </c>
      <c r="AO121" s="110">
        <f t="shared" si="15"/>
        <v>0</v>
      </c>
      <c r="AP121" s="110">
        <f t="shared" si="15"/>
        <v>0</v>
      </c>
      <c r="AQ121" s="110">
        <f t="shared" si="15"/>
        <v>0</v>
      </c>
      <c r="AR121" s="110">
        <f t="shared" si="15"/>
        <v>0</v>
      </c>
      <c r="AS121" s="110">
        <f t="shared" si="15"/>
        <v>0</v>
      </c>
      <c r="AT121" s="110">
        <f t="shared" si="15"/>
        <v>0</v>
      </c>
      <c r="AU121" s="110">
        <f t="shared" si="15"/>
        <v>0</v>
      </c>
      <c r="AV121" s="110">
        <f t="shared" si="15"/>
        <v>0</v>
      </c>
      <c r="AW121" s="110">
        <f t="shared" si="15"/>
        <v>0</v>
      </c>
      <c r="AX121" s="110">
        <f t="shared" si="15"/>
        <v>0</v>
      </c>
      <c r="AY121" s="110">
        <f t="shared" si="15"/>
        <v>0</v>
      </c>
      <c r="AZ121" s="111">
        <f t="shared" si="15"/>
        <v>0</v>
      </c>
      <c r="BA121" s="111">
        <f t="shared" si="15"/>
        <v>0</v>
      </c>
    </row>
    <row r="122" spans="1:53" ht="52.5" customHeight="1" x14ac:dyDescent="0.25">
      <c r="A122" s="7" t="s">
        <v>65</v>
      </c>
      <c r="B122" s="73">
        <v>3</v>
      </c>
      <c r="C122" s="48"/>
      <c r="D122" s="48"/>
      <c r="E122" s="48"/>
      <c r="F122" s="48"/>
      <c r="G122" s="48"/>
      <c r="H122" s="48"/>
      <c r="I122" s="48"/>
      <c r="J122" s="48"/>
      <c r="K122" s="48"/>
      <c r="L122" s="48"/>
      <c r="M122" s="48"/>
      <c r="N122" s="48"/>
      <c r="O122" s="48"/>
      <c r="P122" s="49"/>
      <c r="Q122" s="49"/>
      <c r="S122" s="95" t="s">
        <v>65</v>
      </c>
      <c r="T122" s="244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44">
        <v>3</v>
      </c>
      <c r="AM122" s="110">
        <f t="shared" si="16"/>
        <v>0</v>
      </c>
      <c r="AN122" s="110">
        <f t="shared" si="15"/>
        <v>0</v>
      </c>
      <c r="AO122" s="110">
        <f t="shared" si="15"/>
        <v>0</v>
      </c>
      <c r="AP122" s="110">
        <f t="shared" si="15"/>
        <v>0</v>
      </c>
      <c r="AQ122" s="110">
        <f t="shared" si="15"/>
        <v>0</v>
      </c>
      <c r="AR122" s="110">
        <f t="shared" si="15"/>
        <v>0</v>
      </c>
      <c r="AS122" s="110">
        <f t="shared" si="15"/>
        <v>0</v>
      </c>
      <c r="AT122" s="110">
        <f t="shared" si="15"/>
        <v>0</v>
      </c>
      <c r="AU122" s="110">
        <f t="shared" si="15"/>
        <v>0</v>
      </c>
      <c r="AV122" s="110">
        <f t="shared" si="15"/>
        <v>0</v>
      </c>
      <c r="AW122" s="110">
        <f t="shared" si="15"/>
        <v>0</v>
      </c>
      <c r="AX122" s="110">
        <f t="shared" si="15"/>
        <v>0</v>
      </c>
      <c r="AY122" s="110">
        <f t="shared" si="15"/>
        <v>0</v>
      </c>
      <c r="AZ122" s="111">
        <f t="shared" si="15"/>
        <v>0</v>
      </c>
      <c r="BA122" s="111">
        <f t="shared" si="15"/>
        <v>0</v>
      </c>
    </row>
    <row r="123" spans="1:53" ht="12.75" customHeight="1" x14ac:dyDescent="0.25">
      <c r="A123" s="7" t="s">
        <v>66</v>
      </c>
      <c r="B123" s="73">
        <v>4</v>
      </c>
      <c r="C123" s="48"/>
      <c r="D123" s="48"/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49"/>
      <c r="Q123" s="49"/>
      <c r="S123" s="95" t="s">
        <v>66</v>
      </c>
      <c r="T123" s="244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44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7" t="s">
        <v>67</v>
      </c>
      <c r="B124" s="72">
        <v>5</v>
      </c>
      <c r="C124" s="48"/>
      <c r="D124" s="48"/>
      <c r="E124" s="48"/>
      <c r="F124" s="48"/>
      <c r="G124" s="48"/>
      <c r="H124" s="48"/>
      <c r="I124" s="48"/>
      <c r="J124" s="48"/>
      <c r="K124" s="48"/>
      <c r="L124" s="48"/>
      <c r="M124" s="48"/>
      <c r="N124" s="48"/>
      <c r="O124" s="48"/>
      <c r="P124" s="49"/>
      <c r="Q124" s="49"/>
      <c r="S124" s="95" t="s">
        <v>67</v>
      </c>
      <c r="T124" s="243">
        <v>5</v>
      </c>
      <c r="U124" s="110">
        <v>4</v>
      </c>
      <c r="V124" s="110"/>
      <c r="W124" s="110"/>
      <c r="X124" s="110">
        <v>3</v>
      </c>
      <c r="Y124" s="110">
        <v>3</v>
      </c>
      <c r="Z124" s="110"/>
      <c r="AA124" s="110">
        <v>2</v>
      </c>
      <c r="AB124" s="110">
        <v>1</v>
      </c>
      <c r="AC124" s="110">
        <v>2</v>
      </c>
      <c r="AD124" s="110">
        <v>1</v>
      </c>
      <c r="AE124" s="110">
        <v>1</v>
      </c>
      <c r="AF124" s="110"/>
      <c r="AG124" s="110">
        <v>1</v>
      </c>
      <c r="AH124" s="111">
        <v>364.62</v>
      </c>
      <c r="AI124" s="111">
        <v>258.3</v>
      </c>
      <c r="AK124" s="95" t="s">
        <v>67</v>
      </c>
      <c r="AL124" s="243">
        <v>5</v>
      </c>
      <c r="AM124" s="110">
        <f t="shared" si="16"/>
        <v>-4</v>
      </c>
      <c r="AN124" s="110">
        <f t="shared" si="15"/>
        <v>0</v>
      </c>
      <c r="AO124" s="110">
        <f t="shared" si="15"/>
        <v>0</v>
      </c>
      <c r="AP124" s="110">
        <f t="shared" si="15"/>
        <v>-3</v>
      </c>
      <c r="AQ124" s="110">
        <f t="shared" si="15"/>
        <v>-3</v>
      </c>
      <c r="AR124" s="110">
        <f t="shared" si="15"/>
        <v>0</v>
      </c>
      <c r="AS124" s="110">
        <f t="shared" si="15"/>
        <v>-2</v>
      </c>
      <c r="AT124" s="110">
        <f t="shared" si="15"/>
        <v>-1</v>
      </c>
      <c r="AU124" s="110">
        <f t="shared" si="15"/>
        <v>-2</v>
      </c>
      <c r="AV124" s="110">
        <f t="shared" si="15"/>
        <v>-1</v>
      </c>
      <c r="AW124" s="110">
        <f t="shared" si="15"/>
        <v>-1</v>
      </c>
      <c r="AX124" s="110">
        <f t="shared" si="15"/>
        <v>0</v>
      </c>
      <c r="AY124" s="110">
        <f t="shared" si="15"/>
        <v>-1</v>
      </c>
      <c r="AZ124" s="111">
        <f t="shared" si="15"/>
        <v>-364.62</v>
      </c>
      <c r="BA124" s="111">
        <f t="shared" si="15"/>
        <v>-258.3</v>
      </c>
    </row>
    <row r="125" spans="1:53" ht="12.75" customHeight="1" x14ac:dyDescent="0.25">
      <c r="A125" s="7" t="s">
        <v>68</v>
      </c>
      <c r="B125" s="72">
        <v>6</v>
      </c>
      <c r="C125" s="48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9"/>
      <c r="Q125" s="49"/>
      <c r="S125" s="95" t="s">
        <v>68</v>
      </c>
      <c r="T125" s="243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43">
        <v>6</v>
      </c>
      <c r="AM125" s="110">
        <f t="shared" si="16"/>
        <v>0</v>
      </c>
      <c r="AN125" s="110">
        <f t="shared" si="15"/>
        <v>0</v>
      </c>
      <c r="AO125" s="110">
        <f t="shared" si="15"/>
        <v>0</v>
      </c>
      <c r="AP125" s="110">
        <f t="shared" si="15"/>
        <v>0</v>
      </c>
      <c r="AQ125" s="110">
        <f t="shared" si="15"/>
        <v>0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0</v>
      </c>
      <c r="AY125" s="110">
        <f t="shared" si="15"/>
        <v>0</v>
      </c>
      <c r="AZ125" s="111">
        <f t="shared" si="15"/>
        <v>0</v>
      </c>
      <c r="BA125" s="111">
        <f t="shared" si="15"/>
        <v>0</v>
      </c>
    </row>
    <row r="126" spans="1:53" ht="12.75" customHeight="1" x14ac:dyDescent="0.25">
      <c r="A126" s="7" t="s">
        <v>69</v>
      </c>
      <c r="B126" s="72">
        <v>7</v>
      </c>
      <c r="C126" s="48"/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8"/>
      <c r="O126" s="48"/>
      <c r="P126" s="49"/>
      <c r="Q126" s="49"/>
      <c r="S126" s="95" t="s">
        <v>69</v>
      </c>
      <c r="T126" s="243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43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7" t="s">
        <v>70</v>
      </c>
      <c r="B127" s="72">
        <v>8</v>
      </c>
      <c r="C127" s="48"/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49"/>
      <c r="Q127" s="49"/>
      <c r="S127" s="95" t="s">
        <v>70</v>
      </c>
      <c r="T127" s="243">
        <v>8</v>
      </c>
      <c r="U127" s="110">
        <v>2</v>
      </c>
      <c r="V127" s="110">
        <v>1</v>
      </c>
      <c r="W127" s="110"/>
      <c r="X127" s="110">
        <v>1</v>
      </c>
      <c r="Y127" s="110">
        <v>1</v>
      </c>
      <c r="Z127" s="110"/>
      <c r="AA127" s="110">
        <v>1</v>
      </c>
      <c r="AB127" s="110"/>
      <c r="AC127" s="110">
        <v>1</v>
      </c>
      <c r="AD127" s="110">
        <v>1</v>
      </c>
      <c r="AE127" s="110">
        <v>1</v>
      </c>
      <c r="AF127" s="110"/>
      <c r="AG127" s="110"/>
      <c r="AH127" s="111">
        <v>175.5</v>
      </c>
      <c r="AI127" s="111">
        <v>175.5</v>
      </c>
      <c r="AK127" s="95" t="s">
        <v>70</v>
      </c>
      <c r="AL127" s="243">
        <v>8</v>
      </c>
      <c r="AM127" s="110">
        <f t="shared" si="16"/>
        <v>-2</v>
      </c>
      <c r="AN127" s="110">
        <f t="shared" si="15"/>
        <v>-1</v>
      </c>
      <c r="AO127" s="110">
        <f t="shared" si="15"/>
        <v>0</v>
      </c>
      <c r="AP127" s="110">
        <f t="shared" si="15"/>
        <v>-1</v>
      </c>
      <c r="AQ127" s="110">
        <f t="shared" si="15"/>
        <v>-1</v>
      </c>
      <c r="AR127" s="110">
        <f t="shared" si="15"/>
        <v>0</v>
      </c>
      <c r="AS127" s="110">
        <f t="shared" si="15"/>
        <v>-1</v>
      </c>
      <c r="AT127" s="110">
        <f t="shared" si="15"/>
        <v>0</v>
      </c>
      <c r="AU127" s="110">
        <f t="shared" si="15"/>
        <v>-1</v>
      </c>
      <c r="AV127" s="110">
        <f t="shared" si="15"/>
        <v>-1</v>
      </c>
      <c r="AW127" s="110">
        <f t="shared" si="15"/>
        <v>-1</v>
      </c>
      <c r="AX127" s="110">
        <f t="shared" si="15"/>
        <v>0</v>
      </c>
      <c r="AY127" s="110">
        <f t="shared" si="15"/>
        <v>0</v>
      </c>
      <c r="AZ127" s="111">
        <f t="shared" si="15"/>
        <v>-175.5</v>
      </c>
      <c r="BA127" s="111">
        <f t="shared" si="15"/>
        <v>-175.5</v>
      </c>
    </row>
    <row r="128" spans="1:53" ht="12.75" customHeight="1" x14ac:dyDescent="0.25">
      <c r="A128" s="14" t="s">
        <v>71</v>
      </c>
      <c r="B128" s="15">
        <v>9</v>
      </c>
      <c r="C128" s="16">
        <f>SUM(C120:C127)</f>
        <v>0</v>
      </c>
      <c r="D128" s="16">
        <f t="shared" ref="D128:Q128" si="17">SUM(D120:D127)</f>
        <v>0</v>
      </c>
      <c r="E128" s="16">
        <f t="shared" si="17"/>
        <v>0</v>
      </c>
      <c r="F128" s="16">
        <f t="shared" si="17"/>
        <v>0</v>
      </c>
      <c r="G128" s="16">
        <f t="shared" si="17"/>
        <v>0</v>
      </c>
      <c r="H128" s="16">
        <f t="shared" si="17"/>
        <v>0</v>
      </c>
      <c r="I128" s="16">
        <f t="shared" si="17"/>
        <v>0</v>
      </c>
      <c r="J128" s="16">
        <f t="shared" si="17"/>
        <v>0</v>
      </c>
      <c r="K128" s="16">
        <f t="shared" si="17"/>
        <v>0</v>
      </c>
      <c r="L128" s="16">
        <f t="shared" si="17"/>
        <v>0</v>
      </c>
      <c r="M128" s="16">
        <f t="shared" si="17"/>
        <v>0</v>
      </c>
      <c r="N128" s="16">
        <f t="shared" si="17"/>
        <v>0</v>
      </c>
      <c r="O128" s="16">
        <f t="shared" si="17"/>
        <v>0</v>
      </c>
      <c r="P128" s="17">
        <f t="shared" si="17"/>
        <v>0</v>
      </c>
      <c r="Q128" s="17">
        <f t="shared" si="17"/>
        <v>0</v>
      </c>
      <c r="S128" s="102" t="s">
        <v>71</v>
      </c>
      <c r="T128" s="103">
        <v>9</v>
      </c>
      <c r="U128" s="104">
        <f>SUM(U120:U127)</f>
        <v>7</v>
      </c>
      <c r="V128" s="104">
        <f t="shared" ref="V128:AI128" si="18">SUM(V120:V127)</f>
        <v>1</v>
      </c>
      <c r="W128" s="104">
        <f t="shared" si="18"/>
        <v>0</v>
      </c>
      <c r="X128" s="104">
        <f t="shared" si="18"/>
        <v>5</v>
      </c>
      <c r="Y128" s="104">
        <f t="shared" si="18"/>
        <v>4</v>
      </c>
      <c r="Z128" s="104">
        <f t="shared" si="18"/>
        <v>0</v>
      </c>
      <c r="AA128" s="104">
        <f t="shared" si="18"/>
        <v>4</v>
      </c>
      <c r="AB128" s="104">
        <f t="shared" si="18"/>
        <v>1</v>
      </c>
      <c r="AC128" s="104">
        <f t="shared" si="18"/>
        <v>4</v>
      </c>
      <c r="AD128" s="104">
        <f t="shared" si="18"/>
        <v>3</v>
      </c>
      <c r="AE128" s="104">
        <f t="shared" si="18"/>
        <v>3</v>
      </c>
      <c r="AF128" s="104">
        <f t="shared" si="18"/>
        <v>1</v>
      </c>
      <c r="AG128" s="104">
        <f t="shared" si="18"/>
        <v>1</v>
      </c>
      <c r="AH128" s="105">
        <f t="shared" si="18"/>
        <v>1177.42</v>
      </c>
      <c r="AI128" s="105">
        <f t="shared" si="18"/>
        <v>1071.0999999999999</v>
      </c>
      <c r="AK128" s="102" t="s">
        <v>71</v>
      </c>
      <c r="AL128" s="103">
        <v>9</v>
      </c>
      <c r="AM128" s="104">
        <f>SUM(AM120:AM127)</f>
        <v>-7</v>
      </c>
      <c r="AN128" s="104">
        <f t="shared" ref="AN128:BA128" si="19">SUM(AN120:AN127)</f>
        <v>-1</v>
      </c>
      <c r="AO128" s="104">
        <f t="shared" si="19"/>
        <v>0</v>
      </c>
      <c r="AP128" s="104">
        <f t="shared" si="19"/>
        <v>-5</v>
      </c>
      <c r="AQ128" s="104">
        <f t="shared" si="19"/>
        <v>-4</v>
      </c>
      <c r="AR128" s="104">
        <f t="shared" si="19"/>
        <v>0</v>
      </c>
      <c r="AS128" s="104">
        <f t="shared" si="19"/>
        <v>-4</v>
      </c>
      <c r="AT128" s="104">
        <f t="shared" si="19"/>
        <v>-1</v>
      </c>
      <c r="AU128" s="104">
        <f t="shared" si="19"/>
        <v>-4</v>
      </c>
      <c r="AV128" s="104">
        <f t="shared" si="19"/>
        <v>-3</v>
      </c>
      <c r="AW128" s="104">
        <f t="shared" si="19"/>
        <v>-3</v>
      </c>
      <c r="AX128" s="104">
        <f t="shared" si="19"/>
        <v>-1</v>
      </c>
      <c r="AY128" s="104">
        <f t="shared" si="19"/>
        <v>-1</v>
      </c>
      <c r="AZ128" s="105">
        <f t="shared" si="19"/>
        <v>-1177.42</v>
      </c>
      <c r="BA128" s="105">
        <f t="shared" si="19"/>
        <v>-1071.0999999999999</v>
      </c>
    </row>
    <row r="130" spans="1:52" x14ac:dyDescent="0.25">
      <c r="A130" s="11" t="s">
        <v>83</v>
      </c>
      <c r="S130" s="99" t="s">
        <v>83</v>
      </c>
      <c r="AK130" s="99" t="s">
        <v>83</v>
      </c>
    </row>
    <row r="131" spans="1:52" ht="18.75" x14ac:dyDescent="0.3">
      <c r="A131" s="9" t="s">
        <v>72</v>
      </c>
      <c r="B131" s="9"/>
      <c r="C131" s="10"/>
      <c r="D131" s="10"/>
      <c r="E131" s="10"/>
      <c r="F131" s="10"/>
      <c r="G131" s="10"/>
      <c r="H131" s="9"/>
      <c r="I131" s="9"/>
      <c r="J131" s="9"/>
      <c r="K131" s="9"/>
      <c r="L131" s="50"/>
      <c r="M131" s="9" t="s">
        <v>73</v>
      </c>
      <c r="N131" s="50"/>
      <c r="O131" s="9" t="s">
        <v>74</v>
      </c>
      <c r="P131" s="9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50"/>
      <c r="D132" s="9" t="s">
        <v>76</v>
      </c>
      <c r="E132" s="10"/>
      <c r="F132" s="10"/>
      <c r="G132" s="13"/>
      <c r="H132" s="50"/>
      <c r="I132" s="9" t="s">
        <v>77</v>
      </c>
      <c r="J132" s="9"/>
      <c r="K132" s="9"/>
      <c r="L132" s="9"/>
      <c r="M132" s="50"/>
      <c r="N132" s="9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2" t="s">
        <v>78</v>
      </c>
      <c r="B133" s="12"/>
      <c r="C133" s="12"/>
      <c r="D133" s="12"/>
      <c r="E133" s="12"/>
      <c r="F133" s="12"/>
      <c r="G133" s="50"/>
      <c r="H133" s="9" t="s">
        <v>79</v>
      </c>
      <c r="J133" s="9"/>
      <c r="K133" s="9"/>
      <c r="L133" s="9"/>
      <c r="M133" s="9"/>
      <c r="N133" s="9"/>
      <c r="O133" s="9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11" t="s">
        <v>84</v>
      </c>
      <c r="S136" s="99" t="s">
        <v>84</v>
      </c>
      <c r="AK136" s="99" t="s">
        <v>84</v>
      </c>
    </row>
    <row r="137" spans="1:52" ht="18.75" x14ac:dyDescent="0.3">
      <c r="A137" s="9" t="s">
        <v>80</v>
      </c>
      <c r="B137" s="9"/>
      <c r="C137" s="10"/>
      <c r="D137" s="10"/>
      <c r="E137" s="10"/>
      <c r="F137" s="10"/>
      <c r="G137" s="10"/>
      <c r="H137" s="9"/>
      <c r="I137" s="9"/>
      <c r="J137" s="9"/>
      <c r="K137" s="9"/>
      <c r="L137" s="50"/>
      <c r="M137" s="9" t="s">
        <v>73</v>
      </c>
      <c r="N137" s="50"/>
      <c r="O137" s="9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50"/>
      <c r="D138" s="9" t="s">
        <v>76</v>
      </c>
      <c r="E138" s="10"/>
      <c r="F138" s="10"/>
      <c r="G138" s="13"/>
      <c r="H138" s="50"/>
      <c r="I138" s="9" t="s">
        <v>77</v>
      </c>
      <c r="J138" s="9"/>
      <c r="K138" s="9"/>
      <c r="L138" s="9"/>
      <c r="M138" s="50"/>
      <c r="N138" s="9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2" t="s">
        <v>78</v>
      </c>
      <c r="B139" s="12"/>
      <c r="C139" s="12"/>
      <c r="D139" s="12"/>
      <c r="E139" s="12"/>
      <c r="F139" s="12"/>
      <c r="G139" s="50"/>
      <c r="H139" s="9" t="s">
        <v>79</v>
      </c>
      <c r="J139" s="9"/>
      <c r="K139" s="9"/>
      <c r="L139" s="9"/>
      <c r="M139" s="9"/>
      <c r="N139" s="9"/>
      <c r="O139" s="9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11" t="s">
        <v>85</v>
      </c>
      <c r="S142" s="99" t="s">
        <v>85</v>
      </c>
      <c r="AK142" s="99" t="s">
        <v>85</v>
      </c>
    </row>
    <row r="143" spans="1:52" ht="18.75" x14ac:dyDescent="0.3">
      <c r="A143" s="9" t="s">
        <v>81</v>
      </c>
      <c r="B143" s="9"/>
      <c r="C143" s="10"/>
      <c r="D143" s="10"/>
      <c r="E143" s="10"/>
      <c r="F143" s="10"/>
      <c r="G143" s="10"/>
      <c r="H143" s="9"/>
      <c r="I143" s="9"/>
      <c r="J143" s="9"/>
      <c r="K143" s="9"/>
      <c r="L143" s="50"/>
      <c r="M143" s="9" t="s">
        <v>73</v>
      </c>
      <c r="N143" s="50"/>
      <c r="O143" s="9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50"/>
      <c r="D144" s="9" t="s">
        <v>76</v>
      </c>
      <c r="E144" s="10"/>
      <c r="F144" s="10"/>
      <c r="G144" s="13"/>
      <c r="H144" s="50"/>
      <c r="I144" s="9" t="s">
        <v>77</v>
      </c>
      <c r="J144" s="9"/>
      <c r="K144" s="9"/>
      <c r="L144" s="9"/>
      <c r="M144" s="50"/>
      <c r="N144" s="9" t="s">
        <v>74</v>
      </c>
      <c r="O144" s="9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2" t="s">
        <v>78</v>
      </c>
      <c r="B145" s="12"/>
      <c r="C145" s="12"/>
      <c r="D145" s="12"/>
      <c r="E145" s="12"/>
      <c r="F145" s="12"/>
      <c r="G145" s="50"/>
      <c r="H145" s="9" t="s">
        <v>79</v>
      </c>
      <c r="J145" s="9"/>
      <c r="K145" s="9"/>
      <c r="L145" s="9"/>
      <c r="M145" s="9"/>
      <c r="N145" s="9"/>
      <c r="O145" s="9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117</v>
      </c>
      <c r="B148" s="310"/>
      <c r="C148" s="310"/>
      <c r="D148" s="310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S148" s="310" t="s">
        <v>117</v>
      </c>
      <c r="T148" s="310"/>
      <c r="U148" s="310"/>
      <c r="V148" s="310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117</v>
      </c>
      <c r="AL148" s="310"/>
      <c r="AM148" s="310"/>
      <c r="AN148" s="310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8" t="s">
        <v>82</v>
      </c>
      <c r="B149" s="75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S149" s="96" t="s">
        <v>82</v>
      </c>
      <c r="T149" s="248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48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48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74" t="s">
        <v>50</v>
      </c>
      <c r="M154" s="5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45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45" t="s">
        <v>50</v>
      </c>
      <c r="AW154" s="93" t="s">
        <v>55</v>
      </c>
      <c r="AX154" s="314"/>
      <c r="AY154" s="314"/>
      <c r="AZ154" s="311"/>
      <c r="BA154" s="314"/>
    </row>
    <row r="155" spans="1:53" ht="16.5" customHeight="1" x14ac:dyDescent="0.25">
      <c r="A155" s="73">
        <v>1</v>
      </c>
      <c r="B155" s="73">
        <v>2</v>
      </c>
      <c r="C155" s="73">
        <v>3</v>
      </c>
      <c r="D155" s="73">
        <v>4</v>
      </c>
      <c r="E155" s="73">
        <v>5</v>
      </c>
      <c r="F155" s="73">
        <v>6</v>
      </c>
      <c r="G155" s="73">
        <v>7</v>
      </c>
      <c r="H155" s="73">
        <v>8</v>
      </c>
      <c r="I155" s="73">
        <v>9</v>
      </c>
      <c r="J155" s="73">
        <v>10</v>
      </c>
      <c r="K155" s="73">
        <v>11</v>
      </c>
      <c r="L155" s="73">
        <v>12</v>
      </c>
      <c r="M155" s="73">
        <v>13</v>
      </c>
      <c r="N155" s="73">
        <v>14</v>
      </c>
      <c r="O155" s="73">
        <v>15</v>
      </c>
      <c r="P155" s="73">
        <v>16</v>
      </c>
      <c r="Q155" s="73">
        <v>17</v>
      </c>
      <c r="S155" s="244">
        <v>1</v>
      </c>
      <c r="T155" s="244">
        <v>2</v>
      </c>
      <c r="U155" s="244">
        <v>3</v>
      </c>
      <c r="V155" s="244">
        <v>4</v>
      </c>
      <c r="W155" s="244">
        <v>5</v>
      </c>
      <c r="X155" s="244">
        <v>6</v>
      </c>
      <c r="Y155" s="244">
        <v>7</v>
      </c>
      <c r="Z155" s="244">
        <v>8</v>
      </c>
      <c r="AA155" s="244">
        <v>9</v>
      </c>
      <c r="AB155" s="244">
        <v>10</v>
      </c>
      <c r="AC155" s="244">
        <v>11</v>
      </c>
      <c r="AD155" s="244">
        <v>12</v>
      </c>
      <c r="AE155" s="244">
        <v>13</v>
      </c>
      <c r="AF155" s="244">
        <v>14</v>
      </c>
      <c r="AG155" s="244">
        <v>15</v>
      </c>
      <c r="AH155" s="244">
        <v>16</v>
      </c>
      <c r="AI155" s="244">
        <v>17</v>
      </c>
      <c r="AK155" s="244">
        <v>1</v>
      </c>
      <c r="AL155" s="244">
        <v>2</v>
      </c>
      <c r="AM155" s="244">
        <v>3</v>
      </c>
      <c r="AN155" s="244">
        <v>4</v>
      </c>
      <c r="AO155" s="244">
        <v>5</v>
      </c>
      <c r="AP155" s="244">
        <v>6</v>
      </c>
      <c r="AQ155" s="244">
        <v>7</v>
      </c>
      <c r="AR155" s="244">
        <v>8</v>
      </c>
      <c r="AS155" s="244">
        <v>9</v>
      </c>
      <c r="AT155" s="244">
        <v>10</v>
      </c>
      <c r="AU155" s="244">
        <v>11</v>
      </c>
      <c r="AV155" s="244">
        <v>12</v>
      </c>
      <c r="AW155" s="244">
        <v>13</v>
      </c>
      <c r="AX155" s="244">
        <v>14</v>
      </c>
      <c r="AY155" s="244">
        <v>15</v>
      </c>
      <c r="AZ155" s="244">
        <v>16</v>
      </c>
      <c r="BA155" s="244">
        <v>17</v>
      </c>
    </row>
    <row r="156" spans="1:53" ht="38.25" customHeight="1" x14ac:dyDescent="0.25">
      <c r="A156" s="7" t="s">
        <v>63</v>
      </c>
      <c r="B156" s="73">
        <v>1</v>
      </c>
      <c r="C156" s="46">
        <f>C12+C48+C84+C120</f>
        <v>0</v>
      </c>
      <c r="D156" s="108">
        <f t="shared" ref="D156:Q156" si="20">D12+D48+D84+D120</f>
        <v>0</v>
      </c>
      <c r="E156" s="108">
        <f t="shared" si="20"/>
        <v>0</v>
      </c>
      <c r="F156" s="108">
        <f t="shared" si="20"/>
        <v>0</v>
      </c>
      <c r="G156" s="108">
        <f t="shared" si="20"/>
        <v>0</v>
      </c>
      <c r="H156" s="108">
        <f t="shared" si="20"/>
        <v>0</v>
      </c>
      <c r="I156" s="108">
        <f t="shared" si="20"/>
        <v>0</v>
      </c>
      <c r="J156" s="108">
        <f t="shared" si="20"/>
        <v>0</v>
      </c>
      <c r="K156" s="108">
        <f t="shared" si="20"/>
        <v>0</v>
      </c>
      <c r="L156" s="108">
        <f t="shared" si="20"/>
        <v>0</v>
      </c>
      <c r="M156" s="108">
        <f t="shared" si="20"/>
        <v>0</v>
      </c>
      <c r="N156" s="108">
        <f t="shared" si="20"/>
        <v>0</v>
      </c>
      <c r="O156" s="108">
        <f t="shared" si="20"/>
        <v>0</v>
      </c>
      <c r="P156" s="67">
        <f t="shared" si="20"/>
        <v>0</v>
      </c>
      <c r="Q156" s="67">
        <f t="shared" si="20"/>
        <v>0</v>
      </c>
      <c r="S156" s="95" t="s">
        <v>63</v>
      </c>
      <c r="T156" s="244">
        <v>1</v>
      </c>
      <c r="U156" s="108">
        <f>U12+U48+U84+U120</f>
        <v>4</v>
      </c>
      <c r="V156" s="108">
        <f t="shared" ref="V156:AI156" si="21">V12+V48+V84+V120</f>
        <v>0</v>
      </c>
      <c r="W156" s="108">
        <f t="shared" si="21"/>
        <v>0</v>
      </c>
      <c r="X156" s="108">
        <f t="shared" si="21"/>
        <v>4</v>
      </c>
      <c r="Y156" s="108">
        <f t="shared" si="21"/>
        <v>2</v>
      </c>
      <c r="Z156" s="108">
        <f t="shared" si="21"/>
        <v>0</v>
      </c>
      <c r="AA156" s="108">
        <f t="shared" si="21"/>
        <v>2</v>
      </c>
      <c r="AB156" s="108">
        <f t="shared" si="21"/>
        <v>0</v>
      </c>
      <c r="AC156" s="108">
        <f t="shared" si="21"/>
        <v>4</v>
      </c>
      <c r="AD156" s="108">
        <f t="shared" si="21"/>
        <v>2</v>
      </c>
      <c r="AE156" s="108">
        <f t="shared" si="21"/>
        <v>2</v>
      </c>
      <c r="AF156" s="108">
        <f t="shared" si="21"/>
        <v>3</v>
      </c>
      <c r="AG156" s="108">
        <f t="shared" si="21"/>
        <v>0</v>
      </c>
      <c r="AH156" s="67">
        <f t="shared" si="21"/>
        <v>3520.2</v>
      </c>
      <c r="AI156" s="67">
        <f t="shared" si="21"/>
        <v>3520.2</v>
      </c>
      <c r="AK156" s="95" t="s">
        <v>63</v>
      </c>
      <c r="AL156" s="244">
        <v>1</v>
      </c>
      <c r="AM156" s="108">
        <f>C156-U156</f>
        <v>-4</v>
      </c>
      <c r="AN156" s="108">
        <f t="shared" ref="AN156:BA163" si="22">D156-V156</f>
        <v>0</v>
      </c>
      <c r="AO156" s="108">
        <f t="shared" si="22"/>
        <v>0</v>
      </c>
      <c r="AP156" s="108">
        <f t="shared" si="22"/>
        <v>-4</v>
      </c>
      <c r="AQ156" s="108">
        <f t="shared" si="22"/>
        <v>-2</v>
      </c>
      <c r="AR156" s="108">
        <f t="shared" si="22"/>
        <v>0</v>
      </c>
      <c r="AS156" s="108">
        <f t="shared" si="22"/>
        <v>-2</v>
      </c>
      <c r="AT156" s="108">
        <f t="shared" si="22"/>
        <v>0</v>
      </c>
      <c r="AU156" s="108">
        <f t="shared" si="22"/>
        <v>-4</v>
      </c>
      <c r="AV156" s="108">
        <f t="shared" si="22"/>
        <v>-2</v>
      </c>
      <c r="AW156" s="108">
        <f t="shared" si="22"/>
        <v>-2</v>
      </c>
      <c r="AX156" s="108">
        <f t="shared" si="22"/>
        <v>-3</v>
      </c>
      <c r="AY156" s="108">
        <f t="shared" si="22"/>
        <v>0</v>
      </c>
      <c r="AZ156" s="67">
        <f t="shared" si="22"/>
        <v>-3520.2</v>
      </c>
      <c r="BA156" s="67">
        <f t="shared" si="22"/>
        <v>-3520.2</v>
      </c>
    </row>
    <row r="157" spans="1:53" ht="39" customHeight="1" x14ac:dyDescent="0.25">
      <c r="A157" s="7" t="s">
        <v>64</v>
      </c>
      <c r="B157" s="73">
        <v>2</v>
      </c>
      <c r="C157" s="108">
        <f t="shared" ref="C157:Q163" si="23">C13+C49+C85+C121</f>
        <v>0</v>
      </c>
      <c r="D157" s="108">
        <f t="shared" si="23"/>
        <v>0</v>
      </c>
      <c r="E157" s="108">
        <f t="shared" si="23"/>
        <v>0</v>
      </c>
      <c r="F157" s="108">
        <f t="shared" si="23"/>
        <v>0</v>
      </c>
      <c r="G157" s="108">
        <f t="shared" si="23"/>
        <v>0</v>
      </c>
      <c r="H157" s="108">
        <f t="shared" si="23"/>
        <v>0</v>
      </c>
      <c r="I157" s="108">
        <f t="shared" si="23"/>
        <v>0</v>
      </c>
      <c r="J157" s="108">
        <f t="shared" si="23"/>
        <v>0</v>
      </c>
      <c r="K157" s="108">
        <f t="shared" si="23"/>
        <v>0</v>
      </c>
      <c r="L157" s="108">
        <f t="shared" si="23"/>
        <v>0</v>
      </c>
      <c r="M157" s="108">
        <f t="shared" si="23"/>
        <v>0</v>
      </c>
      <c r="N157" s="108">
        <f t="shared" si="23"/>
        <v>0</v>
      </c>
      <c r="O157" s="108">
        <f t="shared" si="23"/>
        <v>0</v>
      </c>
      <c r="P157" s="67">
        <f t="shared" si="23"/>
        <v>0</v>
      </c>
      <c r="Q157" s="67">
        <f t="shared" si="23"/>
        <v>0</v>
      </c>
      <c r="S157" s="95" t="s">
        <v>64</v>
      </c>
      <c r="T157" s="244">
        <v>2</v>
      </c>
      <c r="U157" s="108">
        <f t="shared" ref="U157:AI157" si="24">U13+U49+U85+U121</f>
        <v>6</v>
      </c>
      <c r="V157" s="108">
        <f t="shared" si="24"/>
        <v>1</v>
      </c>
      <c r="W157" s="108">
        <f t="shared" si="24"/>
        <v>0</v>
      </c>
      <c r="X157" s="108">
        <f t="shared" si="24"/>
        <v>4</v>
      </c>
      <c r="Y157" s="108">
        <f t="shared" si="24"/>
        <v>3</v>
      </c>
      <c r="Z157" s="108">
        <f t="shared" si="24"/>
        <v>0</v>
      </c>
      <c r="AA157" s="108">
        <f t="shared" si="24"/>
        <v>6</v>
      </c>
      <c r="AB157" s="108">
        <f t="shared" si="24"/>
        <v>0</v>
      </c>
      <c r="AC157" s="108">
        <f t="shared" si="24"/>
        <v>6</v>
      </c>
      <c r="AD157" s="108">
        <f t="shared" si="24"/>
        <v>6</v>
      </c>
      <c r="AE157" s="108">
        <f t="shared" si="24"/>
        <v>6</v>
      </c>
      <c r="AF157" s="108">
        <f t="shared" si="24"/>
        <v>6</v>
      </c>
      <c r="AG157" s="108">
        <f t="shared" si="24"/>
        <v>2</v>
      </c>
      <c r="AH157" s="67">
        <f t="shared" si="24"/>
        <v>7381.3</v>
      </c>
      <c r="AI157" s="67">
        <f t="shared" si="24"/>
        <v>7094</v>
      </c>
      <c r="AK157" s="95" t="s">
        <v>64</v>
      </c>
      <c r="AL157" s="244">
        <v>2</v>
      </c>
      <c r="AM157" s="108">
        <f t="shared" ref="AM157:AM163" si="25">C157-U157</f>
        <v>-6</v>
      </c>
      <c r="AN157" s="108">
        <f t="shared" si="22"/>
        <v>-1</v>
      </c>
      <c r="AO157" s="108">
        <f t="shared" si="22"/>
        <v>0</v>
      </c>
      <c r="AP157" s="108">
        <f t="shared" si="22"/>
        <v>-4</v>
      </c>
      <c r="AQ157" s="108">
        <f t="shared" si="22"/>
        <v>-3</v>
      </c>
      <c r="AR157" s="108">
        <f t="shared" si="22"/>
        <v>0</v>
      </c>
      <c r="AS157" s="108">
        <f t="shared" si="22"/>
        <v>-6</v>
      </c>
      <c r="AT157" s="108">
        <f t="shared" si="22"/>
        <v>0</v>
      </c>
      <c r="AU157" s="108">
        <f t="shared" si="22"/>
        <v>-6</v>
      </c>
      <c r="AV157" s="108">
        <f t="shared" si="22"/>
        <v>-6</v>
      </c>
      <c r="AW157" s="108">
        <f t="shared" si="22"/>
        <v>-6</v>
      </c>
      <c r="AX157" s="108">
        <f t="shared" si="22"/>
        <v>-6</v>
      </c>
      <c r="AY157" s="108">
        <f t="shared" si="22"/>
        <v>-2</v>
      </c>
      <c r="AZ157" s="67">
        <f t="shared" si="22"/>
        <v>-7381.3</v>
      </c>
      <c r="BA157" s="67">
        <f t="shared" si="22"/>
        <v>-7094</v>
      </c>
    </row>
    <row r="158" spans="1:53" ht="52.5" customHeight="1" x14ac:dyDescent="0.25">
      <c r="A158" s="7" t="s">
        <v>65</v>
      </c>
      <c r="B158" s="73">
        <v>3</v>
      </c>
      <c r="C158" s="108">
        <f t="shared" si="23"/>
        <v>0</v>
      </c>
      <c r="D158" s="108">
        <f t="shared" si="23"/>
        <v>0</v>
      </c>
      <c r="E158" s="108">
        <f t="shared" si="23"/>
        <v>0</v>
      </c>
      <c r="F158" s="108">
        <f t="shared" si="23"/>
        <v>0</v>
      </c>
      <c r="G158" s="108">
        <f t="shared" si="23"/>
        <v>0</v>
      </c>
      <c r="H158" s="108">
        <f t="shared" si="23"/>
        <v>0</v>
      </c>
      <c r="I158" s="108">
        <f t="shared" si="23"/>
        <v>0</v>
      </c>
      <c r="J158" s="108">
        <f t="shared" si="23"/>
        <v>0</v>
      </c>
      <c r="K158" s="108">
        <f t="shared" si="23"/>
        <v>0</v>
      </c>
      <c r="L158" s="108">
        <f t="shared" si="23"/>
        <v>0</v>
      </c>
      <c r="M158" s="108">
        <f t="shared" si="23"/>
        <v>0</v>
      </c>
      <c r="N158" s="108">
        <f t="shared" si="23"/>
        <v>0</v>
      </c>
      <c r="O158" s="108">
        <f t="shared" si="23"/>
        <v>0</v>
      </c>
      <c r="P158" s="67">
        <f t="shared" si="23"/>
        <v>0</v>
      </c>
      <c r="Q158" s="67">
        <f t="shared" si="23"/>
        <v>0</v>
      </c>
      <c r="S158" s="95" t="s">
        <v>65</v>
      </c>
      <c r="T158" s="244">
        <v>3</v>
      </c>
      <c r="U158" s="108">
        <f t="shared" ref="U158:AI158" si="26">U14+U50+U86+U122</f>
        <v>0</v>
      </c>
      <c r="V158" s="108">
        <f t="shared" si="26"/>
        <v>0</v>
      </c>
      <c r="W158" s="108">
        <f t="shared" si="26"/>
        <v>0</v>
      </c>
      <c r="X158" s="108">
        <f t="shared" si="26"/>
        <v>0</v>
      </c>
      <c r="Y158" s="108">
        <f t="shared" si="26"/>
        <v>0</v>
      </c>
      <c r="Z158" s="108">
        <f t="shared" si="26"/>
        <v>0</v>
      </c>
      <c r="AA158" s="108">
        <f t="shared" si="26"/>
        <v>0</v>
      </c>
      <c r="AB158" s="108">
        <f t="shared" si="26"/>
        <v>0</v>
      </c>
      <c r="AC158" s="108">
        <f t="shared" si="26"/>
        <v>0</v>
      </c>
      <c r="AD158" s="108">
        <f t="shared" si="26"/>
        <v>0</v>
      </c>
      <c r="AE158" s="108">
        <f t="shared" si="26"/>
        <v>0</v>
      </c>
      <c r="AF158" s="108">
        <f t="shared" si="26"/>
        <v>0</v>
      </c>
      <c r="AG158" s="108">
        <f t="shared" si="26"/>
        <v>0</v>
      </c>
      <c r="AH158" s="67">
        <f t="shared" si="26"/>
        <v>0</v>
      </c>
      <c r="AI158" s="67">
        <f t="shared" si="26"/>
        <v>0</v>
      </c>
      <c r="AK158" s="95" t="s">
        <v>65</v>
      </c>
      <c r="AL158" s="244">
        <v>3</v>
      </c>
      <c r="AM158" s="108">
        <f t="shared" si="25"/>
        <v>0</v>
      </c>
      <c r="AN158" s="108">
        <f t="shared" si="22"/>
        <v>0</v>
      </c>
      <c r="AO158" s="108">
        <f t="shared" si="22"/>
        <v>0</v>
      </c>
      <c r="AP158" s="108">
        <f t="shared" si="22"/>
        <v>0</v>
      </c>
      <c r="AQ158" s="108">
        <f t="shared" si="22"/>
        <v>0</v>
      </c>
      <c r="AR158" s="108">
        <f t="shared" si="22"/>
        <v>0</v>
      </c>
      <c r="AS158" s="108">
        <f t="shared" si="22"/>
        <v>0</v>
      </c>
      <c r="AT158" s="108">
        <f t="shared" si="22"/>
        <v>0</v>
      </c>
      <c r="AU158" s="108">
        <f t="shared" si="22"/>
        <v>0</v>
      </c>
      <c r="AV158" s="108">
        <f t="shared" si="22"/>
        <v>0</v>
      </c>
      <c r="AW158" s="108">
        <f t="shared" si="22"/>
        <v>0</v>
      </c>
      <c r="AX158" s="108">
        <f t="shared" si="22"/>
        <v>0</v>
      </c>
      <c r="AY158" s="108">
        <f t="shared" si="22"/>
        <v>0</v>
      </c>
      <c r="AZ158" s="67">
        <f t="shared" si="22"/>
        <v>0</v>
      </c>
      <c r="BA158" s="67">
        <f t="shared" si="22"/>
        <v>0</v>
      </c>
    </row>
    <row r="159" spans="1:53" ht="12.75" customHeight="1" x14ac:dyDescent="0.25">
      <c r="A159" s="7" t="s">
        <v>66</v>
      </c>
      <c r="B159" s="73">
        <v>4</v>
      </c>
      <c r="C159" s="108">
        <f t="shared" si="23"/>
        <v>0</v>
      </c>
      <c r="D159" s="108">
        <f t="shared" si="23"/>
        <v>0</v>
      </c>
      <c r="E159" s="108">
        <f t="shared" si="23"/>
        <v>0</v>
      </c>
      <c r="F159" s="108">
        <f t="shared" si="23"/>
        <v>0</v>
      </c>
      <c r="G159" s="108">
        <f t="shared" si="23"/>
        <v>0</v>
      </c>
      <c r="H159" s="108">
        <f t="shared" si="23"/>
        <v>0</v>
      </c>
      <c r="I159" s="108">
        <f t="shared" si="23"/>
        <v>0</v>
      </c>
      <c r="J159" s="108">
        <f t="shared" si="23"/>
        <v>0</v>
      </c>
      <c r="K159" s="108">
        <f t="shared" si="23"/>
        <v>0</v>
      </c>
      <c r="L159" s="108">
        <f t="shared" si="23"/>
        <v>0</v>
      </c>
      <c r="M159" s="108">
        <f t="shared" si="23"/>
        <v>0</v>
      </c>
      <c r="N159" s="108">
        <f t="shared" si="23"/>
        <v>0</v>
      </c>
      <c r="O159" s="108">
        <f t="shared" si="23"/>
        <v>0</v>
      </c>
      <c r="P159" s="67">
        <f t="shared" si="23"/>
        <v>0</v>
      </c>
      <c r="Q159" s="67">
        <f t="shared" si="23"/>
        <v>0</v>
      </c>
      <c r="S159" s="95" t="s">
        <v>66</v>
      </c>
      <c r="T159" s="244">
        <v>4</v>
      </c>
      <c r="U159" s="108">
        <f t="shared" ref="U159:AI159" si="27">U15+U51+U87+U123</f>
        <v>0</v>
      </c>
      <c r="V159" s="108">
        <f t="shared" si="27"/>
        <v>0</v>
      </c>
      <c r="W159" s="108">
        <f t="shared" si="27"/>
        <v>0</v>
      </c>
      <c r="X159" s="108">
        <f t="shared" si="27"/>
        <v>0</v>
      </c>
      <c r="Y159" s="108">
        <f t="shared" si="27"/>
        <v>0</v>
      </c>
      <c r="Z159" s="108">
        <f t="shared" si="27"/>
        <v>0</v>
      </c>
      <c r="AA159" s="108">
        <f t="shared" si="27"/>
        <v>0</v>
      </c>
      <c r="AB159" s="108">
        <f t="shared" si="27"/>
        <v>0</v>
      </c>
      <c r="AC159" s="108">
        <f t="shared" si="27"/>
        <v>0</v>
      </c>
      <c r="AD159" s="108">
        <f t="shared" si="27"/>
        <v>0</v>
      </c>
      <c r="AE159" s="108">
        <f t="shared" si="27"/>
        <v>0</v>
      </c>
      <c r="AF159" s="108">
        <f t="shared" si="27"/>
        <v>0</v>
      </c>
      <c r="AG159" s="108">
        <f t="shared" si="27"/>
        <v>0</v>
      </c>
      <c r="AH159" s="67">
        <f t="shared" si="27"/>
        <v>0</v>
      </c>
      <c r="AI159" s="67">
        <f t="shared" si="27"/>
        <v>0</v>
      </c>
      <c r="AK159" s="95" t="s">
        <v>66</v>
      </c>
      <c r="AL159" s="244">
        <v>4</v>
      </c>
      <c r="AM159" s="108">
        <f t="shared" si="25"/>
        <v>0</v>
      </c>
      <c r="AN159" s="108">
        <f t="shared" si="22"/>
        <v>0</v>
      </c>
      <c r="AO159" s="108">
        <f t="shared" si="22"/>
        <v>0</v>
      </c>
      <c r="AP159" s="108">
        <f t="shared" si="22"/>
        <v>0</v>
      </c>
      <c r="AQ159" s="108">
        <f t="shared" si="22"/>
        <v>0</v>
      </c>
      <c r="AR159" s="108">
        <f t="shared" si="22"/>
        <v>0</v>
      </c>
      <c r="AS159" s="108">
        <f t="shared" si="22"/>
        <v>0</v>
      </c>
      <c r="AT159" s="108">
        <f t="shared" si="22"/>
        <v>0</v>
      </c>
      <c r="AU159" s="108">
        <f t="shared" si="22"/>
        <v>0</v>
      </c>
      <c r="AV159" s="108">
        <f t="shared" si="22"/>
        <v>0</v>
      </c>
      <c r="AW159" s="108">
        <f t="shared" si="22"/>
        <v>0</v>
      </c>
      <c r="AX159" s="108">
        <f t="shared" si="22"/>
        <v>0</v>
      </c>
      <c r="AY159" s="108">
        <f t="shared" si="22"/>
        <v>0</v>
      </c>
      <c r="AZ159" s="67">
        <f t="shared" si="22"/>
        <v>0</v>
      </c>
      <c r="BA159" s="67">
        <f t="shared" si="22"/>
        <v>0</v>
      </c>
    </row>
    <row r="160" spans="1:53" ht="12.75" customHeight="1" x14ac:dyDescent="0.25">
      <c r="A160" s="7" t="s">
        <v>67</v>
      </c>
      <c r="B160" s="72">
        <v>5</v>
      </c>
      <c r="C160" s="108">
        <f t="shared" si="23"/>
        <v>0</v>
      </c>
      <c r="D160" s="108">
        <f t="shared" si="23"/>
        <v>0</v>
      </c>
      <c r="E160" s="108">
        <f t="shared" si="23"/>
        <v>0</v>
      </c>
      <c r="F160" s="108">
        <f t="shared" si="23"/>
        <v>0</v>
      </c>
      <c r="G160" s="108">
        <f t="shared" si="23"/>
        <v>0</v>
      </c>
      <c r="H160" s="108">
        <f t="shared" si="23"/>
        <v>0</v>
      </c>
      <c r="I160" s="108">
        <f t="shared" si="23"/>
        <v>0</v>
      </c>
      <c r="J160" s="108">
        <f t="shared" si="23"/>
        <v>0</v>
      </c>
      <c r="K160" s="108">
        <f t="shared" si="23"/>
        <v>0</v>
      </c>
      <c r="L160" s="108">
        <f t="shared" si="23"/>
        <v>0</v>
      </c>
      <c r="M160" s="108">
        <f t="shared" si="23"/>
        <v>0</v>
      </c>
      <c r="N160" s="108">
        <f t="shared" si="23"/>
        <v>0</v>
      </c>
      <c r="O160" s="108">
        <f t="shared" si="23"/>
        <v>0</v>
      </c>
      <c r="P160" s="67">
        <f t="shared" si="23"/>
        <v>0</v>
      </c>
      <c r="Q160" s="67">
        <f t="shared" si="23"/>
        <v>0</v>
      </c>
      <c r="S160" s="95" t="s">
        <v>67</v>
      </c>
      <c r="T160" s="243">
        <v>5</v>
      </c>
      <c r="U160" s="108">
        <f t="shared" ref="U160:AI160" si="28">U16+U52+U88+U124</f>
        <v>22</v>
      </c>
      <c r="V160" s="108">
        <f t="shared" si="28"/>
        <v>6</v>
      </c>
      <c r="W160" s="108">
        <f t="shared" si="28"/>
        <v>0</v>
      </c>
      <c r="X160" s="108">
        <f t="shared" si="28"/>
        <v>7</v>
      </c>
      <c r="Y160" s="108">
        <f t="shared" si="28"/>
        <v>13</v>
      </c>
      <c r="Z160" s="108">
        <f t="shared" si="28"/>
        <v>0</v>
      </c>
      <c r="AA160" s="108">
        <f t="shared" si="28"/>
        <v>10</v>
      </c>
      <c r="AB160" s="108">
        <f t="shared" si="28"/>
        <v>7</v>
      </c>
      <c r="AC160" s="108">
        <f t="shared" si="28"/>
        <v>16</v>
      </c>
      <c r="AD160" s="108">
        <f t="shared" si="28"/>
        <v>8</v>
      </c>
      <c r="AE160" s="108">
        <f t="shared" si="28"/>
        <v>7</v>
      </c>
      <c r="AF160" s="108">
        <f t="shared" si="28"/>
        <v>3</v>
      </c>
      <c r="AG160" s="108">
        <f t="shared" si="28"/>
        <v>7</v>
      </c>
      <c r="AH160" s="67">
        <f t="shared" si="28"/>
        <v>1751.96</v>
      </c>
      <c r="AI160" s="67">
        <f t="shared" si="28"/>
        <v>807.90000000000009</v>
      </c>
      <c r="AK160" s="95" t="s">
        <v>67</v>
      </c>
      <c r="AL160" s="243">
        <v>5</v>
      </c>
      <c r="AM160" s="108">
        <f t="shared" si="25"/>
        <v>-22</v>
      </c>
      <c r="AN160" s="108">
        <f t="shared" si="22"/>
        <v>-6</v>
      </c>
      <c r="AO160" s="108">
        <f t="shared" si="22"/>
        <v>0</v>
      </c>
      <c r="AP160" s="108">
        <f t="shared" si="22"/>
        <v>-7</v>
      </c>
      <c r="AQ160" s="108">
        <f t="shared" si="22"/>
        <v>-13</v>
      </c>
      <c r="AR160" s="108">
        <f t="shared" si="22"/>
        <v>0</v>
      </c>
      <c r="AS160" s="108">
        <f t="shared" si="22"/>
        <v>-10</v>
      </c>
      <c r="AT160" s="108">
        <f t="shared" si="22"/>
        <v>-7</v>
      </c>
      <c r="AU160" s="108">
        <f t="shared" si="22"/>
        <v>-16</v>
      </c>
      <c r="AV160" s="108">
        <f t="shared" si="22"/>
        <v>-8</v>
      </c>
      <c r="AW160" s="108">
        <f t="shared" si="22"/>
        <v>-7</v>
      </c>
      <c r="AX160" s="108">
        <f t="shared" si="22"/>
        <v>-3</v>
      </c>
      <c r="AY160" s="108">
        <f t="shared" si="22"/>
        <v>-7</v>
      </c>
      <c r="AZ160" s="67">
        <f t="shared" si="22"/>
        <v>-1751.96</v>
      </c>
      <c r="BA160" s="67">
        <f t="shared" si="22"/>
        <v>-807.90000000000009</v>
      </c>
    </row>
    <row r="161" spans="1:53" ht="12.75" customHeight="1" x14ac:dyDescent="0.25">
      <c r="A161" s="7" t="s">
        <v>68</v>
      </c>
      <c r="B161" s="72">
        <v>6</v>
      </c>
      <c r="C161" s="108">
        <f t="shared" si="23"/>
        <v>0</v>
      </c>
      <c r="D161" s="108">
        <f t="shared" si="23"/>
        <v>0</v>
      </c>
      <c r="E161" s="108">
        <f t="shared" si="23"/>
        <v>0</v>
      </c>
      <c r="F161" s="108">
        <f t="shared" si="23"/>
        <v>0</v>
      </c>
      <c r="G161" s="108">
        <f t="shared" si="23"/>
        <v>0</v>
      </c>
      <c r="H161" s="108">
        <f t="shared" si="23"/>
        <v>0</v>
      </c>
      <c r="I161" s="108">
        <f t="shared" si="23"/>
        <v>0</v>
      </c>
      <c r="J161" s="108">
        <f t="shared" si="23"/>
        <v>0</v>
      </c>
      <c r="K161" s="108">
        <f t="shared" si="23"/>
        <v>0</v>
      </c>
      <c r="L161" s="108">
        <f t="shared" si="23"/>
        <v>0</v>
      </c>
      <c r="M161" s="108">
        <f t="shared" si="23"/>
        <v>0</v>
      </c>
      <c r="N161" s="108">
        <f t="shared" si="23"/>
        <v>0</v>
      </c>
      <c r="O161" s="108">
        <f t="shared" si="23"/>
        <v>0</v>
      </c>
      <c r="P161" s="67">
        <f t="shared" si="23"/>
        <v>0</v>
      </c>
      <c r="Q161" s="67">
        <f t="shared" si="23"/>
        <v>0</v>
      </c>
      <c r="S161" s="95" t="s">
        <v>68</v>
      </c>
      <c r="T161" s="243">
        <v>6</v>
      </c>
      <c r="U161" s="108">
        <f t="shared" ref="U161:AI161" si="29">U17+U53+U89+U125</f>
        <v>0</v>
      </c>
      <c r="V161" s="108">
        <f t="shared" si="29"/>
        <v>0</v>
      </c>
      <c r="W161" s="108">
        <f t="shared" si="29"/>
        <v>0</v>
      </c>
      <c r="X161" s="108">
        <f t="shared" si="29"/>
        <v>0</v>
      </c>
      <c r="Y161" s="108">
        <f t="shared" si="29"/>
        <v>0</v>
      </c>
      <c r="Z161" s="108">
        <f t="shared" si="29"/>
        <v>0</v>
      </c>
      <c r="AA161" s="108">
        <f t="shared" si="29"/>
        <v>0</v>
      </c>
      <c r="AB161" s="108">
        <f t="shared" si="29"/>
        <v>0</v>
      </c>
      <c r="AC161" s="108">
        <f t="shared" si="29"/>
        <v>0</v>
      </c>
      <c r="AD161" s="108">
        <f t="shared" si="29"/>
        <v>0</v>
      </c>
      <c r="AE161" s="108">
        <f t="shared" si="29"/>
        <v>0</v>
      </c>
      <c r="AF161" s="108">
        <f t="shared" si="29"/>
        <v>0</v>
      </c>
      <c r="AG161" s="108">
        <f t="shared" si="29"/>
        <v>0</v>
      </c>
      <c r="AH161" s="67">
        <f t="shared" si="29"/>
        <v>0</v>
      </c>
      <c r="AI161" s="67">
        <f t="shared" si="29"/>
        <v>0</v>
      </c>
      <c r="AK161" s="95" t="s">
        <v>68</v>
      </c>
      <c r="AL161" s="243">
        <v>6</v>
      </c>
      <c r="AM161" s="108">
        <f t="shared" si="25"/>
        <v>0</v>
      </c>
      <c r="AN161" s="108">
        <f t="shared" si="22"/>
        <v>0</v>
      </c>
      <c r="AO161" s="108">
        <f t="shared" si="22"/>
        <v>0</v>
      </c>
      <c r="AP161" s="108">
        <f t="shared" si="22"/>
        <v>0</v>
      </c>
      <c r="AQ161" s="108">
        <f t="shared" si="22"/>
        <v>0</v>
      </c>
      <c r="AR161" s="108">
        <f t="shared" si="22"/>
        <v>0</v>
      </c>
      <c r="AS161" s="108">
        <f t="shared" si="22"/>
        <v>0</v>
      </c>
      <c r="AT161" s="108">
        <f t="shared" si="22"/>
        <v>0</v>
      </c>
      <c r="AU161" s="108">
        <f t="shared" si="22"/>
        <v>0</v>
      </c>
      <c r="AV161" s="108">
        <f t="shared" si="22"/>
        <v>0</v>
      </c>
      <c r="AW161" s="108">
        <f t="shared" si="22"/>
        <v>0</v>
      </c>
      <c r="AX161" s="108">
        <f t="shared" si="22"/>
        <v>0</v>
      </c>
      <c r="AY161" s="108">
        <f t="shared" si="22"/>
        <v>0</v>
      </c>
      <c r="AZ161" s="67">
        <f t="shared" si="22"/>
        <v>0</v>
      </c>
      <c r="BA161" s="67">
        <f t="shared" si="22"/>
        <v>0</v>
      </c>
    </row>
    <row r="162" spans="1:53" ht="12.75" customHeight="1" x14ac:dyDescent="0.25">
      <c r="A162" s="7" t="s">
        <v>69</v>
      </c>
      <c r="B162" s="72">
        <v>7</v>
      </c>
      <c r="C162" s="108">
        <f t="shared" si="23"/>
        <v>0</v>
      </c>
      <c r="D162" s="108">
        <f t="shared" si="23"/>
        <v>0</v>
      </c>
      <c r="E162" s="108">
        <f t="shared" si="23"/>
        <v>0</v>
      </c>
      <c r="F162" s="108">
        <f t="shared" si="23"/>
        <v>0</v>
      </c>
      <c r="G162" s="108">
        <f t="shared" si="23"/>
        <v>0</v>
      </c>
      <c r="H162" s="108">
        <f t="shared" si="23"/>
        <v>0</v>
      </c>
      <c r="I162" s="108">
        <f t="shared" si="23"/>
        <v>0</v>
      </c>
      <c r="J162" s="108">
        <f t="shared" si="23"/>
        <v>0</v>
      </c>
      <c r="K162" s="108">
        <f t="shared" si="23"/>
        <v>0</v>
      </c>
      <c r="L162" s="108">
        <f t="shared" si="23"/>
        <v>0</v>
      </c>
      <c r="M162" s="108">
        <f t="shared" si="23"/>
        <v>0</v>
      </c>
      <c r="N162" s="108">
        <f t="shared" si="23"/>
        <v>0</v>
      </c>
      <c r="O162" s="108">
        <f t="shared" si="23"/>
        <v>0</v>
      </c>
      <c r="P162" s="67">
        <f t="shared" si="23"/>
        <v>0</v>
      </c>
      <c r="Q162" s="67">
        <f t="shared" si="23"/>
        <v>0</v>
      </c>
      <c r="S162" s="95" t="s">
        <v>69</v>
      </c>
      <c r="T162" s="243">
        <v>7</v>
      </c>
      <c r="U162" s="108">
        <f t="shared" ref="U162:AI162" si="30">U18+U54+U90+U126</f>
        <v>1</v>
      </c>
      <c r="V162" s="108">
        <f t="shared" si="30"/>
        <v>0</v>
      </c>
      <c r="W162" s="108">
        <f t="shared" si="30"/>
        <v>0</v>
      </c>
      <c r="X162" s="108">
        <f t="shared" si="30"/>
        <v>1</v>
      </c>
      <c r="Y162" s="108">
        <f t="shared" si="30"/>
        <v>1</v>
      </c>
      <c r="Z162" s="108">
        <f t="shared" si="30"/>
        <v>0</v>
      </c>
      <c r="AA162" s="108">
        <f t="shared" si="30"/>
        <v>1</v>
      </c>
      <c r="AB162" s="108">
        <f t="shared" si="30"/>
        <v>0</v>
      </c>
      <c r="AC162" s="108">
        <f t="shared" si="30"/>
        <v>1</v>
      </c>
      <c r="AD162" s="108">
        <f t="shared" si="30"/>
        <v>1</v>
      </c>
      <c r="AE162" s="108">
        <f t="shared" si="30"/>
        <v>1</v>
      </c>
      <c r="AF162" s="108">
        <f t="shared" si="30"/>
        <v>0</v>
      </c>
      <c r="AG162" s="108">
        <f t="shared" si="30"/>
        <v>0</v>
      </c>
      <c r="AH162" s="67">
        <f t="shared" si="30"/>
        <v>123.7</v>
      </c>
      <c r="AI162" s="67">
        <f t="shared" si="30"/>
        <v>123.7</v>
      </c>
      <c r="AK162" s="95" t="s">
        <v>69</v>
      </c>
      <c r="AL162" s="243">
        <v>7</v>
      </c>
      <c r="AM162" s="108">
        <f t="shared" si="25"/>
        <v>-1</v>
      </c>
      <c r="AN162" s="108">
        <f t="shared" si="22"/>
        <v>0</v>
      </c>
      <c r="AO162" s="108">
        <f t="shared" si="22"/>
        <v>0</v>
      </c>
      <c r="AP162" s="108">
        <f t="shared" si="22"/>
        <v>-1</v>
      </c>
      <c r="AQ162" s="108">
        <f t="shared" si="22"/>
        <v>-1</v>
      </c>
      <c r="AR162" s="108">
        <f t="shared" si="22"/>
        <v>0</v>
      </c>
      <c r="AS162" s="108">
        <f t="shared" si="22"/>
        <v>-1</v>
      </c>
      <c r="AT162" s="108">
        <f t="shared" si="22"/>
        <v>0</v>
      </c>
      <c r="AU162" s="108">
        <f t="shared" si="22"/>
        <v>-1</v>
      </c>
      <c r="AV162" s="108">
        <f t="shared" si="22"/>
        <v>-1</v>
      </c>
      <c r="AW162" s="108">
        <f t="shared" si="22"/>
        <v>-1</v>
      </c>
      <c r="AX162" s="108">
        <f t="shared" si="22"/>
        <v>0</v>
      </c>
      <c r="AY162" s="108">
        <f t="shared" si="22"/>
        <v>0</v>
      </c>
      <c r="AZ162" s="67">
        <f t="shared" si="22"/>
        <v>-123.7</v>
      </c>
      <c r="BA162" s="67">
        <f t="shared" si="22"/>
        <v>-123.7</v>
      </c>
    </row>
    <row r="163" spans="1:53" ht="12.75" customHeight="1" x14ac:dyDescent="0.25">
      <c r="A163" s="7" t="s">
        <v>70</v>
      </c>
      <c r="B163" s="72">
        <v>8</v>
      </c>
      <c r="C163" s="108">
        <f t="shared" si="23"/>
        <v>0</v>
      </c>
      <c r="D163" s="108">
        <f t="shared" si="23"/>
        <v>0</v>
      </c>
      <c r="E163" s="108">
        <f t="shared" si="23"/>
        <v>0</v>
      </c>
      <c r="F163" s="108">
        <f t="shared" si="23"/>
        <v>0</v>
      </c>
      <c r="G163" s="108">
        <f t="shared" si="23"/>
        <v>0</v>
      </c>
      <c r="H163" s="108">
        <f t="shared" si="23"/>
        <v>0</v>
      </c>
      <c r="I163" s="108">
        <f t="shared" si="23"/>
        <v>0</v>
      </c>
      <c r="J163" s="108">
        <f t="shared" si="23"/>
        <v>0</v>
      </c>
      <c r="K163" s="108">
        <f t="shared" si="23"/>
        <v>0</v>
      </c>
      <c r="L163" s="108">
        <f t="shared" si="23"/>
        <v>0</v>
      </c>
      <c r="M163" s="108">
        <f t="shared" si="23"/>
        <v>0</v>
      </c>
      <c r="N163" s="108">
        <f t="shared" si="23"/>
        <v>0</v>
      </c>
      <c r="O163" s="108">
        <f t="shared" si="23"/>
        <v>0</v>
      </c>
      <c r="P163" s="67">
        <f t="shared" si="23"/>
        <v>0</v>
      </c>
      <c r="Q163" s="67">
        <f t="shared" si="23"/>
        <v>0</v>
      </c>
      <c r="S163" s="95" t="s">
        <v>70</v>
      </c>
      <c r="T163" s="243">
        <v>8</v>
      </c>
      <c r="U163" s="108">
        <f t="shared" ref="U163:AI163" si="31">U19+U55+U91+U127</f>
        <v>27</v>
      </c>
      <c r="V163" s="108">
        <f t="shared" si="31"/>
        <v>3</v>
      </c>
      <c r="W163" s="108">
        <f t="shared" si="31"/>
        <v>0</v>
      </c>
      <c r="X163" s="108">
        <f t="shared" si="31"/>
        <v>14</v>
      </c>
      <c r="Y163" s="108">
        <f t="shared" si="31"/>
        <v>11</v>
      </c>
      <c r="Z163" s="108">
        <f t="shared" si="31"/>
        <v>0</v>
      </c>
      <c r="AA163" s="108">
        <f t="shared" si="31"/>
        <v>7</v>
      </c>
      <c r="AB163" s="108">
        <f t="shared" si="31"/>
        <v>0</v>
      </c>
      <c r="AC163" s="108">
        <f t="shared" si="31"/>
        <v>14</v>
      </c>
      <c r="AD163" s="108">
        <f t="shared" si="31"/>
        <v>6</v>
      </c>
      <c r="AE163" s="108">
        <f t="shared" si="31"/>
        <v>6</v>
      </c>
      <c r="AF163" s="108">
        <f t="shared" si="31"/>
        <v>2</v>
      </c>
      <c r="AG163" s="108">
        <f t="shared" si="31"/>
        <v>0</v>
      </c>
      <c r="AH163" s="67">
        <f t="shared" si="31"/>
        <v>2808.3</v>
      </c>
      <c r="AI163" s="67">
        <f t="shared" si="31"/>
        <v>1886.2</v>
      </c>
      <c r="AK163" s="95" t="s">
        <v>70</v>
      </c>
      <c r="AL163" s="243">
        <v>8</v>
      </c>
      <c r="AM163" s="108">
        <f t="shared" si="25"/>
        <v>-27</v>
      </c>
      <c r="AN163" s="108">
        <f t="shared" si="22"/>
        <v>-3</v>
      </c>
      <c r="AO163" s="108">
        <f t="shared" si="22"/>
        <v>0</v>
      </c>
      <c r="AP163" s="108">
        <f t="shared" si="22"/>
        <v>-14</v>
      </c>
      <c r="AQ163" s="108">
        <f t="shared" si="22"/>
        <v>-11</v>
      </c>
      <c r="AR163" s="108">
        <f t="shared" si="22"/>
        <v>0</v>
      </c>
      <c r="AS163" s="108">
        <f t="shared" si="22"/>
        <v>-7</v>
      </c>
      <c r="AT163" s="108">
        <f t="shared" si="22"/>
        <v>0</v>
      </c>
      <c r="AU163" s="108">
        <f t="shared" si="22"/>
        <v>-14</v>
      </c>
      <c r="AV163" s="108">
        <f t="shared" si="22"/>
        <v>-6</v>
      </c>
      <c r="AW163" s="108">
        <f t="shared" si="22"/>
        <v>-6</v>
      </c>
      <c r="AX163" s="108">
        <f t="shared" si="22"/>
        <v>-2</v>
      </c>
      <c r="AY163" s="108">
        <f t="shared" si="22"/>
        <v>0</v>
      </c>
      <c r="AZ163" s="67">
        <f t="shared" si="22"/>
        <v>-2808.3</v>
      </c>
      <c r="BA163" s="67">
        <f t="shared" si="22"/>
        <v>-1886.2</v>
      </c>
    </row>
    <row r="164" spans="1:53" ht="12.75" customHeight="1" x14ac:dyDescent="0.25">
      <c r="A164" s="14" t="s">
        <v>71</v>
      </c>
      <c r="B164" s="15">
        <v>9</v>
      </c>
      <c r="C164" s="16">
        <f>SUM(C156:C163)</f>
        <v>0</v>
      </c>
      <c r="D164" s="16">
        <f t="shared" ref="D164:Q164" si="32">SUM(D156:D163)</f>
        <v>0</v>
      </c>
      <c r="E164" s="16">
        <f t="shared" si="32"/>
        <v>0</v>
      </c>
      <c r="F164" s="16">
        <f t="shared" si="32"/>
        <v>0</v>
      </c>
      <c r="G164" s="16">
        <f t="shared" si="32"/>
        <v>0</v>
      </c>
      <c r="H164" s="16">
        <f t="shared" si="32"/>
        <v>0</v>
      </c>
      <c r="I164" s="16">
        <f t="shared" si="32"/>
        <v>0</v>
      </c>
      <c r="J164" s="16">
        <f t="shared" si="32"/>
        <v>0</v>
      </c>
      <c r="K164" s="16">
        <f t="shared" si="32"/>
        <v>0</v>
      </c>
      <c r="L164" s="16">
        <f t="shared" si="32"/>
        <v>0</v>
      </c>
      <c r="M164" s="16">
        <f t="shared" si="32"/>
        <v>0</v>
      </c>
      <c r="N164" s="16">
        <f t="shared" si="32"/>
        <v>0</v>
      </c>
      <c r="O164" s="16">
        <f t="shared" si="32"/>
        <v>0</v>
      </c>
      <c r="P164" s="17">
        <f t="shared" si="32"/>
        <v>0</v>
      </c>
      <c r="Q164" s="17">
        <f t="shared" si="32"/>
        <v>0</v>
      </c>
      <c r="S164" s="102" t="s">
        <v>71</v>
      </c>
      <c r="T164" s="103">
        <v>9</v>
      </c>
      <c r="U164" s="104">
        <f>SUM(U156:U163)</f>
        <v>60</v>
      </c>
      <c r="V164" s="104">
        <f t="shared" ref="V164:AI164" si="33">SUM(V156:V163)</f>
        <v>10</v>
      </c>
      <c r="W164" s="104">
        <f t="shared" si="33"/>
        <v>0</v>
      </c>
      <c r="X164" s="104">
        <f t="shared" si="33"/>
        <v>30</v>
      </c>
      <c r="Y164" s="104">
        <f t="shared" si="33"/>
        <v>30</v>
      </c>
      <c r="Z164" s="104">
        <f t="shared" si="33"/>
        <v>0</v>
      </c>
      <c r="AA164" s="104">
        <f t="shared" si="33"/>
        <v>26</v>
      </c>
      <c r="AB164" s="104">
        <f t="shared" si="33"/>
        <v>7</v>
      </c>
      <c r="AC164" s="104">
        <f t="shared" si="33"/>
        <v>41</v>
      </c>
      <c r="AD164" s="104">
        <f t="shared" si="33"/>
        <v>23</v>
      </c>
      <c r="AE164" s="104">
        <f t="shared" si="33"/>
        <v>22</v>
      </c>
      <c r="AF164" s="104">
        <f t="shared" si="33"/>
        <v>14</v>
      </c>
      <c r="AG164" s="104">
        <f t="shared" si="33"/>
        <v>9</v>
      </c>
      <c r="AH164" s="105">
        <f t="shared" si="33"/>
        <v>15585.46</v>
      </c>
      <c r="AI164" s="105">
        <f t="shared" si="33"/>
        <v>13432.000000000002</v>
      </c>
      <c r="AK164" s="102" t="s">
        <v>71</v>
      </c>
      <c r="AL164" s="103">
        <v>9</v>
      </c>
      <c r="AM164" s="104">
        <f>SUM(AM156:AM163)</f>
        <v>-60</v>
      </c>
      <c r="AN164" s="104">
        <f t="shared" ref="AN164:BA164" si="34">SUM(AN156:AN163)</f>
        <v>-10</v>
      </c>
      <c r="AO164" s="104">
        <f t="shared" si="34"/>
        <v>0</v>
      </c>
      <c r="AP164" s="104">
        <f t="shared" si="34"/>
        <v>-30</v>
      </c>
      <c r="AQ164" s="104">
        <f t="shared" si="34"/>
        <v>-30</v>
      </c>
      <c r="AR164" s="104">
        <f t="shared" si="34"/>
        <v>0</v>
      </c>
      <c r="AS164" s="104">
        <f t="shared" si="34"/>
        <v>-26</v>
      </c>
      <c r="AT164" s="104">
        <f t="shared" si="34"/>
        <v>-7</v>
      </c>
      <c r="AU164" s="104">
        <f t="shared" si="34"/>
        <v>-41</v>
      </c>
      <c r="AV164" s="104">
        <f t="shared" si="34"/>
        <v>-23</v>
      </c>
      <c r="AW164" s="104">
        <f t="shared" si="34"/>
        <v>-22</v>
      </c>
      <c r="AX164" s="104">
        <f t="shared" si="34"/>
        <v>-14</v>
      </c>
      <c r="AY164" s="104">
        <f t="shared" si="34"/>
        <v>-9</v>
      </c>
      <c r="AZ164" s="105">
        <f t="shared" si="34"/>
        <v>-15585.46</v>
      </c>
      <c r="BA164" s="105">
        <f t="shared" si="34"/>
        <v>-13432.000000000002</v>
      </c>
    </row>
    <row r="166" spans="1:53" x14ac:dyDescent="0.25">
      <c r="A166" s="11" t="s">
        <v>83</v>
      </c>
      <c r="S166" s="99" t="s">
        <v>83</v>
      </c>
      <c r="AK166" s="99" t="s">
        <v>83</v>
      </c>
    </row>
    <row r="167" spans="1:53" ht="18.75" x14ac:dyDescent="0.3">
      <c r="A167" s="9" t="s">
        <v>72</v>
      </c>
      <c r="B167" s="9"/>
      <c r="C167" s="10"/>
      <c r="D167" s="10"/>
      <c r="E167" s="10"/>
      <c r="F167" s="10"/>
      <c r="G167" s="10"/>
      <c r="H167" s="9"/>
      <c r="I167" s="9"/>
      <c r="J167" s="9"/>
      <c r="K167" s="9"/>
      <c r="L167" s="47">
        <f>L23+L59+L95+L131</f>
        <v>0</v>
      </c>
      <c r="M167" s="9" t="s">
        <v>73</v>
      </c>
      <c r="N167" s="47">
        <f>N23+N59+N95+N131</f>
        <v>0</v>
      </c>
      <c r="O167" s="9" t="s">
        <v>74</v>
      </c>
      <c r="P167" s="9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09">
        <f>AD23+AD59+AD95+AD131</f>
        <v>1</v>
      </c>
      <c r="AE167" s="97" t="s">
        <v>73</v>
      </c>
      <c r="AF167" s="109">
        <f>AF23+AF59+AF95+AF131</f>
        <v>0</v>
      </c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09">
        <f>L167-AD167</f>
        <v>-1</v>
      </c>
      <c r="AW167" s="97" t="s">
        <v>73</v>
      </c>
      <c r="AX167" s="109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47">
        <f>C24+C60+C96+C132</f>
        <v>0</v>
      </c>
      <c r="D168" s="9" t="s">
        <v>76</v>
      </c>
      <c r="E168" s="10"/>
      <c r="F168" s="10"/>
      <c r="G168" s="13"/>
      <c r="H168" s="47">
        <f>H24+H60+H96+H132</f>
        <v>0</v>
      </c>
      <c r="I168" s="9" t="s">
        <v>77</v>
      </c>
      <c r="J168" s="9"/>
      <c r="K168" s="9"/>
      <c r="L168" s="9"/>
      <c r="M168" s="47">
        <f>M24+M60+M96+M132</f>
        <v>0</v>
      </c>
      <c r="N168" s="9" t="s">
        <v>74</v>
      </c>
      <c r="S168" s="309" t="s">
        <v>75</v>
      </c>
      <c r="T168" s="309"/>
      <c r="U168" s="109">
        <f>U24+U60+U96+U132</f>
        <v>0</v>
      </c>
      <c r="V168" s="97" t="s">
        <v>76</v>
      </c>
      <c r="W168" s="98"/>
      <c r="X168" s="98"/>
      <c r="Y168" s="101"/>
      <c r="Z168" s="109">
        <f>Z24+Z60+Z96+Z132</f>
        <v>0</v>
      </c>
      <c r="AA168" s="97" t="s">
        <v>77</v>
      </c>
      <c r="AB168" s="97"/>
      <c r="AC168" s="97"/>
      <c r="AD168" s="97"/>
      <c r="AE168" s="109">
        <f>AE24+AE60+AE96+AE132</f>
        <v>0</v>
      </c>
      <c r="AF168" s="97" t="s">
        <v>74</v>
      </c>
      <c r="AK168" s="309" t="s">
        <v>75</v>
      </c>
      <c r="AL168" s="309"/>
      <c r="AM168" s="109">
        <f>C168-U168</f>
        <v>0</v>
      </c>
      <c r="AN168" s="97" t="s">
        <v>76</v>
      </c>
      <c r="AO168" s="98"/>
      <c r="AP168" s="98"/>
      <c r="AQ168" s="101"/>
      <c r="AR168" s="109">
        <f>H168-Z168</f>
        <v>0</v>
      </c>
      <c r="AS168" s="97" t="s">
        <v>77</v>
      </c>
      <c r="AT168" s="97"/>
      <c r="AU168" s="97"/>
      <c r="AV168" s="97"/>
      <c r="AW168" s="109">
        <f>M168-AE168</f>
        <v>0</v>
      </c>
      <c r="AX168" s="97" t="s">
        <v>74</v>
      </c>
    </row>
    <row r="169" spans="1:53" ht="21" customHeight="1" x14ac:dyDescent="0.3">
      <c r="A169" s="12" t="s">
        <v>78</v>
      </c>
      <c r="B169" s="12"/>
      <c r="C169" s="12"/>
      <c r="D169" s="12"/>
      <c r="E169" s="12"/>
      <c r="F169" s="12"/>
      <c r="G169" s="47">
        <f>G25+G61+G97+G133</f>
        <v>0</v>
      </c>
      <c r="H169" s="9" t="s">
        <v>79</v>
      </c>
      <c r="J169" s="9"/>
      <c r="K169" s="9"/>
      <c r="L169" s="9"/>
      <c r="M169" s="9"/>
      <c r="N169" s="9"/>
      <c r="O169" s="9"/>
      <c r="S169" s="100" t="s">
        <v>78</v>
      </c>
      <c r="T169" s="100"/>
      <c r="U169" s="100"/>
      <c r="V169" s="100"/>
      <c r="W169" s="100"/>
      <c r="X169" s="100"/>
      <c r="Y169" s="109">
        <f>Y25+Y61+Y97+Y133</f>
        <v>1</v>
      </c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09">
        <f>G169-Y169</f>
        <v>-1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11" t="s">
        <v>84</v>
      </c>
      <c r="S172" s="99" t="s">
        <v>84</v>
      </c>
      <c r="AK172" s="99" t="s">
        <v>84</v>
      </c>
    </row>
    <row r="173" spans="1:53" ht="18.75" x14ac:dyDescent="0.3">
      <c r="A173" s="9" t="s">
        <v>80</v>
      </c>
      <c r="B173" s="9"/>
      <c r="C173" s="10"/>
      <c r="D173" s="10"/>
      <c r="E173" s="10"/>
      <c r="F173" s="10"/>
      <c r="G173" s="10"/>
      <c r="H173" s="9"/>
      <c r="I173" s="9"/>
      <c r="J173" s="9"/>
      <c r="K173" s="9"/>
      <c r="L173" s="47">
        <f>L29+L65+L101+L137</f>
        <v>0</v>
      </c>
      <c r="M173" s="9" t="s">
        <v>73</v>
      </c>
      <c r="N173" s="47">
        <f>N29+N65+N101+N137</f>
        <v>0</v>
      </c>
      <c r="O173" s="9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09">
        <f>AD29+AD65+AD101+AD137</f>
        <v>3</v>
      </c>
      <c r="AE173" s="97" t="s">
        <v>73</v>
      </c>
      <c r="AF173" s="109">
        <f>AF29+AF65+AF101+AF137</f>
        <v>1</v>
      </c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09">
        <f>L173-AD173</f>
        <v>-3</v>
      </c>
      <c r="AW173" s="97" t="s">
        <v>73</v>
      </c>
      <c r="AX173" s="109">
        <f>N173-AF173</f>
        <v>-1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47">
        <f>C30+C66+C102+C138</f>
        <v>0</v>
      </c>
      <c r="D174" s="9" t="s">
        <v>76</v>
      </c>
      <c r="E174" s="10"/>
      <c r="F174" s="10"/>
      <c r="G174" s="13"/>
      <c r="H174" s="47">
        <f>H30+H66+H102+H138</f>
        <v>0</v>
      </c>
      <c r="I174" s="9" t="s">
        <v>77</v>
      </c>
      <c r="J174" s="9"/>
      <c r="K174" s="9"/>
      <c r="L174" s="9"/>
      <c r="M174" s="47">
        <f>M30+M66+M102+M138</f>
        <v>0</v>
      </c>
      <c r="N174" s="9" t="s">
        <v>74</v>
      </c>
      <c r="S174" s="309" t="s">
        <v>75</v>
      </c>
      <c r="T174" s="309"/>
      <c r="U174" s="109">
        <f>U30+U66+U102+U138</f>
        <v>0</v>
      </c>
      <c r="V174" s="97" t="s">
        <v>76</v>
      </c>
      <c r="W174" s="98"/>
      <c r="X174" s="98"/>
      <c r="Y174" s="101"/>
      <c r="Z174" s="109">
        <f>Z30+Z66+Z102+Z138</f>
        <v>0</v>
      </c>
      <c r="AA174" s="97" t="s">
        <v>77</v>
      </c>
      <c r="AB174" s="97"/>
      <c r="AC174" s="97"/>
      <c r="AD174" s="97"/>
      <c r="AE174" s="109">
        <f>AE30+AE66+AE102+AE138</f>
        <v>0</v>
      </c>
      <c r="AF174" s="97" t="s">
        <v>74</v>
      </c>
      <c r="AK174" s="309" t="s">
        <v>75</v>
      </c>
      <c r="AL174" s="309"/>
      <c r="AM174" s="109">
        <f>C174-U174</f>
        <v>0</v>
      </c>
      <c r="AN174" s="97" t="s">
        <v>76</v>
      </c>
      <c r="AO174" s="98"/>
      <c r="AP174" s="98"/>
      <c r="AQ174" s="101"/>
      <c r="AR174" s="109">
        <f>H174-Z174</f>
        <v>0</v>
      </c>
      <c r="AS174" s="97" t="s">
        <v>77</v>
      </c>
      <c r="AT174" s="97"/>
      <c r="AU174" s="97"/>
      <c r="AV174" s="97"/>
      <c r="AW174" s="109">
        <f>M174-AE174</f>
        <v>0</v>
      </c>
      <c r="AX174" s="97" t="s">
        <v>74</v>
      </c>
    </row>
    <row r="175" spans="1:53" ht="21" customHeight="1" x14ac:dyDescent="0.3">
      <c r="A175" s="12" t="s">
        <v>78</v>
      </c>
      <c r="B175" s="12"/>
      <c r="C175" s="12"/>
      <c r="D175" s="12"/>
      <c r="E175" s="12"/>
      <c r="F175" s="12"/>
      <c r="G175" s="47">
        <f>G31+G67+G103+G139</f>
        <v>0</v>
      </c>
      <c r="H175" s="9" t="s">
        <v>79</v>
      </c>
      <c r="J175" s="9"/>
      <c r="K175" s="9"/>
      <c r="L175" s="9"/>
      <c r="M175" s="9"/>
      <c r="N175" s="9"/>
      <c r="O175" s="9"/>
      <c r="S175" s="100" t="s">
        <v>78</v>
      </c>
      <c r="T175" s="100"/>
      <c r="U175" s="100"/>
      <c r="V175" s="100"/>
      <c r="W175" s="100"/>
      <c r="X175" s="100"/>
      <c r="Y175" s="109">
        <f>Y31+Y67+Y103+Y139</f>
        <v>3</v>
      </c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09">
        <f>G175-Y175</f>
        <v>-3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11" t="s">
        <v>85</v>
      </c>
      <c r="L178" s="54"/>
      <c r="S178" s="99" t="s">
        <v>85</v>
      </c>
      <c r="AD178" s="54"/>
      <c r="AK178" s="99" t="s">
        <v>85</v>
      </c>
      <c r="AV178" s="54"/>
    </row>
    <row r="179" spans="1:53" ht="18.75" x14ac:dyDescent="0.3">
      <c r="A179" s="9" t="s">
        <v>81</v>
      </c>
      <c r="B179" s="9"/>
      <c r="C179" s="10"/>
      <c r="D179" s="10"/>
      <c r="E179" s="10"/>
      <c r="F179" s="10"/>
      <c r="G179" s="10"/>
      <c r="H179" s="9"/>
      <c r="I179" s="9"/>
      <c r="J179" s="9"/>
      <c r="K179" s="9"/>
      <c r="L179" s="47">
        <f>L35+L71+L107+L143</f>
        <v>0</v>
      </c>
      <c r="M179" s="9" t="s">
        <v>73</v>
      </c>
      <c r="N179" s="47">
        <f>N35+N71+N107+N143</f>
        <v>0</v>
      </c>
      <c r="O179" s="9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09">
        <f>AD35+AD71+AD107+AD143</f>
        <v>0</v>
      </c>
      <c r="AE179" s="97" t="s">
        <v>73</v>
      </c>
      <c r="AF179" s="109">
        <f>AF35+AF71+AF107+AF143</f>
        <v>0</v>
      </c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09">
        <f>L179-AD179</f>
        <v>0</v>
      </c>
      <c r="AW179" s="97" t="s">
        <v>73</v>
      </c>
      <c r="AX179" s="109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47">
        <f>C36+C72+C108+C144</f>
        <v>0</v>
      </c>
      <c r="D180" s="9" t="s">
        <v>76</v>
      </c>
      <c r="E180" s="10"/>
      <c r="F180" s="10"/>
      <c r="G180" s="13"/>
      <c r="H180" s="47">
        <f>H36+H72+H108+H144</f>
        <v>0</v>
      </c>
      <c r="I180" s="9" t="s">
        <v>77</v>
      </c>
      <c r="J180" s="9"/>
      <c r="K180" s="9"/>
      <c r="L180" s="9"/>
      <c r="M180" s="47">
        <f>M36+M72+M108+M144</f>
        <v>0</v>
      </c>
      <c r="N180" s="9" t="s">
        <v>74</v>
      </c>
      <c r="O180" s="9"/>
      <c r="S180" s="309" t="s">
        <v>75</v>
      </c>
      <c r="T180" s="309"/>
      <c r="U180" s="109">
        <f>U36+U72+U108+U144</f>
        <v>0</v>
      </c>
      <c r="V180" s="97" t="s">
        <v>76</v>
      </c>
      <c r="W180" s="98"/>
      <c r="X180" s="98"/>
      <c r="Y180" s="101"/>
      <c r="Z180" s="109">
        <f>Z36+Z72+Z108+Z144</f>
        <v>0</v>
      </c>
      <c r="AA180" s="97" t="s">
        <v>77</v>
      </c>
      <c r="AB180" s="97"/>
      <c r="AC180" s="97"/>
      <c r="AD180" s="97"/>
      <c r="AE180" s="109">
        <f>AE36+AE72+AE108+AE144</f>
        <v>0</v>
      </c>
      <c r="AF180" s="97" t="s">
        <v>74</v>
      </c>
      <c r="AG180" s="97"/>
      <c r="AK180" s="309" t="s">
        <v>75</v>
      </c>
      <c r="AL180" s="309"/>
      <c r="AM180" s="109">
        <f>C180-U180</f>
        <v>0</v>
      </c>
      <c r="AN180" s="97" t="s">
        <v>76</v>
      </c>
      <c r="AO180" s="98"/>
      <c r="AP180" s="98"/>
      <c r="AQ180" s="101"/>
      <c r="AR180" s="109">
        <f>H180-Z180</f>
        <v>0</v>
      </c>
      <c r="AS180" s="97" t="s">
        <v>77</v>
      </c>
      <c r="AT180" s="97"/>
      <c r="AU180" s="97"/>
      <c r="AV180" s="97"/>
      <c r="AW180" s="109">
        <f>M180-AE180</f>
        <v>0</v>
      </c>
      <c r="AX180" s="97" t="s">
        <v>74</v>
      </c>
      <c r="AY180" s="97"/>
    </row>
    <row r="181" spans="1:53" ht="21" customHeight="1" x14ac:dyDescent="0.3">
      <c r="A181" s="12" t="s">
        <v>78</v>
      </c>
      <c r="B181" s="12"/>
      <c r="C181" s="12"/>
      <c r="D181" s="12"/>
      <c r="E181" s="12"/>
      <c r="F181" s="12"/>
      <c r="G181" s="47">
        <f>G37+G73+G109+G145</f>
        <v>0</v>
      </c>
      <c r="H181" s="9" t="s">
        <v>79</v>
      </c>
      <c r="J181" s="9"/>
      <c r="K181" s="9"/>
      <c r="L181" s="9"/>
      <c r="M181" s="9"/>
      <c r="N181" s="9"/>
      <c r="O181" s="9"/>
      <c r="S181" s="100" t="s">
        <v>78</v>
      </c>
      <c r="T181" s="100"/>
      <c r="U181" s="100"/>
      <c r="V181" s="100"/>
      <c r="W181" s="100"/>
      <c r="X181" s="100"/>
      <c r="Y181" s="109">
        <f>Y37+Y73+Y109+Y145</f>
        <v>0</v>
      </c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09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20.25" x14ac:dyDescent="0.25">
      <c r="A184" s="24" t="s">
        <v>201</v>
      </c>
      <c r="B184" s="24"/>
      <c r="C184" s="24"/>
      <c r="D184" s="24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S184" s="107" t="s">
        <v>201</v>
      </c>
      <c r="T184" s="107"/>
      <c r="U184" s="107"/>
      <c r="V184" s="107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107" t="s">
        <v>201</v>
      </c>
      <c r="AL184" s="107"/>
      <c r="AM184" s="107"/>
      <c r="AN184" s="107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6.5" x14ac:dyDescent="0.25">
      <c r="A185" s="8" t="s">
        <v>348</v>
      </c>
      <c r="B185" s="75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S185" s="96" t="s">
        <v>348</v>
      </c>
      <c r="T185" s="248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348</v>
      </c>
      <c r="AL185" s="248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3.25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15.75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5.75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63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74" t="s">
        <v>50</v>
      </c>
      <c r="M190" s="5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45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45" t="s">
        <v>50</v>
      </c>
      <c r="AW190" s="93" t="s">
        <v>55</v>
      </c>
      <c r="AX190" s="314"/>
      <c r="AY190" s="314"/>
      <c r="AZ190" s="311"/>
      <c r="BA190" s="314"/>
    </row>
    <row r="191" spans="1:53" ht="15.75" x14ac:dyDescent="0.25">
      <c r="A191" s="73">
        <v>1</v>
      </c>
      <c r="B191" s="73">
        <v>2</v>
      </c>
      <c r="C191" s="73">
        <v>3</v>
      </c>
      <c r="D191" s="73">
        <v>4</v>
      </c>
      <c r="E191" s="73">
        <v>5</v>
      </c>
      <c r="F191" s="73">
        <v>6</v>
      </c>
      <c r="G191" s="73">
        <v>7</v>
      </c>
      <c r="H191" s="73">
        <v>8</v>
      </c>
      <c r="I191" s="73">
        <v>9</v>
      </c>
      <c r="J191" s="73">
        <v>10</v>
      </c>
      <c r="K191" s="73">
        <v>11</v>
      </c>
      <c r="L191" s="73">
        <v>12</v>
      </c>
      <c r="M191" s="73">
        <v>13</v>
      </c>
      <c r="N191" s="73">
        <v>14</v>
      </c>
      <c r="O191" s="73">
        <v>15</v>
      </c>
      <c r="P191" s="73">
        <v>16</v>
      </c>
      <c r="Q191" s="73">
        <v>17</v>
      </c>
      <c r="S191" s="244">
        <v>1</v>
      </c>
      <c r="T191" s="244">
        <v>2</v>
      </c>
      <c r="U191" s="244">
        <v>3</v>
      </c>
      <c r="V191" s="244">
        <v>4</v>
      </c>
      <c r="W191" s="244">
        <v>5</v>
      </c>
      <c r="X191" s="244">
        <v>6</v>
      </c>
      <c r="Y191" s="244">
        <v>7</v>
      </c>
      <c r="Z191" s="244">
        <v>8</v>
      </c>
      <c r="AA191" s="244">
        <v>9</v>
      </c>
      <c r="AB191" s="244">
        <v>10</v>
      </c>
      <c r="AC191" s="244">
        <v>11</v>
      </c>
      <c r="AD191" s="244">
        <v>12</v>
      </c>
      <c r="AE191" s="244">
        <v>13</v>
      </c>
      <c r="AF191" s="244">
        <v>14</v>
      </c>
      <c r="AG191" s="244">
        <v>15</v>
      </c>
      <c r="AH191" s="244">
        <v>16</v>
      </c>
      <c r="AI191" s="244">
        <v>17</v>
      </c>
      <c r="AK191" s="244">
        <v>1</v>
      </c>
      <c r="AL191" s="244">
        <v>2</v>
      </c>
      <c r="AM191" s="244">
        <v>3</v>
      </c>
      <c r="AN191" s="244">
        <v>4</v>
      </c>
      <c r="AO191" s="244">
        <v>5</v>
      </c>
      <c r="AP191" s="244">
        <v>6</v>
      </c>
      <c r="AQ191" s="244">
        <v>7</v>
      </c>
      <c r="AR191" s="244">
        <v>8</v>
      </c>
      <c r="AS191" s="244">
        <v>9</v>
      </c>
      <c r="AT191" s="244">
        <v>10</v>
      </c>
      <c r="AU191" s="244">
        <v>11</v>
      </c>
      <c r="AV191" s="244">
        <v>12</v>
      </c>
      <c r="AW191" s="244">
        <v>13</v>
      </c>
      <c r="AX191" s="244">
        <v>14</v>
      </c>
      <c r="AY191" s="244">
        <v>15</v>
      </c>
      <c r="AZ191" s="244">
        <v>16</v>
      </c>
      <c r="BA191" s="244">
        <v>17</v>
      </c>
    </row>
    <row r="192" spans="1:53" ht="36" x14ac:dyDescent="0.25">
      <c r="A192" s="7" t="s">
        <v>63</v>
      </c>
      <c r="B192" s="73">
        <v>1</v>
      </c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9"/>
      <c r="Q192" s="49"/>
      <c r="S192" s="95" t="s">
        <v>63</v>
      </c>
      <c r="T192" s="244">
        <v>1</v>
      </c>
      <c r="U192" s="110">
        <v>3</v>
      </c>
      <c r="V192" s="110"/>
      <c r="W192" s="110"/>
      <c r="X192" s="110">
        <v>3</v>
      </c>
      <c r="Y192" s="110">
        <v>2</v>
      </c>
      <c r="Z192" s="110"/>
      <c r="AA192" s="110">
        <v>1</v>
      </c>
      <c r="AB192" s="110"/>
      <c r="AC192" s="110">
        <v>3</v>
      </c>
      <c r="AD192" s="110">
        <v>1</v>
      </c>
      <c r="AE192" s="110">
        <v>1</v>
      </c>
      <c r="AF192" s="110">
        <v>2</v>
      </c>
      <c r="AG192" s="110"/>
      <c r="AH192" s="111">
        <v>818.6</v>
      </c>
      <c r="AI192" s="111">
        <v>818.6</v>
      </c>
      <c r="AK192" s="95" t="s">
        <v>63</v>
      </c>
      <c r="AL192" s="244">
        <v>1</v>
      </c>
      <c r="AM192" s="110">
        <f>C192-U192</f>
        <v>-3</v>
      </c>
      <c r="AN192" s="110">
        <f t="shared" ref="AN192:BA199" si="35">D192-V192</f>
        <v>0</v>
      </c>
      <c r="AO192" s="110">
        <f t="shared" si="35"/>
        <v>0</v>
      </c>
      <c r="AP192" s="110">
        <f t="shared" si="35"/>
        <v>-3</v>
      </c>
      <c r="AQ192" s="110">
        <f t="shared" si="35"/>
        <v>-2</v>
      </c>
      <c r="AR192" s="110">
        <f t="shared" si="35"/>
        <v>0</v>
      </c>
      <c r="AS192" s="110">
        <f t="shared" si="35"/>
        <v>-1</v>
      </c>
      <c r="AT192" s="110">
        <f t="shared" si="35"/>
        <v>0</v>
      </c>
      <c r="AU192" s="110">
        <f t="shared" si="35"/>
        <v>-3</v>
      </c>
      <c r="AV192" s="110">
        <f t="shared" si="35"/>
        <v>-1</v>
      </c>
      <c r="AW192" s="110">
        <f t="shared" si="35"/>
        <v>-1</v>
      </c>
      <c r="AX192" s="110">
        <f t="shared" si="35"/>
        <v>-2</v>
      </c>
      <c r="AY192" s="110">
        <f t="shared" si="35"/>
        <v>0</v>
      </c>
      <c r="AZ192" s="111">
        <f t="shared" si="35"/>
        <v>-818.6</v>
      </c>
      <c r="BA192" s="111">
        <f t="shared" si="35"/>
        <v>-818.6</v>
      </c>
    </row>
    <row r="193" spans="1:53" ht="36" x14ac:dyDescent="0.25">
      <c r="A193" s="7" t="s">
        <v>64</v>
      </c>
      <c r="B193" s="73">
        <v>2</v>
      </c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9"/>
      <c r="Q193" s="49"/>
      <c r="S193" s="95" t="s">
        <v>64</v>
      </c>
      <c r="T193" s="244">
        <v>2</v>
      </c>
      <c r="U193" s="110">
        <v>2</v>
      </c>
      <c r="V193" s="110"/>
      <c r="W193" s="110"/>
      <c r="X193" s="110">
        <v>1</v>
      </c>
      <c r="Y193" s="110"/>
      <c r="Z193" s="110"/>
      <c r="AA193" s="110">
        <v>2</v>
      </c>
      <c r="AB193" s="110"/>
      <c r="AC193" s="110">
        <v>2</v>
      </c>
      <c r="AD193" s="110">
        <v>2</v>
      </c>
      <c r="AE193" s="110">
        <v>2</v>
      </c>
      <c r="AF193" s="110">
        <v>2</v>
      </c>
      <c r="AG193" s="110"/>
      <c r="AH193" s="111">
        <v>565.70000000000005</v>
      </c>
      <c r="AI193" s="111">
        <v>278.39999999999998</v>
      </c>
      <c r="AK193" s="95" t="s">
        <v>64</v>
      </c>
      <c r="AL193" s="244">
        <v>2</v>
      </c>
      <c r="AM193" s="110">
        <f t="shared" ref="AM193:AM199" si="36">C193-U193</f>
        <v>-2</v>
      </c>
      <c r="AN193" s="110">
        <f t="shared" si="35"/>
        <v>0</v>
      </c>
      <c r="AO193" s="110">
        <f t="shared" si="35"/>
        <v>0</v>
      </c>
      <c r="AP193" s="110">
        <f t="shared" si="35"/>
        <v>-1</v>
      </c>
      <c r="AQ193" s="110">
        <f t="shared" si="35"/>
        <v>0</v>
      </c>
      <c r="AR193" s="110">
        <f t="shared" si="35"/>
        <v>0</v>
      </c>
      <c r="AS193" s="110">
        <f t="shared" si="35"/>
        <v>-2</v>
      </c>
      <c r="AT193" s="110">
        <f t="shared" si="35"/>
        <v>0</v>
      </c>
      <c r="AU193" s="110">
        <f t="shared" si="35"/>
        <v>-2</v>
      </c>
      <c r="AV193" s="110">
        <f t="shared" si="35"/>
        <v>-2</v>
      </c>
      <c r="AW193" s="110">
        <f t="shared" si="35"/>
        <v>-2</v>
      </c>
      <c r="AX193" s="110">
        <f t="shared" si="35"/>
        <v>-2</v>
      </c>
      <c r="AY193" s="110">
        <f t="shared" si="35"/>
        <v>0</v>
      </c>
      <c r="AZ193" s="111">
        <f t="shared" si="35"/>
        <v>-565.70000000000005</v>
      </c>
      <c r="BA193" s="111">
        <f t="shared" si="35"/>
        <v>-278.39999999999998</v>
      </c>
    </row>
    <row r="194" spans="1:53" ht="48" x14ac:dyDescent="0.25">
      <c r="A194" s="7" t="s">
        <v>65</v>
      </c>
      <c r="B194" s="73">
        <v>3</v>
      </c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9"/>
      <c r="Q194" s="49"/>
      <c r="S194" s="95" t="s">
        <v>65</v>
      </c>
      <c r="T194" s="244">
        <v>3</v>
      </c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1"/>
      <c r="AI194" s="111"/>
      <c r="AK194" s="95" t="s">
        <v>65</v>
      </c>
      <c r="AL194" s="244">
        <v>3</v>
      </c>
      <c r="AM194" s="110">
        <f t="shared" si="36"/>
        <v>0</v>
      </c>
      <c r="AN194" s="110">
        <f t="shared" si="35"/>
        <v>0</v>
      </c>
      <c r="AO194" s="110">
        <f t="shared" si="35"/>
        <v>0</v>
      </c>
      <c r="AP194" s="110">
        <f t="shared" si="35"/>
        <v>0</v>
      </c>
      <c r="AQ194" s="110">
        <f t="shared" si="35"/>
        <v>0</v>
      </c>
      <c r="AR194" s="110">
        <f t="shared" si="35"/>
        <v>0</v>
      </c>
      <c r="AS194" s="110">
        <f t="shared" si="35"/>
        <v>0</v>
      </c>
      <c r="AT194" s="110">
        <f t="shared" si="35"/>
        <v>0</v>
      </c>
      <c r="AU194" s="110">
        <f t="shared" si="35"/>
        <v>0</v>
      </c>
      <c r="AV194" s="110">
        <f t="shared" si="35"/>
        <v>0</v>
      </c>
      <c r="AW194" s="110">
        <f t="shared" si="35"/>
        <v>0</v>
      </c>
      <c r="AX194" s="110">
        <f t="shared" si="35"/>
        <v>0</v>
      </c>
      <c r="AY194" s="110">
        <f t="shared" si="35"/>
        <v>0</v>
      </c>
      <c r="AZ194" s="111">
        <f t="shared" si="35"/>
        <v>0</v>
      </c>
      <c r="BA194" s="111">
        <f t="shared" si="35"/>
        <v>0</v>
      </c>
    </row>
    <row r="195" spans="1:53" ht="15.75" x14ac:dyDescent="0.25">
      <c r="A195" s="7" t="s">
        <v>66</v>
      </c>
      <c r="B195" s="73">
        <v>4</v>
      </c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9"/>
      <c r="Q195" s="49"/>
      <c r="S195" s="95" t="s">
        <v>66</v>
      </c>
      <c r="T195" s="244">
        <v>4</v>
      </c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1"/>
      <c r="AI195" s="111"/>
      <c r="AK195" s="95" t="s">
        <v>66</v>
      </c>
      <c r="AL195" s="244">
        <v>4</v>
      </c>
      <c r="AM195" s="110">
        <f t="shared" si="36"/>
        <v>0</v>
      </c>
      <c r="AN195" s="110">
        <f t="shared" si="35"/>
        <v>0</v>
      </c>
      <c r="AO195" s="110">
        <f t="shared" si="35"/>
        <v>0</v>
      </c>
      <c r="AP195" s="110">
        <f t="shared" si="35"/>
        <v>0</v>
      </c>
      <c r="AQ195" s="110">
        <f t="shared" si="35"/>
        <v>0</v>
      </c>
      <c r="AR195" s="110">
        <f t="shared" si="35"/>
        <v>0</v>
      </c>
      <c r="AS195" s="110">
        <f t="shared" si="35"/>
        <v>0</v>
      </c>
      <c r="AT195" s="110">
        <f t="shared" si="35"/>
        <v>0</v>
      </c>
      <c r="AU195" s="110">
        <f t="shared" si="35"/>
        <v>0</v>
      </c>
      <c r="AV195" s="110">
        <f t="shared" si="35"/>
        <v>0</v>
      </c>
      <c r="AW195" s="110">
        <f t="shared" si="35"/>
        <v>0</v>
      </c>
      <c r="AX195" s="110">
        <f t="shared" si="35"/>
        <v>0</v>
      </c>
      <c r="AY195" s="110">
        <f t="shared" si="35"/>
        <v>0</v>
      </c>
      <c r="AZ195" s="111">
        <f t="shared" si="35"/>
        <v>0</v>
      </c>
      <c r="BA195" s="111">
        <f t="shared" si="35"/>
        <v>0</v>
      </c>
    </row>
    <row r="196" spans="1:53" ht="15.75" x14ac:dyDescent="0.25">
      <c r="A196" s="7" t="s">
        <v>67</v>
      </c>
      <c r="B196" s="72">
        <v>5</v>
      </c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9"/>
      <c r="Q196" s="49"/>
      <c r="S196" s="95" t="s">
        <v>67</v>
      </c>
      <c r="T196" s="243">
        <v>5</v>
      </c>
      <c r="U196" s="110">
        <v>20</v>
      </c>
      <c r="V196" s="110">
        <v>4</v>
      </c>
      <c r="W196" s="110"/>
      <c r="X196" s="110">
        <v>7</v>
      </c>
      <c r="Y196" s="110">
        <v>11</v>
      </c>
      <c r="Z196" s="110"/>
      <c r="AA196" s="110">
        <v>9</v>
      </c>
      <c r="AB196" s="110">
        <v>7</v>
      </c>
      <c r="AC196" s="110">
        <v>14</v>
      </c>
      <c r="AD196" s="110">
        <v>8</v>
      </c>
      <c r="AE196" s="110">
        <v>7</v>
      </c>
      <c r="AF196" s="110">
        <v>2</v>
      </c>
      <c r="AG196" s="110">
        <v>7</v>
      </c>
      <c r="AH196" s="111">
        <v>1622</v>
      </c>
      <c r="AI196" s="111">
        <v>678</v>
      </c>
      <c r="AK196" s="95" t="s">
        <v>67</v>
      </c>
      <c r="AL196" s="243">
        <v>5</v>
      </c>
      <c r="AM196" s="110">
        <f t="shared" si="36"/>
        <v>-20</v>
      </c>
      <c r="AN196" s="110">
        <f t="shared" si="35"/>
        <v>-4</v>
      </c>
      <c r="AO196" s="110">
        <f t="shared" si="35"/>
        <v>0</v>
      </c>
      <c r="AP196" s="110">
        <f t="shared" si="35"/>
        <v>-7</v>
      </c>
      <c r="AQ196" s="110">
        <f t="shared" si="35"/>
        <v>-11</v>
      </c>
      <c r="AR196" s="110">
        <f t="shared" si="35"/>
        <v>0</v>
      </c>
      <c r="AS196" s="110">
        <f t="shared" si="35"/>
        <v>-9</v>
      </c>
      <c r="AT196" s="110">
        <f t="shared" si="35"/>
        <v>-7</v>
      </c>
      <c r="AU196" s="110">
        <f t="shared" si="35"/>
        <v>-14</v>
      </c>
      <c r="AV196" s="110">
        <f t="shared" si="35"/>
        <v>-8</v>
      </c>
      <c r="AW196" s="110">
        <f t="shared" si="35"/>
        <v>-7</v>
      </c>
      <c r="AX196" s="110">
        <f t="shared" si="35"/>
        <v>-2</v>
      </c>
      <c r="AY196" s="110">
        <f t="shared" si="35"/>
        <v>-7</v>
      </c>
      <c r="AZ196" s="111">
        <f t="shared" si="35"/>
        <v>-1622</v>
      </c>
      <c r="BA196" s="111">
        <f t="shared" si="35"/>
        <v>-678</v>
      </c>
    </row>
    <row r="197" spans="1:53" ht="15.75" x14ac:dyDescent="0.25">
      <c r="A197" s="7" t="s">
        <v>68</v>
      </c>
      <c r="B197" s="72">
        <v>6</v>
      </c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9"/>
      <c r="Q197" s="49"/>
      <c r="S197" s="95" t="s">
        <v>68</v>
      </c>
      <c r="T197" s="243">
        <v>6</v>
      </c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1"/>
      <c r="AI197" s="111"/>
      <c r="AK197" s="95" t="s">
        <v>68</v>
      </c>
      <c r="AL197" s="243">
        <v>6</v>
      </c>
      <c r="AM197" s="110">
        <f t="shared" si="36"/>
        <v>0</v>
      </c>
      <c r="AN197" s="110">
        <f t="shared" si="35"/>
        <v>0</v>
      </c>
      <c r="AO197" s="110">
        <f t="shared" si="35"/>
        <v>0</v>
      </c>
      <c r="AP197" s="110">
        <f t="shared" si="35"/>
        <v>0</v>
      </c>
      <c r="AQ197" s="110">
        <f t="shared" si="35"/>
        <v>0</v>
      </c>
      <c r="AR197" s="110">
        <f t="shared" si="35"/>
        <v>0</v>
      </c>
      <c r="AS197" s="110">
        <f t="shared" si="35"/>
        <v>0</v>
      </c>
      <c r="AT197" s="110">
        <f t="shared" si="35"/>
        <v>0</v>
      </c>
      <c r="AU197" s="110">
        <f t="shared" si="35"/>
        <v>0</v>
      </c>
      <c r="AV197" s="110">
        <f t="shared" si="35"/>
        <v>0</v>
      </c>
      <c r="AW197" s="110">
        <f t="shared" si="35"/>
        <v>0</v>
      </c>
      <c r="AX197" s="110">
        <f t="shared" si="35"/>
        <v>0</v>
      </c>
      <c r="AY197" s="110">
        <f t="shared" si="35"/>
        <v>0</v>
      </c>
      <c r="AZ197" s="111">
        <f t="shared" si="35"/>
        <v>0</v>
      </c>
      <c r="BA197" s="111">
        <f t="shared" si="35"/>
        <v>0</v>
      </c>
    </row>
    <row r="198" spans="1:53" ht="15.75" x14ac:dyDescent="0.25">
      <c r="A198" s="7" t="s">
        <v>69</v>
      </c>
      <c r="B198" s="72">
        <v>7</v>
      </c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9"/>
      <c r="Q198" s="49"/>
      <c r="S198" s="95" t="s">
        <v>69</v>
      </c>
      <c r="T198" s="243">
        <v>7</v>
      </c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1"/>
      <c r="AI198" s="111"/>
      <c r="AK198" s="95" t="s">
        <v>69</v>
      </c>
      <c r="AL198" s="243">
        <v>7</v>
      </c>
      <c r="AM198" s="110">
        <f t="shared" si="36"/>
        <v>0</v>
      </c>
      <c r="AN198" s="110">
        <f t="shared" si="35"/>
        <v>0</v>
      </c>
      <c r="AO198" s="110">
        <f t="shared" si="35"/>
        <v>0</v>
      </c>
      <c r="AP198" s="110">
        <f t="shared" si="35"/>
        <v>0</v>
      </c>
      <c r="AQ198" s="110">
        <f t="shared" si="35"/>
        <v>0</v>
      </c>
      <c r="AR198" s="110">
        <f t="shared" si="35"/>
        <v>0</v>
      </c>
      <c r="AS198" s="110">
        <f t="shared" si="35"/>
        <v>0</v>
      </c>
      <c r="AT198" s="110">
        <f t="shared" si="35"/>
        <v>0</v>
      </c>
      <c r="AU198" s="110">
        <f t="shared" si="35"/>
        <v>0</v>
      </c>
      <c r="AV198" s="110">
        <f t="shared" si="35"/>
        <v>0</v>
      </c>
      <c r="AW198" s="110">
        <f t="shared" si="35"/>
        <v>0</v>
      </c>
      <c r="AX198" s="110">
        <f t="shared" si="35"/>
        <v>0</v>
      </c>
      <c r="AY198" s="110">
        <f t="shared" si="35"/>
        <v>0</v>
      </c>
      <c r="AZ198" s="111">
        <f t="shared" si="35"/>
        <v>0</v>
      </c>
      <c r="BA198" s="111">
        <f t="shared" si="35"/>
        <v>0</v>
      </c>
    </row>
    <row r="199" spans="1:53" ht="15.75" x14ac:dyDescent="0.25">
      <c r="A199" s="7" t="s">
        <v>70</v>
      </c>
      <c r="B199" s="72">
        <v>8</v>
      </c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9"/>
      <c r="Q199" s="49"/>
      <c r="S199" s="95" t="s">
        <v>70</v>
      </c>
      <c r="T199" s="243">
        <v>8</v>
      </c>
      <c r="U199" s="110">
        <v>18</v>
      </c>
      <c r="V199" s="110">
        <v>3</v>
      </c>
      <c r="W199" s="110"/>
      <c r="X199" s="110">
        <v>9</v>
      </c>
      <c r="Y199" s="110">
        <v>9</v>
      </c>
      <c r="Z199" s="110"/>
      <c r="AA199" s="110">
        <v>3</v>
      </c>
      <c r="AB199" s="110"/>
      <c r="AC199" s="110">
        <v>10</v>
      </c>
      <c r="AD199" s="110">
        <v>2</v>
      </c>
      <c r="AE199" s="110">
        <v>2</v>
      </c>
      <c r="AF199" s="110"/>
      <c r="AG199" s="110"/>
      <c r="AH199" s="111">
        <v>1224</v>
      </c>
      <c r="AI199" s="111">
        <v>902</v>
      </c>
      <c r="AK199" s="95" t="s">
        <v>70</v>
      </c>
      <c r="AL199" s="243">
        <v>8</v>
      </c>
      <c r="AM199" s="110">
        <f t="shared" si="36"/>
        <v>-18</v>
      </c>
      <c r="AN199" s="110">
        <f t="shared" si="35"/>
        <v>-3</v>
      </c>
      <c r="AO199" s="110">
        <f t="shared" si="35"/>
        <v>0</v>
      </c>
      <c r="AP199" s="110">
        <f t="shared" si="35"/>
        <v>-9</v>
      </c>
      <c r="AQ199" s="110">
        <f t="shared" si="35"/>
        <v>-9</v>
      </c>
      <c r="AR199" s="110">
        <f t="shared" si="35"/>
        <v>0</v>
      </c>
      <c r="AS199" s="110">
        <f t="shared" si="35"/>
        <v>-3</v>
      </c>
      <c r="AT199" s="110">
        <f t="shared" si="35"/>
        <v>0</v>
      </c>
      <c r="AU199" s="110">
        <f t="shared" si="35"/>
        <v>-10</v>
      </c>
      <c r="AV199" s="110">
        <f t="shared" si="35"/>
        <v>-2</v>
      </c>
      <c r="AW199" s="110">
        <f t="shared" si="35"/>
        <v>-2</v>
      </c>
      <c r="AX199" s="110">
        <f t="shared" si="35"/>
        <v>0</v>
      </c>
      <c r="AY199" s="110">
        <f t="shared" si="35"/>
        <v>0</v>
      </c>
      <c r="AZ199" s="111">
        <f t="shared" si="35"/>
        <v>-1224</v>
      </c>
      <c r="BA199" s="111">
        <f t="shared" si="35"/>
        <v>-902</v>
      </c>
    </row>
    <row r="200" spans="1:53" ht="15.75" x14ac:dyDescent="0.25">
      <c r="A200" s="14" t="s">
        <v>71</v>
      </c>
      <c r="B200" s="15">
        <v>9</v>
      </c>
      <c r="C200" s="16">
        <f>SUM(C192:C199)</f>
        <v>0</v>
      </c>
      <c r="D200" s="16">
        <f t="shared" ref="D200:Q200" si="37">SUM(D192:D199)</f>
        <v>0</v>
      </c>
      <c r="E200" s="16">
        <f t="shared" si="37"/>
        <v>0</v>
      </c>
      <c r="F200" s="16">
        <f t="shared" si="37"/>
        <v>0</v>
      </c>
      <c r="G200" s="16">
        <f t="shared" si="37"/>
        <v>0</v>
      </c>
      <c r="H200" s="16">
        <f t="shared" si="37"/>
        <v>0</v>
      </c>
      <c r="I200" s="16">
        <f t="shared" si="37"/>
        <v>0</v>
      </c>
      <c r="J200" s="16">
        <f t="shared" si="37"/>
        <v>0</v>
      </c>
      <c r="K200" s="16">
        <f t="shared" si="37"/>
        <v>0</v>
      </c>
      <c r="L200" s="16">
        <f t="shared" si="37"/>
        <v>0</v>
      </c>
      <c r="M200" s="16">
        <f t="shared" si="37"/>
        <v>0</v>
      </c>
      <c r="N200" s="16">
        <f t="shared" si="37"/>
        <v>0</v>
      </c>
      <c r="O200" s="16">
        <f t="shared" si="37"/>
        <v>0</v>
      </c>
      <c r="P200" s="17">
        <f t="shared" si="37"/>
        <v>0</v>
      </c>
      <c r="Q200" s="17">
        <f t="shared" si="37"/>
        <v>0</v>
      </c>
      <c r="S200" s="102" t="s">
        <v>71</v>
      </c>
      <c r="T200" s="103">
        <v>9</v>
      </c>
      <c r="U200" s="104">
        <f>SUM(U192:U199)</f>
        <v>43</v>
      </c>
      <c r="V200" s="104">
        <f t="shared" ref="V200:AI200" si="38">SUM(V192:V199)</f>
        <v>7</v>
      </c>
      <c r="W200" s="104">
        <f t="shared" si="38"/>
        <v>0</v>
      </c>
      <c r="X200" s="104">
        <f t="shared" si="38"/>
        <v>20</v>
      </c>
      <c r="Y200" s="104">
        <f t="shared" si="38"/>
        <v>22</v>
      </c>
      <c r="Z200" s="104">
        <f t="shared" si="38"/>
        <v>0</v>
      </c>
      <c r="AA200" s="104">
        <f t="shared" si="38"/>
        <v>15</v>
      </c>
      <c r="AB200" s="104">
        <f t="shared" si="38"/>
        <v>7</v>
      </c>
      <c r="AC200" s="104">
        <f t="shared" si="38"/>
        <v>29</v>
      </c>
      <c r="AD200" s="104">
        <f t="shared" si="38"/>
        <v>13</v>
      </c>
      <c r="AE200" s="104">
        <f t="shared" si="38"/>
        <v>12</v>
      </c>
      <c r="AF200" s="104">
        <f t="shared" si="38"/>
        <v>6</v>
      </c>
      <c r="AG200" s="104">
        <f t="shared" si="38"/>
        <v>7</v>
      </c>
      <c r="AH200" s="105">
        <f t="shared" si="38"/>
        <v>4230.3</v>
      </c>
      <c r="AI200" s="105">
        <f t="shared" si="38"/>
        <v>2677</v>
      </c>
      <c r="AK200" s="102" t="s">
        <v>71</v>
      </c>
      <c r="AL200" s="103">
        <v>9</v>
      </c>
      <c r="AM200" s="104">
        <f>SUM(AM192:AM199)</f>
        <v>-43</v>
      </c>
      <c r="AN200" s="104">
        <f t="shared" ref="AN200:BA200" si="39">SUM(AN192:AN199)</f>
        <v>-7</v>
      </c>
      <c r="AO200" s="104">
        <f t="shared" si="39"/>
        <v>0</v>
      </c>
      <c r="AP200" s="104">
        <f t="shared" si="39"/>
        <v>-20</v>
      </c>
      <c r="AQ200" s="104">
        <f t="shared" si="39"/>
        <v>-22</v>
      </c>
      <c r="AR200" s="104">
        <f t="shared" si="39"/>
        <v>0</v>
      </c>
      <c r="AS200" s="104">
        <f t="shared" si="39"/>
        <v>-15</v>
      </c>
      <c r="AT200" s="104">
        <f t="shared" si="39"/>
        <v>-7</v>
      </c>
      <c r="AU200" s="104">
        <f t="shared" si="39"/>
        <v>-29</v>
      </c>
      <c r="AV200" s="104">
        <f t="shared" si="39"/>
        <v>-13</v>
      </c>
      <c r="AW200" s="104">
        <f t="shared" si="39"/>
        <v>-12</v>
      </c>
      <c r="AX200" s="104">
        <f t="shared" si="39"/>
        <v>-6</v>
      </c>
      <c r="AY200" s="104">
        <f t="shared" si="39"/>
        <v>-7</v>
      </c>
      <c r="AZ200" s="105">
        <f t="shared" si="39"/>
        <v>-4230.3</v>
      </c>
      <c r="BA200" s="105">
        <f t="shared" si="39"/>
        <v>-2677</v>
      </c>
    </row>
    <row r="202" spans="1:53" x14ac:dyDescent="0.25">
      <c r="A202" s="11" t="s">
        <v>349</v>
      </c>
      <c r="S202" s="99" t="s">
        <v>349</v>
      </c>
      <c r="AK202" s="99" t="s">
        <v>349</v>
      </c>
    </row>
    <row r="203" spans="1:53" ht="18.75" x14ac:dyDescent="0.3">
      <c r="A203" s="9" t="s">
        <v>72</v>
      </c>
      <c r="B203" s="9"/>
      <c r="C203" s="10"/>
      <c r="D203" s="10"/>
      <c r="E203" s="10"/>
      <c r="F203" s="10"/>
      <c r="G203" s="10"/>
      <c r="H203" s="9"/>
      <c r="I203" s="9"/>
      <c r="J203" s="9"/>
      <c r="K203" s="9"/>
      <c r="L203" s="50"/>
      <c r="M203" s="9" t="s">
        <v>73</v>
      </c>
      <c r="N203" s="50"/>
      <c r="O203" s="9" t="s">
        <v>74</v>
      </c>
      <c r="P203" s="9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12"/>
      <c r="AE203" s="97" t="s">
        <v>73</v>
      </c>
      <c r="AF203" s="112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12">
        <f>L203-AD203</f>
        <v>0</v>
      </c>
      <c r="AW203" s="97" t="s">
        <v>73</v>
      </c>
      <c r="AX203" s="112">
        <f>N203-AF203</f>
        <v>0</v>
      </c>
      <c r="AY203" s="97" t="s">
        <v>74</v>
      </c>
      <c r="AZ203" s="97"/>
    </row>
    <row r="204" spans="1:53" ht="18.75" x14ac:dyDescent="0.3">
      <c r="A204" s="309" t="s">
        <v>75</v>
      </c>
      <c r="B204" s="309"/>
      <c r="C204" s="50"/>
      <c r="D204" s="9" t="s">
        <v>76</v>
      </c>
      <c r="E204" s="10"/>
      <c r="F204" s="10"/>
      <c r="G204" s="13"/>
      <c r="H204" s="50"/>
      <c r="I204" s="9" t="s">
        <v>77</v>
      </c>
      <c r="J204" s="9"/>
      <c r="K204" s="9"/>
      <c r="L204" s="9"/>
      <c r="M204" s="50"/>
      <c r="N204" s="9" t="s">
        <v>74</v>
      </c>
      <c r="S204" s="309" t="s">
        <v>75</v>
      </c>
      <c r="T204" s="309"/>
      <c r="U204" s="112"/>
      <c r="V204" s="97" t="s">
        <v>76</v>
      </c>
      <c r="W204" s="98"/>
      <c r="X204" s="98"/>
      <c r="Y204" s="101"/>
      <c r="Z204" s="112"/>
      <c r="AA204" s="97" t="s">
        <v>77</v>
      </c>
      <c r="AB204" s="97"/>
      <c r="AC204" s="97"/>
      <c r="AD204" s="97"/>
      <c r="AE204" s="112"/>
      <c r="AF204" s="97" t="s">
        <v>74</v>
      </c>
      <c r="AK204" s="309" t="s">
        <v>75</v>
      </c>
      <c r="AL204" s="309"/>
      <c r="AM204" s="112">
        <f>C204-U204</f>
        <v>0</v>
      </c>
      <c r="AN204" s="97" t="s">
        <v>76</v>
      </c>
      <c r="AO204" s="98"/>
      <c r="AP204" s="98"/>
      <c r="AQ204" s="101"/>
      <c r="AR204" s="112">
        <f>H204-Z204</f>
        <v>0</v>
      </c>
      <c r="AS204" s="97" t="s">
        <v>77</v>
      </c>
      <c r="AT204" s="97"/>
      <c r="AU204" s="97"/>
      <c r="AV204" s="97"/>
      <c r="AW204" s="112">
        <f>M204-AE204</f>
        <v>0</v>
      </c>
      <c r="AX204" s="97" t="s">
        <v>74</v>
      </c>
    </row>
    <row r="205" spans="1:53" ht="18.75" x14ac:dyDescent="0.3">
      <c r="A205" s="12" t="s">
        <v>78</v>
      </c>
      <c r="B205" s="12"/>
      <c r="C205" s="12"/>
      <c r="D205" s="12"/>
      <c r="E205" s="12"/>
      <c r="F205" s="12"/>
      <c r="G205" s="50"/>
      <c r="H205" s="9" t="s">
        <v>79</v>
      </c>
      <c r="J205" s="9"/>
      <c r="K205" s="9"/>
      <c r="L205" s="9"/>
      <c r="M205" s="9"/>
      <c r="N205" s="9"/>
      <c r="O205" s="9"/>
      <c r="S205" s="100" t="s">
        <v>78</v>
      </c>
      <c r="T205" s="100"/>
      <c r="U205" s="100"/>
      <c r="V205" s="100"/>
      <c r="W205" s="100"/>
      <c r="X205" s="100"/>
      <c r="Y205" s="112"/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12">
        <f>G205-Y205</f>
        <v>0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11" t="s">
        <v>350</v>
      </c>
      <c r="S208" s="99" t="s">
        <v>350</v>
      </c>
      <c r="AK208" s="99" t="s">
        <v>350</v>
      </c>
    </row>
    <row r="209" spans="1:53" ht="18.75" x14ac:dyDescent="0.3">
      <c r="A209" s="9" t="s">
        <v>80</v>
      </c>
      <c r="B209" s="9"/>
      <c r="C209" s="10"/>
      <c r="D209" s="10"/>
      <c r="E209" s="10"/>
      <c r="F209" s="10"/>
      <c r="G209" s="10"/>
      <c r="H209" s="9"/>
      <c r="I209" s="9"/>
      <c r="J209" s="9"/>
      <c r="K209" s="9"/>
      <c r="L209" s="50"/>
      <c r="M209" s="9" t="s">
        <v>73</v>
      </c>
      <c r="N209" s="50"/>
      <c r="O209" s="9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12">
        <v>2</v>
      </c>
      <c r="AE209" s="97" t="s">
        <v>73</v>
      </c>
      <c r="AF209" s="112"/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12">
        <f>L209-AD209</f>
        <v>-2</v>
      </c>
      <c r="AW209" s="97" t="s">
        <v>73</v>
      </c>
      <c r="AX209" s="112">
        <f>N209-AF209</f>
        <v>0</v>
      </c>
      <c r="AY209" s="97" t="s">
        <v>74</v>
      </c>
    </row>
    <row r="210" spans="1:53" ht="18.75" x14ac:dyDescent="0.3">
      <c r="A210" s="309" t="s">
        <v>75</v>
      </c>
      <c r="B210" s="309"/>
      <c r="C210" s="50"/>
      <c r="D210" s="9" t="s">
        <v>76</v>
      </c>
      <c r="E210" s="10"/>
      <c r="F210" s="10"/>
      <c r="G210" s="13"/>
      <c r="H210" s="50"/>
      <c r="I210" s="9" t="s">
        <v>77</v>
      </c>
      <c r="J210" s="9"/>
      <c r="K210" s="9"/>
      <c r="L210" s="9"/>
      <c r="M210" s="50"/>
      <c r="N210" s="9" t="s">
        <v>74</v>
      </c>
      <c r="S210" s="309" t="s">
        <v>75</v>
      </c>
      <c r="T210" s="309"/>
      <c r="U210" s="112"/>
      <c r="V210" s="97" t="s">
        <v>76</v>
      </c>
      <c r="W210" s="98"/>
      <c r="X210" s="98"/>
      <c r="Y210" s="101"/>
      <c r="Z210" s="112"/>
      <c r="AA210" s="97" t="s">
        <v>77</v>
      </c>
      <c r="AB210" s="97"/>
      <c r="AC210" s="97"/>
      <c r="AD210" s="97"/>
      <c r="AE210" s="112"/>
      <c r="AF210" s="97" t="s">
        <v>74</v>
      </c>
      <c r="AK210" s="309" t="s">
        <v>75</v>
      </c>
      <c r="AL210" s="309"/>
      <c r="AM210" s="112">
        <f>C210-U210</f>
        <v>0</v>
      </c>
      <c r="AN210" s="97" t="s">
        <v>76</v>
      </c>
      <c r="AO210" s="98"/>
      <c r="AP210" s="98"/>
      <c r="AQ210" s="101"/>
      <c r="AR210" s="112">
        <f>H210-Z210</f>
        <v>0</v>
      </c>
      <c r="AS210" s="97" t="s">
        <v>77</v>
      </c>
      <c r="AT210" s="97"/>
      <c r="AU210" s="97"/>
      <c r="AV210" s="97"/>
      <c r="AW210" s="112">
        <f>M210-AE210</f>
        <v>0</v>
      </c>
      <c r="AX210" s="97" t="s">
        <v>74</v>
      </c>
    </row>
    <row r="211" spans="1:53" ht="18.75" x14ac:dyDescent="0.3">
      <c r="A211" s="12" t="s">
        <v>78</v>
      </c>
      <c r="B211" s="12"/>
      <c r="C211" s="12"/>
      <c r="D211" s="12"/>
      <c r="E211" s="12"/>
      <c r="F211" s="12"/>
      <c r="G211" s="50"/>
      <c r="H211" s="9" t="s">
        <v>79</v>
      </c>
      <c r="J211" s="9"/>
      <c r="K211" s="9"/>
      <c r="L211" s="9"/>
      <c r="M211" s="9"/>
      <c r="N211" s="9"/>
      <c r="O211" s="9"/>
      <c r="S211" s="100" t="s">
        <v>78</v>
      </c>
      <c r="T211" s="100"/>
      <c r="U211" s="100"/>
      <c r="V211" s="100"/>
      <c r="W211" s="100"/>
      <c r="X211" s="100"/>
      <c r="Y211" s="112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12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11" t="s">
        <v>351</v>
      </c>
      <c r="S214" s="99" t="s">
        <v>351</v>
      </c>
      <c r="AK214" s="99" t="s">
        <v>351</v>
      </c>
    </row>
    <row r="215" spans="1:53" ht="18.75" x14ac:dyDescent="0.3">
      <c r="A215" s="9" t="s">
        <v>81</v>
      </c>
      <c r="B215" s="9"/>
      <c r="C215" s="10"/>
      <c r="D215" s="10"/>
      <c r="E215" s="10"/>
      <c r="F215" s="10"/>
      <c r="G215" s="10"/>
      <c r="H215" s="9"/>
      <c r="I215" s="9"/>
      <c r="J215" s="9"/>
      <c r="K215" s="9"/>
      <c r="L215" s="50"/>
      <c r="M215" s="9" t="s">
        <v>73</v>
      </c>
      <c r="N215" s="50"/>
      <c r="O215" s="9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12"/>
      <c r="AE215" s="97" t="s">
        <v>73</v>
      </c>
      <c r="AF215" s="112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12">
        <f>L215-AD215</f>
        <v>0</v>
      </c>
      <c r="AW215" s="97" t="s">
        <v>73</v>
      </c>
      <c r="AX215" s="112">
        <f>N215-AF215</f>
        <v>0</v>
      </c>
      <c r="AY215" s="97" t="s">
        <v>74</v>
      </c>
    </row>
    <row r="216" spans="1:53" ht="18.75" x14ac:dyDescent="0.3">
      <c r="A216" s="309" t="s">
        <v>75</v>
      </c>
      <c r="B216" s="309"/>
      <c r="C216" s="50"/>
      <c r="D216" s="9" t="s">
        <v>76</v>
      </c>
      <c r="E216" s="10"/>
      <c r="F216" s="10"/>
      <c r="G216" s="13"/>
      <c r="H216" s="50"/>
      <c r="I216" s="9" t="s">
        <v>77</v>
      </c>
      <c r="J216" s="9"/>
      <c r="K216" s="9"/>
      <c r="L216" s="9"/>
      <c r="M216" s="50"/>
      <c r="N216" s="9" t="s">
        <v>74</v>
      </c>
      <c r="O216" s="9"/>
      <c r="S216" s="309" t="s">
        <v>75</v>
      </c>
      <c r="T216" s="309"/>
      <c r="U216" s="112"/>
      <c r="V216" s="97" t="s">
        <v>76</v>
      </c>
      <c r="W216" s="98"/>
      <c r="X216" s="98"/>
      <c r="Y216" s="101"/>
      <c r="Z216" s="112"/>
      <c r="AA216" s="97" t="s">
        <v>77</v>
      </c>
      <c r="AB216" s="97"/>
      <c r="AC216" s="97"/>
      <c r="AD216" s="97"/>
      <c r="AE216" s="112"/>
      <c r="AF216" s="97" t="s">
        <v>74</v>
      </c>
      <c r="AG216" s="97"/>
      <c r="AK216" s="309" t="s">
        <v>75</v>
      </c>
      <c r="AL216" s="309"/>
      <c r="AM216" s="112">
        <f>C216-U216</f>
        <v>0</v>
      </c>
      <c r="AN216" s="97" t="s">
        <v>76</v>
      </c>
      <c r="AO216" s="98"/>
      <c r="AP216" s="98"/>
      <c r="AQ216" s="101"/>
      <c r="AR216" s="112">
        <f>H216-Z216</f>
        <v>0</v>
      </c>
      <c r="AS216" s="97" t="s">
        <v>77</v>
      </c>
      <c r="AT216" s="97"/>
      <c r="AU216" s="97"/>
      <c r="AV216" s="97"/>
      <c r="AW216" s="112">
        <f>M216-AE216</f>
        <v>0</v>
      </c>
      <c r="AX216" s="97" t="s">
        <v>74</v>
      </c>
      <c r="AY216" s="97"/>
    </row>
    <row r="217" spans="1:53" ht="18.75" x14ac:dyDescent="0.3">
      <c r="A217" s="12" t="s">
        <v>78</v>
      </c>
      <c r="B217" s="12"/>
      <c r="C217" s="12"/>
      <c r="D217" s="12"/>
      <c r="E217" s="12"/>
      <c r="F217" s="12"/>
      <c r="G217" s="50"/>
      <c r="H217" s="9" t="s">
        <v>79</v>
      </c>
      <c r="J217" s="9"/>
      <c r="K217" s="9"/>
      <c r="L217" s="9"/>
      <c r="M217" s="9"/>
      <c r="N217" s="9"/>
      <c r="O217" s="9"/>
      <c r="S217" s="100" t="s">
        <v>78</v>
      </c>
      <c r="T217" s="100"/>
      <c r="U217" s="100"/>
      <c r="V217" s="100"/>
      <c r="W217" s="100"/>
      <c r="X217" s="100"/>
      <c r="Y217" s="112"/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112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19" spans="1:53" ht="20.25" x14ac:dyDescent="0.25">
      <c r="A219" s="310" t="s">
        <v>487</v>
      </c>
      <c r="B219" s="310"/>
      <c r="C219" s="310"/>
      <c r="D219" s="310"/>
      <c r="E219" s="310"/>
      <c r="F219" s="310"/>
      <c r="G219" s="310"/>
      <c r="H219" s="310"/>
      <c r="I219" s="106" t="s">
        <v>408</v>
      </c>
      <c r="J219" s="106"/>
      <c r="K219" s="106"/>
      <c r="L219" s="106"/>
      <c r="M219" s="106"/>
      <c r="N219" s="106"/>
      <c r="O219" s="106"/>
      <c r="P219" s="106"/>
      <c r="Q219" s="106"/>
      <c r="S219" s="310" t="s">
        <v>487</v>
      </c>
      <c r="T219" s="310"/>
      <c r="U219" s="310"/>
      <c r="V219" s="310"/>
      <c r="W219" s="310"/>
      <c r="X219" s="310"/>
      <c r="Y219" s="310"/>
      <c r="Z219" s="310"/>
      <c r="AA219" s="106" t="s">
        <v>408</v>
      </c>
      <c r="AB219" s="106"/>
      <c r="AC219" s="106"/>
      <c r="AD219" s="106"/>
      <c r="AE219" s="106"/>
      <c r="AF219" s="106"/>
      <c r="AG219" s="106"/>
      <c r="AH219" s="106"/>
      <c r="AI219" s="106"/>
      <c r="AK219" s="310" t="s">
        <v>487</v>
      </c>
      <c r="AL219" s="310"/>
      <c r="AM219" s="310"/>
      <c r="AN219" s="310"/>
      <c r="AO219" s="310"/>
      <c r="AP219" s="310"/>
      <c r="AQ219" s="310"/>
      <c r="AR219" s="310"/>
      <c r="AS219" s="106" t="s">
        <v>408</v>
      </c>
      <c r="AT219" s="106"/>
      <c r="AU219" s="106"/>
      <c r="AV219" s="106"/>
      <c r="AW219" s="106"/>
      <c r="AX219" s="106"/>
      <c r="AY219" s="106"/>
      <c r="AZ219" s="106"/>
      <c r="BA219" s="106"/>
    </row>
    <row r="220" spans="1:53" ht="16.5" x14ac:dyDescent="0.25">
      <c r="A220" s="96" t="s">
        <v>320</v>
      </c>
      <c r="B220" s="248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S220" s="96" t="s">
        <v>320</v>
      </c>
      <c r="T220" s="248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K220" s="96" t="s">
        <v>320</v>
      </c>
      <c r="AL220" s="248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</row>
    <row r="221" spans="1:53" ht="24" customHeight="1" x14ac:dyDescent="0.25">
      <c r="A221" s="296" t="s">
        <v>61</v>
      </c>
      <c r="B221" s="296" t="s">
        <v>62</v>
      </c>
      <c r="C221" s="299" t="s">
        <v>87</v>
      </c>
      <c r="D221" s="300"/>
      <c r="E221" s="300"/>
      <c r="F221" s="300"/>
      <c r="G221" s="300"/>
      <c r="H221" s="300"/>
      <c r="I221" s="300"/>
      <c r="J221" s="300"/>
      <c r="K221" s="300"/>
      <c r="L221" s="300"/>
      <c r="M221" s="300"/>
      <c r="N221" s="300"/>
      <c r="O221" s="301"/>
      <c r="P221" s="294" t="s">
        <v>86</v>
      </c>
      <c r="Q221" s="295"/>
      <c r="S221" s="296" t="s">
        <v>61</v>
      </c>
      <c r="T221" s="296" t="s">
        <v>62</v>
      </c>
      <c r="U221" s="299" t="s">
        <v>87</v>
      </c>
      <c r="V221" s="300"/>
      <c r="W221" s="300"/>
      <c r="X221" s="300"/>
      <c r="Y221" s="300"/>
      <c r="Z221" s="300"/>
      <c r="AA221" s="300"/>
      <c r="AB221" s="300"/>
      <c r="AC221" s="300"/>
      <c r="AD221" s="300"/>
      <c r="AE221" s="300"/>
      <c r="AF221" s="300"/>
      <c r="AG221" s="301"/>
      <c r="AH221" s="294" t="s">
        <v>86</v>
      </c>
      <c r="AI221" s="295"/>
      <c r="AK221" s="296" t="s">
        <v>61</v>
      </c>
      <c r="AL221" s="296" t="s">
        <v>62</v>
      </c>
      <c r="AM221" s="299" t="s">
        <v>87</v>
      </c>
      <c r="AN221" s="300"/>
      <c r="AO221" s="300"/>
      <c r="AP221" s="300"/>
      <c r="AQ221" s="300"/>
      <c r="AR221" s="300"/>
      <c r="AS221" s="300"/>
      <c r="AT221" s="300"/>
      <c r="AU221" s="300"/>
      <c r="AV221" s="300"/>
      <c r="AW221" s="300"/>
      <c r="AX221" s="300"/>
      <c r="AY221" s="301"/>
      <c r="AZ221" s="294" t="s">
        <v>86</v>
      </c>
      <c r="BA221" s="295"/>
    </row>
    <row r="222" spans="1:53" ht="15.75" x14ac:dyDescent="0.25">
      <c r="A222" s="297"/>
      <c r="B222" s="297"/>
      <c r="C222" s="296" t="s">
        <v>41</v>
      </c>
      <c r="D222" s="299" t="s">
        <v>53</v>
      </c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6" t="s">
        <v>50</v>
      </c>
      <c r="Q222" s="302" t="s">
        <v>54</v>
      </c>
      <c r="S222" s="297"/>
      <c r="T222" s="297"/>
      <c r="U222" s="296" t="s">
        <v>41</v>
      </c>
      <c r="V222" s="299" t="s">
        <v>53</v>
      </c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6" t="s">
        <v>50</v>
      </c>
      <c r="AI222" s="302" t="s">
        <v>54</v>
      </c>
      <c r="AK222" s="297"/>
      <c r="AL222" s="297"/>
      <c r="AM222" s="296" t="s">
        <v>41</v>
      </c>
      <c r="AN222" s="299" t="s">
        <v>53</v>
      </c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6" t="s">
        <v>50</v>
      </c>
      <c r="BA222" s="302" t="s">
        <v>54</v>
      </c>
    </row>
    <row r="223" spans="1:53" ht="15.75" x14ac:dyDescent="0.25">
      <c r="A223" s="297"/>
      <c r="B223" s="297"/>
      <c r="C223" s="297"/>
      <c r="D223" s="302" t="s">
        <v>44</v>
      </c>
      <c r="E223" s="302" t="s">
        <v>43</v>
      </c>
      <c r="F223" s="302" t="s">
        <v>59</v>
      </c>
      <c r="G223" s="299" t="s">
        <v>45</v>
      </c>
      <c r="H223" s="301"/>
      <c r="I223" s="299" t="s">
        <v>52</v>
      </c>
      <c r="J223" s="300"/>
      <c r="K223" s="300"/>
      <c r="L223" s="300"/>
      <c r="M223" s="300"/>
      <c r="N223" s="300"/>
      <c r="O223" s="301"/>
      <c r="P223" s="297"/>
      <c r="Q223" s="303"/>
      <c r="S223" s="297"/>
      <c r="T223" s="297"/>
      <c r="U223" s="297"/>
      <c r="V223" s="302" t="s">
        <v>44</v>
      </c>
      <c r="W223" s="302" t="s">
        <v>43</v>
      </c>
      <c r="X223" s="302" t="s">
        <v>59</v>
      </c>
      <c r="Y223" s="299" t="s">
        <v>45</v>
      </c>
      <c r="Z223" s="301"/>
      <c r="AA223" s="299" t="s">
        <v>52</v>
      </c>
      <c r="AB223" s="300"/>
      <c r="AC223" s="300"/>
      <c r="AD223" s="300"/>
      <c r="AE223" s="300"/>
      <c r="AF223" s="300"/>
      <c r="AG223" s="301"/>
      <c r="AH223" s="297"/>
      <c r="AI223" s="303"/>
      <c r="AK223" s="297"/>
      <c r="AL223" s="297"/>
      <c r="AM223" s="297"/>
      <c r="AN223" s="302" t="s">
        <v>44</v>
      </c>
      <c r="AO223" s="302" t="s">
        <v>43</v>
      </c>
      <c r="AP223" s="302" t="s">
        <v>59</v>
      </c>
      <c r="AQ223" s="299" t="s">
        <v>45</v>
      </c>
      <c r="AR223" s="301"/>
      <c r="AS223" s="299" t="s">
        <v>52</v>
      </c>
      <c r="AT223" s="300"/>
      <c r="AU223" s="300"/>
      <c r="AV223" s="300"/>
      <c r="AW223" s="300"/>
      <c r="AX223" s="300"/>
      <c r="AY223" s="301"/>
      <c r="AZ223" s="297"/>
      <c r="BA223" s="303"/>
    </row>
    <row r="224" spans="1:53" x14ac:dyDescent="0.25">
      <c r="A224" s="297"/>
      <c r="B224" s="297"/>
      <c r="C224" s="297"/>
      <c r="D224" s="303"/>
      <c r="E224" s="303"/>
      <c r="F224" s="303"/>
      <c r="G224" s="305" t="s">
        <v>46</v>
      </c>
      <c r="H224" s="305" t="s">
        <v>47</v>
      </c>
      <c r="I224" s="302" t="s">
        <v>48</v>
      </c>
      <c r="J224" s="302" t="s">
        <v>58</v>
      </c>
      <c r="K224" s="302" t="s">
        <v>57</v>
      </c>
      <c r="L224" s="307" t="s">
        <v>49</v>
      </c>
      <c r="M224" s="308"/>
      <c r="N224" s="302" t="s">
        <v>51</v>
      </c>
      <c r="O224" s="302" t="s">
        <v>56</v>
      </c>
      <c r="P224" s="297"/>
      <c r="Q224" s="303"/>
      <c r="S224" s="297"/>
      <c r="T224" s="297"/>
      <c r="U224" s="297"/>
      <c r="V224" s="303"/>
      <c r="W224" s="303"/>
      <c r="X224" s="303"/>
      <c r="Y224" s="305" t="s">
        <v>46</v>
      </c>
      <c r="Z224" s="305" t="s">
        <v>47</v>
      </c>
      <c r="AA224" s="302" t="s">
        <v>48</v>
      </c>
      <c r="AB224" s="302" t="s">
        <v>58</v>
      </c>
      <c r="AC224" s="302" t="s">
        <v>57</v>
      </c>
      <c r="AD224" s="307" t="s">
        <v>49</v>
      </c>
      <c r="AE224" s="308"/>
      <c r="AF224" s="302" t="s">
        <v>51</v>
      </c>
      <c r="AG224" s="302" t="s">
        <v>56</v>
      </c>
      <c r="AH224" s="297"/>
      <c r="AI224" s="303"/>
      <c r="AK224" s="297"/>
      <c r="AL224" s="297"/>
      <c r="AM224" s="297"/>
      <c r="AN224" s="303"/>
      <c r="AO224" s="303"/>
      <c r="AP224" s="303"/>
      <c r="AQ224" s="305" t="s">
        <v>46</v>
      </c>
      <c r="AR224" s="305" t="s">
        <v>47</v>
      </c>
      <c r="AS224" s="302" t="s">
        <v>48</v>
      </c>
      <c r="AT224" s="302" t="s">
        <v>58</v>
      </c>
      <c r="AU224" s="302" t="s">
        <v>57</v>
      </c>
      <c r="AV224" s="307" t="s">
        <v>49</v>
      </c>
      <c r="AW224" s="308"/>
      <c r="AX224" s="302" t="s">
        <v>51</v>
      </c>
      <c r="AY224" s="302" t="s">
        <v>56</v>
      </c>
      <c r="AZ224" s="297"/>
      <c r="BA224" s="303"/>
    </row>
    <row r="225" spans="1:53" ht="64.5" customHeight="1" x14ac:dyDescent="0.25">
      <c r="A225" s="298"/>
      <c r="B225" s="298"/>
      <c r="C225" s="298"/>
      <c r="D225" s="304"/>
      <c r="E225" s="304"/>
      <c r="F225" s="304"/>
      <c r="G225" s="306"/>
      <c r="H225" s="306"/>
      <c r="I225" s="304"/>
      <c r="J225" s="304"/>
      <c r="K225" s="304"/>
      <c r="L225" s="245" t="s">
        <v>50</v>
      </c>
      <c r="M225" s="93" t="s">
        <v>55</v>
      </c>
      <c r="N225" s="304"/>
      <c r="O225" s="304"/>
      <c r="P225" s="298"/>
      <c r="Q225" s="304"/>
      <c r="S225" s="298"/>
      <c r="T225" s="298"/>
      <c r="U225" s="298"/>
      <c r="V225" s="304"/>
      <c r="W225" s="304"/>
      <c r="X225" s="304"/>
      <c r="Y225" s="306"/>
      <c r="Z225" s="306"/>
      <c r="AA225" s="304"/>
      <c r="AB225" s="304"/>
      <c r="AC225" s="304"/>
      <c r="AD225" s="245" t="s">
        <v>50</v>
      </c>
      <c r="AE225" s="93" t="s">
        <v>55</v>
      </c>
      <c r="AF225" s="304"/>
      <c r="AG225" s="304"/>
      <c r="AH225" s="298"/>
      <c r="AI225" s="304"/>
      <c r="AK225" s="298"/>
      <c r="AL225" s="298"/>
      <c r="AM225" s="298"/>
      <c r="AN225" s="304"/>
      <c r="AO225" s="304"/>
      <c r="AP225" s="304"/>
      <c r="AQ225" s="306"/>
      <c r="AR225" s="306"/>
      <c r="AS225" s="304"/>
      <c r="AT225" s="304"/>
      <c r="AU225" s="304"/>
      <c r="AV225" s="245" t="s">
        <v>50</v>
      </c>
      <c r="AW225" s="93" t="s">
        <v>55</v>
      </c>
      <c r="AX225" s="304"/>
      <c r="AY225" s="304"/>
      <c r="AZ225" s="298"/>
      <c r="BA225" s="304"/>
    </row>
    <row r="226" spans="1:53" ht="15.75" x14ac:dyDescent="0.25">
      <c r="A226" s="244">
        <v>1</v>
      </c>
      <c r="B226" s="244">
        <v>2</v>
      </c>
      <c r="C226" s="244">
        <v>3</v>
      </c>
      <c r="D226" s="244">
        <v>4</v>
      </c>
      <c r="E226" s="244">
        <v>5</v>
      </c>
      <c r="F226" s="244">
        <v>6</v>
      </c>
      <c r="G226" s="244">
        <v>7</v>
      </c>
      <c r="H226" s="244">
        <v>8</v>
      </c>
      <c r="I226" s="244">
        <v>9</v>
      </c>
      <c r="J226" s="244">
        <v>10</v>
      </c>
      <c r="K226" s="244">
        <v>11</v>
      </c>
      <c r="L226" s="244">
        <v>12</v>
      </c>
      <c r="M226" s="244">
        <v>13</v>
      </c>
      <c r="N226" s="244">
        <v>14</v>
      </c>
      <c r="O226" s="244">
        <v>15</v>
      </c>
      <c r="P226" s="244">
        <v>16</v>
      </c>
      <c r="Q226" s="244">
        <v>17</v>
      </c>
      <c r="S226" s="244">
        <v>1</v>
      </c>
      <c r="T226" s="244">
        <v>2</v>
      </c>
      <c r="U226" s="244">
        <v>3</v>
      </c>
      <c r="V226" s="244">
        <v>4</v>
      </c>
      <c r="W226" s="244">
        <v>5</v>
      </c>
      <c r="X226" s="244">
        <v>6</v>
      </c>
      <c r="Y226" s="244">
        <v>7</v>
      </c>
      <c r="Z226" s="244">
        <v>8</v>
      </c>
      <c r="AA226" s="244">
        <v>9</v>
      </c>
      <c r="AB226" s="244">
        <v>10</v>
      </c>
      <c r="AC226" s="244">
        <v>11</v>
      </c>
      <c r="AD226" s="244">
        <v>12</v>
      </c>
      <c r="AE226" s="244">
        <v>13</v>
      </c>
      <c r="AF226" s="244">
        <v>14</v>
      </c>
      <c r="AG226" s="244">
        <v>15</v>
      </c>
      <c r="AH226" s="244">
        <v>16</v>
      </c>
      <c r="AI226" s="244">
        <v>17</v>
      </c>
      <c r="AK226" s="244">
        <v>1</v>
      </c>
      <c r="AL226" s="244">
        <v>2</v>
      </c>
      <c r="AM226" s="244">
        <v>3</v>
      </c>
      <c r="AN226" s="244">
        <v>4</v>
      </c>
      <c r="AO226" s="244">
        <v>5</v>
      </c>
      <c r="AP226" s="244">
        <v>6</v>
      </c>
      <c r="AQ226" s="244">
        <v>7</v>
      </c>
      <c r="AR226" s="244">
        <v>8</v>
      </c>
      <c r="AS226" s="244">
        <v>9</v>
      </c>
      <c r="AT226" s="244">
        <v>10</v>
      </c>
      <c r="AU226" s="244">
        <v>11</v>
      </c>
      <c r="AV226" s="244">
        <v>12</v>
      </c>
      <c r="AW226" s="244">
        <v>13</v>
      </c>
      <c r="AX226" s="244">
        <v>14</v>
      </c>
      <c r="AY226" s="244">
        <v>15</v>
      </c>
      <c r="AZ226" s="244">
        <v>16</v>
      </c>
      <c r="BA226" s="244">
        <v>17</v>
      </c>
    </row>
    <row r="227" spans="1:53" ht="15.75" x14ac:dyDescent="0.25">
      <c r="A227" s="150" t="s">
        <v>321</v>
      </c>
      <c r="B227" s="151">
        <v>1</v>
      </c>
      <c r="C227" s="152">
        <f>SUM(C228:C249)</f>
        <v>22</v>
      </c>
      <c r="D227" s="152">
        <f t="shared" ref="D227:Q227" si="40">SUM(D228:D249)</f>
        <v>0</v>
      </c>
      <c r="E227" s="152">
        <f t="shared" si="40"/>
        <v>0</v>
      </c>
      <c r="F227" s="152">
        <f t="shared" si="40"/>
        <v>0</v>
      </c>
      <c r="G227" s="152">
        <f t="shared" si="40"/>
        <v>0</v>
      </c>
      <c r="H227" s="152">
        <f t="shared" si="40"/>
        <v>0</v>
      </c>
      <c r="I227" s="152">
        <f t="shared" si="40"/>
        <v>0</v>
      </c>
      <c r="J227" s="152">
        <f t="shared" si="40"/>
        <v>0</v>
      </c>
      <c r="K227" s="152">
        <f t="shared" si="40"/>
        <v>0</v>
      </c>
      <c r="L227" s="152">
        <f t="shared" si="40"/>
        <v>0</v>
      </c>
      <c r="M227" s="152">
        <f t="shared" si="40"/>
        <v>0</v>
      </c>
      <c r="N227" s="152">
        <f t="shared" si="40"/>
        <v>0</v>
      </c>
      <c r="O227" s="152">
        <f t="shared" si="40"/>
        <v>0</v>
      </c>
      <c r="P227" s="153">
        <f t="shared" si="40"/>
        <v>0</v>
      </c>
      <c r="Q227" s="153">
        <f t="shared" si="40"/>
        <v>0</v>
      </c>
      <c r="S227" s="150" t="s">
        <v>321</v>
      </c>
      <c r="T227" s="151">
        <v>1</v>
      </c>
      <c r="U227" s="152">
        <f>SUM(U228:U249)</f>
        <v>22</v>
      </c>
      <c r="V227" s="152">
        <f t="shared" ref="V227" si="41">SUM(V228:V249)</f>
        <v>0</v>
      </c>
      <c r="W227" s="152">
        <f t="shared" ref="W227" si="42">SUM(W228:W249)</f>
        <v>0</v>
      </c>
      <c r="X227" s="152">
        <f t="shared" ref="X227" si="43">SUM(X228:X249)</f>
        <v>0</v>
      </c>
      <c r="Y227" s="152">
        <f t="shared" ref="Y227" si="44">SUM(Y228:Y249)</f>
        <v>0</v>
      </c>
      <c r="Z227" s="152">
        <f t="shared" ref="Z227" si="45">SUM(Z228:Z249)</f>
        <v>0</v>
      </c>
      <c r="AA227" s="152">
        <f t="shared" ref="AA227" si="46">SUM(AA228:AA249)</f>
        <v>0</v>
      </c>
      <c r="AB227" s="152">
        <f t="shared" ref="AB227" si="47">SUM(AB228:AB249)</f>
        <v>0</v>
      </c>
      <c r="AC227" s="152">
        <f t="shared" ref="AC227" si="48">SUM(AC228:AC249)</f>
        <v>0</v>
      </c>
      <c r="AD227" s="152">
        <f t="shared" ref="AD227" si="49">SUM(AD228:AD249)</f>
        <v>0</v>
      </c>
      <c r="AE227" s="152">
        <f t="shared" ref="AE227" si="50">SUM(AE228:AE249)</f>
        <v>0</v>
      </c>
      <c r="AF227" s="152">
        <f t="shared" ref="AF227" si="51">SUM(AF228:AF249)</f>
        <v>0</v>
      </c>
      <c r="AG227" s="152">
        <f t="shared" ref="AG227" si="52">SUM(AG228:AG249)</f>
        <v>0</v>
      </c>
      <c r="AH227" s="153">
        <f t="shared" ref="AH227" si="53">SUM(AH228:AH249)</f>
        <v>0</v>
      </c>
      <c r="AI227" s="153">
        <f t="shared" ref="AI227" si="54">SUM(AI228:AI249)</f>
        <v>0</v>
      </c>
      <c r="AK227" s="150" t="s">
        <v>321</v>
      </c>
      <c r="AL227" s="151">
        <v>1</v>
      </c>
      <c r="AM227" s="152">
        <f>SUM(AM228:AM249)</f>
        <v>0</v>
      </c>
      <c r="AN227" s="152">
        <f t="shared" ref="AN227" si="55">SUM(AN228:AN249)</f>
        <v>0</v>
      </c>
      <c r="AO227" s="152">
        <f t="shared" ref="AO227" si="56">SUM(AO228:AO249)</f>
        <v>0</v>
      </c>
      <c r="AP227" s="152">
        <f t="shared" ref="AP227" si="57">SUM(AP228:AP249)</f>
        <v>0</v>
      </c>
      <c r="AQ227" s="152">
        <f t="shared" ref="AQ227" si="58">SUM(AQ228:AQ249)</f>
        <v>0</v>
      </c>
      <c r="AR227" s="152">
        <f t="shared" ref="AR227" si="59">SUM(AR228:AR249)</f>
        <v>0</v>
      </c>
      <c r="AS227" s="152">
        <f t="shared" ref="AS227" si="60">SUM(AS228:AS249)</f>
        <v>0</v>
      </c>
      <c r="AT227" s="152">
        <f t="shared" ref="AT227" si="61">SUM(AT228:AT249)</f>
        <v>0</v>
      </c>
      <c r="AU227" s="152">
        <f t="shared" ref="AU227" si="62">SUM(AU228:AU249)</f>
        <v>0</v>
      </c>
      <c r="AV227" s="152">
        <f t="shared" ref="AV227" si="63">SUM(AV228:AV249)</f>
        <v>0</v>
      </c>
      <c r="AW227" s="152">
        <f t="shared" ref="AW227" si="64">SUM(AW228:AW249)</f>
        <v>0</v>
      </c>
      <c r="AX227" s="152">
        <f t="shared" ref="AX227" si="65">SUM(AX228:AX249)</f>
        <v>0</v>
      </c>
      <c r="AY227" s="152">
        <f t="shared" ref="AY227" si="66">SUM(AY228:AY249)</f>
        <v>0</v>
      </c>
      <c r="AZ227" s="153">
        <f t="shared" ref="AZ227" si="67">SUM(AZ228:AZ249)</f>
        <v>0</v>
      </c>
      <c r="BA227" s="153">
        <f t="shared" ref="BA227" si="68">SUM(BA228:BA249)</f>
        <v>0</v>
      </c>
    </row>
    <row r="228" spans="1:53" ht="15.75" x14ac:dyDescent="0.25">
      <c r="A228" s="242" t="s">
        <v>490</v>
      </c>
      <c r="B228" s="243" t="s">
        <v>353</v>
      </c>
      <c r="C228" s="4">
        <v>1</v>
      </c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3"/>
      <c r="Q228" s="3"/>
      <c r="S228" s="242" t="s">
        <v>490</v>
      </c>
      <c r="T228" s="243" t="s">
        <v>353</v>
      </c>
      <c r="U228" s="4">
        <v>1</v>
      </c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3"/>
      <c r="AI228" s="3"/>
      <c r="AK228" s="242" t="s">
        <v>490</v>
      </c>
      <c r="AL228" s="243" t="s">
        <v>353</v>
      </c>
      <c r="AM228" s="4">
        <f t="shared" ref="AM228:BA244" si="69">C228-U228</f>
        <v>0</v>
      </c>
      <c r="AN228" s="4">
        <f t="shared" si="69"/>
        <v>0</v>
      </c>
      <c r="AO228" s="4">
        <f t="shared" si="69"/>
        <v>0</v>
      </c>
      <c r="AP228" s="4">
        <f t="shared" si="69"/>
        <v>0</v>
      </c>
      <c r="AQ228" s="4">
        <f t="shared" si="69"/>
        <v>0</v>
      </c>
      <c r="AR228" s="4">
        <f t="shared" si="69"/>
        <v>0</v>
      </c>
      <c r="AS228" s="4">
        <f t="shared" si="69"/>
        <v>0</v>
      </c>
      <c r="AT228" s="4">
        <f t="shared" si="69"/>
        <v>0</v>
      </c>
      <c r="AU228" s="4">
        <f t="shared" si="69"/>
        <v>0</v>
      </c>
      <c r="AV228" s="4">
        <f t="shared" si="69"/>
        <v>0</v>
      </c>
      <c r="AW228" s="4">
        <f t="shared" si="69"/>
        <v>0</v>
      </c>
      <c r="AX228" s="4">
        <f t="shared" si="69"/>
        <v>0</v>
      </c>
      <c r="AY228" s="4">
        <f t="shared" si="69"/>
        <v>0</v>
      </c>
      <c r="AZ228" s="3">
        <f t="shared" si="69"/>
        <v>0</v>
      </c>
      <c r="BA228" s="3">
        <f t="shared" si="69"/>
        <v>0</v>
      </c>
    </row>
    <row r="229" spans="1:53" ht="15.75" x14ac:dyDescent="0.25">
      <c r="A229" s="242" t="s">
        <v>495</v>
      </c>
      <c r="B229" s="243" t="s">
        <v>353</v>
      </c>
      <c r="C229" s="4">
        <v>1</v>
      </c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3"/>
      <c r="Q229" s="3"/>
      <c r="S229" s="242" t="s">
        <v>495</v>
      </c>
      <c r="T229" s="243" t="s">
        <v>353</v>
      </c>
      <c r="U229" s="4">
        <v>1</v>
      </c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3"/>
      <c r="AI229" s="3"/>
      <c r="AK229" s="242" t="s">
        <v>495</v>
      </c>
      <c r="AL229" s="243" t="s">
        <v>353</v>
      </c>
      <c r="AM229" s="4">
        <f t="shared" si="69"/>
        <v>0</v>
      </c>
      <c r="AN229" s="4">
        <f t="shared" si="69"/>
        <v>0</v>
      </c>
      <c r="AO229" s="4">
        <f t="shared" si="69"/>
        <v>0</v>
      </c>
      <c r="AP229" s="4">
        <f t="shared" si="69"/>
        <v>0</v>
      </c>
      <c r="AQ229" s="4">
        <f t="shared" si="69"/>
        <v>0</v>
      </c>
      <c r="AR229" s="4">
        <f t="shared" si="69"/>
        <v>0</v>
      </c>
      <c r="AS229" s="4">
        <f t="shared" si="69"/>
        <v>0</v>
      </c>
      <c r="AT229" s="4">
        <f t="shared" si="69"/>
        <v>0</v>
      </c>
      <c r="AU229" s="4">
        <f t="shared" si="69"/>
        <v>0</v>
      </c>
      <c r="AV229" s="4">
        <f t="shared" si="69"/>
        <v>0</v>
      </c>
      <c r="AW229" s="4">
        <f t="shared" si="69"/>
        <v>0</v>
      </c>
      <c r="AX229" s="4">
        <f t="shared" si="69"/>
        <v>0</v>
      </c>
      <c r="AY229" s="4">
        <f t="shared" si="69"/>
        <v>0</v>
      </c>
      <c r="AZ229" s="3">
        <f t="shared" si="69"/>
        <v>0</v>
      </c>
      <c r="BA229" s="3">
        <f t="shared" si="69"/>
        <v>0</v>
      </c>
    </row>
    <row r="230" spans="1:53" ht="15.75" x14ac:dyDescent="0.25">
      <c r="A230" s="242" t="s">
        <v>498</v>
      </c>
      <c r="B230" s="243" t="s">
        <v>353</v>
      </c>
      <c r="C230" s="4">
        <v>1</v>
      </c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3"/>
      <c r="Q230" s="3"/>
      <c r="S230" s="242" t="s">
        <v>498</v>
      </c>
      <c r="T230" s="243" t="s">
        <v>353</v>
      </c>
      <c r="U230" s="4">
        <v>1</v>
      </c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3"/>
      <c r="AI230" s="3"/>
      <c r="AK230" s="242" t="s">
        <v>498</v>
      </c>
      <c r="AL230" s="243" t="s">
        <v>353</v>
      </c>
      <c r="AM230" s="4">
        <f t="shared" si="69"/>
        <v>0</v>
      </c>
      <c r="AN230" s="4">
        <f t="shared" si="69"/>
        <v>0</v>
      </c>
      <c r="AO230" s="4">
        <f t="shared" si="69"/>
        <v>0</v>
      </c>
      <c r="AP230" s="4">
        <f t="shared" si="69"/>
        <v>0</v>
      </c>
      <c r="AQ230" s="4">
        <f t="shared" si="69"/>
        <v>0</v>
      </c>
      <c r="AR230" s="4">
        <f t="shared" si="69"/>
        <v>0</v>
      </c>
      <c r="AS230" s="4">
        <f t="shared" si="69"/>
        <v>0</v>
      </c>
      <c r="AT230" s="4">
        <f t="shared" si="69"/>
        <v>0</v>
      </c>
      <c r="AU230" s="4">
        <f t="shared" si="69"/>
        <v>0</v>
      </c>
      <c r="AV230" s="4">
        <f t="shared" si="69"/>
        <v>0</v>
      </c>
      <c r="AW230" s="4">
        <f t="shared" si="69"/>
        <v>0</v>
      </c>
      <c r="AX230" s="4">
        <f t="shared" si="69"/>
        <v>0</v>
      </c>
      <c r="AY230" s="4">
        <f t="shared" si="69"/>
        <v>0</v>
      </c>
      <c r="AZ230" s="3">
        <f t="shared" si="69"/>
        <v>0</v>
      </c>
      <c r="BA230" s="3">
        <f t="shared" si="69"/>
        <v>0</v>
      </c>
    </row>
    <row r="231" spans="1:53" ht="15.75" x14ac:dyDescent="0.25">
      <c r="A231" s="242" t="s">
        <v>494</v>
      </c>
      <c r="B231" s="243" t="s">
        <v>353</v>
      </c>
      <c r="C231" s="4">
        <v>1</v>
      </c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3"/>
      <c r="Q231" s="3"/>
      <c r="S231" s="242" t="s">
        <v>494</v>
      </c>
      <c r="T231" s="243" t="s">
        <v>353</v>
      </c>
      <c r="U231" s="4">
        <v>1</v>
      </c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3"/>
      <c r="AI231" s="3"/>
      <c r="AK231" s="242" t="s">
        <v>494</v>
      </c>
      <c r="AL231" s="243" t="s">
        <v>353</v>
      </c>
      <c r="AM231" s="4">
        <f t="shared" si="69"/>
        <v>0</v>
      </c>
      <c r="AN231" s="4">
        <f t="shared" si="69"/>
        <v>0</v>
      </c>
      <c r="AO231" s="4">
        <f t="shared" si="69"/>
        <v>0</v>
      </c>
      <c r="AP231" s="4">
        <f t="shared" si="69"/>
        <v>0</v>
      </c>
      <c r="AQ231" s="4">
        <f t="shared" si="69"/>
        <v>0</v>
      </c>
      <c r="AR231" s="4">
        <f t="shared" si="69"/>
        <v>0</v>
      </c>
      <c r="AS231" s="4">
        <f t="shared" si="69"/>
        <v>0</v>
      </c>
      <c r="AT231" s="4">
        <f t="shared" si="69"/>
        <v>0</v>
      </c>
      <c r="AU231" s="4">
        <f t="shared" si="69"/>
        <v>0</v>
      </c>
      <c r="AV231" s="4">
        <f t="shared" si="69"/>
        <v>0</v>
      </c>
      <c r="AW231" s="4">
        <f t="shared" si="69"/>
        <v>0</v>
      </c>
      <c r="AX231" s="4">
        <f t="shared" si="69"/>
        <v>0</v>
      </c>
      <c r="AY231" s="4">
        <f t="shared" si="69"/>
        <v>0</v>
      </c>
      <c r="AZ231" s="3">
        <f t="shared" si="69"/>
        <v>0</v>
      </c>
      <c r="BA231" s="3">
        <f t="shared" si="69"/>
        <v>0</v>
      </c>
    </row>
    <row r="232" spans="1:53" ht="15.75" x14ac:dyDescent="0.25">
      <c r="A232" s="242" t="s">
        <v>491</v>
      </c>
      <c r="B232" s="243" t="s">
        <v>353</v>
      </c>
      <c r="C232" s="4">
        <v>1</v>
      </c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3"/>
      <c r="Q232" s="3"/>
      <c r="S232" s="242" t="s">
        <v>491</v>
      </c>
      <c r="T232" s="243" t="s">
        <v>353</v>
      </c>
      <c r="U232" s="4">
        <v>1</v>
      </c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3"/>
      <c r="AI232" s="3"/>
      <c r="AK232" s="242" t="s">
        <v>491</v>
      </c>
      <c r="AL232" s="243" t="s">
        <v>353</v>
      </c>
      <c r="AM232" s="4">
        <f t="shared" si="69"/>
        <v>0</v>
      </c>
      <c r="AN232" s="4">
        <f t="shared" si="69"/>
        <v>0</v>
      </c>
      <c r="AO232" s="4">
        <f t="shared" si="69"/>
        <v>0</v>
      </c>
      <c r="AP232" s="4">
        <f t="shared" si="69"/>
        <v>0</v>
      </c>
      <c r="AQ232" s="4">
        <f t="shared" si="69"/>
        <v>0</v>
      </c>
      <c r="AR232" s="4">
        <f t="shared" si="69"/>
        <v>0</v>
      </c>
      <c r="AS232" s="4">
        <f t="shared" si="69"/>
        <v>0</v>
      </c>
      <c r="AT232" s="4">
        <f t="shared" si="69"/>
        <v>0</v>
      </c>
      <c r="AU232" s="4">
        <f t="shared" si="69"/>
        <v>0</v>
      </c>
      <c r="AV232" s="4">
        <f t="shared" si="69"/>
        <v>0</v>
      </c>
      <c r="AW232" s="4">
        <f t="shared" si="69"/>
        <v>0</v>
      </c>
      <c r="AX232" s="4">
        <f t="shared" si="69"/>
        <v>0</v>
      </c>
      <c r="AY232" s="4">
        <f t="shared" si="69"/>
        <v>0</v>
      </c>
      <c r="AZ232" s="3">
        <f t="shared" si="69"/>
        <v>0</v>
      </c>
      <c r="BA232" s="3">
        <f t="shared" si="69"/>
        <v>0</v>
      </c>
    </row>
    <row r="233" spans="1:53" ht="15.75" x14ac:dyDescent="0.25">
      <c r="A233" s="242" t="s">
        <v>501</v>
      </c>
      <c r="B233" s="243" t="s">
        <v>353</v>
      </c>
      <c r="C233" s="4">
        <v>1</v>
      </c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3"/>
      <c r="Q233" s="3"/>
      <c r="S233" s="242" t="s">
        <v>501</v>
      </c>
      <c r="T233" s="243" t="s">
        <v>353</v>
      </c>
      <c r="U233" s="4">
        <v>1</v>
      </c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3"/>
      <c r="AI233" s="3"/>
      <c r="AK233" s="242" t="s">
        <v>501</v>
      </c>
      <c r="AL233" s="243" t="s">
        <v>353</v>
      </c>
      <c r="AM233" s="4">
        <f t="shared" si="69"/>
        <v>0</v>
      </c>
      <c r="AN233" s="4">
        <f t="shared" si="69"/>
        <v>0</v>
      </c>
      <c r="AO233" s="4">
        <f t="shared" si="69"/>
        <v>0</v>
      </c>
      <c r="AP233" s="4">
        <f t="shared" si="69"/>
        <v>0</v>
      </c>
      <c r="AQ233" s="4">
        <f t="shared" si="69"/>
        <v>0</v>
      </c>
      <c r="AR233" s="4">
        <f t="shared" si="69"/>
        <v>0</v>
      </c>
      <c r="AS233" s="4">
        <f t="shared" si="69"/>
        <v>0</v>
      </c>
      <c r="AT233" s="4">
        <f t="shared" si="69"/>
        <v>0</v>
      </c>
      <c r="AU233" s="4">
        <f t="shared" si="69"/>
        <v>0</v>
      </c>
      <c r="AV233" s="4">
        <f t="shared" si="69"/>
        <v>0</v>
      </c>
      <c r="AW233" s="4">
        <f t="shared" si="69"/>
        <v>0</v>
      </c>
      <c r="AX233" s="4">
        <f t="shared" si="69"/>
        <v>0</v>
      </c>
      <c r="AY233" s="4">
        <f t="shared" si="69"/>
        <v>0</v>
      </c>
      <c r="AZ233" s="3">
        <f t="shared" si="69"/>
        <v>0</v>
      </c>
      <c r="BA233" s="3">
        <f t="shared" si="69"/>
        <v>0</v>
      </c>
    </row>
    <row r="234" spans="1:53" ht="15.75" x14ac:dyDescent="0.25">
      <c r="A234" s="242" t="s">
        <v>497</v>
      </c>
      <c r="B234" s="243" t="s">
        <v>353</v>
      </c>
      <c r="C234" s="4">
        <v>1</v>
      </c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3"/>
      <c r="Q234" s="3"/>
      <c r="S234" s="242" t="s">
        <v>497</v>
      </c>
      <c r="T234" s="243" t="s">
        <v>353</v>
      </c>
      <c r="U234" s="4">
        <v>1</v>
      </c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3"/>
      <c r="AI234" s="3"/>
      <c r="AK234" s="242" t="s">
        <v>497</v>
      </c>
      <c r="AL234" s="243" t="s">
        <v>353</v>
      </c>
      <c r="AM234" s="4">
        <f t="shared" si="69"/>
        <v>0</v>
      </c>
      <c r="AN234" s="4">
        <f t="shared" si="69"/>
        <v>0</v>
      </c>
      <c r="AO234" s="4">
        <f t="shared" si="69"/>
        <v>0</v>
      </c>
      <c r="AP234" s="4">
        <f t="shared" si="69"/>
        <v>0</v>
      </c>
      <c r="AQ234" s="4">
        <f t="shared" si="69"/>
        <v>0</v>
      </c>
      <c r="AR234" s="4">
        <f t="shared" si="69"/>
        <v>0</v>
      </c>
      <c r="AS234" s="4">
        <f t="shared" si="69"/>
        <v>0</v>
      </c>
      <c r="AT234" s="4">
        <f t="shared" si="69"/>
        <v>0</v>
      </c>
      <c r="AU234" s="4">
        <f t="shared" si="69"/>
        <v>0</v>
      </c>
      <c r="AV234" s="4">
        <f t="shared" si="69"/>
        <v>0</v>
      </c>
      <c r="AW234" s="4">
        <f t="shared" si="69"/>
        <v>0</v>
      </c>
      <c r="AX234" s="4">
        <f t="shared" si="69"/>
        <v>0</v>
      </c>
      <c r="AY234" s="4">
        <f t="shared" si="69"/>
        <v>0</v>
      </c>
      <c r="AZ234" s="3">
        <f t="shared" si="69"/>
        <v>0</v>
      </c>
      <c r="BA234" s="3">
        <f t="shared" si="69"/>
        <v>0</v>
      </c>
    </row>
    <row r="235" spans="1:53" ht="15.75" x14ac:dyDescent="0.25">
      <c r="A235" s="242" t="s">
        <v>506</v>
      </c>
      <c r="B235" s="243" t="s">
        <v>353</v>
      </c>
      <c r="C235" s="4">
        <v>1</v>
      </c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3"/>
      <c r="Q235" s="3"/>
      <c r="S235" s="242" t="s">
        <v>506</v>
      </c>
      <c r="T235" s="243" t="s">
        <v>353</v>
      </c>
      <c r="U235" s="4">
        <v>1</v>
      </c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3"/>
      <c r="AI235" s="3"/>
      <c r="AK235" s="242" t="s">
        <v>506</v>
      </c>
      <c r="AL235" s="243" t="s">
        <v>353</v>
      </c>
      <c r="AM235" s="4">
        <f t="shared" si="69"/>
        <v>0</v>
      </c>
      <c r="AN235" s="4">
        <f t="shared" si="69"/>
        <v>0</v>
      </c>
      <c r="AO235" s="4">
        <f t="shared" si="69"/>
        <v>0</v>
      </c>
      <c r="AP235" s="4">
        <f t="shared" si="69"/>
        <v>0</v>
      </c>
      <c r="AQ235" s="4">
        <f t="shared" si="69"/>
        <v>0</v>
      </c>
      <c r="AR235" s="4">
        <f t="shared" si="69"/>
        <v>0</v>
      </c>
      <c r="AS235" s="4">
        <f t="shared" si="69"/>
        <v>0</v>
      </c>
      <c r="AT235" s="4">
        <f t="shared" si="69"/>
        <v>0</v>
      </c>
      <c r="AU235" s="4">
        <f t="shared" si="69"/>
        <v>0</v>
      </c>
      <c r="AV235" s="4">
        <f t="shared" si="69"/>
        <v>0</v>
      </c>
      <c r="AW235" s="4">
        <f t="shared" si="69"/>
        <v>0</v>
      </c>
      <c r="AX235" s="4">
        <f t="shared" si="69"/>
        <v>0</v>
      </c>
      <c r="AY235" s="4">
        <f t="shared" si="69"/>
        <v>0</v>
      </c>
      <c r="AZ235" s="3">
        <f t="shared" si="69"/>
        <v>0</v>
      </c>
      <c r="BA235" s="3">
        <f t="shared" si="69"/>
        <v>0</v>
      </c>
    </row>
    <row r="236" spans="1:53" ht="15.75" x14ac:dyDescent="0.25">
      <c r="A236" s="242" t="s">
        <v>505</v>
      </c>
      <c r="B236" s="243" t="s">
        <v>353</v>
      </c>
      <c r="C236" s="4">
        <v>1</v>
      </c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3"/>
      <c r="Q236" s="3"/>
      <c r="S236" s="242" t="s">
        <v>505</v>
      </c>
      <c r="T236" s="243" t="s">
        <v>353</v>
      </c>
      <c r="U236" s="4">
        <v>1</v>
      </c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3"/>
      <c r="AI236" s="3"/>
      <c r="AK236" s="242" t="s">
        <v>505</v>
      </c>
      <c r="AL236" s="243" t="s">
        <v>353</v>
      </c>
      <c r="AM236" s="4">
        <f t="shared" si="69"/>
        <v>0</v>
      </c>
      <c r="AN236" s="4">
        <f t="shared" si="69"/>
        <v>0</v>
      </c>
      <c r="AO236" s="4">
        <f t="shared" si="69"/>
        <v>0</v>
      </c>
      <c r="AP236" s="4">
        <f t="shared" si="69"/>
        <v>0</v>
      </c>
      <c r="AQ236" s="4">
        <f t="shared" si="69"/>
        <v>0</v>
      </c>
      <c r="AR236" s="4">
        <f t="shared" si="69"/>
        <v>0</v>
      </c>
      <c r="AS236" s="4">
        <f t="shared" si="69"/>
        <v>0</v>
      </c>
      <c r="AT236" s="4">
        <f t="shared" si="69"/>
        <v>0</v>
      </c>
      <c r="AU236" s="4">
        <f t="shared" si="69"/>
        <v>0</v>
      </c>
      <c r="AV236" s="4">
        <f t="shared" si="69"/>
        <v>0</v>
      </c>
      <c r="AW236" s="4">
        <f t="shared" si="69"/>
        <v>0</v>
      </c>
      <c r="AX236" s="4">
        <f t="shared" si="69"/>
        <v>0</v>
      </c>
      <c r="AY236" s="4">
        <f t="shared" si="69"/>
        <v>0</v>
      </c>
      <c r="AZ236" s="3">
        <f t="shared" si="69"/>
        <v>0</v>
      </c>
      <c r="BA236" s="3">
        <f t="shared" si="69"/>
        <v>0</v>
      </c>
    </row>
    <row r="237" spans="1:53" ht="15.75" x14ac:dyDescent="0.25">
      <c r="A237" s="242" t="s">
        <v>508</v>
      </c>
      <c r="B237" s="243" t="s">
        <v>353</v>
      </c>
      <c r="C237" s="4">
        <v>1</v>
      </c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3"/>
      <c r="Q237" s="3"/>
      <c r="S237" s="242" t="s">
        <v>508</v>
      </c>
      <c r="T237" s="243" t="s">
        <v>353</v>
      </c>
      <c r="U237" s="4">
        <v>1</v>
      </c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3"/>
      <c r="AI237" s="3"/>
      <c r="AK237" s="242" t="s">
        <v>508</v>
      </c>
      <c r="AL237" s="243" t="s">
        <v>353</v>
      </c>
      <c r="AM237" s="4">
        <f t="shared" si="69"/>
        <v>0</v>
      </c>
      <c r="AN237" s="4">
        <f t="shared" si="69"/>
        <v>0</v>
      </c>
      <c r="AO237" s="4">
        <f t="shared" si="69"/>
        <v>0</v>
      </c>
      <c r="AP237" s="4">
        <f t="shared" si="69"/>
        <v>0</v>
      </c>
      <c r="AQ237" s="4">
        <f t="shared" si="69"/>
        <v>0</v>
      </c>
      <c r="AR237" s="4">
        <f t="shared" si="69"/>
        <v>0</v>
      </c>
      <c r="AS237" s="4">
        <f t="shared" si="69"/>
        <v>0</v>
      </c>
      <c r="AT237" s="4">
        <f t="shared" si="69"/>
        <v>0</v>
      </c>
      <c r="AU237" s="4">
        <f t="shared" si="69"/>
        <v>0</v>
      </c>
      <c r="AV237" s="4">
        <f t="shared" si="69"/>
        <v>0</v>
      </c>
      <c r="AW237" s="4">
        <f t="shared" si="69"/>
        <v>0</v>
      </c>
      <c r="AX237" s="4">
        <f t="shared" si="69"/>
        <v>0</v>
      </c>
      <c r="AY237" s="4">
        <f t="shared" si="69"/>
        <v>0</v>
      </c>
      <c r="AZ237" s="3">
        <f t="shared" si="69"/>
        <v>0</v>
      </c>
      <c r="BA237" s="3">
        <f t="shared" si="69"/>
        <v>0</v>
      </c>
    </row>
    <row r="238" spans="1:53" ht="15.75" x14ac:dyDescent="0.25">
      <c r="A238" s="242" t="s">
        <v>502</v>
      </c>
      <c r="B238" s="243" t="s">
        <v>353</v>
      </c>
      <c r="C238" s="4">
        <v>1</v>
      </c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3"/>
      <c r="Q238" s="3"/>
      <c r="S238" s="242" t="s">
        <v>502</v>
      </c>
      <c r="T238" s="243" t="s">
        <v>353</v>
      </c>
      <c r="U238" s="4">
        <v>1</v>
      </c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3"/>
      <c r="AI238" s="3"/>
      <c r="AK238" s="242" t="s">
        <v>502</v>
      </c>
      <c r="AL238" s="243" t="s">
        <v>353</v>
      </c>
      <c r="AM238" s="4">
        <f t="shared" si="69"/>
        <v>0</v>
      </c>
      <c r="AN238" s="4">
        <f t="shared" si="69"/>
        <v>0</v>
      </c>
      <c r="AO238" s="4">
        <f t="shared" si="69"/>
        <v>0</v>
      </c>
      <c r="AP238" s="4">
        <f t="shared" si="69"/>
        <v>0</v>
      </c>
      <c r="AQ238" s="4">
        <f t="shared" si="69"/>
        <v>0</v>
      </c>
      <c r="AR238" s="4">
        <f t="shared" si="69"/>
        <v>0</v>
      </c>
      <c r="AS238" s="4">
        <f t="shared" si="69"/>
        <v>0</v>
      </c>
      <c r="AT238" s="4">
        <f t="shared" si="69"/>
        <v>0</v>
      </c>
      <c r="AU238" s="4">
        <f t="shared" si="69"/>
        <v>0</v>
      </c>
      <c r="AV238" s="4">
        <f t="shared" si="69"/>
        <v>0</v>
      </c>
      <c r="AW238" s="4">
        <f t="shared" si="69"/>
        <v>0</v>
      </c>
      <c r="AX238" s="4">
        <f t="shared" si="69"/>
        <v>0</v>
      </c>
      <c r="AY238" s="4">
        <f t="shared" si="69"/>
        <v>0</v>
      </c>
      <c r="AZ238" s="3">
        <f t="shared" si="69"/>
        <v>0</v>
      </c>
      <c r="BA238" s="3">
        <f t="shared" si="69"/>
        <v>0</v>
      </c>
    </row>
    <row r="239" spans="1:53" ht="15.75" x14ac:dyDescent="0.25">
      <c r="A239" s="242" t="s">
        <v>504</v>
      </c>
      <c r="B239" s="243" t="s">
        <v>353</v>
      </c>
      <c r="C239" s="4">
        <v>1</v>
      </c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3"/>
      <c r="Q239" s="3"/>
      <c r="S239" s="242" t="s">
        <v>504</v>
      </c>
      <c r="T239" s="243" t="s">
        <v>353</v>
      </c>
      <c r="U239" s="4">
        <v>1</v>
      </c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3"/>
      <c r="AI239" s="3"/>
      <c r="AK239" s="242" t="s">
        <v>504</v>
      </c>
      <c r="AL239" s="243" t="s">
        <v>353</v>
      </c>
      <c r="AM239" s="4">
        <f t="shared" si="69"/>
        <v>0</v>
      </c>
      <c r="AN239" s="4">
        <f t="shared" si="69"/>
        <v>0</v>
      </c>
      <c r="AO239" s="4">
        <f t="shared" si="69"/>
        <v>0</v>
      </c>
      <c r="AP239" s="4">
        <f t="shared" si="69"/>
        <v>0</v>
      </c>
      <c r="AQ239" s="4">
        <f t="shared" si="69"/>
        <v>0</v>
      </c>
      <c r="AR239" s="4">
        <f t="shared" si="69"/>
        <v>0</v>
      </c>
      <c r="AS239" s="4">
        <f t="shared" si="69"/>
        <v>0</v>
      </c>
      <c r="AT239" s="4">
        <f t="shared" si="69"/>
        <v>0</v>
      </c>
      <c r="AU239" s="4">
        <f t="shared" si="69"/>
        <v>0</v>
      </c>
      <c r="AV239" s="4">
        <f t="shared" si="69"/>
        <v>0</v>
      </c>
      <c r="AW239" s="4">
        <f t="shared" si="69"/>
        <v>0</v>
      </c>
      <c r="AX239" s="4">
        <f t="shared" si="69"/>
        <v>0</v>
      </c>
      <c r="AY239" s="4">
        <f t="shared" si="69"/>
        <v>0</v>
      </c>
      <c r="AZ239" s="3">
        <f t="shared" si="69"/>
        <v>0</v>
      </c>
      <c r="BA239" s="3">
        <f t="shared" si="69"/>
        <v>0</v>
      </c>
    </row>
    <row r="240" spans="1:53" ht="15.75" x14ac:dyDescent="0.25">
      <c r="A240" s="242" t="s">
        <v>496</v>
      </c>
      <c r="B240" s="243" t="s">
        <v>353</v>
      </c>
      <c r="C240" s="4">
        <v>1</v>
      </c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3"/>
      <c r="Q240" s="3"/>
      <c r="S240" s="242" t="s">
        <v>496</v>
      </c>
      <c r="T240" s="243" t="s">
        <v>353</v>
      </c>
      <c r="U240" s="4">
        <v>1</v>
      </c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3"/>
      <c r="AI240" s="3"/>
      <c r="AK240" s="242" t="s">
        <v>496</v>
      </c>
      <c r="AL240" s="243" t="s">
        <v>353</v>
      </c>
      <c r="AM240" s="4">
        <f t="shared" si="69"/>
        <v>0</v>
      </c>
      <c r="AN240" s="4">
        <f t="shared" si="69"/>
        <v>0</v>
      </c>
      <c r="AO240" s="4">
        <f t="shared" si="69"/>
        <v>0</v>
      </c>
      <c r="AP240" s="4">
        <f t="shared" si="69"/>
        <v>0</v>
      </c>
      <c r="AQ240" s="4">
        <f t="shared" si="69"/>
        <v>0</v>
      </c>
      <c r="AR240" s="4">
        <f t="shared" si="69"/>
        <v>0</v>
      </c>
      <c r="AS240" s="4">
        <f t="shared" si="69"/>
        <v>0</v>
      </c>
      <c r="AT240" s="4">
        <f t="shared" si="69"/>
        <v>0</v>
      </c>
      <c r="AU240" s="4">
        <f t="shared" si="69"/>
        <v>0</v>
      </c>
      <c r="AV240" s="4">
        <f t="shared" si="69"/>
        <v>0</v>
      </c>
      <c r="AW240" s="4">
        <f t="shared" si="69"/>
        <v>0</v>
      </c>
      <c r="AX240" s="4">
        <f t="shared" si="69"/>
        <v>0</v>
      </c>
      <c r="AY240" s="4">
        <f t="shared" si="69"/>
        <v>0</v>
      </c>
      <c r="AZ240" s="3">
        <f t="shared" si="69"/>
        <v>0</v>
      </c>
      <c r="BA240" s="3">
        <f t="shared" si="69"/>
        <v>0</v>
      </c>
    </row>
    <row r="241" spans="1:53" ht="15.75" x14ac:dyDescent="0.25">
      <c r="A241" s="242" t="s">
        <v>509</v>
      </c>
      <c r="B241" s="243" t="s">
        <v>353</v>
      </c>
      <c r="C241" s="4">
        <v>1</v>
      </c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3"/>
      <c r="Q241" s="3"/>
      <c r="S241" s="242" t="s">
        <v>509</v>
      </c>
      <c r="T241" s="243" t="s">
        <v>353</v>
      </c>
      <c r="U241" s="4">
        <v>1</v>
      </c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3"/>
      <c r="AI241" s="3"/>
      <c r="AK241" s="242" t="s">
        <v>509</v>
      </c>
      <c r="AL241" s="243" t="s">
        <v>353</v>
      </c>
      <c r="AM241" s="4">
        <f t="shared" si="69"/>
        <v>0</v>
      </c>
      <c r="AN241" s="4">
        <f t="shared" si="69"/>
        <v>0</v>
      </c>
      <c r="AO241" s="4">
        <f t="shared" si="69"/>
        <v>0</v>
      </c>
      <c r="AP241" s="4">
        <f t="shared" si="69"/>
        <v>0</v>
      </c>
      <c r="AQ241" s="4">
        <f t="shared" si="69"/>
        <v>0</v>
      </c>
      <c r="AR241" s="4">
        <f t="shared" si="69"/>
        <v>0</v>
      </c>
      <c r="AS241" s="4">
        <f t="shared" si="69"/>
        <v>0</v>
      </c>
      <c r="AT241" s="4">
        <f t="shared" si="69"/>
        <v>0</v>
      </c>
      <c r="AU241" s="4">
        <f t="shared" si="69"/>
        <v>0</v>
      </c>
      <c r="AV241" s="4">
        <f t="shared" si="69"/>
        <v>0</v>
      </c>
      <c r="AW241" s="4">
        <f t="shared" si="69"/>
        <v>0</v>
      </c>
      <c r="AX241" s="4">
        <f t="shared" si="69"/>
        <v>0</v>
      </c>
      <c r="AY241" s="4">
        <f t="shared" si="69"/>
        <v>0</v>
      </c>
      <c r="AZ241" s="3">
        <f t="shared" si="69"/>
        <v>0</v>
      </c>
      <c r="BA241" s="3">
        <f t="shared" si="69"/>
        <v>0</v>
      </c>
    </row>
    <row r="242" spans="1:53" ht="15.75" x14ac:dyDescent="0.25">
      <c r="A242" s="242" t="s">
        <v>500</v>
      </c>
      <c r="B242" s="243" t="s">
        <v>353</v>
      </c>
      <c r="C242" s="4">
        <v>1</v>
      </c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3"/>
      <c r="Q242" s="3"/>
      <c r="S242" s="242" t="s">
        <v>500</v>
      </c>
      <c r="T242" s="243" t="s">
        <v>353</v>
      </c>
      <c r="U242" s="4">
        <v>1</v>
      </c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3"/>
      <c r="AI242" s="3"/>
      <c r="AK242" s="242" t="s">
        <v>500</v>
      </c>
      <c r="AL242" s="243" t="s">
        <v>353</v>
      </c>
      <c r="AM242" s="4">
        <f t="shared" si="69"/>
        <v>0</v>
      </c>
      <c r="AN242" s="4">
        <f t="shared" si="69"/>
        <v>0</v>
      </c>
      <c r="AO242" s="4">
        <f t="shared" si="69"/>
        <v>0</v>
      </c>
      <c r="AP242" s="4">
        <f t="shared" si="69"/>
        <v>0</v>
      </c>
      <c r="AQ242" s="4">
        <f t="shared" si="69"/>
        <v>0</v>
      </c>
      <c r="AR242" s="4">
        <f t="shared" si="69"/>
        <v>0</v>
      </c>
      <c r="AS242" s="4">
        <f t="shared" si="69"/>
        <v>0</v>
      </c>
      <c r="AT242" s="4">
        <f t="shared" si="69"/>
        <v>0</v>
      </c>
      <c r="AU242" s="4">
        <f t="shared" si="69"/>
        <v>0</v>
      </c>
      <c r="AV242" s="4">
        <f t="shared" si="69"/>
        <v>0</v>
      </c>
      <c r="AW242" s="4">
        <f t="shared" si="69"/>
        <v>0</v>
      </c>
      <c r="AX242" s="4">
        <f t="shared" si="69"/>
        <v>0</v>
      </c>
      <c r="AY242" s="4">
        <f t="shared" si="69"/>
        <v>0</v>
      </c>
      <c r="AZ242" s="3">
        <f t="shared" si="69"/>
        <v>0</v>
      </c>
      <c r="BA242" s="3">
        <f t="shared" si="69"/>
        <v>0</v>
      </c>
    </row>
    <row r="243" spans="1:53" ht="15.75" x14ac:dyDescent="0.25">
      <c r="A243" s="242" t="s">
        <v>492</v>
      </c>
      <c r="B243" s="243" t="s">
        <v>353</v>
      </c>
      <c r="C243" s="4">
        <v>1</v>
      </c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3"/>
      <c r="Q243" s="3"/>
      <c r="S243" s="242" t="s">
        <v>492</v>
      </c>
      <c r="T243" s="243" t="s">
        <v>353</v>
      </c>
      <c r="U243" s="4">
        <v>1</v>
      </c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3"/>
      <c r="AI243" s="3"/>
      <c r="AK243" s="242" t="s">
        <v>492</v>
      </c>
      <c r="AL243" s="243" t="s">
        <v>353</v>
      </c>
      <c r="AM243" s="4">
        <f t="shared" si="69"/>
        <v>0</v>
      </c>
      <c r="AN243" s="4">
        <f t="shared" si="69"/>
        <v>0</v>
      </c>
      <c r="AO243" s="4">
        <f t="shared" si="69"/>
        <v>0</v>
      </c>
      <c r="AP243" s="4">
        <f t="shared" si="69"/>
        <v>0</v>
      </c>
      <c r="AQ243" s="4">
        <f t="shared" si="69"/>
        <v>0</v>
      </c>
      <c r="AR243" s="4">
        <f t="shared" si="69"/>
        <v>0</v>
      </c>
      <c r="AS243" s="4">
        <f t="shared" si="69"/>
        <v>0</v>
      </c>
      <c r="AT243" s="4">
        <f t="shared" si="69"/>
        <v>0</v>
      </c>
      <c r="AU243" s="4">
        <f t="shared" si="69"/>
        <v>0</v>
      </c>
      <c r="AV243" s="4">
        <f t="shared" si="69"/>
        <v>0</v>
      </c>
      <c r="AW243" s="4">
        <f t="shared" si="69"/>
        <v>0</v>
      </c>
      <c r="AX243" s="4">
        <f t="shared" si="69"/>
        <v>0</v>
      </c>
      <c r="AY243" s="4">
        <f t="shared" si="69"/>
        <v>0</v>
      </c>
      <c r="AZ243" s="3">
        <f t="shared" si="69"/>
        <v>0</v>
      </c>
      <c r="BA243" s="3">
        <f t="shared" si="69"/>
        <v>0</v>
      </c>
    </row>
    <row r="244" spans="1:53" ht="15.75" x14ac:dyDescent="0.25">
      <c r="A244" s="242" t="s">
        <v>507</v>
      </c>
      <c r="B244" s="243" t="s">
        <v>353</v>
      </c>
      <c r="C244" s="4">
        <v>1</v>
      </c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3"/>
      <c r="Q244" s="3"/>
      <c r="S244" s="242" t="s">
        <v>507</v>
      </c>
      <c r="T244" s="243" t="s">
        <v>353</v>
      </c>
      <c r="U244" s="4">
        <v>1</v>
      </c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3"/>
      <c r="AI244" s="3"/>
      <c r="AK244" s="242" t="s">
        <v>507</v>
      </c>
      <c r="AL244" s="243" t="s">
        <v>353</v>
      </c>
      <c r="AM244" s="4">
        <f t="shared" si="69"/>
        <v>0</v>
      </c>
      <c r="AN244" s="4">
        <f t="shared" si="69"/>
        <v>0</v>
      </c>
      <c r="AO244" s="4">
        <f t="shared" si="69"/>
        <v>0</v>
      </c>
      <c r="AP244" s="4">
        <f t="shared" si="69"/>
        <v>0</v>
      </c>
      <c r="AQ244" s="4">
        <f t="shared" si="69"/>
        <v>0</v>
      </c>
      <c r="AR244" s="4">
        <f t="shared" si="69"/>
        <v>0</v>
      </c>
      <c r="AS244" s="4">
        <f t="shared" si="69"/>
        <v>0</v>
      </c>
      <c r="AT244" s="4">
        <f t="shared" si="69"/>
        <v>0</v>
      </c>
      <c r="AU244" s="4">
        <f t="shared" si="69"/>
        <v>0</v>
      </c>
      <c r="AV244" s="4">
        <f t="shared" si="69"/>
        <v>0</v>
      </c>
      <c r="AW244" s="4">
        <f t="shared" si="69"/>
        <v>0</v>
      </c>
      <c r="AX244" s="4">
        <f t="shared" si="69"/>
        <v>0</v>
      </c>
      <c r="AY244" s="4">
        <f t="shared" si="69"/>
        <v>0</v>
      </c>
      <c r="AZ244" s="3">
        <f t="shared" si="69"/>
        <v>0</v>
      </c>
      <c r="BA244" s="3">
        <f t="shared" si="69"/>
        <v>0</v>
      </c>
    </row>
    <row r="245" spans="1:53" ht="15.75" x14ac:dyDescent="0.25">
      <c r="A245" s="242" t="s">
        <v>499</v>
      </c>
      <c r="B245" s="243" t="s">
        <v>353</v>
      </c>
      <c r="C245" s="4">
        <v>1</v>
      </c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3"/>
      <c r="Q245" s="3"/>
      <c r="S245" s="242" t="s">
        <v>499</v>
      </c>
      <c r="T245" s="243" t="s">
        <v>353</v>
      </c>
      <c r="U245" s="4">
        <v>1</v>
      </c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3"/>
      <c r="AI245" s="3"/>
      <c r="AK245" s="242" t="s">
        <v>499</v>
      </c>
      <c r="AL245" s="243" t="s">
        <v>353</v>
      </c>
      <c r="AM245" s="4">
        <f t="shared" ref="AM245:BA250" si="70">C245-U245</f>
        <v>0</v>
      </c>
      <c r="AN245" s="4">
        <f t="shared" si="70"/>
        <v>0</v>
      </c>
      <c r="AO245" s="4">
        <f t="shared" si="70"/>
        <v>0</v>
      </c>
      <c r="AP245" s="4">
        <f t="shared" si="70"/>
        <v>0</v>
      </c>
      <c r="AQ245" s="4">
        <f t="shared" si="70"/>
        <v>0</v>
      </c>
      <c r="AR245" s="4">
        <f t="shared" si="70"/>
        <v>0</v>
      </c>
      <c r="AS245" s="4">
        <f t="shared" si="70"/>
        <v>0</v>
      </c>
      <c r="AT245" s="4">
        <f t="shared" si="70"/>
        <v>0</v>
      </c>
      <c r="AU245" s="4">
        <f t="shared" si="70"/>
        <v>0</v>
      </c>
      <c r="AV245" s="4">
        <f t="shared" si="70"/>
        <v>0</v>
      </c>
      <c r="AW245" s="4">
        <f t="shared" si="70"/>
        <v>0</v>
      </c>
      <c r="AX245" s="4">
        <f t="shared" si="70"/>
        <v>0</v>
      </c>
      <c r="AY245" s="4">
        <f t="shared" si="70"/>
        <v>0</v>
      </c>
      <c r="AZ245" s="3">
        <f t="shared" si="70"/>
        <v>0</v>
      </c>
      <c r="BA245" s="3">
        <f t="shared" si="70"/>
        <v>0</v>
      </c>
    </row>
    <row r="246" spans="1:53" ht="15.75" x14ac:dyDescent="0.25">
      <c r="A246" s="242" t="s">
        <v>493</v>
      </c>
      <c r="B246" s="243" t="s">
        <v>353</v>
      </c>
      <c r="C246" s="4">
        <v>1</v>
      </c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3"/>
      <c r="Q246" s="3"/>
      <c r="S246" s="242" t="s">
        <v>493</v>
      </c>
      <c r="T246" s="243" t="s">
        <v>353</v>
      </c>
      <c r="U246" s="4">
        <v>1</v>
      </c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3"/>
      <c r="AI246" s="3"/>
      <c r="AK246" s="242" t="s">
        <v>493</v>
      </c>
      <c r="AL246" s="243" t="s">
        <v>353</v>
      </c>
      <c r="AM246" s="4">
        <f t="shared" si="70"/>
        <v>0</v>
      </c>
      <c r="AN246" s="4">
        <f t="shared" si="70"/>
        <v>0</v>
      </c>
      <c r="AO246" s="4">
        <f t="shared" si="70"/>
        <v>0</v>
      </c>
      <c r="AP246" s="4">
        <f t="shared" si="70"/>
        <v>0</v>
      </c>
      <c r="AQ246" s="4">
        <f t="shared" si="70"/>
        <v>0</v>
      </c>
      <c r="AR246" s="4">
        <f t="shared" si="70"/>
        <v>0</v>
      </c>
      <c r="AS246" s="4">
        <f t="shared" si="70"/>
        <v>0</v>
      </c>
      <c r="AT246" s="4">
        <f t="shared" si="70"/>
        <v>0</v>
      </c>
      <c r="AU246" s="4">
        <f t="shared" si="70"/>
        <v>0</v>
      </c>
      <c r="AV246" s="4">
        <f t="shared" si="70"/>
        <v>0</v>
      </c>
      <c r="AW246" s="4">
        <f t="shared" si="70"/>
        <v>0</v>
      </c>
      <c r="AX246" s="4">
        <f t="shared" si="70"/>
        <v>0</v>
      </c>
      <c r="AY246" s="4">
        <f t="shared" si="70"/>
        <v>0</v>
      </c>
      <c r="AZ246" s="3">
        <f t="shared" si="70"/>
        <v>0</v>
      </c>
      <c r="BA246" s="3">
        <f t="shared" si="70"/>
        <v>0</v>
      </c>
    </row>
    <row r="247" spans="1:53" ht="15.75" x14ac:dyDescent="0.25">
      <c r="A247" s="242" t="s">
        <v>503</v>
      </c>
      <c r="B247" s="243" t="s">
        <v>353</v>
      </c>
      <c r="C247" s="4">
        <v>1</v>
      </c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3"/>
      <c r="Q247" s="3"/>
      <c r="S247" s="242" t="s">
        <v>503</v>
      </c>
      <c r="T247" s="243" t="s">
        <v>353</v>
      </c>
      <c r="U247" s="4">
        <v>1</v>
      </c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3"/>
      <c r="AI247" s="3"/>
      <c r="AK247" s="242" t="s">
        <v>503</v>
      </c>
      <c r="AL247" s="243" t="s">
        <v>353</v>
      </c>
      <c r="AM247" s="4">
        <f t="shared" si="70"/>
        <v>0</v>
      </c>
      <c r="AN247" s="4">
        <f t="shared" si="70"/>
        <v>0</v>
      </c>
      <c r="AO247" s="4">
        <f t="shared" si="70"/>
        <v>0</v>
      </c>
      <c r="AP247" s="4">
        <f t="shared" si="70"/>
        <v>0</v>
      </c>
      <c r="AQ247" s="4">
        <f t="shared" si="70"/>
        <v>0</v>
      </c>
      <c r="AR247" s="4">
        <f t="shared" si="70"/>
        <v>0</v>
      </c>
      <c r="AS247" s="4">
        <f t="shared" si="70"/>
        <v>0</v>
      </c>
      <c r="AT247" s="4">
        <f t="shared" si="70"/>
        <v>0</v>
      </c>
      <c r="AU247" s="4">
        <f t="shared" si="70"/>
        <v>0</v>
      </c>
      <c r="AV247" s="4">
        <f t="shared" si="70"/>
        <v>0</v>
      </c>
      <c r="AW247" s="4">
        <f t="shared" si="70"/>
        <v>0</v>
      </c>
      <c r="AX247" s="4">
        <f t="shared" si="70"/>
        <v>0</v>
      </c>
      <c r="AY247" s="4">
        <f t="shared" si="70"/>
        <v>0</v>
      </c>
      <c r="AZ247" s="3">
        <f t="shared" si="70"/>
        <v>0</v>
      </c>
      <c r="BA247" s="3">
        <f t="shared" si="70"/>
        <v>0</v>
      </c>
    </row>
    <row r="248" spans="1:53" ht="15.75" x14ac:dyDescent="0.25">
      <c r="A248" s="242" t="s">
        <v>488</v>
      </c>
      <c r="B248" s="228" t="s">
        <v>354</v>
      </c>
      <c r="C248" s="4">
        <v>1</v>
      </c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3"/>
      <c r="Q248" s="3"/>
      <c r="S248" s="242" t="s">
        <v>488</v>
      </c>
      <c r="T248" s="228" t="s">
        <v>354</v>
      </c>
      <c r="U248" s="4">
        <v>1</v>
      </c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3"/>
      <c r="AI248" s="3"/>
      <c r="AK248" s="242" t="s">
        <v>488</v>
      </c>
      <c r="AL248" s="228" t="s">
        <v>354</v>
      </c>
      <c r="AM248" s="4">
        <f t="shared" si="70"/>
        <v>0</v>
      </c>
      <c r="AN248" s="4">
        <f t="shared" si="70"/>
        <v>0</v>
      </c>
      <c r="AO248" s="4">
        <f t="shared" si="70"/>
        <v>0</v>
      </c>
      <c r="AP248" s="4">
        <f t="shared" si="70"/>
        <v>0</v>
      </c>
      <c r="AQ248" s="4">
        <f t="shared" si="70"/>
        <v>0</v>
      </c>
      <c r="AR248" s="4">
        <f t="shared" si="70"/>
        <v>0</v>
      </c>
      <c r="AS248" s="4">
        <f t="shared" si="70"/>
        <v>0</v>
      </c>
      <c r="AT248" s="4">
        <f t="shared" si="70"/>
        <v>0</v>
      </c>
      <c r="AU248" s="4">
        <f t="shared" si="70"/>
        <v>0</v>
      </c>
      <c r="AV248" s="4">
        <f t="shared" si="70"/>
        <v>0</v>
      </c>
      <c r="AW248" s="4">
        <f t="shared" si="70"/>
        <v>0</v>
      </c>
      <c r="AX248" s="4">
        <f t="shared" si="70"/>
        <v>0</v>
      </c>
      <c r="AY248" s="4">
        <f t="shared" si="70"/>
        <v>0</v>
      </c>
      <c r="AZ248" s="3">
        <f t="shared" si="70"/>
        <v>0</v>
      </c>
      <c r="BA248" s="3">
        <f t="shared" si="70"/>
        <v>0</v>
      </c>
    </row>
    <row r="249" spans="1:53" ht="15.75" x14ac:dyDescent="0.25">
      <c r="A249" s="242" t="s">
        <v>489</v>
      </c>
      <c r="B249" s="228" t="s">
        <v>354</v>
      </c>
      <c r="C249" s="4">
        <v>1</v>
      </c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3"/>
      <c r="Q249" s="3"/>
      <c r="S249" s="242" t="s">
        <v>489</v>
      </c>
      <c r="T249" s="228" t="s">
        <v>354</v>
      </c>
      <c r="U249" s="4">
        <v>1</v>
      </c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3"/>
      <c r="AI249" s="3"/>
      <c r="AK249" s="242" t="s">
        <v>489</v>
      </c>
      <c r="AL249" s="228" t="s">
        <v>354</v>
      </c>
      <c r="AM249" s="4">
        <f t="shared" si="70"/>
        <v>0</v>
      </c>
      <c r="AN249" s="4">
        <f t="shared" si="70"/>
        <v>0</v>
      </c>
      <c r="AO249" s="4">
        <f t="shared" si="70"/>
        <v>0</v>
      </c>
      <c r="AP249" s="4">
        <f t="shared" si="70"/>
        <v>0</v>
      </c>
      <c r="AQ249" s="4">
        <f t="shared" si="70"/>
        <v>0</v>
      </c>
      <c r="AR249" s="4">
        <f t="shared" si="70"/>
        <v>0</v>
      </c>
      <c r="AS249" s="4">
        <f t="shared" si="70"/>
        <v>0</v>
      </c>
      <c r="AT249" s="4">
        <f t="shared" si="70"/>
        <v>0</v>
      </c>
      <c r="AU249" s="4">
        <f t="shared" si="70"/>
        <v>0</v>
      </c>
      <c r="AV249" s="4">
        <f t="shared" si="70"/>
        <v>0</v>
      </c>
      <c r="AW249" s="4">
        <f t="shared" si="70"/>
        <v>0</v>
      </c>
      <c r="AX249" s="4">
        <f t="shared" si="70"/>
        <v>0</v>
      </c>
      <c r="AY249" s="4">
        <f t="shared" si="70"/>
        <v>0</v>
      </c>
      <c r="AZ249" s="3">
        <f t="shared" si="70"/>
        <v>0</v>
      </c>
      <c r="BA249" s="3">
        <f t="shared" si="70"/>
        <v>0</v>
      </c>
    </row>
    <row r="250" spans="1:53" ht="24" x14ac:dyDescent="0.25">
      <c r="A250" s="95" t="s">
        <v>315</v>
      </c>
      <c r="B250" s="243">
        <v>2</v>
      </c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3"/>
      <c r="Q250" s="3"/>
      <c r="S250" s="95" t="s">
        <v>315</v>
      </c>
      <c r="T250" s="243">
        <v>2</v>
      </c>
      <c r="U250" s="4"/>
      <c r="V250" s="4">
        <v>6</v>
      </c>
      <c r="W250" s="4">
        <v>0</v>
      </c>
      <c r="X250" s="4">
        <v>7</v>
      </c>
      <c r="Y250" s="4">
        <v>13</v>
      </c>
      <c r="Z250" s="4">
        <v>0</v>
      </c>
      <c r="AA250" s="4">
        <v>10</v>
      </c>
      <c r="AB250" s="4">
        <v>7</v>
      </c>
      <c r="AC250" s="4">
        <v>16</v>
      </c>
      <c r="AD250" s="4">
        <v>8</v>
      </c>
      <c r="AE250" s="4">
        <v>7</v>
      </c>
      <c r="AF250" s="4">
        <v>3</v>
      </c>
      <c r="AG250" s="4">
        <v>7</v>
      </c>
      <c r="AH250" s="3">
        <v>1751.96</v>
      </c>
      <c r="AI250" s="3">
        <v>807.90000000000009</v>
      </c>
      <c r="AK250" s="95" t="s">
        <v>315</v>
      </c>
      <c r="AL250" s="243">
        <v>2</v>
      </c>
      <c r="AM250" s="4">
        <f t="shared" si="70"/>
        <v>0</v>
      </c>
      <c r="AN250" s="4">
        <f t="shared" si="70"/>
        <v>-6</v>
      </c>
      <c r="AO250" s="4">
        <f t="shared" si="70"/>
        <v>0</v>
      </c>
      <c r="AP250" s="4">
        <f t="shared" si="70"/>
        <v>-7</v>
      </c>
      <c r="AQ250" s="4">
        <f t="shared" si="70"/>
        <v>-13</v>
      </c>
      <c r="AR250" s="4">
        <f t="shared" si="70"/>
        <v>0</v>
      </c>
      <c r="AS250" s="4">
        <f t="shared" si="70"/>
        <v>-10</v>
      </c>
      <c r="AT250" s="4">
        <f t="shared" si="70"/>
        <v>-7</v>
      </c>
      <c r="AU250" s="4">
        <f t="shared" si="70"/>
        <v>-16</v>
      </c>
      <c r="AV250" s="4">
        <f t="shared" si="70"/>
        <v>-8</v>
      </c>
      <c r="AW250" s="4">
        <f t="shared" si="70"/>
        <v>-7</v>
      </c>
      <c r="AX250" s="4">
        <f t="shared" si="70"/>
        <v>-3</v>
      </c>
      <c r="AY250" s="4">
        <f t="shared" si="70"/>
        <v>-7</v>
      </c>
      <c r="AZ250" s="3">
        <f t="shared" si="70"/>
        <v>-1751.96</v>
      </c>
      <c r="BA250" s="3">
        <f t="shared" si="70"/>
        <v>-807.90000000000009</v>
      </c>
    </row>
    <row r="251" spans="1:53" ht="15.75" x14ac:dyDescent="0.25">
      <c r="A251" s="102" t="s">
        <v>456</v>
      </c>
      <c r="B251" s="103">
        <v>3</v>
      </c>
      <c r="C251" s="104">
        <f t="shared" ref="C251:Q251" si="71">SUM(C227,C250)</f>
        <v>22</v>
      </c>
      <c r="D251" s="104">
        <f t="shared" si="71"/>
        <v>0</v>
      </c>
      <c r="E251" s="104">
        <f t="shared" si="71"/>
        <v>0</v>
      </c>
      <c r="F251" s="104">
        <f t="shared" si="71"/>
        <v>0</v>
      </c>
      <c r="G251" s="104">
        <f t="shared" si="71"/>
        <v>0</v>
      </c>
      <c r="H251" s="104">
        <f t="shared" si="71"/>
        <v>0</v>
      </c>
      <c r="I251" s="104">
        <f t="shared" si="71"/>
        <v>0</v>
      </c>
      <c r="J251" s="104">
        <f t="shared" si="71"/>
        <v>0</v>
      </c>
      <c r="K251" s="104">
        <f t="shared" si="71"/>
        <v>0</v>
      </c>
      <c r="L251" s="104">
        <f t="shared" si="71"/>
        <v>0</v>
      </c>
      <c r="M251" s="104">
        <f t="shared" si="71"/>
        <v>0</v>
      </c>
      <c r="N251" s="104">
        <f t="shared" si="71"/>
        <v>0</v>
      </c>
      <c r="O251" s="104">
        <f t="shared" si="71"/>
        <v>0</v>
      </c>
      <c r="P251" s="105">
        <f t="shared" si="71"/>
        <v>0</v>
      </c>
      <c r="Q251" s="105">
        <f t="shared" si="71"/>
        <v>0</v>
      </c>
      <c r="S251" s="102" t="s">
        <v>456</v>
      </c>
      <c r="T251" s="103">
        <v>3</v>
      </c>
      <c r="U251" s="104">
        <f t="shared" ref="U251:AI251" si="72">SUM(U227,U250)</f>
        <v>22</v>
      </c>
      <c r="V251" s="104">
        <f t="shared" si="72"/>
        <v>6</v>
      </c>
      <c r="W251" s="104">
        <f t="shared" si="72"/>
        <v>0</v>
      </c>
      <c r="X251" s="104">
        <f t="shared" si="72"/>
        <v>7</v>
      </c>
      <c r="Y251" s="104">
        <f t="shared" si="72"/>
        <v>13</v>
      </c>
      <c r="Z251" s="104">
        <f t="shared" si="72"/>
        <v>0</v>
      </c>
      <c r="AA251" s="104">
        <f t="shared" si="72"/>
        <v>10</v>
      </c>
      <c r="AB251" s="104">
        <f t="shared" si="72"/>
        <v>7</v>
      </c>
      <c r="AC251" s="104">
        <f t="shared" si="72"/>
        <v>16</v>
      </c>
      <c r="AD251" s="104">
        <f t="shared" si="72"/>
        <v>8</v>
      </c>
      <c r="AE251" s="104">
        <f t="shared" si="72"/>
        <v>7</v>
      </c>
      <c r="AF251" s="104">
        <f t="shared" si="72"/>
        <v>3</v>
      </c>
      <c r="AG251" s="104">
        <f t="shared" si="72"/>
        <v>7</v>
      </c>
      <c r="AH251" s="105">
        <f t="shared" si="72"/>
        <v>1751.96</v>
      </c>
      <c r="AI251" s="105">
        <f t="shared" si="72"/>
        <v>807.90000000000009</v>
      </c>
      <c r="AK251" s="102" t="s">
        <v>456</v>
      </c>
      <c r="AL251" s="103">
        <v>3</v>
      </c>
      <c r="AM251" s="104">
        <f t="shared" ref="AM251:BA251" si="73">SUM(AM227,AM250)</f>
        <v>0</v>
      </c>
      <c r="AN251" s="104">
        <f t="shared" si="73"/>
        <v>-6</v>
      </c>
      <c r="AO251" s="104">
        <f t="shared" si="73"/>
        <v>0</v>
      </c>
      <c r="AP251" s="104">
        <f t="shared" si="73"/>
        <v>-7</v>
      </c>
      <c r="AQ251" s="104">
        <f t="shared" si="73"/>
        <v>-13</v>
      </c>
      <c r="AR251" s="104">
        <f t="shared" si="73"/>
        <v>0</v>
      </c>
      <c r="AS251" s="104">
        <f t="shared" si="73"/>
        <v>-10</v>
      </c>
      <c r="AT251" s="104">
        <f t="shared" si="73"/>
        <v>-7</v>
      </c>
      <c r="AU251" s="104">
        <f t="shared" si="73"/>
        <v>-16</v>
      </c>
      <c r="AV251" s="104">
        <f t="shared" si="73"/>
        <v>-8</v>
      </c>
      <c r="AW251" s="104">
        <f t="shared" si="73"/>
        <v>-7</v>
      </c>
      <c r="AX251" s="104">
        <f t="shared" si="73"/>
        <v>-3</v>
      </c>
      <c r="AY251" s="104">
        <f t="shared" si="73"/>
        <v>-7</v>
      </c>
      <c r="AZ251" s="105">
        <f t="shared" si="73"/>
        <v>-1751.96</v>
      </c>
      <c r="BA251" s="105">
        <f t="shared" si="73"/>
        <v>-807.90000000000009</v>
      </c>
    </row>
    <row r="253" spans="1:53" ht="15.75" x14ac:dyDescent="0.25">
      <c r="A253" s="154" t="s">
        <v>352</v>
      </c>
      <c r="B253" s="243">
        <v>5</v>
      </c>
      <c r="C253" s="4">
        <f>C160</f>
        <v>0</v>
      </c>
      <c r="D253" s="4">
        <f t="shared" ref="D253:Q253" si="74">D160</f>
        <v>0</v>
      </c>
      <c r="E253" s="4">
        <f t="shared" si="74"/>
        <v>0</v>
      </c>
      <c r="F253" s="4">
        <f t="shared" si="74"/>
        <v>0</v>
      </c>
      <c r="G253" s="4">
        <f t="shared" si="74"/>
        <v>0</v>
      </c>
      <c r="H253" s="4">
        <f t="shared" si="74"/>
        <v>0</v>
      </c>
      <c r="I253" s="4">
        <f t="shared" si="74"/>
        <v>0</v>
      </c>
      <c r="J253" s="4">
        <f t="shared" si="74"/>
        <v>0</v>
      </c>
      <c r="K253" s="4">
        <f t="shared" si="74"/>
        <v>0</v>
      </c>
      <c r="L253" s="4">
        <f t="shared" si="74"/>
        <v>0</v>
      </c>
      <c r="M253" s="4">
        <f t="shared" si="74"/>
        <v>0</v>
      </c>
      <c r="N253" s="4">
        <f t="shared" si="74"/>
        <v>0</v>
      </c>
      <c r="O253" s="4">
        <f t="shared" si="74"/>
        <v>0</v>
      </c>
      <c r="P253" s="3">
        <f t="shared" si="74"/>
        <v>0</v>
      </c>
      <c r="Q253" s="3">
        <f t="shared" si="74"/>
        <v>0</v>
      </c>
      <c r="U253" s="1"/>
      <c r="V253" s="1"/>
      <c r="W253" s="1"/>
      <c r="X253" s="1"/>
      <c r="Y253" s="1"/>
      <c r="Z253" s="1"/>
      <c r="AM253" s="1"/>
      <c r="AN253" s="1"/>
      <c r="AO253" s="1"/>
      <c r="AP253" s="1"/>
      <c r="AQ253" s="1"/>
      <c r="AR253" s="1"/>
    </row>
  </sheetData>
  <sortState ref="A230:A249">
    <sortCondition ref="A230"/>
  </sortState>
  <customSheetViews>
    <customSheetView guid="{064C8CAE-9F0B-453E-B52B-79DEE1D9870A}" scale="80" showPageBreaks="1" zeroValues="0" view="pageBreakPreview" topLeftCell="A182">
      <selection activeCell="O167" sqref="O167"/>
      <rowBreaks count="5" manualBreakCount="5">
        <brk id="37" max="16" man="1"/>
        <brk id="73" max="16" man="1"/>
        <brk id="109" max="16" man="1"/>
        <brk id="145" max="16" man="1"/>
        <brk id="181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522">
    <mergeCell ref="A168:B168"/>
    <mergeCell ref="A174:B174"/>
    <mergeCell ref="A180:B180"/>
    <mergeCell ref="I153:I154"/>
    <mergeCell ref="J153:J154"/>
    <mergeCell ref="K153:K154"/>
    <mergeCell ref="L153:M153"/>
    <mergeCell ref="N153:N154"/>
    <mergeCell ref="O153:O154"/>
    <mergeCell ref="A114:A118"/>
    <mergeCell ref="B114:B118"/>
    <mergeCell ref="C114:O114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32:B132"/>
    <mergeCell ref="A138:B138"/>
    <mergeCell ref="A144:B144"/>
    <mergeCell ref="A148:D148"/>
    <mergeCell ref="A150:A154"/>
    <mergeCell ref="B150:B154"/>
    <mergeCell ref="C150:O150"/>
    <mergeCell ref="G153:G154"/>
    <mergeCell ref="H153:H154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204:B204"/>
    <mergeCell ref="A210:B210"/>
    <mergeCell ref="A216:B216"/>
    <mergeCell ref="A186:A190"/>
    <mergeCell ref="B186:B190"/>
    <mergeCell ref="C186:O186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G189:G190"/>
    <mergeCell ref="H189:H190"/>
    <mergeCell ref="I189:I190"/>
    <mergeCell ref="J189:J190"/>
    <mergeCell ref="K189:K190"/>
    <mergeCell ref="L189:M189"/>
    <mergeCell ref="N189:N190"/>
    <mergeCell ref="O189:O190"/>
    <mergeCell ref="A219:H219"/>
    <mergeCell ref="A221:A225"/>
    <mergeCell ref="B221:B225"/>
    <mergeCell ref="C221:O221"/>
    <mergeCell ref="P221:Q221"/>
    <mergeCell ref="C222:C225"/>
    <mergeCell ref="D222:O222"/>
    <mergeCell ref="P222:P225"/>
    <mergeCell ref="Q222:Q225"/>
    <mergeCell ref="D223:D225"/>
    <mergeCell ref="E223:E225"/>
    <mergeCell ref="F223:F225"/>
    <mergeCell ref="G223:H223"/>
    <mergeCell ref="I223:O223"/>
    <mergeCell ref="G224:G225"/>
    <mergeCell ref="H224:H225"/>
    <mergeCell ref="I224:I225"/>
    <mergeCell ref="J224:J225"/>
    <mergeCell ref="K224:K225"/>
    <mergeCell ref="L224:M224"/>
    <mergeCell ref="N224:N225"/>
    <mergeCell ref="O224:O225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S132:T132"/>
    <mergeCell ref="S138:T138"/>
    <mergeCell ref="S144:T144"/>
    <mergeCell ref="S148:V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G153:AG154"/>
    <mergeCell ref="S168:T168"/>
    <mergeCell ref="S174:T174"/>
    <mergeCell ref="S180:T180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AF189:AF190"/>
    <mergeCell ref="AG189:AG190"/>
    <mergeCell ref="S204:T204"/>
    <mergeCell ref="S210:T210"/>
    <mergeCell ref="S216:T216"/>
    <mergeCell ref="S219:Z219"/>
    <mergeCell ref="S221:S225"/>
    <mergeCell ref="T221:T225"/>
    <mergeCell ref="U221:AG221"/>
    <mergeCell ref="AH221:AI221"/>
    <mergeCell ref="U222:U225"/>
    <mergeCell ref="V222:AG222"/>
    <mergeCell ref="AH222:AH225"/>
    <mergeCell ref="AI222:AI225"/>
    <mergeCell ref="V223:V225"/>
    <mergeCell ref="W223:W225"/>
    <mergeCell ref="X223:X225"/>
    <mergeCell ref="Y223:Z223"/>
    <mergeCell ref="AA223:AG223"/>
    <mergeCell ref="Y224:Y225"/>
    <mergeCell ref="Z224:Z225"/>
    <mergeCell ref="AA224:AA225"/>
    <mergeCell ref="AB224:AB225"/>
    <mergeCell ref="AC224:AC225"/>
    <mergeCell ref="AD224:AE224"/>
    <mergeCell ref="AF224:AF225"/>
    <mergeCell ref="AG224:AG225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K132:AL132"/>
    <mergeCell ref="AK138:AL138"/>
    <mergeCell ref="AK144:AL144"/>
    <mergeCell ref="AK148:AN148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Y153:AY154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X189:AX190"/>
    <mergeCell ref="AY189:AY190"/>
    <mergeCell ref="AU224:AU225"/>
    <mergeCell ref="AV224:AW224"/>
    <mergeCell ref="AX224:AX225"/>
    <mergeCell ref="AK168:AL168"/>
    <mergeCell ref="AK174:AL174"/>
    <mergeCell ref="AK180:AL180"/>
    <mergeCell ref="AK186:AK190"/>
    <mergeCell ref="AL186:AL190"/>
    <mergeCell ref="AM186:AY186"/>
    <mergeCell ref="AY224:AY225"/>
    <mergeCell ref="A1:Q1"/>
    <mergeCell ref="S1:AI1"/>
    <mergeCell ref="AK1:BA1"/>
    <mergeCell ref="AK204:AL204"/>
    <mergeCell ref="AK210:AL210"/>
    <mergeCell ref="AK216:AL216"/>
    <mergeCell ref="AK219:AR219"/>
    <mergeCell ref="AK221:AK225"/>
    <mergeCell ref="AL221:AL225"/>
    <mergeCell ref="AM221:AY221"/>
    <mergeCell ref="AZ221:BA221"/>
    <mergeCell ref="AM222:AM225"/>
    <mergeCell ref="AN222:AY222"/>
    <mergeCell ref="AZ222:AZ225"/>
    <mergeCell ref="BA222:BA225"/>
    <mergeCell ref="AN223:AN225"/>
    <mergeCell ref="AO223:AO225"/>
    <mergeCell ref="AP223:AP225"/>
    <mergeCell ref="AQ223:AR223"/>
    <mergeCell ref="AS223:AY223"/>
    <mergeCell ref="AQ224:AQ225"/>
    <mergeCell ref="AR224:AR225"/>
    <mergeCell ref="AS224:AS225"/>
    <mergeCell ref="AT224:AT225"/>
  </mergeCells>
  <pageMargins left="0.39370078740157483" right="0" top="0" bottom="0" header="0" footer="0"/>
  <pageSetup paperSize="9" scale="70" orientation="landscape" r:id="rId2"/>
  <headerFooter scaleWithDoc="0" alignWithMargins="0"/>
  <rowBreaks count="6" manualBreakCount="6">
    <brk id="38" max="16" man="1"/>
    <brk id="74" max="16" man="1"/>
    <brk id="110" max="16" man="1"/>
    <brk id="146" max="16" man="1"/>
    <brk id="182" max="16" man="1"/>
    <brk id="21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40"/>
  <sheetViews>
    <sheetView showZeros="0" view="pageBreakPreview" topLeftCell="A104" zoomScaleSheetLayoutView="100" workbookViewId="0">
      <selection activeCell="N85" sqref="N85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118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118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118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119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119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119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22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48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48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2.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20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45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45" t="s">
        <v>50</v>
      </c>
      <c r="AW10" s="93" t="s">
        <v>55</v>
      </c>
      <c r="AX10" s="314"/>
      <c r="AY10" s="314"/>
      <c r="AZ10" s="311"/>
      <c r="BA10" s="314"/>
    </row>
    <row r="11" spans="1:53" ht="19.5" customHeight="1" x14ac:dyDescent="0.25">
      <c r="A11" s="119">
        <v>1</v>
      </c>
      <c r="B11" s="119">
        <v>2</v>
      </c>
      <c r="C11" s="119">
        <v>3</v>
      </c>
      <c r="D11" s="119">
        <v>4</v>
      </c>
      <c r="E11" s="119">
        <v>5</v>
      </c>
      <c r="F11" s="119">
        <v>6</v>
      </c>
      <c r="G11" s="119">
        <v>7</v>
      </c>
      <c r="H11" s="119">
        <v>8</v>
      </c>
      <c r="I11" s="119">
        <v>9</v>
      </c>
      <c r="J11" s="119">
        <v>10</v>
      </c>
      <c r="K11" s="119">
        <v>11</v>
      </c>
      <c r="L11" s="119">
        <v>12</v>
      </c>
      <c r="M11" s="119">
        <v>13</v>
      </c>
      <c r="N11" s="119">
        <v>14</v>
      </c>
      <c r="O11" s="119">
        <v>15</v>
      </c>
      <c r="P11" s="119">
        <v>16</v>
      </c>
      <c r="Q11" s="119">
        <v>17</v>
      </c>
      <c r="S11" s="244">
        <v>1</v>
      </c>
      <c r="T11" s="244">
        <v>2</v>
      </c>
      <c r="U11" s="244">
        <v>3</v>
      </c>
      <c r="V11" s="244">
        <v>4</v>
      </c>
      <c r="W11" s="244">
        <v>5</v>
      </c>
      <c r="X11" s="244">
        <v>6</v>
      </c>
      <c r="Y11" s="244">
        <v>7</v>
      </c>
      <c r="Z11" s="244">
        <v>8</v>
      </c>
      <c r="AA11" s="244">
        <v>9</v>
      </c>
      <c r="AB11" s="244">
        <v>10</v>
      </c>
      <c r="AC11" s="244">
        <v>11</v>
      </c>
      <c r="AD11" s="244">
        <v>12</v>
      </c>
      <c r="AE11" s="244">
        <v>13</v>
      </c>
      <c r="AF11" s="244">
        <v>14</v>
      </c>
      <c r="AG11" s="244">
        <v>15</v>
      </c>
      <c r="AH11" s="244">
        <v>16</v>
      </c>
      <c r="AI11" s="244">
        <v>17</v>
      </c>
      <c r="AK11" s="244">
        <v>1</v>
      </c>
      <c r="AL11" s="244">
        <v>2</v>
      </c>
      <c r="AM11" s="244">
        <v>3</v>
      </c>
      <c r="AN11" s="244">
        <v>4</v>
      </c>
      <c r="AO11" s="244">
        <v>5</v>
      </c>
      <c r="AP11" s="244">
        <v>6</v>
      </c>
      <c r="AQ11" s="244">
        <v>7</v>
      </c>
      <c r="AR11" s="244">
        <v>8</v>
      </c>
      <c r="AS11" s="244">
        <v>9</v>
      </c>
      <c r="AT11" s="244">
        <v>10</v>
      </c>
      <c r="AU11" s="244">
        <v>11</v>
      </c>
      <c r="AV11" s="244">
        <v>12</v>
      </c>
      <c r="AW11" s="244">
        <v>13</v>
      </c>
      <c r="AX11" s="244">
        <v>14</v>
      </c>
      <c r="AY11" s="244">
        <v>15</v>
      </c>
      <c r="AZ11" s="244">
        <v>16</v>
      </c>
      <c r="BA11" s="244">
        <v>17</v>
      </c>
    </row>
    <row r="12" spans="1:53" ht="38.25" customHeight="1" x14ac:dyDescent="0.25">
      <c r="A12" s="95" t="s">
        <v>63</v>
      </c>
      <c r="B12" s="119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44">
        <v>1</v>
      </c>
      <c r="U12" s="110">
        <v>1</v>
      </c>
      <c r="V12" s="110"/>
      <c r="W12" s="110"/>
      <c r="X12" s="110">
        <v>1</v>
      </c>
      <c r="Y12" s="110"/>
      <c r="Z12" s="110"/>
      <c r="AA12" s="110">
        <v>1</v>
      </c>
      <c r="AB12" s="110"/>
      <c r="AC12" s="110">
        <v>1</v>
      </c>
      <c r="AD12" s="110"/>
      <c r="AE12" s="110"/>
      <c r="AF12" s="110">
        <v>1</v>
      </c>
      <c r="AG12" s="110">
        <v>0</v>
      </c>
      <c r="AH12" s="111">
        <v>776.5</v>
      </c>
      <c r="AI12" s="111">
        <v>776.5</v>
      </c>
      <c r="AK12" s="95" t="s">
        <v>63</v>
      </c>
      <c r="AL12" s="244">
        <v>1</v>
      </c>
      <c r="AM12" s="110">
        <f>C12-U12</f>
        <v>-1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-1</v>
      </c>
      <c r="AQ12" s="110">
        <f t="shared" si="0"/>
        <v>0</v>
      </c>
      <c r="AR12" s="110">
        <f t="shared" si="0"/>
        <v>0</v>
      </c>
      <c r="AS12" s="110">
        <f t="shared" si="0"/>
        <v>-1</v>
      </c>
      <c r="AT12" s="110">
        <f t="shared" si="0"/>
        <v>0</v>
      </c>
      <c r="AU12" s="110">
        <f t="shared" si="0"/>
        <v>-1</v>
      </c>
      <c r="AV12" s="110">
        <f t="shared" si="0"/>
        <v>0</v>
      </c>
      <c r="AW12" s="110">
        <f t="shared" si="0"/>
        <v>0</v>
      </c>
      <c r="AX12" s="110">
        <f t="shared" si="0"/>
        <v>-1</v>
      </c>
      <c r="AY12" s="110">
        <f t="shared" si="0"/>
        <v>0</v>
      </c>
      <c r="AZ12" s="111">
        <f t="shared" si="0"/>
        <v>-776.5</v>
      </c>
      <c r="BA12" s="111">
        <f t="shared" si="0"/>
        <v>-776.5</v>
      </c>
    </row>
    <row r="13" spans="1:53" ht="39" customHeight="1" x14ac:dyDescent="0.25">
      <c r="A13" s="95" t="s">
        <v>64</v>
      </c>
      <c r="B13" s="119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44">
        <v>2</v>
      </c>
      <c r="U13" s="110">
        <v>2</v>
      </c>
      <c r="V13" s="110"/>
      <c r="W13" s="110"/>
      <c r="X13" s="110">
        <v>1</v>
      </c>
      <c r="Y13" s="110"/>
      <c r="Z13" s="110"/>
      <c r="AA13" s="110">
        <v>1</v>
      </c>
      <c r="AB13" s="110"/>
      <c r="AC13" s="110">
        <v>2</v>
      </c>
      <c r="AD13" s="110">
        <v>1</v>
      </c>
      <c r="AE13" s="110">
        <v>1</v>
      </c>
      <c r="AF13" s="110">
        <v>2</v>
      </c>
      <c r="AG13" s="110"/>
      <c r="AH13" s="111">
        <v>2105.4</v>
      </c>
      <c r="AI13" s="111">
        <v>1684.7</v>
      </c>
      <c r="AK13" s="95" t="s">
        <v>64</v>
      </c>
      <c r="AL13" s="244">
        <v>2</v>
      </c>
      <c r="AM13" s="110">
        <f t="shared" ref="AM13:AM19" si="1">C13-U13</f>
        <v>-2</v>
      </c>
      <c r="AN13" s="110">
        <f t="shared" si="0"/>
        <v>0</v>
      </c>
      <c r="AO13" s="110">
        <f t="shared" si="0"/>
        <v>0</v>
      </c>
      <c r="AP13" s="110">
        <f t="shared" si="0"/>
        <v>-1</v>
      </c>
      <c r="AQ13" s="110">
        <f t="shared" si="0"/>
        <v>0</v>
      </c>
      <c r="AR13" s="110">
        <f t="shared" si="0"/>
        <v>0</v>
      </c>
      <c r="AS13" s="110">
        <f t="shared" si="0"/>
        <v>-1</v>
      </c>
      <c r="AT13" s="110">
        <f t="shared" si="0"/>
        <v>0</v>
      </c>
      <c r="AU13" s="110">
        <f t="shared" si="0"/>
        <v>-2</v>
      </c>
      <c r="AV13" s="110">
        <f t="shared" si="0"/>
        <v>-1</v>
      </c>
      <c r="AW13" s="110">
        <f t="shared" si="0"/>
        <v>-1</v>
      </c>
      <c r="AX13" s="110">
        <f t="shared" si="0"/>
        <v>-2</v>
      </c>
      <c r="AY13" s="110">
        <f t="shared" si="0"/>
        <v>0</v>
      </c>
      <c r="AZ13" s="111">
        <f t="shared" si="0"/>
        <v>-2105.4</v>
      </c>
      <c r="BA13" s="111">
        <f t="shared" si="0"/>
        <v>-1684.7</v>
      </c>
    </row>
    <row r="14" spans="1:53" ht="52.5" customHeight="1" x14ac:dyDescent="0.25">
      <c r="A14" s="95" t="s">
        <v>65</v>
      </c>
      <c r="B14" s="119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44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44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95" t="s">
        <v>66</v>
      </c>
      <c r="B15" s="119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44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44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21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43">
        <v>5</v>
      </c>
      <c r="U16" s="110">
        <v>17</v>
      </c>
      <c r="V16" s="110"/>
      <c r="W16" s="110"/>
      <c r="X16" s="110">
        <v>14</v>
      </c>
      <c r="Y16" s="110">
        <v>16</v>
      </c>
      <c r="Z16" s="110">
        <v>1</v>
      </c>
      <c r="AA16" s="110"/>
      <c r="AB16" s="110"/>
      <c r="AC16" s="110"/>
      <c r="AD16" s="110"/>
      <c r="AE16" s="110"/>
      <c r="AF16" s="110">
        <v>2</v>
      </c>
      <c r="AG16" s="110"/>
      <c r="AH16" s="111">
        <v>1634.8</v>
      </c>
      <c r="AI16" s="111">
        <v>1435.4</v>
      </c>
      <c r="AK16" s="95" t="s">
        <v>67</v>
      </c>
      <c r="AL16" s="243">
        <v>5</v>
      </c>
      <c r="AM16" s="110">
        <f t="shared" si="1"/>
        <v>-17</v>
      </c>
      <c r="AN16" s="110">
        <f t="shared" si="0"/>
        <v>0</v>
      </c>
      <c r="AO16" s="110">
        <f t="shared" si="0"/>
        <v>0</v>
      </c>
      <c r="AP16" s="110">
        <f t="shared" si="0"/>
        <v>-14</v>
      </c>
      <c r="AQ16" s="110">
        <f t="shared" si="0"/>
        <v>-16</v>
      </c>
      <c r="AR16" s="110">
        <f t="shared" si="0"/>
        <v>-1</v>
      </c>
      <c r="AS16" s="110">
        <f t="shared" si="0"/>
        <v>0</v>
      </c>
      <c r="AT16" s="110">
        <f t="shared" si="0"/>
        <v>0</v>
      </c>
      <c r="AU16" s="110">
        <f t="shared" si="0"/>
        <v>0</v>
      </c>
      <c r="AV16" s="110">
        <f t="shared" si="0"/>
        <v>0</v>
      </c>
      <c r="AW16" s="110">
        <f t="shared" si="0"/>
        <v>0</v>
      </c>
      <c r="AX16" s="110">
        <f t="shared" si="0"/>
        <v>-2</v>
      </c>
      <c r="AY16" s="110">
        <f t="shared" si="0"/>
        <v>0</v>
      </c>
      <c r="AZ16" s="111">
        <f t="shared" si="0"/>
        <v>-1634.8</v>
      </c>
      <c r="BA16" s="111">
        <f t="shared" si="0"/>
        <v>-1435.4</v>
      </c>
    </row>
    <row r="17" spans="1:53" ht="12.75" customHeight="1" x14ac:dyDescent="0.25">
      <c r="A17" s="95" t="s">
        <v>68</v>
      </c>
      <c r="B17" s="121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43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43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21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43">
        <v>7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  <c r="AI18" s="111"/>
      <c r="AK18" s="95" t="s">
        <v>69</v>
      </c>
      <c r="AL18" s="243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ht="12.75" customHeight="1" x14ac:dyDescent="0.25">
      <c r="A19" s="95" t="s">
        <v>70</v>
      </c>
      <c r="B19" s="121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43">
        <v>8</v>
      </c>
      <c r="U19" s="110">
        <v>5</v>
      </c>
      <c r="V19" s="110"/>
      <c r="W19" s="110"/>
      <c r="X19" s="110">
        <v>3</v>
      </c>
      <c r="Y19" s="110"/>
      <c r="Z19" s="110"/>
      <c r="AA19" s="110">
        <v>1</v>
      </c>
      <c r="AB19" s="110">
        <v>1</v>
      </c>
      <c r="AC19" s="110">
        <v>2</v>
      </c>
      <c r="AD19" s="110">
        <v>1</v>
      </c>
      <c r="AE19" s="110">
        <v>1</v>
      </c>
      <c r="AF19" s="110">
        <v>2</v>
      </c>
      <c r="AG19" s="110">
        <v>1</v>
      </c>
      <c r="AH19" s="111">
        <v>1302.4000000000001</v>
      </c>
      <c r="AI19" s="111">
        <v>1065.4000000000001</v>
      </c>
      <c r="AK19" s="95" t="s">
        <v>70</v>
      </c>
      <c r="AL19" s="243">
        <v>8</v>
      </c>
      <c r="AM19" s="110">
        <f t="shared" si="1"/>
        <v>-5</v>
      </c>
      <c r="AN19" s="110">
        <f t="shared" si="0"/>
        <v>0</v>
      </c>
      <c r="AO19" s="110">
        <f t="shared" si="0"/>
        <v>0</v>
      </c>
      <c r="AP19" s="110">
        <f t="shared" si="0"/>
        <v>-3</v>
      </c>
      <c r="AQ19" s="110">
        <f t="shared" si="0"/>
        <v>0</v>
      </c>
      <c r="AR19" s="110">
        <f t="shared" si="0"/>
        <v>0</v>
      </c>
      <c r="AS19" s="110">
        <f t="shared" si="0"/>
        <v>-1</v>
      </c>
      <c r="AT19" s="110">
        <f t="shared" si="0"/>
        <v>-1</v>
      </c>
      <c r="AU19" s="110">
        <f t="shared" si="0"/>
        <v>-2</v>
      </c>
      <c r="AV19" s="110">
        <f t="shared" si="0"/>
        <v>-1</v>
      </c>
      <c r="AW19" s="110">
        <f t="shared" si="0"/>
        <v>-1</v>
      </c>
      <c r="AX19" s="110">
        <f t="shared" si="0"/>
        <v>-2</v>
      </c>
      <c r="AY19" s="110">
        <f t="shared" si="0"/>
        <v>-1</v>
      </c>
      <c r="AZ19" s="111">
        <f t="shared" si="0"/>
        <v>-1302.4000000000001</v>
      </c>
      <c r="BA19" s="111">
        <f t="shared" si="0"/>
        <v>-1065.4000000000001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25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19</v>
      </c>
      <c r="Y20" s="104">
        <f t="shared" si="3"/>
        <v>16</v>
      </c>
      <c r="Z20" s="104">
        <f t="shared" si="3"/>
        <v>1</v>
      </c>
      <c r="AA20" s="104">
        <f t="shared" si="3"/>
        <v>3</v>
      </c>
      <c r="AB20" s="104">
        <f t="shared" si="3"/>
        <v>1</v>
      </c>
      <c r="AC20" s="104">
        <f t="shared" si="3"/>
        <v>5</v>
      </c>
      <c r="AD20" s="104">
        <f t="shared" si="3"/>
        <v>2</v>
      </c>
      <c r="AE20" s="104">
        <f t="shared" si="3"/>
        <v>2</v>
      </c>
      <c r="AF20" s="104">
        <f t="shared" si="3"/>
        <v>7</v>
      </c>
      <c r="AG20" s="104">
        <f t="shared" si="3"/>
        <v>1</v>
      </c>
      <c r="AH20" s="105">
        <f t="shared" si="3"/>
        <v>5819.1</v>
      </c>
      <c r="AI20" s="105">
        <f t="shared" si="3"/>
        <v>4962</v>
      </c>
      <c r="AK20" s="102" t="s">
        <v>71</v>
      </c>
      <c r="AL20" s="103">
        <v>9</v>
      </c>
      <c r="AM20" s="104">
        <f>SUM(AM12:AM19)</f>
        <v>-25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-19</v>
      </c>
      <c r="AQ20" s="104">
        <f t="shared" si="4"/>
        <v>-16</v>
      </c>
      <c r="AR20" s="104">
        <f t="shared" si="4"/>
        <v>-1</v>
      </c>
      <c r="AS20" s="104">
        <f t="shared" si="4"/>
        <v>-3</v>
      </c>
      <c r="AT20" s="104">
        <f t="shared" si="4"/>
        <v>-1</v>
      </c>
      <c r="AU20" s="104">
        <f t="shared" si="4"/>
        <v>-5</v>
      </c>
      <c r="AV20" s="104">
        <f t="shared" si="4"/>
        <v>-2</v>
      </c>
      <c r="AW20" s="104">
        <f t="shared" si="4"/>
        <v>-2</v>
      </c>
      <c r="AX20" s="104">
        <f t="shared" si="4"/>
        <v>-7</v>
      </c>
      <c r="AY20" s="104">
        <f t="shared" si="4"/>
        <v>-1</v>
      </c>
      <c r="AZ20" s="105">
        <f t="shared" si="4"/>
        <v>-5819.1</v>
      </c>
      <c r="BA20" s="105">
        <f t="shared" si="4"/>
        <v>-4962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1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-1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/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0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220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220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220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22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48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48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8.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20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45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45" t="s">
        <v>50</v>
      </c>
      <c r="AW46" s="93" t="s">
        <v>55</v>
      </c>
      <c r="AX46" s="314"/>
      <c r="AY46" s="314"/>
      <c r="AZ46" s="311"/>
      <c r="BA46" s="314"/>
    </row>
    <row r="47" spans="1:53" ht="17.25" customHeight="1" x14ac:dyDescent="0.25">
      <c r="A47" s="119">
        <v>1</v>
      </c>
      <c r="B47" s="119">
        <v>2</v>
      </c>
      <c r="C47" s="119">
        <v>3</v>
      </c>
      <c r="D47" s="119">
        <v>4</v>
      </c>
      <c r="E47" s="119">
        <v>5</v>
      </c>
      <c r="F47" s="119">
        <v>6</v>
      </c>
      <c r="G47" s="119">
        <v>7</v>
      </c>
      <c r="H47" s="119">
        <v>8</v>
      </c>
      <c r="I47" s="119">
        <v>9</v>
      </c>
      <c r="J47" s="119">
        <v>10</v>
      </c>
      <c r="K47" s="119">
        <v>11</v>
      </c>
      <c r="L47" s="119">
        <v>12</v>
      </c>
      <c r="M47" s="119">
        <v>13</v>
      </c>
      <c r="N47" s="119">
        <v>14</v>
      </c>
      <c r="O47" s="119">
        <v>15</v>
      </c>
      <c r="P47" s="119">
        <v>16</v>
      </c>
      <c r="Q47" s="119">
        <v>17</v>
      </c>
      <c r="S47" s="244">
        <v>1</v>
      </c>
      <c r="T47" s="244">
        <v>2</v>
      </c>
      <c r="U47" s="244">
        <v>3</v>
      </c>
      <c r="V47" s="244">
        <v>4</v>
      </c>
      <c r="W47" s="244">
        <v>5</v>
      </c>
      <c r="X47" s="244">
        <v>6</v>
      </c>
      <c r="Y47" s="244">
        <v>7</v>
      </c>
      <c r="Z47" s="244">
        <v>8</v>
      </c>
      <c r="AA47" s="244">
        <v>9</v>
      </c>
      <c r="AB47" s="244">
        <v>10</v>
      </c>
      <c r="AC47" s="244">
        <v>11</v>
      </c>
      <c r="AD47" s="244">
        <v>12</v>
      </c>
      <c r="AE47" s="244">
        <v>13</v>
      </c>
      <c r="AF47" s="244">
        <v>14</v>
      </c>
      <c r="AG47" s="244">
        <v>15</v>
      </c>
      <c r="AH47" s="244">
        <v>16</v>
      </c>
      <c r="AI47" s="244">
        <v>17</v>
      </c>
      <c r="AK47" s="244">
        <v>1</v>
      </c>
      <c r="AL47" s="244">
        <v>2</v>
      </c>
      <c r="AM47" s="244">
        <v>3</v>
      </c>
      <c r="AN47" s="244">
        <v>4</v>
      </c>
      <c r="AO47" s="244">
        <v>5</v>
      </c>
      <c r="AP47" s="244">
        <v>6</v>
      </c>
      <c r="AQ47" s="244">
        <v>7</v>
      </c>
      <c r="AR47" s="244">
        <v>8</v>
      </c>
      <c r="AS47" s="244">
        <v>9</v>
      </c>
      <c r="AT47" s="244">
        <v>10</v>
      </c>
      <c r="AU47" s="244">
        <v>11</v>
      </c>
      <c r="AV47" s="244">
        <v>12</v>
      </c>
      <c r="AW47" s="244">
        <v>13</v>
      </c>
      <c r="AX47" s="244">
        <v>14</v>
      </c>
      <c r="AY47" s="244">
        <v>15</v>
      </c>
      <c r="AZ47" s="244">
        <v>16</v>
      </c>
      <c r="BA47" s="244">
        <v>17</v>
      </c>
    </row>
    <row r="48" spans="1:53" ht="38.25" customHeight="1" x14ac:dyDescent="0.25">
      <c r="A48" s="95" t="s">
        <v>63</v>
      </c>
      <c r="B48" s="119">
        <v>1</v>
      </c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3"/>
      <c r="Q48" s="3"/>
      <c r="S48" s="95" t="s">
        <v>63</v>
      </c>
      <c r="T48" s="244">
        <v>1</v>
      </c>
      <c r="U48" s="4">
        <v>2</v>
      </c>
      <c r="V48" s="4"/>
      <c r="W48" s="4"/>
      <c r="X48" s="4">
        <v>1</v>
      </c>
      <c r="Y48" s="4"/>
      <c r="Z48" s="4"/>
      <c r="AA48" s="4"/>
      <c r="AB48" s="4"/>
      <c r="AC48" s="4">
        <v>2</v>
      </c>
      <c r="AD48" s="4"/>
      <c r="AE48" s="4"/>
      <c r="AF48" s="4">
        <v>2</v>
      </c>
      <c r="AG48" s="4"/>
      <c r="AH48" s="3">
        <v>462.7</v>
      </c>
      <c r="AI48" s="3">
        <v>115.1</v>
      </c>
      <c r="AK48" s="95" t="s">
        <v>63</v>
      </c>
      <c r="AL48" s="244">
        <v>1</v>
      </c>
      <c r="AM48" s="4">
        <f>C48-U48</f>
        <v>-2</v>
      </c>
      <c r="AN48" s="4">
        <f t="shared" ref="AN48:BA55" si="5">D48-V48</f>
        <v>0</v>
      </c>
      <c r="AO48" s="4">
        <f t="shared" si="5"/>
        <v>0</v>
      </c>
      <c r="AP48" s="4">
        <f t="shared" si="5"/>
        <v>-1</v>
      </c>
      <c r="AQ48" s="4">
        <f t="shared" si="5"/>
        <v>0</v>
      </c>
      <c r="AR48" s="4">
        <f t="shared" si="5"/>
        <v>0</v>
      </c>
      <c r="AS48" s="4">
        <f t="shared" si="5"/>
        <v>0</v>
      </c>
      <c r="AT48" s="4">
        <f t="shared" si="5"/>
        <v>0</v>
      </c>
      <c r="AU48" s="4">
        <f t="shared" si="5"/>
        <v>-2</v>
      </c>
      <c r="AV48" s="4">
        <f t="shared" si="5"/>
        <v>0</v>
      </c>
      <c r="AW48" s="4">
        <f t="shared" si="5"/>
        <v>0</v>
      </c>
      <c r="AX48" s="4">
        <f t="shared" si="5"/>
        <v>-2</v>
      </c>
      <c r="AY48" s="4">
        <f t="shared" si="5"/>
        <v>0</v>
      </c>
      <c r="AZ48" s="3">
        <f t="shared" si="5"/>
        <v>-462.7</v>
      </c>
      <c r="BA48" s="3">
        <f t="shared" si="5"/>
        <v>-115.1</v>
      </c>
    </row>
    <row r="49" spans="1:53" ht="39" customHeight="1" x14ac:dyDescent="0.25">
      <c r="A49" s="95" t="s">
        <v>64</v>
      </c>
      <c r="B49" s="119">
        <v>2</v>
      </c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3"/>
      <c r="Q49" s="3"/>
      <c r="S49" s="95" t="s">
        <v>64</v>
      </c>
      <c r="T49" s="244">
        <v>2</v>
      </c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3"/>
      <c r="AI49" s="3"/>
      <c r="AK49" s="95" t="s">
        <v>64</v>
      </c>
      <c r="AL49" s="244">
        <v>2</v>
      </c>
      <c r="AM49" s="4">
        <f t="shared" ref="AM49:AM55" si="6">C49-U49</f>
        <v>0</v>
      </c>
      <c r="AN49" s="4">
        <f t="shared" si="5"/>
        <v>0</v>
      </c>
      <c r="AO49" s="4">
        <f t="shared" si="5"/>
        <v>0</v>
      </c>
      <c r="AP49" s="4">
        <f t="shared" si="5"/>
        <v>0</v>
      </c>
      <c r="AQ49" s="4">
        <f t="shared" si="5"/>
        <v>0</v>
      </c>
      <c r="AR49" s="4">
        <f t="shared" si="5"/>
        <v>0</v>
      </c>
      <c r="AS49" s="4">
        <f t="shared" si="5"/>
        <v>0</v>
      </c>
      <c r="AT49" s="4">
        <f t="shared" si="5"/>
        <v>0</v>
      </c>
      <c r="AU49" s="4">
        <f t="shared" si="5"/>
        <v>0</v>
      </c>
      <c r="AV49" s="4">
        <f t="shared" si="5"/>
        <v>0</v>
      </c>
      <c r="AW49" s="4">
        <f t="shared" si="5"/>
        <v>0</v>
      </c>
      <c r="AX49" s="4">
        <f t="shared" si="5"/>
        <v>0</v>
      </c>
      <c r="AY49" s="4">
        <f t="shared" si="5"/>
        <v>0</v>
      </c>
      <c r="AZ49" s="3">
        <f t="shared" si="5"/>
        <v>0</v>
      </c>
      <c r="BA49" s="3">
        <f t="shared" si="5"/>
        <v>0</v>
      </c>
    </row>
    <row r="50" spans="1:53" ht="52.5" customHeight="1" x14ac:dyDescent="0.25">
      <c r="A50" s="95" t="s">
        <v>65</v>
      </c>
      <c r="B50" s="119">
        <v>3</v>
      </c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3"/>
      <c r="Q50" s="3"/>
      <c r="S50" s="95" t="s">
        <v>65</v>
      </c>
      <c r="T50" s="244">
        <v>3</v>
      </c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3"/>
      <c r="AI50" s="3"/>
      <c r="AK50" s="95" t="s">
        <v>65</v>
      </c>
      <c r="AL50" s="244">
        <v>3</v>
      </c>
      <c r="AM50" s="4">
        <f t="shared" si="6"/>
        <v>0</v>
      </c>
      <c r="AN50" s="4">
        <f t="shared" si="5"/>
        <v>0</v>
      </c>
      <c r="AO50" s="4">
        <f t="shared" si="5"/>
        <v>0</v>
      </c>
      <c r="AP50" s="4">
        <f t="shared" si="5"/>
        <v>0</v>
      </c>
      <c r="AQ50" s="4">
        <f t="shared" si="5"/>
        <v>0</v>
      </c>
      <c r="AR50" s="4">
        <f t="shared" si="5"/>
        <v>0</v>
      </c>
      <c r="AS50" s="4">
        <f t="shared" si="5"/>
        <v>0</v>
      </c>
      <c r="AT50" s="4">
        <f t="shared" si="5"/>
        <v>0</v>
      </c>
      <c r="AU50" s="4">
        <f t="shared" si="5"/>
        <v>0</v>
      </c>
      <c r="AV50" s="4">
        <f t="shared" si="5"/>
        <v>0</v>
      </c>
      <c r="AW50" s="4">
        <f t="shared" si="5"/>
        <v>0</v>
      </c>
      <c r="AX50" s="4">
        <f t="shared" si="5"/>
        <v>0</v>
      </c>
      <c r="AY50" s="4">
        <f t="shared" si="5"/>
        <v>0</v>
      </c>
      <c r="AZ50" s="3">
        <f t="shared" si="5"/>
        <v>0</v>
      </c>
      <c r="BA50" s="3">
        <f t="shared" si="5"/>
        <v>0</v>
      </c>
    </row>
    <row r="51" spans="1:53" ht="12.75" customHeight="1" x14ac:dyDescent="0.25">
      <c r="A51" s="95" t="s">
        <v>66</v>
      </c>
      <c r="B51" s="119">
        <v>4</v>
      </c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3"/>
      <c r="Q51" s="3"/>
      <c r="S51" s="95" t="s">
        <v>66</v>
      </c>
      <c r="T51" s="244">
        <v>4</v>
      </c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3"/>
      <c r="AI51" s="3"/>
      <c r="AK51" s="95" t="s">
        <v>66</v>
      </c>
      <c r="AL51" s="244">
        <v>4</v>
      </c>
      <c r="AM51" s="4">
        <f t="shared" si="6"/>
        <v>0</v>
      </c>
      <c r="AN51" s="4">
        <f t="shared" si="5"/>
        <v>0</v>
      </c>
      <c r="AO51" s="4">
        <f t="shared" si="5"/>
        <v>0</v>
      </c>
      <c r="AP51" s="4">
        <f t="shared" si="5"/>
        <v>0</v>
      </c>
      <c r="AQ51" s="4">
        <f t="shared" si="5"/>
        <v>0</v>
      </c>
      <c r="AR51" s="4">
        <f t="shared" si="5"/>
        <v>0</v>
      </c>
      <c r="AS51" s="4">
        <f t="shared" si="5"/>
        <v>0</v>
      </c>
      <c r="AT51" s="4">
        <f t="shared" si="5"/>
        <v>0</v>
      </c>
      <c r="AU51" s="4">
        <f t="shared" si="5"/>
        <v>0</v>
      </c>
      <c r="AV51" s="4">
        <f t="shared" si="5"/>
        <v>0</v>
      </c>
      <c r="AW51" s="4">
        <f t="shared" si="5"/>
        <v>0</v>
      </c>
      <c r="AX51" s="4">
        <f t="shared" si="5"/>
        <v>0</v>
      </c>
      <c r="AY51" s="4">
        <f t="shared" si="5"/>
        <v>0</v>
      </c>
      <c r="AZ51" s="3">
        <f t="shared" si="5"/>
        <v>0</v>
      </c>
      <c r="BA51" s="3">
        <f t="shared" si="5"/>
        <v>0</v>
      </c>
    </row>
    <row r="52" spans="1:53" ht="12.75" customHeight="1" x14ac:dyDescent="0.25">
      <c r="A52" s="95" t="s">
        <v>67</v>
      </c>
      <c r="B52" s="121">
        <v>5</v>
      </c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3"/>
      <c r="Q52" s="3"/>
      <c r="S52" s="95" t="s">
        <v>67</v>
      </c>
      <c r="T52" s="243">
        <v>5</v>
      </c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3"/>
      <c r="AI52" s="3"/>
      <c r="AK52" s="95" t="s">
        <v>67</v>
      </c>
      <c r="AL52" s="243">
        <v>5</v>
      </c>
      <c r="AM52" s="4">
        <f t="shared" si="6"/>
        <v>0</v>
      </c>
      <c r="AN52" s="4">
        <f t="shared" si="5"/>
        <v>0</v>
      </c>
      <c r="AO52" s="4">
        <f t="shared" si="5"/>
        <v>0</v>
      </c>
      <c r="AP52" s="4">
        <f t="shared" si="5"/>
        <v>0</v>
      </c>
      <c r="AQ52" s="4">
        <f t="shared" si="5"/>
        <v>0</v>
      </c>
      <c r="AR52" s="4">
        <f t="shared" si="5"/>
        <v>0</v>
      </c>
      <c r="AS52" s="4">
        <f t="shared" si="5"/>
        <v>0</v>
      </c>
      <c r="AT52" s="4">
        <f t="shared" si="5"/>
        <v>0</v>
      </c>
      <c r="AU52" s="4">
        <f t="shared" si="5"/>
        <v>0</v>
      </c>
      <c r="AV52" s="4">
        <f t="shared" si="5"/>
        <v>0</v>
      </c>
      <c r="AW52" s="4">
        <f t="shared" si="5"/>
        <v>0</v>
      </c>
      <c r="AX52" s="4">
        <f t="shared" si="5"/>
        <v>0</v>
      </c>
      <c r="AY52" s="4">
        <f t="shared" si="5"/>
        <v>0</v>
      </c>
      <c r="AZ52" s="3">
        <f t="shared" si="5"/>
        <v>0</v>
      </c>
      <c r="BA52" s="3">
        <f t="shared" si="5"/>
        <v>0</v>
      </c>
    </row>
    <row r="53" spans="1:53" ht="12.75" customHeight="1" x14ac:dyDescent="0.25">
      <c r="A53" s="95" t="s">
        <v>68</v>
      </c>
      <c r="B53" s="121">
        <v>6</v>
      </c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3"/>
      <c r="Q53" s="3"/>
      <c r="S53" s="95" t="s">
        <v>68</v>
      </c>
      <c r="T53" s="243">
        <v>6</v>
      </c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3"/>
      <c r="AI53" s="3"/>
      <c r="AK53" s="95" t="s">
        <v>68</v>
      </c>
      <c r="AL53" s="243">
        <v>6</v>
      </c>
      <c r="AM53" s="4">
        <f t="shared" si="6"/>
        <v>0</v>
      </c>
      <c r="AN53" s="4">
        <f t="shared" si="5"/>
        <v>0</v>
      </c>
      <c r="AO53" s="4">
        <f t="shared" si="5"/>
        <v>0</v>
      </c>
      <c r="AP53" s="4">
        <f t="shared" si="5"/>
        <v>0</v>
      </c>
      <c r="AQ53" s="4">
        <f t="shared" si="5"/>
        <v>0</v>
      </c>
      <c r="AR53" s="4">
        <f t="shared" si="5"/>
        <v>0</v>
      </c>
      <c r="AS53" s="4">
        <f t="shared" si="5"/>
        <v>0</v>
      </c>
      <c r="AT53" s="4">
        <f t="shared" si="5"/>
        <v>0</v>
      </c>
      <c r="AU53" s="4">
        <f t="shared" si="5"/>
        <v>0</v>
      </c>
      <c r="AV53" s="4">
        <f t="shared" si="5"/>
        <v>0</v>
      </c>
      <c r="AW53" s="4">
        <f t="shared" si="5"/>
        <v>0</v>
      </c>
      <c r="AX53" s="4">
        <f t="shared" si="5"/>
        <v>0</v>
      </c>
      <c r="AY53" s="4">
        <f t="shared" si="5"/>
        <v>0</v>
      </c>
      <c r="AZ53" s="3">
        <f t="shared" si="5"/>
        <v>0</v>
      </c>
      <c r="BA53" s="3">
        <f t="shared" si="5"/>
        <v>0</v>
      </c>
    </row>
    <row r="54" spans="1:53" ht="12.75" customHeight="1" x14ac:dyDescent="0.25">
      <c r="A54" s="95" t="s">
        <v>69</v>
      </c>
      <c r="B54" s="121">
        <v>7</v>
      </c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3"/>
      <c r="Q54" s="3"/>
      <c r="S54" s="95" t="s">
        <v>69</v>
      </c>
      <c r="T54" s="243">
        <v>7</v>
      </c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3"/>
      <c r="AI54" s="3"/>
      <c r="AK54" s="95" t="s">
        <v>69</v>
      </c>
      <c r="AL54" s="243">
        <v>7</v>
      </c>
      <c r="AM54" s="4">
        <f t="shared" si="6"/>
        <v>0</v>
      </c>
      <c r="AN54" s="4">
        <f t="shared" si="5"/>
        <v>0</v>
      </c>
      <c r="AO54" s="4">
        <f t="shared" si="5"/>
        <v>0</v>
      </c>
      <c r="AP54" s="4">
        <f t="shared" si="5"/>
        <v>0</v>
      </c>
      <c r="AQ54" s="4">
        <f t="shared" si="5"/>
        <v>0</v>
      </c>
      <c r="AR54" s="4">
        <f t="shared" si="5"/>
        <v>0</v>
      </c>
      <c r="AS54" s="4">
        <f t="shared" si="5"/>
        <v>0</v>
      </c>
      <c r="AT54" s="4">
        <f t="shared" si="5"/>
        <v>0</v>
      </c>
      <c r="AU54" s="4">
        <f t="shared" si="5"/>
        <v>0</v>
      </c>
      <c r="AV54" s="4">
        <f t="shared" si="5"/>
        <v>0</v>
      </c>
      <c r="AW54" s="4">
        <f t="shared" si="5"/>
        <v>0</v>
      </c>
      <c r="AX54" s="4">
        <f t="shared" si="5"/>
        <v>0</v>
      </c>
      <c r="AY54" s="4">
        <f t="shared" si="5"/>
        <v>0</v>
      </c>
      <c r="AZ54" s="3">
        <f t="shared" si="5"/>
        <v>0</v>
      </c>
      <c r="BA54" s="3">
        <f t="shared" si="5"/>
        <v>0</v>
      </c>
    </row>
    <row r="55" spans="1:53" ht="12.75" customHeight="1" x14ac:dyDescent="0.25">
      <c r="A55" s="95" t="s">
        <v>70</v>
      </c>
      <c r="B55" s="121">
        <v>8</v>
      </c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3"/>
      <c r="Q55" s="3"/>
      <c r="S55" s="95" t="s">
        <v>70</v>
      </c>
      <c r="T55" s="243">
        <v>8</v>
      </c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3"/>
      <c r="AI55" s="3"/>
      <c r="AK55" s="95" t="s">
        <v>70</v>
      </c>
      <c r="AL55" s="243">
        <v>8</v>
      </c>
      <c r="AM55" s="4">
        <f t="shared" si="6"/>
        <v>0</v>
      </c>
      <c r="AN55" s="4">
        <f t="shared" si="5"/>
        <v>0</v>
      </c>
      <c r="AO55" s="4">
        <f t="shared" si="5"/>
        <v>0</v>
      </c>
      <c r="AP55" s="4">
        <f t="shared" si="5"/>
        <v>0</v>
      </c>
      <c r="AQ55" s="4">
        <f t="shared" si="5"/>
        <v>0</v>
      </c>
      <c r="AR55" s="4">
        <f t="shared" si="5"/>
        <v>0</v>
      </c>
      <c r="AS55" s="4">
        <f t="shared" si="5"/>
        <v>0</v>
      </c>
      <c r="AT55" s="4">
        <f t="shared" si="5"/>
        <v>0</v>
      </c>
      <c r="AU55" s="4">
        <f t="shared" si="5"/>
        <v>0</v>
      </c>
      <c r="AV55" s="4">
        <f t="shared" si="5"/>
        <v>0</v>
      </c>
      <c r="AW55" s="4">
        <f t="shared" si="5"/>
        <v>0</v>
      </c>
      <c r="AX55" s="4">
        <f t="shared" si="5"/>
        <v>0</v>
      </c>
      <c r="AY55" s="4">
        <f t="shared" si="5"/>
        <v>0</v>
      </c>
      <c r="AZ55" s="3">
        <f t="shared" si="5"/>
        <v>0</v>
      </c>
      <c r="BA55" s="3">
        <f t="shared" si="5"/>
        <v>0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2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1</v>
      </c>
      <c r="Y56" s="104">
        <f t="shared" si="8"/>
        <v>0</v>
      </c>
      <c r="Z56" s="104">
        <f t="shared" si="8"/>
        <v>0</v>
      </c>
      <c r="AA56" s="104">
        <f t="shared" si="8"/>
        <v>0</v>
      </c>
      <c r="AB56" s="104">
        <f t="shared" si="8"/>
        <v>0</v>
      </c>
      <c r="AC56" s="104">
        <f t="shared" si="8"/>
        <v>2</v>
      </c>
      <c r="AD56" s="104">
        <f t="shared" si="8"/>
        <v>0</v>
      </c>
      <c r="AE56" s="104">
        <f t="shared" si="8"/>
        <v>0</v>
      </c>
      <c r="AF56" s="104">
        <f t="shared" si="8"/>
        <v>2</v>
      </c>
      <c r="AG56" s="104">
        <f t="shared" si="8"/>
        <v>0</v>
      </c>
      <c r="AH56" s="105">
        <f t="shared" si="8"/>
        <v>462.7</v>
      </c>
      <c r="AI56" s="105">
        <f t="shared" si="8"/>
        <v>115.1</v>
      </c>
      <c r="AK56" s="102" t="s">
        <v>71</v>
      </c>
      <c r="AL56" s="103">
        <v>9</v>
      </c>
      <c r="AM56" s="104">
        <f>SUM(AM48:AM55)</f>
        <v>-2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-1</v>
      </c>
      <c r="AQ56" s="104">
        <f t="shared" si="9"/>
        <v>0</v>
      </c>
      <c r="AR56" s="104">
        <f t="shared" si="9"/>
        <v>0</v>
      </c>
      <c r="AS56" s="104">
        <f t="shared" si="9"/>
        <v>0</v>
      </c>
      <c r="AT56" s="104">
        <f t="shared" si="9"/>
        <v>0</v>
      </c>
      <c r="AU56" s="104">
        <f t="shared" si="9"/>
        <v>-2</v>
      </c>
      <c r="AV56" s="104">
        <f t="shared" si="9"/>
        <v>0</v>
      </c>
      <c r="AW56" s="104">
        <f t="shared" si="9"/>
        <v>0</v>
      </c>
      <c r="AX56" s="104">
        <f t="shared" si="9"/>
        <v>-2</v>
      </c>
      <c r="AY56" s="104">
        <f t="shared" si="9"/>
        <v>0</v>
      </c>
      <c r="AZ56" s="105">
        <f t="shared" si="9"/>
        <v>-462.7</v>
      </c>
      <c r="BA56" s="105">
        <f t="shared" si="9"/>
        <v>-115.1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51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51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51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107" t="s">
        <v>120</v>
      </c>
      <c r="B76" s="107"/>
      <c r="C76" s="107"/>
      <c r="D76" s="107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107" t="s">
        <v>120</v>
      </c>
      <c r="T76" s="107"/>
      <c r="U76" s="107"/>
      <c r="V76" s="107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107" t="s">
        <v>120</v>
      </c>
      <c r="AL76" s="107"/>
      <c r="AM76" s="107"/>
      <c r="AN76" s="107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22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48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48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1.7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20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45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45" t="s">
        <v>50</v>
      </c>
      <c r="AW82" s="93" t="s">
        <v>55</v>
      </c>
      <c r="AX82" s="314"/>
      <c r="AY82" s="314"/>
      <c r="AZ82" s="311"/>
      <c r="BA82" s="314"/>
    </row>
    <row r="83" spans="1:53" ht="17.25" customHeight="1" x14ac:dyDescent="0.25">
      <c r="A83" s="119">
        <v>1</v>
      </c>
      <c r="B83" s="119">
        <v>2</v>
      </c>
      <c r="C83" s="119">
        <v>3</v>
      </c>
      <c r="D83" s="119">
        <v>4</v>
      </c>
      <c r="E83" s="119">
        <v>5</v>
      </c>
      <c r="F83" s="119">
        <v>6</v>
      </c>
      <c r="G83" s="119">
        <v>7</v>
      </c>
      <c r="H83" s="119">
        <v>8</v>
      </c>
      <c r="I83" s="119">
        <v>9</v>
      </c>
      <c r="J83" s="119">
        <v>10</v>
      </c>
      <c r="K83" s="119">
        <v>11</v>
      </c>
      <c r="L83" s="119">
        <v>12</v>
      </c>
      <c r="M83" s="119">
        <v>13</v>
      </c>
      <c r="N83" s="119">
        <v>14</v>
      </c>
      <c r="O83" s="119">
        <v>15</v>
      </c>
      <c r="P83" s="119">
        <v>16</v>
      </c>
      <c r="Q83" s="119">
        <v>17</v>
      </c>
      <c r="S83" s="244">
        <v>1</v>
      </c>
      <c r="T83" s="244">
        <v>2</v>
      </c>
      <c r="U83" s="244">
        <v>3</v>
      </c>
      <c r="V83" s="244">
        <v>4</v>
      </c>
      <c r="W83" s="244">
        <v>5</v>
      </c>
      <c r="X83" s="244">
        <v>6</v>
      </c>
      <c r="Y83" s="244">
        <v>7</v>
      </c>
      <c r="Z83" s="244">
        <v>8</v>
      </c>
      <c r="AA83" s="244">
        <v>9</v>
      </c>
      <c r="AB83" s="244">
        <v>10</v>
      </c>
      <c r="AC83" s="244">
        <v>11</v>
      </c>
      <c r="AD83" s="244">
        <v>12</v>
      </c>
      <c r="AE83" s="244">
        <v>13</v>
      </c>
      <c r="AF83" s="244">
        <v>14</v>
      </c>
      <c r="AG83" s="244">
        <v>15</v>
      </c>
      <c r="AH83" s="244">
        <v>16</v>
      </c>
      <c r="AI83" s="244">
        <v>17</v>
      </c>
      <c r="AK83" s="244">
        <v>1</v>
      </c>
      <c r="AL83" s="244">
        <v>2</v>
      </c>
      <c r="AM83" s="244">
        <v>3</v>
      </c>
      <c r="AN83" s="244">
        <v>4</v>
      </c>
      <c r="AO83" s="244">
        <v>5</v>
      </c>
      <c r="AP83" s="244">
        <v>6</v>
      </c>
      <c r="AQ83" s="244">
        <v>7</v>
      </c>
      <c r="AR83" s="244">
        <v>8</v>
      </c>
      <c r="AS83" s="244">
        <v>9</v>
      </c>
      <c r="AT83" s="244">
        <v>10</v>
      </c>
      <c r="AU83" s="244">
        <v>11</v>
      </c>
      <c r="AV83" s="244">
        <v>12</v>
      </c>
      <c r="AW83" s="244">
        <v>13</v>
      </c>
      <c r="AX83" s="244">
        <v>14</v>
      </c>
      <c r="AY83" s="244">
        <v>15</v>
      </c>
      <c r="AZ83" s="244">
        <v>16</v>
      </c>
      <c r="BA83" s="244">
        <v>17</v>
      </c>
    </row>
    <row r="84" spans="1:53" ht="38.25" customHeight="1" x14ac:dyDescent="0.25">
      <c r="A84" s="95" t="s">
        <v>63</v>
      </c>
      <c r="B84" s="119">
        <v>1</v>
      </c>
      <c r="C84" s="108">
        <f t="shared" ref="C84:Q91" si="10">C12+C48</f>
        <v>0</v>
      </c>
      <c r="D84" s="108">
        <f t="shared" si="10"/>
        <v>0</v>
      </c>
      <c r="E84" s="108">
        <f t="shared" si="10"/>
        <v>0</v>
      </c>
      <c r="F84" s="108">
        <f t="shared" si="10"/>
        <v>0</v>
      </c>
      <c r="G84" s="108">
        <f t="shared" si="10"/>
        <v>0</v>
      </c>
      <c r="H84" s="108">
        <f t="shared" si="10"/>
        <v>0</v>
      </c>
      <c r="I84" s="108">
        <f t="shared" si="10"/>
        <v>0</v>
      </c>
      <c r="J84" s="108">
        <f t="shared" si="10"/>
        <v>0</v>
      </c>
      <c r="K84" s="108">
        <f t="shared" si="10"/>
        <v>0</v>
      </c>
      <c r="L84" s="108">
        <f t="shared" si="10"/>
        <v>0</v>
      </c>
      <c r="M84" s="108">
        <f t="shared" si="10"/>
        <v>0</v>
      </c>
      <c r="N84" s="108">
        <f t="shared" si="10"/>
        <v>0</v>
      </c>
      <c r="O84" s="108">
        <f t="shared" si="10"/>
        <v>0</v>
      </c>
      <c r="P84" s="67">
        <f t="shared" si="10"/>
        <v>0</v>
      </c>
      <c r="Q84" s="67">
        <f t="shared" si="10"/>
        <v>0</v>
      </c>
      <c r="S84" s="95" t="s">
        <v>63</v>
      </c>
      <c r="T84" s="244">
        <v>1</v>
      </c>
      <c r="U84" s="108">
        <f t="shared" ref="U84:AI84" si="11">U12+U48</f>
        <v>3</v>
      </c>
      <c r="V84" s="108">
        <f t="shared" si="11"/>
        <v>0</v>
      </c>
      <c r="W84" s="108">
        <f t="shared" si="11"/>
        <v>0</v>
      </c>
      <c r="X84" s="108">
        <f t="shared" si="11"/>
        <v>2</v>
      </c>
      <c r="Y84" s="108">
        <f t="shared" si="11"/>
        <v>0</v>
      </c>
      <c r="Z84" s="108">
        <f t="shared" si="11"/>
        <v>0</v>
      </c>
      <c r="AA84" s="108">
        <f t="shared" si="11"/>
        <v>1</v>
      </c>
      <c r="AB84" s="108">
        <f t="shared" si="11"/>
        <v>0</v>
      </c>
      <c r="AC84" s="108">
        <f t="shared" si="11"/>
        <v>3</v>
      </c>
      <c r="AD84" s="108">
        <f t="shared" si="11"/>
        <v>0</v>
      </c>
      <c r="AE84" s="108">
        <f t="shared" si="11"/>
        <v>0</v>
      </c>
      <c r="AF84" s="108">
        <f t="shared" si="11"/>
        <v>3</v>
      </c>
      <c r="AG84" s="108">
        <f t="shared" si="11"/>
        <v>0</v>
      </c>
      <c r="AH84" s="67">
        <f t="shared" si="11"/>
        <v>1239.2</v>
      </c>
      <c r="AI84" s="67">
        <f t="shared" si="11"/>
        <v>891.6</v>
      </c>
      <c r="AK84" s="95" t="s">
        <v>63</v>
      </c>
      <c r="AL84" s="244">
        <v>1</v>
      </c>
      <c r="AM84" s="108">
        <f>C84-U84</f>
        <v>-3</v>
      </c>
      <c r="AN84" s="108">
        <f t="shared" ref="AN84:BA91" si="12">D84-V84</f>
        <v>0</v>
      </c>
      <c r="AO84" s="108">
        <f t="shared" si="12"/>
        <v>0</v>
      </c>
      <c r="AP84" s="108">
        <f t="shared" si="12"/>
        <v>-2</v>
      </c>
      <c r="AQ84" s="108">
        <f t="shared" si="12"/>
        <v>0</v>
      </c>
      <c r="AR84" s="108">
        <f t="shared" si="12"/>
        <v>0</v>
      </c>
      <c r="AS84" s="108">
        <f t="shared" si="12"/>
        <v>-1</v>
      </c>
      <c r="AT84" s="108">
        <f t="shared" si="12"/>
        <v>0</v>
      </c>
      <c r="AU84" s="108">
        <f t="shared" si="12"/>
        <v>-3</v>
      </c>
      <c r="AV84" s="108">
        <f t="shared" si="12"/>
        <v>0</v>
      </c>
      <c r="AW84" s="108">
        <f t="shared" si="12"/>
        <v>0</v>
      </c>
      <c r="AX84" s="108">
        <f t="shared" si="12"/>
        <v>-3</v>
      </c>
      <c r="AY84" s="108">
        <f t="shared" si="12"/>
        <v>0</v>
      </c>
      <c r="AZ84" s="67">
        <f t="shared" si="12"/>
        <v>-1239.2</v>
      </c>
      <c r="BA84" s="67">
        <f t="shared" si="12"/>
        <v>-891.6</v>
      </c>
    </row>
    <row r="85" spans="1:53" ht="39" customHeight="1" x14ac:dyDescent="0.25">
      <c r="A85" s="95" t="s">
        <v>64</v>
      </c>
      <c r="B85" s="119">
        <v>2</v>
      </c>
      <c r="C85" s="108">
        <f t="shared" si="10"/>
        <v>0</v>
      </c>
      <c r="D85" s="108">
        <f t="shared" si="10"/>
        <v>0</v>
      </c>
      <c r="E85" s="108">
        <f t="shared" si="10"/>
        <v>0</v>
      </c>
      <c r="F85" s="108">
        <f t="shared" si="10"/>
        <v>0</v>
      </c>
      <c r="G85" s="108">
        <f t="shared" si="10"/>
        <v>0</v>
      </c>
      <c r="H85" s="108">
        <f t="shared" si="10"/>
        <v>0</v>
      </c>
      <c r="I85" s="108">
        <f t="shared" si="10"/>
        <v>0</v>
      </c>
      <c r="J85" s="108">
        <f t="shared" si="10"/>
        <v>0</v>
      </c>
      <c r="K85" s="108">
        <f t="shared" si="10"/>
        <v>0</v>
      </c>
      <c r="L85" s="108">
        <f t="shared" si="10"/>
        <v>0</v>
      </c>
      <c r="M85" s="108">
        <f t="shared" si="10"/>
        <v>0</v>
      </c>
      <c r="N85" s="108">
        <f t="shared" si="10"/>
        <v>0</v>
      </c>
      <c r="O85" s="108">
        <f t="shared" si="10"/>
        <v>0</v>
      </c>
      <c r="P85" s="67">
        <f t="shared" si="10"/>
        <v>0</v>
      </c>
      <c r="Q85" s="67">
        <f t="shared" si="10"/>
        <v>0</v>
      </c>
      <c r="S85" s="95" t="s">
        <v>64</v>
      </c>
      <c r="T85" s="244">
        <v>2</v>
      </c>
      <c r="U85" s="108">
        <f t="shared" ref="U85:AI85" si="13">U13+U49</f>
        <v>2</v>
      </c>
      <c r="V85" s="108">
        <f t="shared" si="13"/>
        <v>0</v>
      </c>
      <c r="W85" s="108">
        <f t="shared" si="13"/>
        <v>0</v>
      </c>
      <c r="X85" s="108">
        <f t="shared" si="13"/>
        <v>1</v>
      </c>
      <c r="Y85" s="108">
        <f t="shared" si="13"/>
        <v>0</v>
      </c>
      <c r="Z85" s="108">
        <f t="shared" si="13"/>
        <v>0</v>
      </c>
      <c r="AA85" s="108">
        <f t="shared" si="13"/>
        <v>1</v>
      </c>
      <c r="AB85" s="108">
        <f t="shared" si="13"/>
        <v>0</v>
      </c>
      <c r="AC85" s="108">
        <f t="shared" si="13"/>
        <v>2</v>
      </c>
      <c r="AD85" s="108">
        <f t="shared" si="13"/>
        <v>1</v>
      </c>
      <c r="AE85" s="108">
        <f t="shared" si="13"/>
        <v>1</v>
      </c>
      <c r="AF85" s="108">
        <f t="shared" si="13"/>
        <v>2</v>
      </c>
      <c r="AG85" s="108">
        <f t="shared" si="13"/>
        <v>0</v>
      </c>
      <c r="AH85" s="67">
        <f t="shared" si="13"/>
        <v>2105.4</v>
      </c>
      <c r="AI85" s="67">
        <f t="shared" si="13"/>
        <v>1684.7</v>
      </c>
      <c r="AK85" s="95" t="s">
        <v>64</v>
      </c>
      <c r="AL85" s="244">
        <v>2</v>
      </c>
      <c r="AM85" s="108">
        <f t="shared" ref="AM85:AM91" si="14">C85-U85</f>
        <v>-2</v>
      </c>
      <c r="AN85" s="108">
        <f t="shared" si="12"/>
        <v>0</v>
      </c>
      <c r="AO85" s="108">
        <f t="shared" si="12"/>
        <v>0</v>
      </c>
      <c r="AP85" s="108">
        <f t="shared" si="12"/>
        <v>-1</v>
      </c>
      <c r="AQ85" s="108">
        <f t="shared" si="12"/>
        <v>0</v>
      </c>
      <c r="AR85" s="108">
        <f t="shared" si="12"/>
        <v>0</v>
      </c>
      <c r="AS85" s="108">
        <f t="shared" si="12"/>
        <v>-1</v>
      </c>
      <c r="AT85" s="108">
        <f t="shared" si="12"/>
        <v>0</v>
      </c>
      <c r="AU85" s="108">
        <f t="shared" si="12"/>
        <v>-2</v>
      </c>
      <c r="AV85" s="108">
        <f t="shared" si="12"/>
        <v>-1</v>
      </c>
      <c r="AW85" s="108">
        <f t="shared" si="12"/>
        <v>-1</v>
      </c>
      <c r="AX85" s="108">
        <f t="shared" si="12"/>
        <v>-2</v>
      </c>
      <c r="AY85" s="108">
        <f t="shared" si="12"/>
        <v>0</v>
      </c>
      <c r="AZ85" s="67">
        <f t="shared" si="12"/>
        <v>-2105.4</v>
      </c>
      <c r="BA85" s="67">
        <f t="shared" si="12"/>
        <v>-1684.7</v>
      </c>
    </row>
    <row r="86" spans="1:53" ht="52.5" customHeight="1" x14ac:dyDescent="0.25">
      <c r="A86" s="95" t="s">
        <v>65</v>
      </c>
      <c r="B86" s="119">
        <v>3</v>
      </c>
      <c r="C86" s="108">
        <f t="shared" si="10"/>
        <v>0</v>
      </c>
      <c r="D86" s="108">
        <f t="shared" si="10"/>
        <v>0</v>
      </c>
      <c r="E86" s="108">
        <f t="shared" si="10"/>
        <v>0</v>
      </c>
      <c r="F86" s="108">
        <f t="shared" si="10"/>
        <v>0</v>
      </c>
      <c r="G86" s="108">
        <f t="shared" si="10"/>
        <v>0</v>
      </c>
      <c r="H86" s="108">
        <f t="shared" si="10"/>
        <v>0</v>
      </c>
      <c r="I86" s="108">
        <f t="shared" si="10"/>
        <v>0</v>
      </c>
      <c r="J86" s="108">
        <f t="shared" si="10"/>
        <v>0</v>
      </c>
      <c r="K86" s="108">
        <f t="shared" si="10"/>
        <v>0</v>
      </c>
      <c r="L86" s="108">
        <f t="shared" si="10"/>
        <v>0</v>
      </c>
      <c r="M86" s="108">
        <f t="shared" si="10"/>
        <v>0</v>
      </c>
      <c r="N86" s="108">
        <f t="shared" si="10"/>
        <v>0</v>
      </c>
      <c r="O86" s="108">
        <f t="shared" si="10"/>
        <v>0</v>
      </c>
      <c r="P86" s="67">
        <f t="shared" si="10"/>
        <v>0</v>
      </c>
      <c r="Q86" s="67">
        <f t="shared" si="10"/>
        <v>0</v>
      </c>
      <c r="S86" s="95" t="s">
        <v>65</v>
      </c>
      <c r="T86" s="244">
        <v>3</v>
      </c>
      <c r="U86" s="108">
        <f t="shared" ref="U86:AI86" si="15">U14+U50</f>
        <v>0</v>
      </c>
      <c r="V86" s="108">
        <f t="shared" si="15"/>
        <v>0</v>
      </c>
      <c r="W86" s="108">
        <f t="shared" si="15"/>
        <v>0</v>
      </c>
      <c r="X86" s="108">
        <f t="shared" si="15"/>
        <v>0</v>
      </c>
      <c r="Y86" s="108">
        <f t="shared" si="15"/>
        <v>0</v>
      </c>
      <c r="Z86" s="108">
        <f t="shared" si="15"/>
        <v>0</v>
      </c>
      <c r="AA86" s="108">
        <f t="shared" si="15"/>
        <v>0</v>
      </c>
      <c r="AB86" s="108">
        <f t="shared" si="15"/>
        <v>0</v>
      </c>
      <c r="AC86" s="108">
        <f t="shared" si="15"/>
        <v>0</v>
      </c>
      <c r="AD86" s="108">
        <f t="shared" si="15"/>
        <v>0</v>
      </c>
      <c r="AE86" s="108">
        <f t="shared" si="15"/>
        <v>0</v>
      </c>
      <c r="AF86" s="108">
        <f t="shared" si="15"/>
        <v>0</v>
      </c>
      <c r="AG86" s="108">
        <f t="shared" si="15"/>
        <v>0</v>
      </c>
      <c r="AH86" s="67">
        <f t="shared" si="15"/>
        <v>0</v>
      </c>
      <c r="AI86" s="67">
        <f t="shared" si="15"/>
        <v>0</v>
      </c>
      <c r="AK86" s="95" t="s">
        <v>65</v>
      </c>
      <c r="AL86" s="244">
        <v>3</v>
      </c>
      <c r="AM86" s="108">
        <f t="shared" si="14"/>
        <v>0</v>
      </c>
      <c r="AN86" s="108">
        <f t="shared" si="12"/>
        <v>0</v>
      </c>
      <c r="AO86" s="108">
        <f t="shared" si="12"/>
        <v>0</v>
      </c>
      <c r="AP86" s="108">
        <f t="shared" si="12"/>
        <v>0</v>
      </c>
      <c r="AQ86" s="108">
        <f t="shared" si="12"/>
        <v>0</v>
      </c>
      <c r="AR86" s="108">
        <f t="shared" si="12"/>
        <v>0</v>
      </c>
      <c r="AS86" s="108">
        <f t="shared" si="12"/>
        <v>0</v>
      </c>
      <c r="AT86" s="108">
        <f t="shared" si="12"/>
        <v>0</v>
      </c>
      <c r="AU86" s="108">
        <f t="shared" si="12"/>
        <v>0</v>
      </c>
      <c r="AV86" s="108">
        <f t="shared" si="12"/>
        <v>0</v>
      </c>
      <c r="AW86" s="108">
        <f t="shared" si="12"/>
        <v>0</v>
      </c>
      <c r="AX86" s="108">
        <f t="shared" si="12"/>
        <v>0</v>
      </c>
      <c r="AY86" s="108">
        <f t="shared" si="12"/>
        <v>0</v>
      </c>
      <c r="AZ86" s="67">
        <f t="shared" si="12"/>
        <v>0</v>
      </c>
      <c r="BA86" s="67">
        <f t="shared" si="12"/>
        <v>0</v>
      </c>
    </row>
    <row r="87" spans="1:53" ht="12.75" customHeight="1" x14ac:dyDescent="0.25">
      <c r="A87" s="95" t="s">
        <v>66</v>
      </c>
      <c r="B87" s="119">
        <v>4</v>
      </c>
      <c r="C87" s="108">
        <f t="shared" si="10"/>
        <v>0</v>
      </c>
      <c r="D87" s="108">
        <f t="shared" si="10"/>
        <v>0</v>
      </c>
      <c r="E87" s="108">
        <f t="shared" si="10"/>
        <v>0</v>
      </c>
      <c r="F87" s="108">
        <f t="shared" si="10"/>
        <v>0</v>
      </c>
      <c r="G87" s="108">
        <f t="shared" si="10"/>
        <v>0</v>
      </c>
      <c r="H87" s="108">
        <f t="shared" si="10"/>
        <v>0</v>
      </c>
      <c r="I87" s="108">
        <f t="shared" si="10"/>
        <v>0</v>
      </c>
      <c r="J87" s="108">
        <f t="shared" si="10"/>
        <v>0</v>
      </c>
      <c r="K87" s="108">
        <f t="shared" si="10"/>
        <v>0</v>
      </c>
      <c r="L87" s="108">
        <f t="shared" si="10"/>
        <v>0</v>
      </c>
      <c r="M87" s="108">
        <f t="shared" si="10"/>
        <v>0</v>
      </c>
      <c r="N87" s="108">
        <f t="shared" si="10"/>
        <v>0</v>
      </c>
      <c r="O87" s="108">
        <f t="shared" si="10"/>
        <v>0</v>
      </c>
      <c r="P87" s="67">
        <f t="shared" si="10"/>
        <v>0</v>
      </c>
      <c r="Q87" s="67">
        <f t="shared" si="10"/>
        <v>0</v>
      </c>
      <c r="S87" s="95" t="s">
        <v>66</v>
      </c>
      <c r="T87" s="244">
        <v>4</v>
      </c>
      <c r="U87" s="108">
        <f t="shared" ref="U87:AI87" si="16">U15+U51</f>
        <v>0</v>
      </c>
      <c r="V87" s="108">
        <f t="shared" si="16"/>
        <v>0</v>
      </c>
      <c r="W87" s="108">
        <f t="shared" si="16"/>
        <v>0</v>
      </c>
      <c r="X87" s="108">
        <f t="shared" si="16"/>
        <v>0</v>
      </c>
      <c r="Y87" s="108">
        <f t="shared" si="16"/>
        <v>0</v>
      </c>
      <c r="Z87" s="108">
        <f t="shared" si="16"/>
        <v>0</v>
      </c>
      <c r="AA87" s="108">
        <f t="shared" si="16"/>
        <v>0</v>
      </c>
      <c r="AB87" s="108">
        <f t="shared" si="16"/>
        <v>0</v>
      </c>
      <c r="AC87" s="108">
        <f t="shared" si="16"/>
        <v>0</v>
      </c>
      <c r="AD87" s="108">
        <f t="shared" si="16"/>
        <v>0</v>
      </c>
      <c r="AE87" s="108">
        <f t="shared" si="16"/>
        <v>0</v>
      </c>
      <c r="AF87" s="108">
        <f t="shared" si="16"/>
        <v>0</v>
      </c>
      <c r="AG87" s="108">
        <f t="shared" si="16"/>
        <v>0</v>
      </c>
      <c r="AH87" s="67">
        <f t="shared" si="16"/>
        <v>0</v>
      </c>
      <c r="AI87" s="67">
        <f t="shared" si="16"/>
        <v>0</v>
      </c>
      <c r="AK87" s="95" t="s">
        <v>66</v>
      </c>
      <c r="AL87" s="244">
        <v>4</v>
      </c>
      <c r="AM87" s="108">
        <f t="shared" si="14"/>
        <v>0</v>
      </c>
      <c r="AN87" s="108">
        <f t="shared" si="12"/>
        <v>0</v>
      </c>
      <c r="AO87" s="108">
        <f t="shared" si="12"/>
        <v>0</v>
      </c>
      <c r="AP87" s="108">
        <f t="shared" si="12"/>
        <v>0</v>
      </c>
      <c r="AQ87" s="108">
        <f t="shared" si="12"/>
        <v>0</v>
      </c>
      <c r="AR87" s="108">
        <f t="shared" si="12"/>
        <v>0</v>
      </c>
      <c r="AS87" s="108">
        <f t="shared" si="12"/>
        <v>0</v>
      </c>
      <c r="AT87" s="108">
        <f t="shared" si="12"/>
        <v>0</v>
      </c>
      <c r="AU87" s="108">
        <f t="shared" si="12"/>
        <v>0</v>
      </c>
      <c r="AV87" s="108">
        <f t="shared" si="12"/>
        <v>0</v>
      </c>
      <c r="AW87" s="108">
        <f t="shared" si="12"/>
        <v>0</v>
      </c>
      <c r="AX87" s="108">
        <f t="shared" si="12"/>
        <v>0</v>
      </c>
      <c r="AY87" s="108">
        <f t="shared" si="12"/>
        <v>0</v>
      </c>
      <c r="AZ87" s="67">
        <f t="shared" si="12"/>
        <v>0</v>
      </c>
      <c r="BA87" s="67">
        <f t="shared" si="12"/>
        <v>0</v>
      </c>
    </row>
    <row r="88" spans="1:53" ht="12.75" customHeight="1" x14ac:dyDescent="0.25">
      <c r="A88" s="95" t="s">
        <v>67</v>
      </c>
      <c r="B88" s="121">
        <v>5</v>
      </c>
      <c r="C88" s="108">
        <f t="shared" si="10"/>
        <v>0</v>
      </c>
      <c r="D88" s="108">
        <f t="shared" si="10"/>
        <v>0</v>
      </c>
      <c r="E88" s="108">
        <f t="shared" si="10"/>
        <v>0</v>
      </c>
      <c r="F88" s="108">
        <f t="shared" si="10"/>
        <v>0</v>
      </c>
      <c r="G88" s="108">
        <f t="shared" si="10"/>
        <v>0</v>
      </c>
      <c r="H88" s="108">
        <f t="shared" si="10"/>
        <v>0</v>
      </c>
      <c r="I88" s="108">
        <f t="shared" si="10"/>
        <v>0</v>
      </c>
      <c r="J88" s="108">
        <f t="shared" si="10"/>
        <v>0</v>
      </c>
      <c r="K88" s="108">
        <f t="shared" si="10"/>
        <v>0</v>
      </c>
      <c r="L88" s="108">
        <f t="shared" si="10"/>
        <v>0</v>
      </c>
      <c r="M88" s="108">
        <f t="shared" si="10"/>
        <v>0</v>
      </c>
      <c r="N88" s="108">
        <f t="shared" si="10"/>
        <v>0</v>
      </c>
      <c r="O88" s="108">
        <f t="shared" si="10"/>
        <v>0</v>
      </c>
      <c r="P88" s="67">
        <f t="shared" si="10"/>
        <v>0</v>
      </c>
      <c r="Q88" s="67">
        <f t="shared" si="10"/>
        <v>0</v>
      </c>
      <c r="S88" s="95" t="s">
        <v>67</v>
      </c>
      <c r="T88" s="243">
        <v>5</v>
      </c>
      <c r="U88" s="108">
        <f t="shared" ref="U88:AI88" si="17">U16+U52</f>
        <v>17</v>
      </c>
      <c r="V88" s="108">
        <f t="shared" si="17"/>
        <v>0</v>
      </c>
      <c r="W88" s="108">
        <f t="shared" si="17"/>
        <v>0</v>
      </c>
      <c r="X88" s="108">
        <f t="shared" si="17"/>
        <v>14</v>
      </c>
      <c r="Y88" s="108">
        <f t="shared" si="17"/>
        <v>16</v>
      </c>
      <c r="Z88" s="108">
        <f t="shared" si="17"/>
        <v>1</v>
      </c>
      <c r="AA88" s="108">
        <f t="shared" si="17"/>
        <v>0</v>
      </c>
      <c r="AB88" s="108">
        <f t="shared" si="17"/>
        <v>0</v>
      </c>
      <c r="AC88" s="108">
        <f t="shared" si="17"/>
        <v>0</v>
      </c>
      <c r="AD88" s="108">
        <f t="shared" si="17"/>
        <v>0</v>
      </c>
      <c r="AE88" s="108">
        <f t="shared" si="17"/>
        <v>0</v>
      </c>
      <c r="AF88" s="108">
        <f t="shared" si="17"/>
        <v>2</v>
      </c>
      <c r="AG88" s="108">
        <f t="shared" si="17"/>
        <v>0</v>
      </c>
      <c r="AH88" s="67">
        <f t="shared" si="17"/>
        <v>1634.8</v>
      </c>
      <c r="AI88" s="67">
        <f t="shared" si="17"/>
        <v>1435.4</v>
      </c>
      <c r="AK88" s="95" t="s">
        <v>67</v>
      </c>
      <c r="AL88" s="243">
        <v>5</v>
      </c>
      <c r="AM88" s="108">
        <f t="shared" si="14"/>
        <v>-17</v>
      </c>
      <c r="AN88" s="108">
        <f t="shared" si="12"/>
        <v>0</v>
      </c>
      <c r="AO88" s="108">
        <f t="shared" si="12"/>
        <v>0</v>
      </c>
      <c r="AP88" s="108">
        <f t="shared" si="12"/>
        <v>-14</v>
      </c>
      <c r="AQ88" s="108">
        <f t="shared" si="12"/>
        <v>-16</v>
      </c>
      <c r="AR88" s="108">
        <f t="shared" si="12"/>
        <v>-1</v>
      </c>
      <c r="AS88" s="108">
        <f t="shared" si="12"/>
        <v>0</v>
      </c>
      <c r="AT88" s="108">
        <f t="shared" si="12"/>
        <v>0</v>
      </c>
      <c r="AU88" s="108">
        <f t="shared" si="12"/>
        <v>0</v>
      </c>
      <c r="AV88" s="108">
        <f t="shared" si="12"/>
        <v>0</v>
      </c>
      <c r="AW88" s="108">
        <f t="shared" si="12"/>
        <v>0</v>
      </c>
      <c r="AX88" s="108">
        <f t="shared" si="12"/>
        <v>-2</v>
      </c>
      <c r="AY88" s="108">
        <f t="shared" si="12"/>
        <v>0</v>
      </c>
      <c r="AZ88" s="67">
        <f t="shared" si="12"/>
        <v>-1634.8</v>
      </c>
      <c r="BA88" s="67">
        <f t="shared" si="12"/>
        <v>-1435.4</v>
      </c>
    </row>
    <row r="89" spans="1:53" ht="12.75" customHeight="1" x14ac:dyDescent="0.25">
      <c r="A89" s="95" t="s">
        <v>68</v>
      </c>
      <c r="B89" s="121">
        <v>6</v>
      </c>
      <c r="C89" s="108">
        <f t="shared" si="10"/>
        <v>0</v>
      </c>
      <c r="D89" s="108">
        <f t="shared" si="10"/>
        <v>0</v>
      </c>
      <c r="E89" s="108">
        <f t="shared" si="10"/>
        <v>0</v>
      </c>
      <c r="F89" s="108">
        <f t="shared" si="10"/>
        <v>0</v>
      </c>
      <c r="G89" s="108">
        <f t="shared" si="10"/>
        <v>0</v>
      </c>
      <c r="H89" s="108">
        <f t="shared" si="10"/>
        <v>0</v>
      </c>
      <c r="I89" s="108">
        <f t="shared" si="10"/>
        <v>0</v>
      </c>
      <c r="J89" s="108">
        <f t="shared" si="10"/>
        <v>0</v>
      </c>
      <c r="K89" s="108">
        <f t="shared" si="10"/>
        <v>0</v>
      </c>
      <c r="L89" s="108">
        <f t="shared" si="10"/>
        <v>0</v>
      </c>
      <c r="M89" s="108">
        <f t="shared" si="10"/>
        <v>0</v>
      </c>
      <c r="N89" s="108">
        <f t="shared" si="10"/>
        <v>0</v>
      </c>
      <c r="O89" s="108">
        <f t="shared" si="10"/>
        <v>0</v>
      </c>
      <c r="P89" s="67">
        <f t="shared" si="10"/>
        <v>0</v>
      </c>
      <c r="Q89" s="67">
        <f t="shared" si="10"/>
        <v>0</v>
      </c>
      <c r="S89" s="95" t="s">
        <v>68</v>
      </c>
      <c r="T89" s="243">
        <v>6</v>
      </c>
      <c r="U89" s="108">
        <f t="shared" ref="U89:AI89" si="18">U17+U53</f>
        <v>0</v>
      </c>
      <c r="V89" s="108">
        <f t="shared" si="18"/>
        <v>0</v>
      </c>
      <c r="W89" s="108">
        <f t="shared" si="18"/>
        <v>0</v>
      </c>
      <c r="X89" s="108">
        <f t="shared" si="18"/>
        <v>0</v>
      </c>
      <c r="Y89" s="108">
        <f t="shared" si="18"/>
        <v>0</v>
      </c>
      <c r="Z89" s="108">
        <f t="shared" si="18"/>
        <v>0</v>
      </c>
      <c r="AA89" s="108">
        <f t="shared" si="18"/>
        <v>0</v>
      </c>
      <c r="AB89" s="108">
        <f t="shared" si="18"/>
        <v>0</v>
      </c>
      <c r="AC89" s="108">
        <f t="shared" si="18"/>
        <v>0</v>
      </c>
      <c r="AD89" s="108">
        <f t="shared" si="18"/>
        <v>0</v>
      </c>
      <c r="AE89" s="108">
        <f t="shared" si="18"/>
        <v>0</v>
      </c>
      <c r="AF89" s="108">
        <f t="shared" si="18"/>
        <v>0</v>
      </c>
      <c r="AG89" s="108">
        <f t="shared" si="18"/>
        <v>0</v>
      </c>
      <c r="AH89" s="67">
        <f t="shared" si="18"/>
        <v>0</v>
      </c>
      <c r="AI89" s="67">
        <f t="shared" si="18"/>
        <v>0</v>
      </c>
      <c r="AK89" s="95" t="s">
        <v>68</v>
      </c>
      <c r="AL89" s="243">
        <v>6</v>
      </c>
      <c r="AM89" s="108">
        <f t="shared" si="14"/>
        <v>0</v>
      </c>
      <c r="AN89" s="108">
        <f t="shared" si="12"/>
        <v>0</v>
      </c>
      <c r="AO89" s="108">
        <f t="shared" si="12"/>
        <v>0</v>
      </c>
      <c r="AP89" s="108">
        <f t="shared" si="12"/>
        <v>0</v>
      </c>
      <c r="AQ89" s="108">
        <f t="shared" si="12"/>
        <v>0</v>
      </c>
      <c r="AR89" s="108">
        <f t="shared" si="12"/>
        <v>0</v>
      </c>
      <c r="AS89" s="108">
        <f t="shared" si="12"/>
        <v>0</v>
      </c>
      <c r="AT89" s="108">
        <f t="shared" si="12"/>
        <v>0</v>
      </c>
      <c r="AU89" s="108">
        <f t="shared" si="12"/>
        <v>0</v>
      </c>
      <c r="AV89" s="108">
        <f t="shared" si="12"/>
        <v>0</v>
      </c>
      <c r="AW89" s="108">
        <f t="shared" si="12"/>
        <v>0</v>
      </c>
      <c r="AX89" s="108">
        <f t="shared" si="12"/>
        <v>0</v>
      </c>
      <c r="AY89" s="108">
        <f t="shared" si="12"/>
        <v>0</v>
      </c>
      <c r="AZ89" s="67">
        <f t="shared" si="12"/>
        <v>0</v>
      </c>
      <c r="BA89" s="67">
        <f t="shared" si="12"/>
        <v>0</v>
      </c>
    </row>
    <row r="90" spans="1:53" ht="12.75" customHeight="1" x14ac:dyDescent="0.25">
      <c r="A90" s="95" t="s">
        <v>69</v>
      </c>
      <c r="B90" s="121">
        <v>7</v>
      </c>
      <c r="C90" s="108">
        <f t="shared" si="10"/>
        <v>0</v>
      </c>
      <c r="D90" s="108">
        <f t="shared" si="10"/>
        <v>0</v>
      </c>
      <c r="E90" s="108">
        <f t="shared" si="10"/>
        <v>0</v>
      </c>
      <c r="F90" s="108">
        <f t="shared" si="10"/>
        <v>0</v>
      </c>
      <c r="G90" s="108">
        <f t="shared" si="10"/>
        <v>0</v>
      </c>
      <c r="H90" s="108">
        <f t="shared" si="10"/>
        <v>0</v>
      </c>
      <c r="I90" s="108">
        <f t="shared" si="10"/>
        <v>0</v>
      </c>
      <c r="J90" s="108">
        <f t="shared" si="10"/>
        <v>0</v>
      </c>
      <c r="K90" s="108">
        <f t="shared" si="10"/>
        <v>0</v>
      </c>
      <c r="L90" s="108">
        <f t="shared" si="10"/>
        <v>0</v>
      </c>
      <c r="M90" s="108">
        <f t="shared" si="10"/>
        <v>0</v>
      </c>
      <c r="N90" s="108">
        <f t="shared" si="10"/>
        <v>0</v>
      </c>
      <c r="O90" s="108">
        <f t="shared" si="10"/>
        <v>0</v>
      </c>
      <c r="P90" s="67">
        <f t="shared" si="10"/>
        <v>0</v>
      </c>
      <c r="Q90" s="67">
        <f t="shared" si="10"/>
        <v>0</v>
      </c>
      <c r="S90" s="95" t="s">
        <v>69</v>
      </c>
      <c r="T90" s="243">
        <v>7</v>
      </c>
      <c r="U90" s="108">
        <f t="shared" ref="U90:AI90" si="19">U18+U54</f>
        <v>0</v>
      </c>
      <c r="V90" s="108">
        <f t="shared" si="19"/>
        <v>0</v>
      </c>
      <c r="W90" s="108">
        <f t="shared" si="19"/>
        <v>0</v>
      </c>
      <c r="X90" s="108">
        <f t="shared" si="19"/>
        <v>0</v>
      </c>
      <c r="Y90" s="108">
        <f t="shared" si="19"/>
        <v>0</v>
      </c>
      <c r="Z90" s="108">
        <f t="shared" si="19"/>
        <v>0</v>
      </c>
      <c r="AA90" s="108">
        <f t="shared" si="19"/>
        <v>0</v>
      </c>
      <c r="AB90" s="108">
        <f t="shared" si="19"/>
        <v>0</v>
      </c>
      <c r="AC90" s="108">
        <f t="shared" si="19"/>
        <v>0</v>
      </c>
      <c r="AD90" s="108">
        <f t="shared" si="19"/>
        <v>0</v>
      </c>
      <c r="AE90" s="108">
        <f t="shared" si="19"/>
        <v>0</v>
      </c>
      <c r="AF90" s="108">
        <f t="shared" si="19"/>
        <v>0</v>
      </c>
      <c r="AG90" s="108">
        <f t="shared" si="19"/>
        <v>0</v>
      </c>
      <c r="AH90" s="67">
        <f t="shared" si="19"/>
        <v>0</v>
      </c>
      <c r="AI90" s="67">
        <f t="shared" si="19"/>
        <v>0</v>
      </c>
      <c r="AK90" s="95" t="s">
        <v>69</v>
      </c>
      <c r="AL90" s="243">
        <v>7</v>
      </c>
      <c r="AM90" s="108">
        <f t="shared" si="14"/>
        <v>0</v>
      </c>
      <c r="AN90" s="108">
        <f t="shared" si="12"/>
        <v>0</v>
      </c>
      <c r="AO90" s="108">
        <f t="shared" si="12"/>
        <v>0</v>
      </c>
      <c r="AP90" s="108">
        <f t="shared" si="12"/>
        <v>0</v>
      </c>
      <c r="AQ90" s="108">
        <f t="shared" si="12"/>
        <v>0</v>
      </c>
      <c r="AR90" s="108">
        <f t="shared" si="12"/>
        <v>0</v>
      </c>
      <c r="AS90" s="108">
        <f t="shared" si="12"/>
        <v>0</v>
      </c>
      <c r="AT90" s="108">
        <f t="shared" si="12"/>
        <v>0</v>
      </c>
      <c r="AU90" s="108">
        <f t="shared" si="12"/>
        <v>0</v>
      </c>
      <c r="AV90" s="108">
        <f t="shared" si="12"/>
        <v>0</v>
      </c>
      <c r="AW90" s="108">
        <f t="shared" si="12"/>
        <v>0</v>
      </c>
      <c r="AX90" s="108">
        <f t="shared" si="12"/>
        <v>0</v>
      </c>
      <c r="AY90" s="108">
        <f t="shared" si="12"/>
        <v>0</v>
      </c>
      <c r="AZ90" s="67">
        <f t="shared" si="12"/>
        <v>0</v>
      </c>
      <c r="BA90" s="67">
        <f t="shared" si="12"/>
        <v>0</v>
      </c>
    </row>
    <row r="91" spans="1:53" ht="12.75" customHeight="1" x14ac:dyDescent="0.25">
      <c r="A91" s="95" t="s">
        <v>70</v>
      </c>
      <c r="B91" s="121">
        <v>8</v>
      </c>
      <c r="C91" s="108">
        <f t="shared" si="10"/>
        <v>0</v>
      </c>
      <c r="D91" s="108">
        <f t="shared" si="10"/>
        <v>0</v>
      </c>
      <c r="E91" s="108">
        <f t="shared" si="10"/>
        <v>0</v>
      </c>
      <c r="F91" s="108">
        <f t="shared" si="10"/>
        <v>0</v>
      </c>
      <c r="G91" s="108">
        <f t="shared" si="10"/>
        <v>0</v>
      </c>
      <c r="H91" s="108">
        <f t="shared" si="10"/>
        <v>0</v>
      </c>
      <c r="I91" s="108">
        <f t="shared" si="10"/>
        <v>0</v>
      </c>
      <c r="J91" s="108">
        <f t="shared" si="10"/>
        <v>0</v>
      </c>
      <c r="K91" s="108">
        <f t="shared" si="10"/>
        <v>0</v>
      </c>
      <c r="L91" s="108">
        <f t="shared" si="10"/>
        <v>0</v>
      </c>
      <c r="M91" s="108">
        <f t="shared" si="10"/>
        <v>0</v>
      </c>
      <c r="N91" s="108">
        <f t="shared" si="10"/>
        <v>0</v>
      </c>
      <c r="O91" s="108">
        <f t="shared" si="10"/>
        <v>0</v>
      </c>
      <c r="P91" s="67">
        <f t="shared" si="10"/>
        <v>0</v>
      </c>
      <c r="Q91" s="67">
        <f t="shared" si="10"/>
        <v>0</v>
      </c>
      <c r="S91" s="95" t="s">
        <v>70</v>
      </c>
      <c r="T91" s="243">
        <v>8</v>
      </c>
      <c r="U91" s="108">
        <f t="shared" ref="U91:AI91" si="20">U19+U55</f>
        <v>5</v>
      </c>
      <c r="V91" s="108">
        <f t="shared" si="20"/>
        <v>0</v>
      </c>
      <c r="W91" s="108">
        <f t="shared" si="20"/>
        <v>0</v>
      </c>
      <c r="X91" s="108">
        <f t="shared" si="20"/>
        <v>3</v>
      </c>
      <c r="Y91" s="108">
        <f t="shared" si="20"/>
        <v>0</v>
      </c>
      <c r="Z91" s="108">
        <f t="shared" si="20"/>
        <v>0</v>
      </c>
      <c r="AA91" s="108">
        <f t="shared" si="20"/>
        <v>1</v>
      </c>
      <c r="AB91" s="108">
        <f t="shared" si="20"/>
        <v>1</v>
      </c>
      <c r="AC91" s="108">
        <f t="shared" si="20"/>
        <v>2</v>
      </c>
      <c r="AD91" s="108">
        <f t="shared" si="20"/>
        <v>1</v>
      </c>
      <c r="AE91" s="108">
        <f t="shared" si="20"/>
        <v>1</v>
      </c>
      <c r="AF91" s="108">
        <f t="shared" si="20"/>
        <v>2</v>
      </c>
      <c r="AG91" s="108">
        <f t="shared" si="20"/>
        <v>1</v>
      </c>
      <c r="AH91" s="67">
        <f t="shared" si="20"/>
        <v>1302.4000000000001</v>
      </c>
      <c r="AI91" s="67">
        <f t="shared" si="20"/>
        <v>1065.4000000000001</v>
      </c>
      <c r="AK91" s="95" t="s">
        <v>70</v>
      </c>
      <c r="AL91" s="243">
        <v>8</v>
      </c>
      <c r="AM91" s="108">
        <f t="shared" si="14"/>
        <v>-5</v>
      </c>
      <c r="AN91" s="108">
        <f t="shared" si="12"/>
        <v>0</v>
      </c>
      <c r="AO91" s="108">
        <f t="shared" si="12"/>
        <v>0</v>
      </c>
      <c r="AP91" s="108">
        <f t="shared" si="12"/>
        <v>-3</v>
      </c>
      <c r="AQ91" s="108">
        <f t="shared" si="12"/>
        <v>0</v>
      </c>
      <c r="AR91" s="108">
        <f t="shared" si="12"/>
        <v>0</v>
      </c>
      <c r="AS91" s="108">
        <f t="shared" si="12"/>
        <v>-1</v>
      </c>
      <c r="AT91" s="108">
        <f t="shared" si="12"/>
        <v>-1</v>
      </c>
      <c r="AU91" s="108">
        <f t="shared" si="12"/>
        <v>-2</v>
      </c>
      <c r="AV91" s="108">
        <f t="shared" si="12"/>
        <v>-1</v>
      </c>
      <c r="AW91" s="108">
        <f t="shared" si="12"/>
        <v>-1</v>
      </c>
      <c r="AX91" s="108">
        <f t="shared" si="12"/>
        <v>-2</v>
      </c>
      <c r="AY91" s="108">
        <f t="shared" si="12"/>
        <v>-1</v>
      </c>
      <c r="AZ91" s="67">
        <f t="shared" si="12"/>
        <v>-1302.4000000000001</v>
      </c>
      <c r="BA91" s="67">
        <f t="shared" si="12"/>
        <v>-1065.4000000000001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21">SUM(D84:D91)</f>
        <v>0</v>
      </c>
      <c r="E92" s="104">
        <f t="shared" si="21"/>
        <v>0</v>
      </c>
      <c r="F92" s="104">
        <f t="shared" si="21"/>
        <v>0</v>
      </c>
      <c r="G92" s="104">
        <f t="shared" si="21"/>
        <v>0</v>
      </c>
      <c r="H92" s="104">
        <f t="shared" si="21"/>
        <v>0</v>
      </c>
      <c r="I92" s="104">
        <f t="shared" si="21"/>
        <v>0</v>
      </c>
      <c r="J92" s="104">
        <f t="shared" si="21"/>
        <v>0</v>
      </c>
      <c r="K92" s="104">
        <f t="shared" si="21"/>
        <v>0</v>
      </c>
      <c r="L92" s="104">
        <f t="shared" si="21"/>
        <v>0</v>
      </c>
      <c r="M92" s="104">
        <f t="shared" si="21"/>
        <v>0</v>
      </c>
      <c r="N92" s="104">
        <f t="shared" si="21"/>
        <v>0</v>
      </c>
      <c r="O92" s="104">
        <f t="shared" si="21"/>
        <v>0</v>
      </c>
      <c r="P92" s="105">
        <f t="shared" si="21"/>
        <v>0</v>
      </c>
      <c r="Q92" s="105">
        <f t="shared" si="21"/>
        <v>0</v>
      </c>
      <c r="S92" s="102" t="s">
        <v>71</v>
      </c>
      <c r="T92" s="103">
        <v>9</v>
      </c>
      <c r="U92" s="104">
        <f>SUM(U84:U91)</f>
        <v>27</v>
      </c>
      <c r="V92" s="104">
        <f t="shared" ref="V92:AI92" si="22">SUM(V84:V91)</f>
        <v>0</v>
      </c>
      <c r="W92" s="104">
        <f t="shared" si="22"/>
        <v>0</v>
      </c>
      <c r="X92" s="104">
        <f t="shared" si="22"/>
        <v>20</v>
      </c>
      <c r="Y92" s="104">
        <f t="shared" si="22"/>
        <v>16</v>
      </c>
      <c r="Z92" s="104">
        <f t="shared" si="22"/>
        <v>1</v>
      </c>
      <c r="AA92" s="104">
        <f t="shared" si="22"/>
        <v>3</v>
      </c>
      <c r="AB92" s="104">
        <f t="shared" si="22"/>
        <v>1</v>
      </c>
      <c r="AC92" s="104">
        <f t="shared" si="22"/>
        <v>7</v>
      </c>
      <c r="AD92" s="104">
        <f t="shared" si="22"/>
        <v>2</v>
      </c>
      <c r="AE92" s="104">
        <f t="shared" si="22"/>
        <v>2</v>
      </c>
      <c r="AF92" s="104">
        <f t="shared" si="22"/>
        <v>9</v>
      </c>
      <c r="AG92" s="104">
        <f t="shared" si="22"/>
        <v>1</v>
      </c>
      <c r="AH92" s="105">
        <f t="shared" si="22"/>
        <v>6281.8000000000011</v>
      </c>
      <c r="AI92" s="105">
        <f t="shared" si="22"/>
        <v>5077.1000000000004</v>
      </c>
      <c r="AK92" s="102" t="s">
        <v>71</v>
      </c>
      <c r="AL92" s="103">
        <v>9</v>
      </c>
      <c r="AM92" s="104">
        <f>SUM(AM84:AM91)</f>
        <v>-27</v>
      </c>
      <c r="AN92" s="104">
        <f t="shared" ref="AN92:BA92" si="23">SUM(AN84:AN91)</f>
        <v>0</v>
      </c>
      <c r="AO92" s="104">
        <f t="shared" si="23"/>
        <v>0</v>
      </c>
      <c r="AP92" s="104">
        <f t="shared" si="23"/>
        <v>-20</v>
      </c>
      <c r="AQ92" s="104">
        <f t="shared" si="23"/>
        <v>-16</v>
      </c>
      <c r="AR92" s="104">
        <f t="shared" si="23"/>
        <v>-1</v>
      </c>
      <c r="AS92" s="104">
        <f t="shared" si="23"/>
        <v>-3</v>
      </c>
      <c r="AT92" s="104">
        <f t="shared" si="23"/>
        <v>-1</v>
      </c>
      <c r="AU92" s="104">
        <f t="shared" si="23"/>
        <v>-7</v>
      </c>
      <c r="AV92" s="104">
        <f t="shared" si="23"/>
        <v>-2</v>
      </c>
      <c r="AW92" s="104">
        <f t="shared" si="23"/>
        <v>-2</v>
      </c>
      <c r="AX92" s="104">
        <f t="shared" si="23"/>
        <v>-9</v>
      </c>
      <c r="AY92" s="104">
        <f t="shared" si="23"/>
        <v>-1</v>
      </c>
      <c r="AZ92" s="105">
        <f t="shared" si="23"/>
        <v>-6281.8000000000011</v>
      </c>
      <c r="BA92" s="105">
        <f t="shared" si="23"/>
        <v>-5077.1000000000004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09">
        <f>L23+L59</f>
        <v>0</v>
      </c>
      <c r="M95" s="97" t="s">
        <v>73</v>
      </c>
      <c r="N95" s="109">
        <f>N23+N59</f>
        <v>0</v>
      </c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09">
        <f>AD23+AD59</f>
        <v>1</v>
      </c>
      <c r="AE95" s="97" t="s">
        <v>73</v>
      </c>
      <c r="AF95" s="109">
        <f>AF23+AF59</f>
        <v>0</v>
      </c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09">
        <f>L95-AD95</f>
        <v>-1</v>
      </c>
      <c r="AW95" s="97" t="s">
        <v>73</v>
      </c>
      <c r="AX95" s="109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09">
        <f>C24+C60</f>
        <v>0</v>
      </c>
      <c r="D96" s="97" t="s">
        <v>76</v>
      </c>
      <c r="E96" s="98"/>
      <c r="F96" s="98"/>
      <c r="G96" s="58"/>
      <c r="H96" s="109">
        <f>H24+H60</f>
        <v>0</v>
      </c>
      <c r="I96" s="97" t="s">
        <v>77</v>
      </c>
      <c r="J96" s="97"/>
      <c r="K96" s="97"/>
      <c r="L96" s="97"/>
      <c r="M96" s="109">
        <f>M24+M60</f>
        <v>0</v>
      </c>
      <c r="N96" s="97" t="s">
        <v>74</v>
      </c>
      <c r="S96" s="309" t="s">
        <v>75</v>
      </c>
      <c r="T96" s="309"/>
      <c r="U96" s="109">
        <f>U24+U60</f>
        <v>0</v>
      </c>
      <c r="V96" s="97" t="s">
        <v>76</v>
      </c>
      <c r="W96" s="98"/>
      <c r="X96" s="98"/>
      <c r="Y96" s="58"/>
      <c r="Z96" s="109">
        <f>Z24+Z60</f>
        <v>0</v>
      </c>
      <c r="AA96" s="97" t="s">
        <v>77</v>
      </c>
      <c r="AB96" s="97"/>
      <c r="AC96" s="97"/>
      <c r="AD96" s="97"/>
      <c r="AE96" s="109">
        <f>AE24+AE60</f>
        <v>0</v>
      </c>
      <c r="AF96" s="97" t="s">
        <v>74</v>
      </c>
      <c r="AK96" s="309" t="s">
        <v>75</v>
      </c>
      <c r="AL96" s="309"/>
      <c r="AM96" s="109">
        <f>C96-U96</f>
        <v>0</v>
      </c>
      <c r="AN96" s="97" t="s">
        <v>76</v>
      </c>
      <c r="AO96" s="98"/>
      <c r="AP96" s="98"/>
      <c r="AQ96" s="58"/>
      <c r="AR96" s="109">
        <f>H96-Z96</f>
        <v>0</v>
      </c>
      <c r="AS96" s="97" t="s">
        <v>77</v>
      </c>
      <c r="AT96" s="97"/>
      <c r="AU96" s="97"/>
      <c r="AV96" s="97"/>
      <c r="AW96" s="109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09">
        <f>G25+G61</f>
        <v>0</v>
      </c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09">
        <f>Y25+Y61</f>
        <v>0</v>
      </c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09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09">
        <f>L29+L65</f>
        <v>0</v>
      </c>
      <c r="M101" s="97" t="s">
        <v>73</v>
      </c>
      <c r="N101" s="109">
        <f>N29+N65</f>
        <v>0</v>
      </c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09">
        <f>AD29+AD65</f>
        <v>0</v>
      </c>
      <c r="AE101" s="97" t="s">
        <v>73</v>
      </c>
      <c r="AF101" s="109">
        <f>AF29+AF65</f>
        <v>0</v>
      </c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09">
        <f>L101-AD101</f>
        <v>0</v>
      </c>
      <c r="AW101" s="97" t="s">
        <v>73</v>
      </c>
      <c r="AX101" s="109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09">
        <f>C30+C66</f>
        <v>0</v>
      </c>
      <c r="D102" s="97" t="s">
        <v>76</v>
      </c>
      <c r="E102" s="98"/>
      <c r="F102" s="98"/>
      <c r="G102" s="101"/>
      <c r="H102" s="109">
        <f>H30+H66</f>
        <v>0</v>
      </c>
      <c r="I102" s="97" t="s">
        <v>77</v>
      </c>
      <c r="J102" s="97"/>
      <c r="K102" s="97"/>
      <c r="L102" s="97"/>
      <c r="M102" s="109">
        <f>M30+M66</f>
        <v>0</v>
      </c>
      <c r="N102" s="97" t="s">
        <v>74</v>
      </c>
      <c r="S102" s="309" t="s">
        <v>75</v>
      </c>
      <c r="T102" s="309"/>
      <c r="U102" s="109">
        <f>U30+U66</f>
        <v>0</v>
      </c>
      <c r="V102" s="97" t="s">
        <v>76</v>
      </c>
      <c r="W102" s="98"/>
      <c r="X102" s="98"/>
      <c r="Y102" s="101"/>
      <c r="Z102" s="109">
        <f>Z30+Z66</f>
        <v>0</v>
      </c>
      <c r="AA102" s="97" t="s">
        <v>77</v>
      </c>
      <c r="AB102" s="97"/>
      <c r="AC102" s="97"/>
      <c r="AD102" s="97"/>
      <c r="AE102" s="109">
        <f>AE30+AE66</f>
        <v>0</v>
      </c>
      <c r="AF102" s="97" t="s">
        <v>74</v>
      </c>
      <c r="AK102" s="309" t="s">
        <v>75</v>
      </c>
      <c r="AL102" s="309"/>
      <c r="AM102" s="109">
        <f>C102-U102</f>
        <v>0</v>
      </c>
      <c r="AN102" s="97" t="s">
        <v>76</v>
      </c>
      <c r="AO102" s="98"/>
      <c r="AP102" s="98"/>
      <c r="AQ102" s="101"/>
      <c r="AR102" s="109">
        <f>H102-Z102</f>
        <v>0</v>
      </c>
      <c r="AS102" s="97" t="s">
        <v>77</v>
      </c>
      <c r="AT102" s="97"/>
      <c r="AU102" s="97"/>
      <c r="AV102" s="97"/>
      <c r="AW102" s="109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09">
        <f>G31+G67</f>
        <v>0</v>
      </c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09">
        <f>Y31+Y67</f>
        <v>0</v>
      </c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09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09">
        <f>L35+L71</f>
        <v>0</v>
      </c>
      <c r="M107" s="97" t="s">
        <v>73</v>
      </c>
      <c r="N107" s="109">
        <f>N35+N71</f>
        <v>0</v>
      </c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09">
        <f>AD35+AD71</f>
        <v>0</v>
      </c>
      <c r="AE107" s="97" t="s">
        <v>73</v>
      </c>
      <c r="AF107" s="109">
        <f>AF35+AF71</f>
        <v>0</v>
      </c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09">
        <f>L107-AD107</f>
        <v>0</v>
      </c>
      <c r="AW107" s="97" t="s">
        <v>73</v>
      </c>
      <c r="AX107" s="109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09">
        <f>C36+C72</f>
        <v>0</v>
      </c>
      <c r="D108" s="97" t="s">
        <v>76</v>
      </c>
      <c r="E108" s="98"/>
      <c r="F108" s="98"/>
      <c r="G108" s="101"/>
      <c r="H108" s="109">
        <f>H36+H72</f>
        <v>0</v>
      </c>
      <c r="I108" s="97" t="s">
        <v>77</v>
      </c>
      <c r="J108" s="97"/>
      <c r="K108" s="97"/>
      <c r="L108" s="97"/>
      <c r="M108" s="109">
        <f>M36+M72</f>
        <v>0</v>
      </c>
      <c r="N108" s="97" t="s">
        <v>74</v>
      </c>
      <c r="O108" s="97"/>
      <c r="S108" s="309" t="s">
        <v>75</v>
      </c>
      <c r="T108" s="309"/>
      <c r="U108" s="109">
        <f>U36+U72</f>
        <v>0</v>
      </c>
      <c r="V108" s="97" t="s">
        <v>76</v>
      </c>
      <c r="W108" s="98"/>
      <c r="X108" s="98"/>
      <c r="Y108" s="101"/>
      <c r="Z108" s="109">
        <f>Z36+Z72</f>
        <v>0</v>
      </c>
      <c r="AA108" s="97" t="s">
        <v>77</v>
      </c>
      <c r="AB108" s="97"/>
      <c r="AC108" s="97"/>
      <c r="AD108" s="97"/>
      <c r="AE108" s="109">
        <f>AE36+AE72</f>
        <v>0</v>
      </c>
      <c r="AF108" s="97" t="s">
        <v>74</v>
      </c>
      <c r="AG108" s="97"/>
      <c r="AK108" s="309" t="s">
        <v>75</v>
      </c>
      <c r="AL108" s="309"/>
      <c r="AM108" s="109">
        <f>C108-U108</f>
        <v>0</v>
      </c>
      <c r="AN108" s="97" t="s">
        <v>76</v>
      </c>
      <c r="AO108" s="98"/>
      <c r="AP108" s="98"/>
      <c r="AQ108" s="101"/>
      <c r="AR108" s="109">
        <f>H108-Z108</f>
        <v>0</v>
      </c>
      <c r="AS108" s="97" t="s">
        <v>77</v>
      </c>
      <c r="AT108" s="97"/>
      <c r="AU108" s="97"/>
      <c r="AV108" s="97"/>
      <c r="AW108" s="109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09">
        <f>G37+G73</f>
        <v>0</v>
      </c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09">
        <f>Y37+Y73</f>
        <v>0</v>
      </c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09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1" spans="1:53" ht="20.25" x14ac:dyDescent="0.25">
      <c r="A111" s="310" t="s">
        <v>510</v>
      </c>
      <c r="B111" s="310"/>
      <c r="C111" s="310"/>
      <c r="D111" s="310"/>
      <c r="E111" s="310"/>
      <c r="F111" s="310"/>
      <c r="G111" s="310"/>
      <c r="H111" s="310"/>
      <c r="I111" s="106" t="s">
        <v>458</v>
      </c>
      <c r="J111" s="106"/>
      <c r="K111" s="106"/>
      <c r="L111" s="106"/>
      <c r="M111" s="106"/>
      <c r="N111" s="106"/>
      <c r="O111" s="106"/>
      <c r="P111" s="106"/>
      <c r="Q111" s="106"/>
      <c r="S111" s="310" t="s">
        <v>510</v>
      </c>
      <c r="T111" s="310"/>
      <c r="U111" s="310"/>
      <c r="V111" s="310"/>
      <c r="W111" s="310"/>
      <c r="X111" s="310"/>
      <c r="Y111" s="310"/>
      <c r="Z111" s="310"/>
      <c r="AA111" s="106" t="s">
        <v>408</v>
      </c>
      <c r="AB111" s="106"/>
      <c r="AC111" s="106"/>
      <c r="AD111" s="106"/>
      <c r="AE111" s="106"/>
      <c r="AF111" s="106"/>
      <c r="AG111" s="106"/>
      <c r="AH111" s="106"/>
      <c r="AI111" s="106"/>
      <c r="AK111" s="310" t="s">
        <v>510</v>
      </c>
      <c r="AL111" s="310"/>
      <c r="AM111" s="310"/>
      <c r="AN111" s="310"/>
      <c r="AO111" s="310"/>
      <c r="AP111" s="310"/>
      <c r="AQ111" s="310"/>
      <c r="AR111" s="310"/>
      <c r="AS111" s="106" t="s">
        <v>458</v>
      </c>
      <c r="AT111" s="106"/>
      <c r="AU111" s="106"/>
      <c r="AV111" s="106"/>
      <c r="AW111" s="106"/>
      <c r="AX111" s="106"/>
      <c r="AY111" s="106"/>
      <c r="AZ111" s="106"/>
      <c r="BA111" s="106"/>
    </row>
    <row r="112" spans="1:53" ht="16.5" x14ac:dyDescent="0.25">
      <c r="A112" s="96" t="s">
        <v>320</v>
      </c>
      <c r="B112" s="248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S112" s="96" t="s">
        <v>320</v>
      </c>
      <c r="T112" s="248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K112" s="96" t="s">
        <v>320</v>
      </c>
      <c r="AL112" s="248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</row>
    <row r="113" spans="1:53" ht="30" customHeight="1" x14ac:dyDescent="0.25">
      <c r="A113" s="296" t="s">
        <v>61</v>
      </c>
      <c r="B113" s="296" t="s">
        <v>62</v>
      </c>
      <c r="C113" s="299" t="s">
        <v>87</v>
      </c>
      <c r="D113" s="300"/>
      <c r="E113" s="300"/>
      <c r="F113" s="300"/>
      <c r="G113" s="300"/>
      <c r="H113" s="300"/>
      <c r="I113" s="300"/>
      <c r="J113" s="300"/>
      <c r="K113" s="300"/>
      <c r="L113" s="300"/>
      <c r="M113" s="300"/>
      <c r="N113" s="300"/>
      <c r="O113" s="301"/>
      <c r="P113" s="294" t="s">
        <v>86</v>
      </c>
      <c r="Q113" s="295"/>
      <c r="S113" s="296" t="s">
        <v>61</v>
      </c>
      <c r="T113" s="296" t="s">
        <v>62</v>
      </c>
      <c r="U113" s="299" t="s">
        <v>87</v>
      </c>
      <c r="V113" s="300"/>
      <c r="W113" s="300"/>
      <c r="X113" s="300"/>
      <c r="Y113" s="300"/>
      <c r="Z113" s="300"/>
      <c r="AA113" s="300"/>
      <c r="AB113" s="300"/>
      <c r="AC113" s="300"/>
      <c r="AD113" s="300"/>
      <c r="AE113" s="300"/>
      <c r="AF113" s="300"/>
      <c r="AG113" s="301"/>
      <c r="AH113" s="294" t="s">
        <v>86</v>
      </c>
      <c r="AI113" s="295"/>
      <c r="AK113" s="296" t="s">
        <v>61</v>
      </c>
      <c r="AL113" s="296" t="s">
        <v>62</v>
      </c>
      <c r="AM113" s="299" t="s">
        <v>87</v>
      </c>
      <c r="AN113" s="300"/>
      <c r="AO113" s="300"/>
      <c r="AP113" s="300"/>
      <c r="AQ113" s="300"/>
      <c r="AR113" s="300"/>
      <c r="AS113" s="300"/>
      <c r="AT113" s="300"/>
      <c r="AU113" s="300"/>
      <c r="AV113" s="300"/>
      <c r="AW113" s="300"/>
      <c r="AX113" s="300"/>
      <c r="AY113" s="301"/>
      <c r="AZ113" s="294" t="s">
        <v>86</v>
      </c>
      <c r="BA113" s="295"/>
    </row>
    <row r="114" spans="1:53" ht="15.75" x14ac:dyDescent="0.25">
      <c r="A114" s="297"/>
      <c r="B114" s="297"/>
      <c r="C114" s="296" t="s">
        <v>41</v>
      </c>
      <c r="D114" s="299" t="s">
        <v>53</v>
      </c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6" t="s">
        <v>50</v>
      </c>
      <c r="Q114" s="302" t="s">
        <v>54</v>
      </c>
      <c r="S114" s="297"/>
      <c r="T114" s="297"/>
      <c r="U114" s="296" t="s">
        <v>41</v>
      </c>
      <c r="V114" s="299" t="s">
        <v>53</v>
      </c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6" t="s">
        <v>50</v>
      </c>
      <c r="AI114" s="302" t="s">
        <v>54</v>
      </c>
      <c r="AK114" s="297"/>
      <c r="AL114" s="297"/>
      <c r="AM114" s="296" t="s">
        <v>41</v>
      </c>
      <c r="AN114" s="299" t="s">
        <v>53</v>
      </c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6" t="s">
        <v>50</v>
      </c>
      <c r="BA114" s="302" t="s">
        <v>54</v>
      </c>
    </row>
    <row r="115" spans="1:53" ht="15.75" x14ac:dyDescent="0.25">
      <c r="A115" s="297"/>
      <c r="B115" s="297"/>
      <c r="C115" s="297"/>
      <c r="D115" s="302" t="s">
        <v>44</v>
      </c>
      <c r="E115" s="302" t="s">
        <v>43</v>
      </c>
      <c r="F115" s="302" t="s">
        <v>59</v>
      </c>
      <c r="G115" s="299" t="s">
        <v>45</v>
      </c>
      <c r="H115" s="301"/>
      <c r="I115" s="299" t="s">
        <v>52</v>
      </c>
      <c r="J115" s="300"/>
      <c r="K115" s="300"/>
      <c r="L115" s="300"/>
      <c r="M115" s="300"/>
      <c r="N115" s="300"/>
      <c r="O115" s="301"/>
      <c r="P115" s="297"/>
      <c r="Q115" s="303"/>
      <c r="S115" s="297"/>
      <c r="T115" s="297"/>
      <c r="U115" s="297"/>
      <c r="V115" s="302" t="s">
        <v>44</v>
      </c>
      <c r="W115" s="302" t="s">
        <v>43</v>
      </c>
      <c r="X115" s="302" t="s">
        <v>59</v>
      </c>
      <c r="Y115" s="299" t="s">
        <v>45</v>
      </c>
      <c r="Z115" s="301"/>
      <c r="AA115" s="299" t="s">
        <v>52</v>
      </c>
      <c r="AB115" s="300"/>
      <c r="AC115" s="300"/>
      <c r="AD115" s="300"/>
      <c r="AE115" s="300"/>
      <c r="AF115" s="300"/>
      <c r="AG115" s="301"/>
      <c r="AH115" s="297"/>
      <c r="AI115" s="303"/>
      <c r="AK115" s="297"/>
      <c r="AL115" s="297"/>
      <c r="AM115" s="297"/>
      <c r="AN115" s="302" t="s">
        <v>44</v>
      </c>
      <c r="AO115" s="302" t="s">
        <v>43</v>
      </c>
      <c r="AP115" s="302" t="s">
        <v>59</v>
      </c>
      <c r="AQ115" s="299" t="s">
        <v>45</v>
      </c>
      <c r="AR115" s="301"/>
      <c r="AS115" s="299" t="s">
        <v>52</v>
      </c>
      <c r="AT115" s="300"/>
      <c r="AU115" s="300"/>
      <c r="AV115" s="300"/>
      <c r="AW115" s="300"/>
      <c r="AX115" s="300"/>
      <c r="AY115" s="301"/>
      <c r="AZ115" s="297"/>
      <c r="BA115" s="303"/>
    </row>
    <row r="116" spans="1:53" x14ac:dyDescent="0.25">
      <c r="A116" s="297"/>
      <c r="B116" s="297"/>
      <c r="C116" s="297"/>
      <c r="D116" s="303"/>
      <c r="E116" s="303"/>
      <c r="F116" s="303"/>
      <c r="G116" s="305" t="s">
        <v>46</v>
      </c>
      <c r="H116" s="305" t="s">
        <v>47</v>
      </c>
      <c r="I116" s="302" t="s">
        <v>48</v>
      </c>
      <c r="J116" s="302" t="s">
        <v>58</v>
      </c>
      <c r="K116" s="302" t="s">
        <v>57</v>
      </c>
      <c r="L116" s="307" t="s">
        <v>49</v>
      </c>
      <c r="M116" s="308"/>
      <c r="N116" s="302" t="s">
        <v>51</v>
      </c>
      <c r="O116" s="302" t="s">
        <v>56</v>
      </c>
      <c r="P116" s="297"/>
      <c r="Q116" s="303"/>
      <c r="S116" s="297"/>
      <c r="T116" s="297"/>
      <c r="U116" s="297"/>
      <c r="V116" s="303"/>
      <c r="W116" s="303"/>
      <c r="X116" s="303"/>
      <c r="Y116" s="305" t="s">
        <v>46</v>
      </c>
      <c r="Z116" s="305" t="s">
        <v>47</v>
      </c>
      <c r="AA116" s="302" t="s">
        <v>48</v>
      </c>
      <c r="AB116" s="302" t="s">
        <v>58</v>
      </c>
      <c r="AC116" s="302" t="s">
        <v>57</v>
      </c>
      <c r="AD116" s="307" t="s">
        <v>49</v>
      </c>
      <c r="AE116" s="308"/>
      <c r="AF116" s="302" t="s">
        <v>51</v>
      </c>
      <c r="AG116" s="302" t="s">
        <v>56</v>
      </c>
      <c r="AH116" s="297"/>
      <c r="AI116" s="303"/>
      <c r="AK116" s="297"/>
      <c r="AL116" s="297"/>
      <c r="AM116" s="297"/>
      <c r="AN116" s="303"/>
      <c r="AO116" s="303"/>
      <c r="AP116" s="303"/>
      <c r="AQ116" s="305" t="s">
        <v>46</v>
      </c>
      <c r="AR116" s="305" t="s">
        <v>47</v>
      </c>
      <c r="AS116" s="302" t="s">
        <v>48</v>
      </c>
      <c r="AT116" s="302" t="s">
        <v>58</v>
      </c>
      <c r="AU116" s="302" t="s">
        <v>57</v>
      </c>
      <c r="AV116" s="307" t="s">
        <v>49</v>
      </c>
      <c r="AW116" s="308"/>
      <c r="AX116" s="302" t="s">
        <v>51</v>
      </c>
      <c r="AY116" s="302" t="s">
        <v>56</v>
      </c>
      <c r="AZ116" s="297"/>
      <c r="BA116" s="303"/>
    </row>
    <row r="117" spans="1:53" ht="84" customHeight="1" x14ac:dyDescent="0.25">
      <c r="A117" s="298"/>
      <c r="B117" s="298"/>
      <c r="C117" s="298"/>
      <c r="D117" s="304"/>
      <c r="E117" s="304"/>
      <c r="F117" s="304"/>
      <c r="G117" s="306"/>
      <c r="H117" s="306"/>
      <c r="I117" s="304"/>
      <c r="J117" s="304"/>
      <c r="K117" s="304"/>
      <c r="L117" s="245" t="s">
        <v>50</v>
      </c>
      <c r="M117" s="93" t="s">
        <v>55</v>
      </c>
      <c r="N117" s="304"/>
      <c r="O117" s="304"/>
      <c r="P117" s="298"/>
      <c r="Q117" s="304"/>
      <c r="S117" s="298"/>
      <c r="T117" s="298"/>
      <c r="U117" s="298"/>
      <c r="V117" s="304"/>
      <c r="W117" s="304"/>
      <c r="X117" s="304"/>
      <c r="Y117" s="306"/>
      <c r="Z117" s="306"/>
      <c r="AA117" s="304"/>
      <c r="AB117" s="304"/>
      <c r="AC117" s="304"/>
      <c r="AD117" s="245" t="s">
        <v>50</v>
      </c>
      <c r="AE117" s="93" t="s">
        <v>55</v>
      </c>
      <c r="AF117" s="304"/>
      <c r="AG117" s="304"/>
      <c r="AH117" s="298"/>
      <c r="AI117" s="304"/>
      <c r="AK117" s="298"/>
      <c r="AL117" s="298"/>
      <c r="AM117" s="298"/>
      <c r="AN117" s="304"/>
      <c r="AO117" s="304"/>
      <c r="AP117" s="304"/>
      <c r="AQ117" s="306"/>
      <c r="AR117" s="306"/>
      <c r="AS117" s="304"/>
      <c r="AT117" s="304"/>
      <c r="AU117" s="304"/>
      <c r="AV117" s="245" t="s">
        <v>50</v>
      </c>
      <c r="AW117" s="93" t="s">
        <v>55</v>
      </c>
      <c r="AX117" s="304"/>
      <c r="AY117" s="304"/>
      <c r="AZ117" s="298"/>
      <c r="BA117" s="304"/>
    </row>
    <row r="118" spans="1:53" ht="15.75" x14ac:dyDescent="0.25">
      <c r="A118" s="244">
        <v>1</v>
      </c>
      <c r="B118" s="244">
        <v>2</v>
      </c>
      <c r="C118" s="244">
        <v>3</v>
      </c>
      <c r="D118" s="244">
        <v>4</v>
      </c>
      <c r="E118" s="244">
        <v>5</v>
      </c>
      <c r="F118" s="244">
        <v>6</v>
      </c>
      <c r="G118" s="244">
        <v>7</v>
      </c>
      <c r="H118" s="244">
        <v>8</v>
      </c>
      <c r="I118" s="244">
        <v>9</v>
      </c>
      <c r="J118" s="244">
        <v>10</v>
      </c>
      <c r="K118" s="244">
        <v>11</v>
      </c>
      <c r="L118" s="244">
        <v>12</v>
      </c>
      <c r="M118" s="244">
        <v>13</v>
      </c>
      <c r="N118" s="244">
        <v>14</v>
      </c>
      <c r="O118" s="244">
        <v>15</v>
      </c>
      <c r="P118" s="244">
        <v>16</v>
      </c>
      <c r="Q118" s="244">
        <v>17</v>
      </c>
      <c r="S118" s="244">
        <v>1</v>
      </c>
      <c r="T118" s="244">
        <v>2</v>
      </c>
      <c r="U118" s="244">
        <v>3</v>
      </c>
      <c r="V118" s="244">
        <v>4</v>
      </c>
      <c r="W118" s="244">
        <v>5</v>
      </c>
      <c r="X118" s="244">
        <v>6</v>
      </c>
      <c r="Y118" s="244">
        <v>7</v>
      </c>
      <c r="Z118" s="244">
        <v>8</v>
      </c>
      <c r="AA118" s="244">
        <v>9</v>
      </c>
      <c r="AB118" s="244">
        <v>10</v>
      </c>
      <c r="AC118" s="244">
        <v>11</v>
      </c>
      <c r="AD118" s="244">
        <v>12</v>
      </c>
      <c r="AE118" s="244">
        <v>13</v>
      </c>
      <c r="AF118" s="244">
        <v>14</v>
      </c>
      <c r="AG118" s="244">
        <v>15</v>
      </c>
      <c r="AH118" s="244">
        <v>16</v>
      </c>
      <c r="AI118" s="244">
        <v>17</v>
      </c>
      <c r="AK118" s="244">
        <v>1</v>
      </c>
      <c r="AL118" s="244">
        <v>2</v>
      </c>
      <c r="AM118" s="244">
        <v>3</v>
      </c>
      <c r="AN118" s="244">
        <v>4</v>
      </c>
      <c r="AO118" s="244">
        <v>5</v>
      </c>
      <c r="AP118" s="244">
        <v>6</v>
      </c>
      <c r="AQ118" s="244">
        <v>7</v>
      </c>
      <c r="AR118" s="244">
        <v>8</v>
      </c>
      <c r="AS118" s="244">
        <v>9</v>
      </c>
      <c r="AT118" s="244">
        <v>10</v>
      </c>
      <c r="AU118" s="244">
        <v>11</v>
      </c>
      <c r="AV118" s="244">
        <v>12</v>
      </c>
      <c r="AW118" s="244">
        <v>13</v>
      </c>
      <c r="AX118" s="244">
        <v>14</v>
      </c>
      <c r="AY118" s="244">
        <v>15</v>
      </c>
      <c r="AZ118" s="244">
        <v>16</v>
      </c>
      <c r="BA118" s="244">
        <v>17</v>
      </c>
    </row>
    <row r="119" spans="1:53" ht="15.75" x14ac:dyDescent="0.25">
      <c r="A119" s="150" t="s">
        <v>321</v>
      </c>
      <c r="B119" s="151">
        <v>1</v>
      </c>
      <c r="C119" s="152">
        <f>SUM(C120:C136)</f>
        <v>17</v>
      </c>
      <c r="D119" s="152">
        <f t="shared" ref="D119:Q119" si="24">SUM(D120:D136)</f>
        <v>0</v>
      </c>
      <c r="E119" s="152">
        <f t="shared" si="24"/>
        <v>0</v>
      </c>
      <c r="F119" s="152">
        <f t="shared" si="24"/>
        <v>0</v>
      </c>
      <c r="G119" s="152">
        <f t="shared" si="24"/>
        <v>0</v>
      </c>
      <c r="H119" s="152">
        <f t="shared" si="24"/>
        <v>0</v>
      </c>
      <c r="I119" s="152">
        <f t="shared" si="24"/>
        <v>0</v>
      </c>
      <c r="J119" s="152">
        <f t="shared" si="24"/>
        <v>0</v>
      </c>
      <c r="K119" s="152">
        <f t="shared" si="24"/>
        <v>0</v>
      </c>
      <c r="L119" s="152">
        <f t="shared" si="24"/>
        <v>0</v>
      </c>
      <c r="M119" s="152">
        <f t="shared" si="24"/>
        <v>0</v>
      </c>
      <c r="N119" s="152">
        <f t="shared" si="24"/>
        <v>0</v>
      </c>
      <c r="O119" s="152">
        <f t="shared" si="24"/>
        <v>0</v>
      </c>
      <c r="P119" s="153">
        <f t="shared" si="24"/>
        <v>0</v>
      </c>
      <c r="Q119" s="153">
        <f t="shared" si="24"/>
        <v>0</v>
      </c>
      <c r="S119" s="150" t="s">
        <v>321</v>
      </c>
      <c r="T119" s="151">
        <v>1</v>
      </c>
      <c r="U119" s="152">
        <f>SUM(U120:U136)</f>
        <v>17</v>
      </c>
      <c r="V119" s="152">
        <f t="shared" ref="V119" si="25">SUM(V120:V136)</f>
        <v>0</v>
      </c>
      <c r="W119" s="152">
        <f t="shared" ref="W119" si="26">SUM(W120:W136)</f>
        <v>0</v>
      </c>
      <c r="X119" s="152">
        <f t="shared" ref="X119" si="27">SUM(X120:X136)</f>
        <v>0</v>
      </c>
      <c r="Y119" s="152">
        <f t="shared" ref="Y119" si="28">SUM(Y120:Y136)</f>
        <v>0</v>
      </c>
      <c r="Z119" s="152">
        <f t="shared" ref="Z119" si="29">SUM(Z120:Z136)</f>
        <v>0</v>
      </c>
      <c r="AA119" s="152">
        <f t="shared" ref="AA119" si="30">SUM(AA120:AA136)</f>
        <v>0</v>
      </c>
      <c r="AB119" s="152">
        <f t="shared" ref="AB119" si="31">SUM(AB120:AB136)</f>
        <v>0</v>
      </c>
      <c r="AC119" s="152">
        <f t="shared" ref="AC119" si="32">SUM(AC120:AC136)</f>
        <v>0</v>
      </c>
      <c r="AD119" s="152">
        <f t="shared" ref="AD119" si="33">SUM(AD120:AD136)</f>
        <v>0</v>
      </c>
      <c r="AE119" s="152">
        <f t="shared" ref="AE119" si="34">SUM(AE120:AE136)</f>
        <v>0</v>
      </c>
      <c r="AF119" s="152">
        <f t="shared" ref="AF119" si="35">SUM(AF120:AF136)</f>
        <v>0</v>
      </c>
      <c r="AG119" s="152">
        <f t="shared" ref="AG119" si="36">SUM(AG120:AG136)</f>
        <v>0</v>
      </c>
      <c r="AH119" s="153">
        <f t="shared" ref="AH119" si="37">SUM(AH120:AH136)</f>
        <v>0</v>
      </c>
      <c r="AI119" s="153">
        <f t="shared" ref="AI119" si="38">SUM(AI120:AI136)</f>
        <v>0</v>
      </c>
      <c r="AK119" s="150" t="s">
        <v>321</v>
      </c>
      <c r="AL119" s="151">
        <v>1</v>
      </c>
      <c r="AM119" s="152">
        <f>SUM(AM120:AM136)</f>
        <v>0</v>
      </c>
      <c r="AN119" s="152">
        <f t="shared" ref="AN119" si="39">SUM(AN120:AN136)</f>
        <v>0</v>
      </c>
      <c r="AO119" s="152">
        <f t="shared" ref="AO119" si="40">SUM(AO120:AO136)</f>
        <v>0</v>
      </c>
      <c r="AP119" s="152">
        <f t="shared" ref="AP119" si="41">SUM(AP120:AP136)</f>
        <v>0</v>
      </c>
      <c r="AQ119" s="152">
        <f t="shared" ref="AQ119" si="42">SUM(AQ120:AQ136)</f>
        <v>0</v>
      </c>
      <c r="AR119" s="152">
        <f t="shared" ref="AR119" si="43">SUM(AR120:AR136)</f>
        <v>0</v>
      </c>
      <c r="AS119" s="152">
        <f t="shared" ref="AS119" si="44">SUM(AS120:AS136)</f>
        <v>0</v>
      </c>
      <c r="AT119" s="152">
        <f t="shared" ref="AT119" si="45">SUM(AT120:AT136)</f>
        <v>0</v>
      </c>
      <c r="AU119" s="152">
        <f t="shared" ref="AU119" si="46">SUM(AU120:AU136)</f>
        <v>0</v>
      </c>
      <c r="AV119" s="152">
        <f t="shared" ref="AV119" si="47">SUM(AV120:AV136)</f>
        <v>0</v>
      </c>
      <c r="AW119" s="152">
        <f t="shared" ref="AW119" si="48">SUM(AW120:AW136)</f>
        <v>0</v>
      </c>
      <c r="AX119" s="152">
        <f t="shared" ref="AX119" si="49">SUM(AX120:AX136)</f>
        <v>0</v>
      </c>
      <c r="AY119" s="152">
        <f t="shared" ref="AY119" si="50">SUM(AY120:AY136)</f>
        <v>0</v>
      </c>
      <c r="AZ119" s="153">
        <f t="shared" ref="AZ119" si="51">SUM(AZ120:AZ136)</f>
        <v>0</v>
      </c>
      <c r="BA119" s="153">
        <f t="shared" ref="BA119" si="52">SUM(BA120:BA136)</f>
        <v>0</v>
      </c>
    </row>
    <row r="120" spans="1:53" ht="15.75" x14ac:dyDescent="0.25">
      <c r="A120" s="242" t="s">
        <v>526</v>
      </c>
      <c r="B120" s="243" t="s">
        <v>353</v>
      </c>
      <c r="C120" s="4">
        <v>1</v>
      </c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3"/>
      <c r="Q120" s="3"/>
      <c r="S120" s="242" t="s">
        <v>526</v>
      </c>
      <c r="T120" s="243" t="s">
        <v>353</v>
      </c>
      <c r="U120" s="4">
        <v>1</v>
      </c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3"/>
      <c r="AI120" s="3"/>
      <c r="AK120" s="242" t="s">
        <v>526</v>
      </c>
      <c r="AL120" s="243" t="s">
        <v>353</v>
      </c>
      <c r="AM120" s="4">
        <f t="shared" ref="AM120:BA136" si="53">C120-U120</f>
        <v>0</v>
      </c>
      <c r="AN120" s="4">
        <f t="shared" si="53"/>
        <v>0</v>
      </c>
      <c r="AO120" s="4">
        <f t="shared" si="53"/>
        <v>0</v>
      </c>
      <c r="AP120" s="4">
        <f t="shared" si="53"/>
        <v>0</v>
      </c>
      <c r="AQ120" s="4">
        <f t="shared" si="53"/>
        <v>0</v>
      </c>
      <c r="AR120" s="4">
        <f t="shared" si="53"/>
        <v>0</v>
      </c>
      <c r="AS120" s="4">
        <f t="shared" si="53"/>
        <v>0</v>
      </c>
      <c r="AT120" s="4">
        <f t="shared" si="53"/>
        <v>0</v>
      </c>
      <c r="AU120" s="4">
        <f t="shared" si="53"/>
        <v>0</v>
      </c>
      <c r="AV120" s="4">
        <f t="shared" si="53"/>
        <v>0</v>
      </c>
      <c r="AW120" s="4">
        <f t="shared" si="53"/>
        <v>0</v>
      </c>
      <c r="AX120" s="4">
        <f t="shared" si="53"/>
        <v>0</v>
      </c>
      <c r="AY120" s="4">
        <f t="shared" si="53"/>
        <v>0</v>
      </c>
      <c r="AZ120" s="3">
        <f t="shared" si="53"/>
        <v>0</v>
      </c>
      <c r="BA120" s="3">
        <f t="shared" si="53"/>
        <v>0</v>
      </c>
    </row>
    <row r="121" spans="1:53" ht="15.75" x14ac:dyDescent="0.25">
      <c r="A121" s="242" t="s">
        <v>521</v>
      </c>
      <c r="B121" s="243" t="s">
        <v>353</v>
      </c>
      <c r="C121" s="4">
        <v>1</v>
      </c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3"/>
      <c r="Q121" s="3"/>
      <c r="S121" s="242" t="s">
        <v>521</v>
      </c>
      <c r="T121" s="243" t="s">
        <v>353</v>
      </c>
      <c r="U121" s="4">
        <v>1</v>
      </c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3"/>
      <c r="AI121" s="3"/>
      <c r="AK121" s="242" t="s">
        <v>521</v>
      </c>
      <c r="AL121" s="243" t="s">
        <v>353</v>
      </c>
      <c r="AM121" s="4">
        <f t="shared" si="53"/>
        <v>0</v>
      </c>
      <c r="AN121" s="4">
        <f t="shared" si="53"/>
        <v>0</v>
      </c>
      <c r="AO121" s="4">
        <f t="shared" si="53"/>
        <v>0</v>
      </c>
      <c r="AP121" s="4">
        <f t="shared" si="53"/>
        <v>0</v>
      </c>
      <c r="AQ121" s="4">
        <f t="shared" si="53"/>
        <v>0</v>
      </c>
      <c r="AR121" s="4">
        <f t="shared" si="53"/>
        <v>0</v>
      </c>
      <c r="AS121" s="4">
        <f t="shared" si="53"/>
        <v>0</v>
      </c>
      <c r="AT121" s="4">
        <f t="shared" si="53"/>
        <v>0</v>
      </c>
      <c r="AU121" s="4">
        <f t="shared" si="53"/>
        <v>0</v>
      </c>
      <c r="AV121" s="4">
        <f t="shared" si="53"/>
        <v>0</v>
      </c>
      <c r="AW121" s="4">
        <f t="shared" si="53"/>
        <v>0</v>
      </c>
      <c r="AX121" s="4">
        <f t="shared" si="53"/>
        <v>0</v>
      </c>
      <c r="AY121" s="4">
        <f t="shared" si="53"/>
        <v>0</v>
      </c>
      <c r="AZ121" s="3">
        <f t="shared" si="53"/>
        <v>0</v>
      </c>
      <c r="BA121" s="3">
        <f t="shared" si="53"/>
        <v>0</v>
      </c>
    </row>
    <row r="122" spans="1:53" ht="15.75" x14ac:dyDescent="0.25">
      <c r="A122" s="242" t="s">
        <v>527</v>
      </c>
      <c r="B122" s="243" t="s">
        <v>353</v>
      </c>
      <c r="C122" s="4">
        <v>1</v>
      </c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3"/>
      <c r="Q122" s="3"/>
      <c r="S122" s="242" t="s">
        <v>527</v>
      </c>
      <c r="T122" s="243" t="s">
        <v>353</v>
      </c>
      <c r="U122" s="4">
        <v>1</v>
      </c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3"/>
      <c r="AI122" s="3"/>
      <c r="AK122" s="242" t="s">
        <v>527</v>
      </c>
      <c r="AL122" s="243" t="s">
        <v>353</v>
      </c>
      <c r="AM122" s="4">
        <f t="shared" si="53"/>
        <v>0</v>
      </c>
      <c r="AN122" s="4">
        <f t="shared" si="53"/>
        <v>0</v>
      </c>
      <c r="AO122" s="4">
        <f t="shared" si="53"/>
        <v>0</v>
      </c>
      <c r="AP122" s="4">
        <f t="shared" si="53"/>
        <v>0</v>
      </c>
      <c r="AQ122" s="4">
        <f t="shared" si="53"/>
        <v>0</v>
      </c>
      <c r="AR122" s="4">
        <f t="shared" si="53"/>
        <v>0</v>
      </c>
      <c r="AS122" s="4">
        <f t="shared" si="53"/>
        <v>0</v>
      </c>
      <c r="AT122" s="4">
        <f t="shared" si="53"/>
        <v>0</v>
      </c>
      <c r="AU122" s="4">
        <f t="shared" si="53"/>
        <v>0</v>
      </c>
      <c r="AV122" s="4">
        <f t="shared" si="53"/>
        <v>0</v>
      </c>
      <c r="AW122" s="4">
        <f t="shared" si="53"/>
        <v>0</v>
      </c>
      <c r="AX122" s="4">
        <f t="shared" si="53"/>
        <v>0</v>
      </c>
      <c r="AY122" s="4">
        <f t="shared" si="53"/>
        <v>0</v>
      </c>
      <c r="AZ122" s="3">
        <f t="shared" si="53"/>
        <v>0</v>
      </c>
      <c r="BA122" s="3">
        <f t="shared" si="53"/>
        <v>0</v>
      </c>
    </row>
    <row r="123" spans="1:53" ht="15.75" x14ac:dyDescent="0.25">
      <c r="A123" s="242" t="s">
        <v>519</v>
      </c>
      <c r="B123" s="243" t="s">
        <v>353</v>
      </c>
      <c r="C123" s="4">
        <v>1</v>
      </c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3"/>
      <c r="Q123" s="3"/>
      <c r="S123" s="242" t="s">
        <v>519</v>
      </c>
      <c r="T123" s="243" t="s">
        <v>353</v>
      </c>
      <c r="U123" s="4">
        <v>1</v>
      </c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3"/>
      <c r="AI123" s="3"/>
      <c r="AK123" s="242" t="s">
        <v>519</v>
      </c>
      <c r="AL123" s="243" t="s">
        <v>353</v>
      </c>
      <c r="AM123" s="4">
        <f t="shared" si="53"/>
        <v>0</v>
      </c>
      <c r="AN123" s="4">
        <f t="shared" si="53"/>
        <v>0</v>
      </c>
      <c r="AO123" s="4">
        <f t="shared" si="53"/>
        <v>0</v>
      </c>
      <c r="AP123" s="4">
        <f t="shared" si="53"/>
        <v>0</v>
      </c>
      <c r="AQ123" s="4">
        <f t="shared" si="53"/>
        <v>0</v>
      </c>
      <c r="AR123" s="4">
        <f t="shared" si="53"/>
        <v>0</v>
      </c>
      <c r="AS123" s="4">
        <f t="shared" si="53"/>
        <v>0</v>
      </c>
      <c r="AT123" s="4">
        <f t="shared" si="53"/>
        <v>0</v>
      </c>
      <c r="AU123" s="4">
        <f t="shared" si="53"/>
        <v>0</v>
      </c>
      <c r="AV123" s="4">
        <f t="shared" si="53"/>
        <v>0</v>
      </c>
      <c r="AW123" s="4">
        <f t="shared" si="53"/>
        <v>0</v>
      </c>
      <c r="AX123" s="4">
        <f t="shared" si="53"/>
        <v>0</v>
      </c>
      <c r="AY123" s="4">
        <f t="shared" si="53"/>
        <v>0</v>
      </c>
      <c r="AZ123" s="3">
        <f t="shared" si="53"/>
        <v>0</v>
      </c>
      <c r="BA123" s="3">
        <f t="shared" si="53"/>
        <v>0</v>
      </c>
    </row>
    <row r="124" spans="1:53" ht="15.75" x14ac:dyDescent="0.25">
      <c r="A124" s="242" t="s">
        <v>518</v>
      </c>
      <c r="B124" s="243" t="s">
        <v>353</v>
      </c>
      <c r="C124" s="4">
        <v>1</v>
      </c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3"/>
      <c r="Q124" s="3"/>
      <c r="S124" s="242" t="s">
        <v>518</v>
      </c>
      <c r="T124" s="243" t="s">
        <v>353</v>
      </c>
      <c r="U124" s="4">
        <v>1</v>
      </c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3"/>
      <c r="AI124" s="3"/>
      <c r="AK124" s="242" t="s">
        <v>518</v>
      </c>
      <c r="AL124" s="243" t="s">
        <v>353</v>
      </c>
      <c r="AM124" s="4">
        <f t="shared" si="53"/>
        <v>0</v>
      </c>
      <c r="AN124" s="4">
        <f t="shared" si="53"/>
        <v>0</v>
      </c>
      <c r="AO124" s="4">
        <f t="shared" si="53"/>
        <v>0</v>
      </c>
      <c r="AP124" s="4">
        <f t="shared" si="53"/>
        <v>0</v>
      </c>
      <c r="AQ124" s="4">
        <f t="shared" si="53"/>
        <v>0</v>
      </c>
      <c r="AR124" s="4">
        <f t="shared" si="53"/>
        <v>0</v>
      </c>
      <c r="AS124" s="4">
        <f t="shared" si="53"/>
        <v>0</v>
      </c>
      <c r="AT124" s="4">
        <f t="shared" si="53"/>
        <v>0</v>
      </c>
      <c r="AU124" s="4">
        <f t="shared" si="53"/>
        <v>0</v>
      </c>
      <c r="AV124" s="4">
        <f t="shared" si="53"/>
        <v>0</v>
      </c>
      <c r="AW124" s="4">
        <f t="shared" si="53"/>
        <v>0</v>
      </c>
      <c r="AX124" s="4">
        <f t="shared" si="53"/>
        <v>0</v>
      </c>
      <c r="AY124" s="4">
        <f t="shared" si="53"/>
        <v>0</v>
      </c>
      <c r="AZ124" s="3">
        <f t="shared" si="53"/>
        <v>0</v>
      </c>
      <c r="BA124" s="3">
        <f t="shared" si="53"/>
        <v>0</v>
      </c>
    </row>
    <row r="125" spans="1:53" ht="15.75" x14ac:dyDescent="0.25">
      <c r="A125" s="242" t="s">
        <v>523</v>
      </c>
      <c r="B125" s="243" t="s">
        <v>353</v>
      </c>
      <c r="C125" s="4">
        <v>1</v>
      </c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3"/>
      <c r="Q125" s="3"/>
      <c r="S125" s="242" t="s">
        <v>523</v>
      </c>
      <c r="T125" s="243" t="s">
        <v>353</v>
      </c>
      <c r="U125" s="4">
        <v>1</v>
      </c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3"/>
      <c r="AI125" s="3"/>
      <c r="AK125" s="242" t="s">
        <v>523</v>
      </c>
      <c r="AL125" s="243" t="s">
        <v>353</v>
      </c>
      <c r="AM125" s="4">
        <f t="shared" si="53"/>
        <v>0</v>
      </c>
      <c r="AN125" s="4">
        <f t="shared" si="53"/>
        <v>0</v>
      </c>
      <c r="AO125" s="4">
        <f t="shared" si="53"/>
        <v>0</v>
      </c>
      <c r="AP125" s="4">
        <f t="shared" si="53"/>
        <v>0</v>
      </c>
      <c r="AQ125" s="4">
        <f t="shared" si="53"/>
        <v>0</v>
      </c>
      <c r="AR125" s="4">
        <f t="shared" si="53"/>
        <v>0</v>
      </c>
      <c r="AS125" s="4">
        <f t="shared" si="53"/>
        <v>0</v>
      </c>
      <c r="AT125" s="4">
        <f t="shared" si="53"/>
        <v>0</v>
      </c>
      <c r="AU125" s="4">
        <f t="shared" si="53"/>
        <v>0</v>
      </c>
      <c r="AV125" s="4">
        <f t="shared" si="53"/>
        <v>0</v>
      </c>
      <c r="AW125" s="4">
        <f t="shared" si="53"/>
        <v>0</v>
      </c>
      <c r="AX125" s="4">
        <f t="shared" si="53"/>
        <v>0</v>
      </c>
      <c r="AY125" s="4">
        <f t="shared" si="53"/>
        <v>0</v>
      </c>
      <c r="AZ125" s="3">
        <f t="shared" si="53"/>
        <v>0</v>
      </c>
      <c r="BA125" s="3">
        <f t="shared" si="53"/>
        <v>0</v>
      </c>
    </row>
    <row r="126" spans="1:53" ht="15.75" x14ac:dyDescent="0.25">
      <c r="A126" s="242" t="s">
        <v>520</v>
      </c>
      <c r="B126" s="243" t="s">
        <v>353</v>
      </c>
      <c r="C126" s="4">
        <v>1</v>
      </c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3"/>
      <c r="Q126" s="3"/>
      <c r="S126" s="242" t="s">
        <v>520</v>
      </c>
      <c r="T126" s="243" t="s">
        <v>353</v>
      </c>
      <c r="U126" s="4">
        <v>1</v>
      </c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3"/>
      <c r="AI126" s="3"/>
      <c r="AK126" s="242" t="s">
        <v>520</v>
      </c>
      <c r="AL126" s="243" t="s">
        <v>353</v>
      </c>
      <c r="AM126" s="4">
        <f t="shared" si="53"/>
        <v>0</v>
      </c>
      <c r="AN126" s="4">
        <f t="shared" si="53"/>
        <v>0</v>
      </c>
      <c r="AO126" s="4">
        <f t="shared" si="53"/>
        <v>0</v>
      </c>
      <c r="AP126" s="4">
        <f t="shared" si="53"/>
        <v>0</v>
      </c>
      <c r="AQ126" s="4">
        <f t="shared" si="53"/>
        <v>0</v>
      </c>
      <c r="AR126" s="4">
        <f t="shared" si="53"/>
        <v>0</v>
      </c>
      <c r="AS126" s="4">
        <f t="shared" si="53"/>
        <v>0</v>
      </c>
      <c r="AT126" s="4">
        <f t="shared" si="53"/>
        <v>0</v>
      </c>
      <c r="AU126" s="4">
        <f t="shared" si="53"/>
        <v>0</v>
      </c>
      <c r="AV126" s="4">
        <f t="shared" si="53"/>
        <v>0</v>
      </c>
      <c r="AW126" s="4">
        <f t="shared" si="53"/>
        <v>0</v>
      </c>
      <c r="AX126" s="4">
        <f t="shared" si="53"/>
        <v>0</v>
      </c>
      <c r="AY126" s="4">
        <f t="shared" si="53"/>
        <v>0</v>
      </c>
      <c r="AZ126" s="3">
        <f t="shared" si="53"/>
        <v>0</v>
      </c>
      <c r="BA126" s="3">
        <f t="shared" si="53"/>
        <v>0</v>
      </c>
    </row>
    <row r="127" spans="1:53" ht="15.75" x14ac:dyDescent="0.25">
      <c r="A127" s="242" t="s">
        <v>516</v>
      </c>
      <c r="B127" s="243" t="s">
        <v>353</v>
      </c>
      <c r="C127" s="4">
        <v>1</v>
      </c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3"/>
      <c r="Q127" s="3"/>
      <c r="S127" s="242" t="s">
        <v>516</v>
      </c>
      <c r="T127" s="243" t="s">
        <v>353</v>
      </c>
      <c r="U127" s="4">
        <v>1</v>
      </c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3"/>
      <c r="AI127" s="3"/>
      <c r="AK127" s="242" t="s">
        <v>516</v>
      </c>
      <c r="AL127" s="243" t="s">
        <v>353</v>
      </c>
      <c r="AM127" s="4">
        <f t="shared" si="53"/>
        <v>0</v>
      </c>
      <c r="AN127" s="4">
        <f t="shared" si="53"/>
        <v>0</v>
      </c>
      <c r="AO127" s="4">
        <f t="shared" si="53"/>
        <v>0</v>
      </c>
      <c r="AP127" s="4">
        <f t="shared" si="53"/>
        <v>0</v>
      </c>
      <c r="AQ127" s="4">
        <f t="shared" si="53"/>
        <v>0</v>
      </c>
      <c r="AR127" s="4">
        <f t="shared" si="53"/>
        <v>0</v>
      </c>
      <c r="AS127" s="4">
        <f t="shared" si="53"/>
        <v>0</v>
      </c>
      <c r="AT127" s="4">
        <f t="shared" si="53"/>
        <v>0</v>
      </c>
      <c r="AU127" s="4">
        <f t="shared" si="53"/>
        <v>0</v>
      </c>
      <c r="AV127" s="4">
        <f t="shared" si="53"/>
        <v>0</v>
      </c>
      <c r="AW127" s="4">
        <f t="shared" si="53"/>
        <v>0</v>
      </c>
      <c r="AX127" s="4">
        <f t="shared" si="53"/>
        <v>0</v>
      </c>
      <c r="AY127" s="4">
        <f t="shared" si="53"/>
        <v>0</v>
      </c>
      <c r="AZ127" s="3">
        <f t="shared" si="53"/>
        <v>0</v>
      </c>
      <c r="BA127" s="3">
        <f t="shared" si="53"/>
        <v>0</v>
      </c>
    </row>
    <row r="128" spans="1:53" ht="15.75" x14ac:dyDescent="0.25">
      <c r="A128" s="242" t="s">
        <v>515</v>
      </c>
      <c r="B128" s="243" t="s">
        <v>353</v>
      </c>
      <c r="C128" s="4">
        <v>1</v>
      </c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3"/>
      <c r="Q128" s="3"/>
      <c r="S128" s="242" t="s">
        <v>515</v>
      </c>
      <c r="T128" s="243" t="s">
        <v>353</v>
      </c>
      <c r="U128" s="4">
        <v>1</v>
      </c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3"/>
      <c r="AI128" s="3"/>
      <c r="AK128" s="242" t="s">
        <v>515</v>
      </c>
      <c r="AL128" s="243" t="s">
        <v>353</v>
      </c>
      <c r="AM128" s="4">
        <f t="shared" si="53"/>
        <v>0</v>
      </c>
      <c r="AN128" s="4">
        <f t="shared" si="53"/>
        <v>0</v>
      </c>
      <c r="AO128" s="4">
        <f t="shared" si="53"/>
        <v>0</v>
      </c>
      <c r="AP128" s="4">
        <f t="shared" si="53"/>
        <v>0</v>
      </c>
      <c r="AQ128" s="4">
        <f t="shared" si="53"/>
        <v>0</v>
      </c>
      <c r="AR128" s="4">
        <f t="shared" si="53"/>
        <v>0</v>
      </c>
      <c r="AS128" s="4">
        <f t="shared" si="53"/>
        <v>0</v>
      </c>
      <c r="AT128" s="4">
        <f t="shared" si="53"/>
        <v>0</v>
      </c>
      <c r="AU128" s="4">
        <f t="shared" si="53"/>
        <v>0</v>
      </c>
      <c r="AV128" s="4">
        <f t="shared" si="53"/>
        <v>0</v>
      </c>
      <c r="AW128" s="4">
        <f t="shared" si="53"/>
        <v>0</v>
      </c>
      <c r="AX128" s="4">
        <f t="shared" si="53"/>
        <v>0</v>
      </c>
      <c r="AY128" s="4">
        <f t="shared" si="53"/>
        <v>0</v>
      </c>
      <c r="AZ128" s="3">
        <f t="shared" si="53"/>
        <v>0</v>
      </c>
      <c r="BA128" s="3">
        <f t="shared" si="53"/>
        <v>0</v>
      </c>
    </row>
    <row r="129" spans="1:53" ht="15.75" x14ac:dyDescent="0.25">
      <c r="A129" s="242" t="s">
        <v>525</v>
      </c>
      <c r="B129" s="243" t="s">
        <v>353</v>
      </c>
      <c r="C129" s="4">
        <v>1</v>
      </c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3"/>
      <c r="Q129" s="3"/>
      <c r="S129" s="242" t="s">
        <v>525</v>
      </c>
      <c r="T129" s="243" t="s">
        <v>353</v>
      </c>
      <c r="U129" s="4">
        <v>1</v>
      </c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3"/>
      <c r="AI129" s="3"/>
      <c r="AK129" s="242" t="s">
        <v>525</v>
      </c>
      <c r="AL129" s="243" t="s">
        <v>353</v>
      </c>
      <c r="AM129" s="4">
        <f t="shared" si="53"/>
        <v>0</v>
      </c>
      <c r="AN129" s="4">
        <f t="shared" si="53"/>
        <v>0</v>
      </c>
      <c r="AO129" s="4">
        <f t="shared" si="53"/>
        <v>0</v>
      </c>
      <c r="AP129" s="4">
        <f t="shared" si="53"/>
        <v>0</v>
      </c>
      <c r="AQ129" s="4">
        <f t="shared" si="53"/>
        <v>0</v>
      </c>
      <c r="AR129" s="4">
        <f t="shared" si="53"/>
        <v>0</v>
      </c>
      <c r="AS129" s="4">
        <f t="shared" si="53"/>
        <v>0</v>
      </c>
      <c r="AT129" s="4">
        <f t="shared" si="53"/>
        <v>0</v>
      </c>
      <c r="AU129" s="4">
        <f t="shared" si="53"/>
        <v>0</v>
      </c>
      <c r="AV129" s="4">
        <f t="shared" si="53"/>
        <v>0</v>
      </c>
      <c r="AW129" s="4">
        <f t="shared" si="53"/>
        <v>0</v>
      </c>
      <c r="AX129" s="4">
        <f t="shared" si="53"/>
        <v>0</v>
      </c>
      <c r="AY129" s="4">
        <f t="shared" si="53"/>
        <v>0</v>
      </c>
      <c r="AZ129" s="3">
        <f t="shared" si="53"/>
        <v>0</v>
      </c>
      <c r="BA129" s="3">
        <f t="shared" si="53"/>
        <v>0</v>
      </c>
    </row>
    <row r="130" spans="1:53" ht="15.75" x14ac:dyDescent="0.25">
      <c r="A130" s="242" t="s">
        <v>511</v>
      </c>
      <c r="B130" s="243" t="s">
        <v>353</v>
      </c>
      <c r="C130" s="4">
        <v>1</v>
      </c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3"/>
      <c r="Q130" s="3"/>
      <c r="S130" s="242" t="s">
        <v>511</v>
      </c>
      <c r="T130" s="243" t="s">
        <v>353</v>
      </c>
      <c r="U130" s="4">
        <v>1</v>
      </c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3"/>
      <c r="AI130" s="3"/>
      <c r="AK130" s="242" t="s">
        <v>511</v>
      </c>
      <c r="AL130" s="243" t="s">
        <v>353</v>
      </c>
      <c r="AM130" s="4">
        <f t="shared" si="53"/>
        <v>0</v>
      </c>
      <c r="AN130" s="4">
        <f t="shared" si="53"/>
        <v>0</v>
      </c>
      <c r="AO130" s="4">
        <f t="shared" si="53"/>
        <v>0</v>
      </c>
      <c r="AP130" s="4">
        <f t="shared" si="53"/>
        <v>0</v>
      </c>
      <c r="AQ130" s="4">
        <f t="shared" si="53"/>
        <v>0</v>
      </c>
      <c r="AR130" s="4">
        <f t="shared" si="53"/>
        <v>0</v>
      </c>
      <c r="AS130" s="4">
        <f t="shared" si="53"/>
        <v>0</v>
      </c>
      <c r="AT130" s="4">
        <f t="shared" si="53"/>
        <v>0</v>
      </c>
      <c r="AU130" s="4">
        <f t="shared" si="53"/>
        <v>0</v>
      </c>
      <c r="AV130" s="4">
        <f t="shared" si="53"/>
        <v>0</v>
      </c>
      <c r="AW130" s="4">
        <f t="shared" si="53"/>
        <v>0</v>
      </c>
      <c r="AX130" s="4">
        <f t="shared" si="53"/>
        <v>0</v>
      </c>
      <c r="AY130" s="4">
        <f t="shared" si="53"/>
        <v>0</v>
      </c>
      <c r="AZ130" s="3">
        <f t="shared" si="53"/>
        <v>0</v>
      </c>
      <c r="BA130" s="3">
        <f t="shared" si="53"/>
        <v>0</v>
      </c>
    </row>
    <row r="131" spans="1:53" ht="15.75" x14ac:dyDescent="0.25">
      <c r="A131" s="242" t="s">
        <v>514</v>
      </c>
      <c r="B131" s="243" t="s">
        <v>353</v>
      </c>
      <c r="C131" s="4">
        <v>1</v>
      </c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3"/>
      <c r="Q131" s="3"/>
      <c r="S131" s="242" t="s">
        <v>514</v>
      </c>
      <c r="T131" s="243" t="s">
        <v>353</v>
      </c>
      <c r="U131" s="4">
        <v>1</v>
      </c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3"/>
      <c r="AI131" s="3"/>
      <c r="AK131" s="242" t="s">
        <v>514</v>
      </c>
      <c r="AL131" s="243" t="s">
        <v>353</v>
      </c>
      <c r="AM131" s="4">
        <f t="shared" si="53"/>
        <v>0</v>
      </c>
      <c r="AN131" s="4">
        <f t="shared" si="53"/>
        <v>0</v>
      </c>
      <c r="AO131" s="4">
        <f t="shared" si="53"/>
        <v>0</v>
      </c>
      <c r="AP131" s="4">
        <f t="shared" si="53"/>
        <v>0</v>
      </c>
      <c r="AQ131" s="4">
        <f t="shared" si="53"/>
        <v>0</v>
      </c>
      <c r="AR131" s="4">
        <f t="shared" si="53"/>
        <v>0</v>
      </c>
      <c r="AS131" s="4">
        <f t="shared" si="53"/>
        <v>0</v>
      </c>
      <c r="AT131" s="4">
        <f t="shared" si="53"/>
        <v>0</v>
      </c>
      <c r="AU131" s="4">
        <f t="shared" si="53"/>
        <v>0</v>
      </c>
      <c r="AV131" s="4">
        <f t="shared" si="53"/>
        <v>0</v>
      </c>
      <c r="AW131" s="4">
        <f t="shared" si="53"/>
        <v>0</v>
      </c>
      <c r="AX131" s="4">
        <f t="shared" si="53"/>
        <v>0</v>
      </c>
      <c r="AY131" s="4">
        <f t="shared" si="53"/>
        <v>0</v>
      </c>
      <c r="AZ131" s="3">
        <f t="shared" si="53"/>
        <v>0</v>
      </c>
      <c r="BA131" s="3">
        <f t="shared" si="53"/>
        <v>0</v>
      </c>
    </row>
    <row r="132" spans="1:53" ht="15.75" x14ac:dyDescent="0.25">
      <c r="A132" s="242" t="s">
        <v>522</v>
      </c>
      <c r="B132" s="243" t="s">
        <v>353</v>
      </c>
      <c r="C132" s="4">
        <v>1</v>
      </c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3"/>
      <c r="Q132" s="3"/>
      <c r="S132" s="242" t="s">
        <v>522</v>
      </c>
      <c r="T132" s="243" t="s">
        <v>353</v>
      </c>
      <c r="U132" s="4">
        <v>1</v>
      </c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3"/>
      <c r="AI132" s="3"/>
      <c r="AK132" s="242" t="s">
        <v>522</v>
      </c>
      <c r="AL132" s="243" t="s">
        <v>353</v>
      </c>
      <c r="AM132" s="4">
        <f t="shared" si="53"/>
        <v>0</v>
      </c>
      <c r="AN132" s="4">
        <f t="shared" si="53"/>
        <v>0</v>
      </c>
      <c r="AO132" s="4">
        <f t="shared" si="53"/>
        <v>0</v>
      </c>
      <c r="AP132" s="4">
        <f t="shared" si="53"/>
        <v>0</v>
      </c>
      <c r="AQ132" s="4">
        <f t="shared" si="53"/>
        <v>0</v>
      </c>
      <c r="AR132" s="4">
        <f t="shared" si="53"/>
        <v>0</v>
      </c>
      <c r="AS132" s="4">
        <f t="shared" si="53"/>
        <v>0</v>
      </c>
      <c r="AT132" s="4">
        <f t="shared" si="53"/>
        <v>0</v>
      </c>
      <c r="AU132" s="4">
        <f t="shared" si="53"/>
        <v>0</v>
      </c>
      <c r="AV132" s="4">
        <f t="shared" si="53"/>
        <v>0</v>
      </c>
      <c r="AW132" s="4">
        <f t="shared" si="53"/>
        <v>0</v>
      </c>
      <c r="AX132" s="4">
        <f t="shared" si="53"/>
        <v>0</v>
      </c>
      <c r="AY132" s="4">
        <f t="shared" si="53"/>
        <v>0</v>
      </c>
      <c r="AZ132" s="3">
        <f t="shared" si="53"/>
        <v>0</v>
      </c>
      <c r="BA132" s="3">
        <f t="shared" si="53"/>
        <v>0</v>
      </c>
    </row>
    <row r="133" spans="1:53" ht="15.75" x14ac:dyDescent="0.25">
      <c r="A133" s="242" t="s">
        <v>513</v>
      </c>
      <c r="B133" s="243" t="s">
        <v>353</v>
      </c>
      <c r="C133" s="4">
        <v>1</v>
      </c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3"/>
      <c r="Q133" s="3"/>
      <c r="S133" s="242" t="s">
        <v>513</v>
      </c>
      <c r="T133" s="243" t="s">
        <v>353</v>
      </c>
      <c r="U133" s="4">
        <v>1</v>
      </c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3"/>
      <c r="AI133" s="3"/>
      <c r="AK133" s="242" t="s">
        <v>513</v>
      </c>
      <c r="AL133" s="243" t="s">
        <v>353</v>
      </c>
      <c r="AM133" s="4">
        <f t="shared" si="53"/>
        <v>0</v>
      </c>
      <c r="AN133" s="4">
        <f t="shared" si="53"/>
        <v>0</v>
      </c>
      <c r="AO133" s="4">
        <f t="shared" si="53"/>
        <v>0</v>
      </c>
      <c r="AP133" s="4">
        <f t="shared" si="53"/>
        <v>0</v>
      </c>
      <c r="AQ133" s="4">
        <f t="shared" si="53"/>
        <v>0</v>
      </c>
      <c r="AR133" s="4">
        <f t="shared" si="53"/>
        <v>0</v>
      </c>
      <c r="AS133" s="4">
        <f t="shared" si="53"/>
        <v>0</v>
      </c>
      <c r="AT133" s="4">
        <f t="shared" si="53"/>
        <v>0</v>
      </c>
      <c r="AU133" s="4">
        <f t="shared" si="53"/>
        <v>0</v>
      </c>
      <c r="AV133" s="4">
        <f t="shared" si="53"/>
        <v>0</v>
      </c>
      <c r="AW133" s="4">
        <f t="shared" si="53"/>
        <v>0</v>
      </c>
      <c r="AX133" s="4">
        <f t="shared" si="53"/>
        <v>0</v>
      </c>
      <c r="AY133" s="4">
        <f t="shared" si="53"/>
        <v>0</v>
      </c>
      <c r="AZ133" s="3">
        <f t="shared" si="53"/>
        <v>0</v>
      </c>
      <c r="BA133" s="3">
        <f t="shared" si="53"/>
        <v>0</v>
      </c>
    </row>
    <row r="134" spans="1:53" ht="15.75" x14ac:dyDescent="0.25">
      <c r="A134" s="242" t="s">
        <v>512</v>
      </c>
      <c r="B134" s="243" t="s">
        <v>353</v>
      </c>
      <c r="C134" s="4">
        <v>1</v>
      </c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3"/>
      <c r="Q134" s="3"/>
      <c r="S134" s="242" t="s">
        <v>512</v>
      </c>
      <c r="T134" s="243" t="s">
        <v>353</v>
      </c>
      <c r="U134" s="4">
        <v>1</v>
      </c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3"/>
      <c r="AI134" s="3"/>
      <c r="AK134" s="242" t="s">
        <v>512</v>
      </c>
      <c r="AL134" s="243" t="s">
        <v>353</v>
      </c>
      <c r="AM134" s="4">
        <f t="shared" si="53"/>
        <v>0</v>
      </c>
      <c r="AN134" s="4">
        <f t="shared" si="53"/>
        <v>0</v>
      </c>
      <c r="AO134" s="4">
        <f t="shared" si="53"/>
        <v>0</v>
      </c>
      <c r="AP134" s="4">
        <f t="shared" si="53"/>
        <v>0</v>
      </c>
      <c r="AQ134" s="4">
        <f t="shared" si="53"/>
        <v>0</v>
      </c>
      <c r="AR134" s="4">
        <f t="shared" si="53"/>
        <v>0</v>
      </c>
      <c r="AS134" s="4">
        <f t="shared" si="53"/>
        <v>0</v>
      </c>
      <c r="AT134" s="4">
        <f t="shared" si="53"/>
        <v>0</v>
      </c>
      <c r="AU134" s="4">
        <f t="shared" si="53"/>
        <v>0</v>
      </c>
      <c r="AV134" s="4">
        <f t="shared" si="53"/>
        <v>0</v>
      </c>
      <c r="AW134" s="4">
        <f t="shared" si="53"/>
        <v>0</v>
      </c>
      <c r="AX134" s="4">
        <f t="shared" si="53"/>
        <v>0</v>
      </c>
      <c r="AY134" s="4">
        <f t="shared" si="53"/>
        <v>0</v>
      </c>
      <c r="AZ134" s="3">
        <f t="shared" si="53"/>
        <v>0</v>
      </c>
      <c r="BA134" s="3">
        <f t="shared" si="53"/>
        <v>0</v>
      </c>
    </row>
    <row r="135" spans="1:53" ht="15.75" x14ac:dyDescent="0.25">
      <c r="A135" s="242" t="s">
        <v>517</v>
      </c>
      <c r="B135" s="243" t="s">
        <v>353</v>
      </c>
      <c r="C135" s="4">
        <v>1</v>
      </c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3"/>
      <c r="Q135" s="3"/>
      <c r="S135" s="242" t="s">
        <v>517</v>
      </c>
      <c r="T135" s="243" t="s">
        <v>353</v>
      </c>
      <c r="U135" s="4">
        <v>1</v>
      </c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3"/>
      <c r="AI135" s="3"/>
      <c r="AK135" s="242" t="s">
        <v>517</v>
      </c>
      <c r="AL135" s="243" t="s">
        <v>353</v>
      </c>
      <c r="AM135" s="4">
        <f t="shared" si="53"/>
        <v>0</v>
      </c>
      <c r="AN135" s="4">
        <f t="shared" si="53"/>
        <v>0</v>
      </c>
      <c r="AO135" s="4">
        <f t="shared" si="53"/>
        <v>0</v>
      </c>
      <c r="AP135" s="4">
        <f t="shared" si="53"/>
        <v>0</v>
      </c>
      <c r="AQ135" s="4">
        <f t="shared" si="53"/>
        <v>0</v>
      </c>
      <c r="AR135" s="4">
        <f t="shared" si="53"/>
        <v>0</v>
      </c>
      <c r="AS135" s="4">
        <f t="shared" si="53"/>
        <v>0</v>
      </c>
      <c r="AT135" s="4">
        <f t="shared" si="53"/>
        <v>0</v>
      </c>
      <c r="AU135" s="4">
        <f t="shared" si="53"/>
        <v>0</v>
      </c>
      <c r="AV135" s="4">
        <f t="shared" si="53"/>
        <v>0</v>
      </c>
      <c r="AW135" s="4">
        <f t="shared" si="53"/>
        <v>0</v>
      </c>
      <c r="AX135" s="4">
        <f t="shared" si="53"/>
        <v>0</v>
      </c>
      <c r="AY135" s="4">
        <f t="shared" si="53"/>
        <v>0</v>
      </c>
      <c r="AZ135" s="3">
        <f t="shared" si="53"/>
        <v>0</v>
      </c>
      <c r="BA135" s="3">
        <f t="shared" si="53"/>
        <v>0</v>
      </c>
    </row>
    <row r="136" spans="1:53" ht="15.75" x14ac:dyDescent="0.25">
      <c r="A136" s="242" t="s">
        <v>524</v>
      </c>
      <c r="B136" s="243" t="s">
        <v>353</v>
      </c>
      <c r="C136" s="4">
        <v>1</v>
      </c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3"/>
      <c r="Q136" s="3"/>
      <c r="S136" s="242" t="s">
        <v>524</v>
      </c>
      <c r="T136" s="243" t="s">
        <v>353</v>
      </c>
      <c r="U136" s="4">
        <v>1</v>
      </c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3"/>
      <c r="AI136" s="3"/>
      <c r="AK136" s="242" t="s">
        <v>524</v>
      </c>
      <c r="AL136" s="243" t="s">
        <v>353</v>
      </c>
      <c r="AM136" s="4">
        <f t="shared" si="53"/>
        <v>0</v>
      </c>
      <c r="AN136" s="4">
        <f t="shared" si="53"/>
        <v>0</v>
      </c>
      <c r="AO136" s="4">
        <f t="shared" si="53"/>
        <v>0</v>
      </c>
      <c r="AP136" s="4">
        <f t="shared" si="53"/>
        <v>0</v>
      </c>
      <c r="AQ136" s="4">
        <f t="shared" si="53"/>
        <v>0</v>
      </c>
      <c r="AR136" s="4">
        <f t="shared" si="53"/>
        <v>0</v>
      </c>
      <c r="AS136" s="4">
        <f t="shared" si="53"/>
        <v>0</v>
      </c>
      <c r="AT136" s="4">
        <f t="shared" si="53"/>
        <v>0</v>
      </c>
      <c r="AU136" s="4">
        <f t="shared" si="53"/>
        <v>0</v>
      </c>
      <c r="AV136" s="4">
        <f t="shared" si="53"/>
        <v>0</v>
      </c>
      <c r="AW136" s="4">
        <f t="shared" si="53"/>
        <v>0</v>
      </c>
      <c r="AX136" s="4">
        <f t="shared" si="53"/>
        <v>0</v>
      </c>
      <c r="AY136" s="4">
        <f t="shared" si="53"/>
        <v>0</v>
      </c>
      <c r="AZ136" s="3">
        <f t="shared" si="53"/>
        <v>0</v>
      </c>
      <c r="BA136" s="3">
        <f t="shared" si="53"/>
        <v>0</v>
      </c>
    </row>
    <row r="137" spans="1:53" ht="24" x14ac:dyDescent="0.25">
      <c r="A137" s="95" t="s">
        <v>315</v>
      </c>
      <c r="B137" s="243">
        <v>2</v>
      </c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3"/>
      <c r="Q137" s="3"/>
      <c r="S137" s="95" t="s">
        <v>315</v>
      </c>
      <c r="T137" s="243">
        <v>2</v>
      </c>
      <c r="U137" s="4"/>
      <c r="V137" s="4">
        <v>0</v>
      </c>
      <c r="W137" s="4">
        <v>0</v>
      </c>
      <c r="X137" s="4">
        <v>14</v>
      </c>
      <c r="Y137" s="4">
        <v>16</v>
      </c>
      <c r="Z137" s="4">
        <v>1</v>
      </c>
      <c r="AA137" s="4">
        <v>0</v>
      </c>
      <c r="AB137" s="4">
        <v>0</v>
      </c>
      <c r="AC137" s="4">
        <v>0</v>
      </c>
      <c r="AD137" s="4">
        <v>0</v>
      </c>
      <c r="AE137" s="4">
        <v>0</v>
      </c>
      <c r="AF137" s="4">
        <v>2</v>
      </c>
      <c r="AG137" s="4">
        <v>0</v>
      </c>
      <c r="AH137" s="3">
        <v>1634.8</v>
      </c>
      <c r="AI137" s="3">
        <v>1435.4</v>
      </c>
      <c r="AK137" s="95" t="s">
        <v>315</v>
      </c>
      <c r="AL137" s="243">
        <v>2</v>
      </c>
      <c r="AM137" s="4">
        <f t="shared" ref="AM137:BA137" si="54">C137-U137</f>
        <v>0</v>
      </c>
      <c r="AN137" s="4">
        <f t="shared" si="54"/>
        <v>0</v>
      </c>
      <c r="AO137" s="4">
        <f t="shared" si="54"/>
        <v>0</v>
      </c>
      <c r="AP137" s="4">
        <f t="shared" si="54"/>
        <v>-14</v>
      </c>
      <c r="AQ137" s="4">
        <f t="shared" si="54"/>
        <v>-16</v>
      </c>
      <c r="AR137" s="4">
        <f t="shared" si="54"/>
        <v>-1</v>
      </c>
      <c r="AS137" s="4">
        <f t="shared" si="54"/>
        <v>0</v>
      </c>
      <c r="AT137" s="4">
        <f t="shared" si="54"/>
        <v>0</v>
      </c>
      <c r="AU137" s="4">
        <f t="shared" si="54"/>
        <v>0</v>
      </c>
      <c r="AV137" s="4">
        <f t="shared" si="54"/>
        <v>0</v>
      </c>
      <c r="AW137" s="4">
        <f t="shared" si="54"/>
        <v>0</v>
      </c>
      <c r="AX137" s="4">
        <f t="shared" si="54"/>
        <v>-2</v>
      </c>
      <c r="AY137" s="4">
        <f t="shared" si="54"/>
        <v>0</v>
      </c>
      <c r="AZ137" s="3">
        <f t="shared" si="54"/>
        <v>-1634.8</v>
      </c>
      <c r="BA137" s="3">
        <f t="shared" si="54"/>
        <v>-1435.4</v>
      </c>
    </row>
    <row r="138" spans="1:53" ht="15.75" x14ac:dyDescent="0.25">
      <c r="A138" s="102" t="s">
        <v>456</v>
      </c>
      <c r="B138" s="103">
        <v>3</v>
      </c>
      <c r="C138" s="104">
        <f t="shared" ref="C138:Q138" si="55">SUM(C119,C137)</f>
        <v>17</v>
      </c>
      <c r="D138" s="104">
        <f t="shared" si="55"/>
        <v>0</v>
      </c>
      <c r="E138" s="104">
        <f t="shared" si="55"/>
        <v>0</v>
      </c>
      <c r="F138" s="104">
        <f t="shared" si="55"/>
        <v>0</v>
      </c>
      <c r="G138" s="104">
        <f t="shared" si="55"/>
        <v>0</v>
      </c>
      <c r="H138" s="104">
        <f t="shared" si="55"/>
        <v>0</v>
      </c>
      <c r="I138" s="104">
        <f t="shared" si="55"/>
        <v>0</v>
      </c>
      <c r="J138" s="104">
        <f t="shared" si="55"/>
        <v>0</v>
      </c>
      <c r="K138" s="104">
        <f t="shared" si="55"/>
        <v>0</v>
      </c>
      <c r="L138" s="104">
        <f t="shared" si="55"/>
        <v>0</v>
      </c>
      <c r="M138" s="104">
        <f t="shared" si="55"/>
        <v>0</v>
      </c>
      <c r="N138" s="104">
        <f t="shared" si="55"/>
        <v>0</v>
      </c>
      <c r="O138" s="104">
        <f t="shared" si="55"/>
        <v>0</v>
      </c>
      <c r="P138" s="105">
        <f t="shared" si="55"/>
        <v>0</v>
      </c>
      <c r="Q138" s="105">
        <f t="shared" si="55"/>
        <v>0</v>
      </c>
      <c r="S138" s="102" t="s">
        <v>456</v>
      </c>
      <c r="T138" s="103">
        <v>3</v>
      </c>
      <c r="U138" s="104">
        <f t="shared" ref="U138:AI138" si="56">SUM(U119,U137)</f>
        <v>17</v>
      </c>
      <c r="V138" s="104">
        <f t="shared" si="56"/>
        <v>0</v>
      </c>
      <c r="W138" s="104">
        <f t="shared" si="56"/>
        <v>0</v>
      </c>
      <c r="X138" s="104">
        <f t="shared" si="56"/>
        <v>14</v>
      </c>
      <c r="Y138" s="104">
        <f t="shared" si="56"/>
        <v>16</v>
      </c>
      <c r="Z138" s="104">
        <f t="shared" si="56"/>
        <v>1</v>
      </c>
      <c r="AA138" s="104">
        <f t="shared" si="56"/>
        <v>0</v>
      </c>
      <c r="AB138" s="104">
        <f t="shared" si="56"/>
        <v>0</v>
      </c>
      <c r="AC138" s="104">
        <f t="shared" si="56"/>
        <v>0</v>
      </c>
      <c r="AD138" s="104">
        <f t="shared" si="56"/>
        <v>0</v>
      </c>
      <c r="AE138" s="104">
        <f t="shared" si="56"/>
        <v>0</v>
      </c>
      <c r="AF138" s="104">
        <f t="shared" si="56"/>
        <v>2</v>
      </c>
      <c r="AG138" s="104">
        <f t="shared" si="56"/>
        <v>0</v>
      </c>
      <c r="AH138" s="105">
        <f t="shared" si="56"/>
        <v>1634.8</v>
      </c>
      <c r="AI138" s="105">
        <f t="shared" si="56"/>
        <v>1435.4</v>
      </c>
      <c r="AK138" s="102" t="s">
        <v>456</v>
      </c>
      <c r="AL138" s="103">
        <v>3</v>
      </c>
      <c r="AM138" s="104">
        <f t="shared" ref="AM138:BA138" si="57">SUM(AM119,AM137)</f>
        <v>0</v>
      </c>
      <c r="AN138" s="104">
        <f t="shared" si="57"/>
        <v>0</v>
      </c>
      <c r="AO138" s="104">
        <f t="shared" si="57"/>
        <v>0</v>
      </c>
      <c r="AP138" s="104">
        <f t="shared" si="57"/>
        <v>-14</v>
      </c>
      <c r="AQ138" s="104">
        <f t="shared" si="57"/>
        <v>-16</v>
      </c>
      <c r="AR138" s="104">
        <f t="shared" si="57"/>
        <v>-1</v>
      </c>
      <c r="AS138" s="104">
        <f t="shared" si="57"/>
        <v>0</v>
      </c>
      <c r="AT138" s="104">
        <f t="shared" si="57"/>
        <v>0</v>
      </c>
      <c r="AU138" s="104">
        <f t="shared" si="57"/>
        <v>0</v>
      </c>
      <c r="AV138" s="104">
        <f t="shared" si="57"/>
        <v>0</v>
      </c>
      <c r="AW138" s="104">
        <f t="shared" si="57"/>
        <v>0</v>
      </c>
      <c r="AX138" s="104">
        <f t="shared" si="57"/>
        <v>-2</v>
      </c>
      <c r="AY138" s="104">
        <f t="shared" si="57"/>
        <v>0</v>
      </c>
      <c r="AZ138" s="105">
        <f t="shared" si="57"/>
        <v>-1634.8</v>
      </c>
      <c r="BA138" s="105">
        <f t="shared" si="57"/>
        <v>-1435.4</v>
      </c>
    </row>
    <row r="140" spans="1:53" ht="15.75" x14ac:dyDescent="0.25">
      <c r="A140" s="154" t="s">
        <v>352</v>
      </c>
      <c r="B140" s="243">
        <v>5</v>
      </c>
      <c r="C140" s="4">
        <f>C88</f>
        <v>0</v>
      </c>
      <c r="D140" s="4">
        <f t="shared" ref="D140:Q140" si="58">D88</f>
        <v>0</v>
      </c>
      <c r="E140" s="4">
        <f t="shared" si="58"/>
        <v>0</v>
      </c>
      <c r="F140" s="4">
        <f t="shared" si="58"/>
        <v>0</v>
      </c>
      <c r="G140" s="4">
        <f t="shared" si="58"/>
        <v>0</v>
      </c>
      <c r="H140" s="4">
        <f t="shared" si="58"/>
        <v>0</v>
      </c>
      <c r="I140" s="4">
        <f t="shared" si="58"/>
        <v>0</v>
      </c>
      <c r="J140" s="4">
        <f t="shared" si="58"/>
        <v>0</v>
      </c>
      <c r="K140" s="4">
        <f t="shared" si="58"/>
        <v>0</v>
      </c>
      <c r="L140" s="4">
        <f t="shared" si="58"/>
        <v>0</v>
      </c>
      <c r="M140" s="4">
        <f t="shared" si="58"/>
        <v>0</v>
      </c>
      <c r="N140" s="4">
        <f t="shared" si="58"/>
        <v>0</v>
      </c>
      <c r="O140" s="4">
        <f t="shared" si="58"/>
        <v>0</v>
      </c>
      <c r="P140" s="3">
        <f t="shared" si="58"/>
        <v>0</v>
      </c>
      <c r="Q140" s="3">
        <f t="shared" si="58"/>
        <v>0</v>
      </c>
      <c r="U140" s="1"/>
      <c r="V140" s="1"/>
      <c r="W140" s="1"/>
      <c r="X140" s="1"/>
      <c r="Y140" s="1"/>
      <c r="Z140" s="1"/>
      <c r="AM140" s="1"/>
      <c r="AN140" s="1"/>
      <c r="AO140" s="1"/>
      <c r="AP140" s="1"/>
      <c r="AQ140" s="1"/>
      <c r="AR140" s="1"/>
    </row>
  </sheetData>
  <sortState ref="A120:A136">
    <sortCondition ref="A120"/>
  </sortState>
  <customSheetViews>
    <customSheetView guid="{064C8CAE-9F0B-453E-B52B-79DEE1D9870A}" scale="80" showPageBreaks="1" zeroValues="0" view="pageBreakPreview" topLeftCell="A75">
      <selection activeCell="O30" sqref="O30"/>
      <rowBreaks count="2" manualBreakCount="2">
        <brk id="37" max="16" man="1"/>
        <brk id="73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297">
    <mergeCell ref="A108:B108"/>
    <mergeCell ref="E80:E82"/>
    <mergeCell ref="F80:F82"/>
    <mergeCell ref="B78:B82"/>
    <mergeCell ref="C78:O78"/>
    <mergeCell ref="K81:K82"/>
    <mergeCell ref="L81:M81"/>
    <mergeCell ref="A78:A82"/>
    <mergeCell ref="A96:B96"/>
    <mergeCell ref="A102:B102"/>
    <mergeCell ref="A72:B72"/>
    <mergeCell ref="D44:D46"/>
    <mergeCell ref="E44:E46"/>
    <mergeCell ref="F44:F46"/>
    <mergeCell ref="G44:H44"/>
    <mergeCell ref="A60:B60"/>
    <mergeCell ref="A66:B66"/>
    <mergeCell ref="P78:Q78"/>
    <mergeCell ref="C79:C82"/>
    <mergeCell ref="D79:O79"/>
    <mergeCell ref="P79:P82"/>
    <mergeCell ref="Q79:Q82"/>
    <mergeCell ref="D80:D82"/>
    <mergeCell ref="N81:N82"/>
    <mergeCell ref="O81:O82"/>
    <mergeCell ref="G80:H80"/>
    <mergeCell ref="I80:O80"/>
    <mergeCell ref="G81:G82"/>
    <mergeCell ref="H81:H82"/>
    <mergeCell ref="I81:I82"/>
    <mergeCell ref="J81:J82"/>
    <mergeCell ref="P42:Q42"/>
    <mergeCell ref="C43:C46"/>
    <mergeCell ref="D43:O43"/>
    <mergeCell ref="P43:P46"/>
    <mergeCell ref="Q43:Q46"/>
    <mergeCell ref="A36:B36"/>
    <mergeCell ref="A40:D40"/>
    <mergeCell ref="A42:A46"/>
    <mergeCell ref="B42:B46"/>
    <mergeCell ref="C42:O42"/>
    <mergeCell ref="I44:O44"/>
    <mergeCell ref="G45:G46"/>
    <mergeCell ref="H45:H46"/>
    <mergeCell ref="I45:I46"/>
    <mergeCell ref="J45:J46"/>
    <mergeCell ref="K45:K46"/>
    <mergeCell ref="L45:M45"/>
    <mergeCell ref="N45:N46"/>
    <mergeCell ref="O45:O46"/>
    <mergeCell ref="C6:O6"/>
    <mergeCell ref="P6:Q6"/>
    <mergeCell ref="C7:C10"/>
    <mergeCell ref="D7:O7"/>
    <mergeCell ref="P7:P10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K9:K10"/>
    <mergeCell ref="L9:M9"/>
    <mergeCell ref="N9:N10"/>
    <mergeCell ref="O9:O10"/>
    <mergeCell ref="A24:B24"/>
    <mergeCell ref="I116:I117"/>
    <mergeCell ref="J116:J117"/>
    <mergeCell ref="K116:K117"/>
    <mergeCell ref="L116:M116"/>
    <mergeCell ref="N116:N117"/>
    <mergeCell ref="A111:H111"/>
    <mergeCell ref="A113:A117"/>
    <mergeCell ref="B113:B117"/>
    <mergeCell ref="C113:O113"/>
    <mergeCell ref="C114:C117"/>
    <mergeCell ref="D114:O114"/>
    <mergeCell ref="D115:D117"/>
    <mergeCell ref="E115:E117"/>
    <mergeCell ref="F115:F117"/>
    <mergeCell ref="G115:H115"/>
    <mergeCell ref="I115:O115"/>
    <mergeCell ref="G116:G117"/>
    <mergeCell ref="H116:H117"/>
    <mergeCell ref="O116:O117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P113:Q113"/>
    <mergeCell ref="P114:P117"/>
    <mergeCell ref="Q114:Q117"/>
    <mergeCell ref="A2:Q2"/>
    <mergeCell ref="A3:Q3"/>
    <mergeCell ref="A4:D4"/>
    <mergeCell ref="A6:A10"/>
    <mergeCell ref="B6:B10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F45:AF46"/>
    <mergeCell ref="AG45:AG46"/>
    <mergeCell ref="S60:T60"/>
    <mergeCell ref="S66:T66"/>
    <mergeCell ref="S72:T72"/>
    <mergeCell ref="S78:S82"/>
    <mergeCell ref="T78:T8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S108:T108"/>
    <mergeCell ref="S111:Z111"/>
    <mergeCell ref="S113:S117"/>
    <mergeCell ref="T113:T117"/>
    <mergeCell ref="U113:AG113"/>
    <mergeCell ref="AF116:AF117"/>
    <mergeCell ref="AG116:AG117"/>
    <mergeCell ref="AD81:AE81"/>
    <mergeCell ref="AF81:AF82"/>
    <mergeCell ref="AG81:AG82"/>
    <mergeCell ref="S96:T96"/>
    <mergeCell ref="S102:T102"/>
    <mergeCell ref="AH113:AI113"/>
    <mergeCell ref="U114:U117"/>
    <mergeCell ref="V114:AG114"/>
    <mergeCell ref="AH114:AH117"/>
    <mergeCell ref="AI114:AI117"/>
    <mergeCell ref="V115:V117"/>
    <mergeCell ref="W115:W117"/>
    <mergeCell ref="X115:X117"/>
    <mergeCell ref="Y115:Z115"/>
    <mergeCell ref="AA115:AG115"/>
    <mergeCell ref="Y116:Y117"/>
    <mergeCell ref="Z116:Z117"/>
    <mergeCell ref="AA116:AA117"/>
    <mergeCell ref="AB116:AB117"/>
    <mergeCell ref="AC116:AC117"/>
    <mergeCell ref="AD116:AE116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K36:AL36"/>
    <mergeCell ref="AK40:AN40"/>
    <mergeCell ref="AK42:AK46"/>
    <mergeCell ref="AL42:AL46"/>
    <mergeCell ref="AM42:AY42"/>
    <mergeCell ref="AX45:AX46"/>
    <mergeCell ref="AY45:AY46"/>
    <mergeCell ref="AV9:AW9"/>
    <mergeCell ref="AX9:AX10"/>
    <mergeCell ref="AY9:AY10"/>
    <mergeCell ref="AK24:AL24"/>
    <mergeCell ref="AK30:AL30"/>
    <mergeCell ref="AQ9:AQ10"/>
    <mergeCell ref="AR9:AR10"/>
    <mergeCell ref="AS9:AS10"/>
    <mergeCell ref="AT9:AT10"/>
    <mergeCell ref="AU9:AU10"/>
    <mergeCell ref="AK60:AL60"/>
    <mergeCell ref="AK66:AL66"/>
    <mergeCell ref="AK72:AL72"/>
    <mergeCell ref="AK78:AK82"/>
    <mergeCell ref="AL78:AL8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116:AX117"/>
    <mergeCell ref="AY116:AY117"/>
    <mergeCell ref="AV81:AW81"/>
    <mergeCell ref="AX81:AX82"/>
    <mergeCell ref="AY81:AY82"/>
    <mergeCell ref="AK96:AL96"/>
    <mergeCell ref="AK102:AL10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1:Q1"/>
    <mergeCell ref="S1:AI1"/>
    <mergeCell ref="AK1:BA1"/>
    <mergeCell ref="AZ113:BA113"/>
    <mergeCell ref="AM114:AM117"/>
    <mergeCell ref="AN114:AY114"/>
    <mergeCell ref="AZ114:AZ117"/>
    <mergeCell ref="BA114:BA117"/>
    <mergeCell ref="AN115:AN117"/>
    <mergeCell ref="AO115:AO117"/>
    <mergeCell ref="AP115:AP117"/>
    <mergeCell ref="AQ115:AR115"/>
    <mergeCell ref="AS115:AY115"/>
    <mergeCell ref="AQ116:AQ117"/>
    <mergeCell ref="AR116:AR117"/>
    <mergeCell ref="AS116:AS117"/>
    <mergeCell ref="AT116:AT117"/>
    <mergeCell ref="AU116:AU117"/>
    <mergeCell ref="AV116:AW116"/>
    <mergeCell ref="AK108:AL108"/>
    <mergeCell ref="AK111:AR111"/>
    <mergeCell ref="AK113:AK117"/>
    <mergeCell ref="AL113:AL117"/>
    <mergeCell ref="AM113:AY113"/>
  </mergeCells>
  <pageMargins left="0.39370078740157483" right="0" top="0" bottom="0" header="0" footer="0"/>
  <pageSetup paperSize="9" scale="70" orientation="landscape" r:id="rId2"/>
  <headerFooter scaleWithDoc="0" alignWithMargins="0"/>
  <rowBreaks count="3" manualBreakCount="3">
    <brk id="38" max="16" man="1"/>
    <brk id="74" max="16" man="1"/>
    <brk id="110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51"/>
  <sheetViews>
    <sheetView showZeros="0" view="pageBreakPreview" topLeftCell="A216" zoomScaleSheetLayoutView="100" workbookViewId="0">
      <selection sqref="A1:XFD1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121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121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121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12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12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12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22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48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48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6.2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20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45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45" t="s">
        <v>50</v>
      </c>
      <c r="AW10" s="93" t="s">
        <v>55</v>
      </c>
      <c r="AX10" s="314"/>
      <c r="AY10" s="314"/>
      <c r="AZ10" s="311"/>
      <c r="BA10" s="314"/>
    </row>
    <row r="11" spans="1:53" ht="18.75" customHeight="1" x14ac:dyDescent="0.25">
      <c r="A11" s="119">
        <v>1</v>
      </c>
      <c r="B11" s="119">
        <v>2</v>
      </c>
      <c r="C11" s="119">
        <v>3</v>
      </c>
      <c r="D11" s="119">
        <v>4</v>
      </c>
      <c r="E11" s="119">
        <v>5</v>
      </c>
      <c r="F11" s="119">
        <v>6</v>
      </c>
      <c r="G11" s="119">
        <v>7</v>
      </c>
      <c r="H11" s="119">
        <v>8</v>
      </c>
      <c r="I11" s="119">
        <v>9</v>
      </c>
      <c r="J11" s="119">
        <v>10</v>
      </c>
      <c r="K11" s="119">
        <v>11</v>
      </c>
      <c r="L11" s="119">
        <v>12</v>
      </c>
      <c r="M11" s="119">
        <v>13</v>
      </c>
      <c r="N11" s="119">
        <v>14</v>
      </c>
      <c r="O11" s="119">
        <v>15</v>
      </c>
      <c r="P11" s="119">
        <v>16</v>
      </c>
      <c r="Q11" s="119">
        <v>17</v>
      </c>
      <c r="S11" s="244">
        <v>1</v>
      </c>
      <c r="T11" s="244">
        <v>2</v>
      </c>
      <c r="U11" s="244">
        <v>3</v>
      </c>
      <c r="V11" s="244">
        <v>4</v>
      </c>
      <c r="W11" s="244">
        <v>5</v>
      </c>
      <c r="X11" s="244">
        <v>6</v>
      </c>
      <c r="Y11" s="244">
        <v>7</v>
      </c>
      <c r="Z11" s="244">
        <v>8</v>
      </c>
      <c r="AA11" s="244">
        <v>9</v>
      </c>
      <c r="AB11" s="244">
        <v>10</v>
      </c>
      <c r="AC11" s="244">
        <v>11</v>
      </c>
      <c r="AD11" s="244">
        <v>12</v>
      </c>
      <c r="AE11" s="244">
        <v>13</v>
      </c>
      <c r="AF11" s="244">
        <v>14</v>
      </c>
      <c r="AG11" s="244">
        <v>15</v>
      </c>
      <c r="AH11" s="244">
        <v>16</v>
      </c>
      <c r="AI11" s="244">
        <v>17</v>
      </c>
      <c r="AK11" s="244">
        <v>1</v>
      </c>
      <c r="AL11" s="244">
        <v>2</v>
      </c>
      <c r="AM11" s="244">
        <v>3</v>
      </c>
      <c r="AN11" s="244">
        <v>4</v>
      </c>
      <c r="AO11" s="244">
        <v>5</v>
      </c>
      <c r="AP11" s="244">
        <v>6</v>
      </c>
      <c r="AQ11" s="244">
        <v>7</v>
      </c>
      <c r="AR11" s="244">
        <v>8</v>
      </c>
      <c r="AS11" s="244">
        <v>9</v>
      </c>
      <c r="AT11" s="244">
        <v>10</v>
      </c>
      <c r="AU11" s="244">
        <v>11</v>
      </c>
      <c r="AV11" s="244">
        <v>12</v>
      </c>
      <c r="AW11" s="244">
        <v>13</v>
      </c>
      <c r="AX11" s="244">
        <v>14</v>
      </c>
      <c r="AY11" s="244">
        <v>15</v>
      </c>
      <c r="AZ11" s="244">
        <v>16</v>
      </c>
      <c r="BA11" s="244">
        <v>17</v>
      </c>
    </row>
    <row r="12" spans="1:53" ht="38.25" customHeight="1" x14ac:dyDescent="0.25">
      <c r="A12" s="95" t="s">
        <v>63</v>
      </c>
      <c r="B12" s="119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44">
        <v>1</v>
      </c>
      <c r="U12" s="110">
        <v>2</v>
      </c>
      <c r="V12" s="110">
        <v>0</v>
      </c>
      <c r="W12" s="110">
        <v>0</v>
      </c>
      <c r="X12" s="110">
        <v>1</v>
      </c>
      <c r="Y12" s="110"/>
      <c r="Z12" s="110"/>
      <c r="AA12" s="110">
        <v>2</v>
      </c>
      <c r="AB12" s="110">
        <v>1</v>
      </c>
      <c r="AC12" s="110">
        <v>2</v>
      </c>
      <c r="AD12" s="110">
        <v>2</v>
      </c>
      <c r="AE12" s="110">
        <v>2</v>
      </c>
      <c r="AF12" s="110">
        <v>1</v>
      </c>
      <c r="AG12" s="110"/>
      <c r="AH12" s="111">
        <v>4050.9</v>
      </c>
      <c r="AI12" s="111">
        <v>4050.9</v>
      </c>
      <c r="AK12" s="95" t="s">
        <v>63</v>
      </c>
      <c r="AL12" s="244">
        <v>1</v>
      </c>
      <c r="AM12" s="110">
        <f>C12-U12</f>
        <v>-2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-1</v>
      </c>
      <c r="AQ12" s="110">
        <f t="shared" si="0"/>
        <v>0</v>
      </c>
      <c r="AR12" s="110">
        <f t="shared" si="0"/>
        <v>0</v>
      </c>
      <c r="AS12" s="110">
        <f t="shared" si="0"/>
        <v>-2</v>
      </c>
      <c r="AT12" s="110">
        <f t="shared" si="0"/>
        <v>-1</v>
      </c>
      <c r="AU12" s="110">
        <f t="shared" si="0"/>
        <v>-2</v>
      </c>
      <c r="AV12" s="110">
        <f t="shared" si="0"/>
        <v>-2</v>
      </c>
      <c r="AW12" s="110">
        <f t="shared" si="0"/>
        <v>-2</v>
      </c>
      <c r="AX12" s="110">
        <f t="shared" si="0"/>
        <v>-1</v>
      </c>
      <c r="AY12" s="110">
        <f t="shared" si="0"/>
        <v>0</v>
      </c>
      <c r="AZ12" s="111">
        <f t="shared" si="0"/>
        <v>-4050.9</v>
      </c>
      <c r="BA12" s="111">
        <f t="shared" si="0"/>
        <v>-4050.9</v>
      </c>
    </row>
    <row r="13" spans="1:53" ht="39" customHeight="1" x14ac:dyDescent="0.25">
      <c r="A13" s="95" t="s">
        <v>64</v>
      </c>
      <c r="B13" s="119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44">
        <v>2</v>
      </c>
      <c r="U13" s="110">
        <v>1</v>
      </c>
      <c r="V13" s="110"/>
      <c r="W13" s="110"/>
      <c r="X13" s="110">
        <v>1</v>
      </c>
      <c r="Y13" s="110"/>
      <c r="Z13" s="110"/>
      <c r="AA13" s="110">
        <v>1</v>
      </c>
      <c r="AB13" s="110">
        <v>1</v>
      </c>
      <c r="AC13" s="110">
        <v>1</v>
      </c>
      <c r="AD13" s="110">
        <v>1</v>
      </c>
      <c r="AE13" s="110">
        <v>0</v>
      </c>
      <c r="AF13" s="110">
        <v>0</v>
      </c>
      <c r="AG13" s="110"/>
      <c r="AH13" s="111">
        <v>431</v>
      </c>
      <c r="AI13" s="111">
        <v>431</v>
      </c>
      <c r="AK13" s="95" t="s">
        <v>64</v>
      </c>
      <c r="AL13" s="244">
        <v>2</v>
      </c>
      <c r="AM13" s="110">
        <f t="shared" ref="AM13:AM19" si="1">C13-U13</f>
        <v>-1</v>
      </c>
      <c r="AN13" s="110">
        <f t="shared" si="0"/>
        <v>0</v>
      </c>
      <c r="AO13" s="110">
        <f t="shared" si="0"/>
        <v>0</v>
      </c>
      <c r="AP13" s="110">
        <f t="shared" si="0"/>
        <v>-1</v>
      </c>
      <c r="AQ13" s="110">
        <f t="shared" si="0"/>
        <v>0</v>
      </c>
      <c r="AR13" s="110">
        <f t="shared" si="0"/>
        <v>0</v>
      </c>
      <c r="AS13" s="110">
        <f t="shared" si="0"/>
        <v>-1</v>
      </c>
      <c r="AT13" s="110">
        <f t="shared" si="0"/>
        <v>-1</v>
      </c>
      <c r="AU13" s="110">
        <f t="shared" si="0"/>
        <v>-1</v>
      </c>
      <c r="AV13" s="110">
        <f t="shared" si="0"/>
        <v>-1</v>
      </c>
      <c r="AW13" s="110">
        <f t="shared" si="0"/>
        <v>0</v>
      </c>
      <c r="AX13" s="110">
        <f t="shared" si="0"/>
        <v>0</v>
      </c>
      <c r="AY13" s="110">
        <f t="shared" si="0"/>
        <v>0</v>
      </c>
      <c r="AZ13" s="111">
        <f t="shared" si="0"/>
        <v>-431</v>
      </c>
      <c r="BA13" s="111">
        <f t="shared" si="0"/>
        <v>-431</v>
      </c>
    </row>
    <row r="14" spans="1:53" ht="52.5" customHeight="1" x14ac:dyDescent="0.25">
      <c r="A14" s="95" t="s">
        <v>65</v>
      </c>
      <c r="B14" s="119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44">
        <v>3</v>
      </c>
      <c r="U14" s="110">
        <v>1</v>
      </c>
      <c r="V14" s="110"/>
      <c r="W14" s="110"/>
      <c r="X14" s="110">
        <v>0</v>
      </c>
      <c r="Y14" s="110"/>
      <c r="Z14" s="110"/>
      <c r="AA14" s="110">
        <v>1</v>
      </c>
      <c r="AB14" s="110">
        <v>1</v>
      </c>
      <c r="AC14" s="110">
        <v>1</v>
      </c>
      <c r="AD14" s="110">
        <v>1</v>
      </c>
      <c r="AE14" s="110">
        <v>1</v>
      </c>
      <c r="AF14" s="110">
        <v>1</v>
      </c>
      <c r="AG14" s="110">
        <v>1</v>
      </c>
      <c r="AH14" s="111">
        <v>7360.9</v>
      </c>
      <c r="AI14" s="111">
        <v>1866.3</v>
      </c>
      <c r="AK14" s="95" t="s">
        <v>65</v>
      </c>
      <c r="AL14" s="244">
        <v>3</v>
      </c>
      <c r="AM14" s="110">
        <f t="shared" si="1"/>
        <v>-1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-1</v>
      </c>
      <c r="AT14" s="110">
        <f t="shared" si="0"/>
        <v>-1</v>
      </c>
      <c r="AU14" s="110">
        <f t="shared" si="0"/>
        <v>-1</v>
      </c>
      <c r="AV14" s="110">
        <f t="shared" si="0"/>
        <v>-1</v>
      </c>
      <c r="AW14" s="110">
        <f t="shared" si="0"/>
        <v>-1</v>
      </c>
      <c r="AX14" s="110">
        <f t="shared" si="0"/>
        <v>-1</v>
      </c>
      <c r="AY14" s="110">
        <f t="shared" si="0"/>
        <v>-1</v>
      </c>
      <c r="AZ14" s="111">
        <f t="shared" si="0"/>
        <v>-7360.9</v>
      </c>
      <c r="BA14" s="111">
        <f t="shared" si="0"/>
        <v>-1866.3</v>
      </c>
    </row>
    <row r="15" spans="1:53" ht="12.75" customHeight="1" x14ac:dyDescent="0.25">
      <c r="A15" s="95" t="s">
        <v>66</v>
      </c>
      <c r="B15" s="119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44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44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21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43">
        <v>5</v>
      </c>
      <c r="U16" s="110">
        <v>7</v>
      </c>
      <c r="V16" s="110">
        <v>2</v>
      </c>
      <c r="W16" s="110"/>
      <c r="X16" s="110">
        <v>2</v>
      </c>
      <c r="Y16" s="110">
        <v>6</v>
      </c>
      <c r="Z16" s="110">
        <v>1</v>
      </c>
      <c r="AA16" s="110">
        <v>1</v>
      </c>
      <c r="AB16" s="110"/>
      <c r="AC16" s="110"/>
      <c r="AD16" s="110">
        <v>1</v>
      </c>
      <c r="AE16" s="110">
        <v>1</v>
      </c>
      <c r="AF16" s="110">
        <v>7</v>
      </c>
      <c r="AG16" s="110">
        <v>1</v>
      </c>
      <c r="AH16" s="111">
        <v>728</v>
      </c>
      <c r="AI16" s="111">
        <v>584.29999999999995</v>
      </c>
      <c r="AK16" s="95" t="s">
        <v>67</v>
      </c>
      <c r="AL16" s="243">
        <v>5</v>
      </c>
      <c r="AM16" s="110">
        <f t="shared" si="1"/>
        <v>-7</v>
      </c>
      <c r="AN16" s="110">
        <f t="shared" si="0"/>
        <v>-2</v>
      </c>
      <c r="AO16" s="110">
        <f t="shared" si="0"/>
        <v>0</v>
      </c>
      <c r="AP16" s="110">
        <f t="shared" si="0"/>
        <v>-2</v>
      </c>
      <c r="AQ16" s="110">
        <f t="shared" si="0"/>
        <v>-6</v>
      </c>
      <c r="AR16" s="110">
        <f t="shared" si="0"/>
        <v>-1</v>
      </c>
      <c r="AS16" s="110">
        <f t="shared" si="0"/>
        <v>-1</v>
      </c>
      <c r="AT16" s="110">
        <f t="shared" si="0"/>
        <v>0</v>
      </c>
      <c r="AU16" s="110">
        <f t="shared" si="0"/>
        <v>0</v>
      </c>
      <c r="AV16" s="110">
        <f t="shared" si="0"/>
        <v>-1</v>
      </c>
      <c r="AW16" s="110">
        <f t="shared" si="0"/>
        <v>-1</v>
      </c>
      <c r="AX16" s="110">
        <f t="shared" si="0"/>
        <v>-7</v>
      </c>
      <c r="AY16" s="110">
        <f t="shared" si="0"/>
        <v>-1</v>
      </c>
      <c r="AZ16" s="111">
        <f t="shared" si="0"/>
        <v>-728</v>
      </c>
      <c r="BA16" s="111">
        <f t="shared" si="0"/>
        <v>-584.29999999999995</v>
      </c>
    </row>
    <row r="17" spans="1:53" ht="12.75" customHeight="1" x14ac:dyDescent="0.25">
      <c r="A17" s="95" t="s">
        <v>68</v>
      </c>
      <c r="B17" s="121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43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43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21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43">
        <v>7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  <c r="AI18" s="111"/>
      <c r="AK18" s="95" t="s">
        <v>69</v>
      </c>
      <c r="AL18" s="243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ht="12.75" customHeight="1" x14ac:dyDescent="0.25">
      <c r="A19" s="95" t="s">
        <v>70</v>
      </c>
      <c r="B19" s="121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43">
        <v>8</v>
      </c>
      <c r="U19" s="110">
        <v>14</v>
      </c>
      <c r="V19" s="110">
        <v>2</v>
      </c>
      <c r="W19" s="110"/>
      <c r="X19" s="110">
        <v>6</v>
      </c>
      <c r="Y19" s="110">
        <v>14</v>
      </c>
      <c r="Z19" s="110"/>
      <c r="AA19" s="110">
        <v>5</v>
      </c>
      <c r="AB19" s="110">
        <v>3</v>
      </c>
      <c r="AC19" s="110">
        <v>3</v>
      </c>
      <c r="AD19" s="110">
        <v>3</v>
      </c>
      <c r="AE19" s="110">
        <v>3</v>
      </c>
      <c r="AF19" s="110">
        <v>2</v>
      </c>
      <c r="AG19" s="110"/>
      <c r="AH19" s="111">
        <v>3658.5</v>
      </c>
      <c r="AI19" s="111">
        <v>2447.6999999999998</v>
      </c>
      <c r="AK19" s="95" t="s">
        <v>70</v>
      </c>
      <c r="AL19" s="243">
        <v>8</v>
      </c>
      <c r="AM19" s="110">
        <f t="shared" si="1"/>
        <v>-14</v>
      </c>
      <c r="AN19" s="110">
        <f t="shared" si="0"/>
        <v>-2</v>
      </c>
      <c r="AO19" s="110">
        <f t="shared" si="0"/>
        <v>0</v>
      </c>
      <c r="AP19" s="110">
        <f t="shared" si="0"/>
        <v>-6</v>
      </c>
      <c r="AQ19" s="110">
        <f t="shared" si="0"/>
        <v>-14</v>
      </c>
      <c r="AR19" s="110">
        <f t="shared" si="0"/>
        <v>0</v>
      </c>
      <c r="AS19" s="110">
        <f t="shared" si="0"/>
        <v>-5</v>
      </c>
      <c r="AT19" s="110">
        <f t="shared" si="0"/>
        <v>-3</v>
      </c>
      <c r="AU19" s="110">
        <f t="shared" si="0"/>
        <v>-3</v>
      </c>
      <c r="AV19" s="110">
        <f t="shared" si="0"/>
        <v>-3</v>
      </c>
      <c r="AW19" s="110">
        <f t="shared" si="0"/>
        <v>-3</v>
      </c>
      <c r="AX19" s="110">
        <f t="shared" si="0"/>
        <v>-2</v>
      </c>
      <c r="AY19" s="110">
        <f t="shared" si="0"/>
        <v>0</v>
      </c>
      <c r="AZ19" s="111">
        <f t="shared" si="0"/>
        <v>-3658.5</v>
      </c>
      <c r="BA19" s="111">
        <f t="shared" si="0"/>
        <v>-2447.6999999999998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25</v>
      </c>
      <c r="V20" s="104">
        <f t="shared" ref="V20:AI20" si="3">SUM(V12:V19)</f>
        <v>4</v>
      </c>
      <c r="W20" s="104">
        <f t="shared" si="3"/>
        <v>0</v>
      </c>
      <c r="X20" s="104">
        <f t="shared" si="3"/>
        <v>10</v>
      </c>
      <c r="Y20" s="104">
        <f t="shared" si="3"/>
        <v>20</v>
      </c>
      <c r="Z20" s="104">
        <f t="shared" si="3"/>
        <v>1</v>
      </c>
      <c r="AA20" s="104">
        <f t="shared" si="3"/>
        <v>10</v>
      </c>
      <c r="AB20" s="104">
        <f t="shared" si="3"/>
        <v>6</v>
      </c>
      <c r="AC20" s="104">
        <f t="shared" si="3"/>
        <v>7</v>
      </c>
      <c r="AD20" s="104">
        <f t="shared" si="3"/>
        <v>8</v>
      </c>
      <c r="AE20" s="104">
        <f t="shared" si="3"/>
        <v>7</v>
      </c>
      <c r="AF20" s="104">
        <f t="shared" si="3"/>
        <v>11</v>
      </c>
      <c r="AG20" s="104">
        <f t="shared" si="3"/>
        <v>2</v>
      </c>
      <c r="AH20" s="105">
        <f t="shared" si="3"/>
        <v>16229.3</v>
      </c>
      <c r="AI20" s="105">
        <f t="shared" si="3"/>
        <v>9380.2000000000007</v>
      </c>
      <c r="AK20" s="102" t="s">
        <v>71</v>
      </c>
      <c r="AL20" s="103">
        <v>9</v>
      </c>
      <c r="AM20" s="104">
        <f>SUM(AM12:AM19)</f>
        <v>-25</v>
      </c>
      <c r="AN20" s="104">
        <f t="shared" ref="AN20:BA20" si="4">SUM(AN12:AN19)</f>
        <v>-4</v>
      </c>
      <c r="AO20" s="104">
        <f t="shared" si="4"/>
        <v>0</v>
      </c>
      <c r="AP20" s="104">
        <f t="shared" si="4"/>
        <v>-10</v>
      </c>
      <c r="AQ20" s="104">
        <f t="shared" si="4"/>
        <v>-20</v>
      </c>
      <c r="AR20" s="104">
        <f t="shared" si="4"/>
        <v>-1</v>
      </c>
      <c r="AS20" s="104">
        <f t="shared" si="4"/>
        <v>-10</v>
      </c>
      <c r="AT20" s="104">
        <f t="shared" si="4"/>
        <v>-6</v>
      </c>
      <c r="AU20" s="104">
        <f t="shared" si="4"/>
        <v>-7</v>
      </c>
      <c r="AV20" s="104">
        <f t="shared" si="4"/>
        <v>-8</v>
      </c>
      <c r="AW20" s="104">
        <f t="shared" si="4"/>
        <v>-7</v>
      </c>
      <c r="AX20" s="104">
        <f t="shared" si="4"/>
        <v>-11</v>
      </c>
      <c r="AY20" s="104">
        <f t="shared" si="4"/>
        <v>-2</v>
      </c>
      <c r="AZ20" s="105">
        <f t="shared" si="4"/>
        <v>-16229.3</v>
      </c>
      <c r="BA20" s="105">
        <f t="shared" si="4"/>
        <v>-9380.2000000000007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2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-2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>
        <v>2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-2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>
        <v>0</v>
      </c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1</v>
      </c>
      <c r="AE29" s="97" t="s">
        <v>73</v>
      </c>
      <c r="AF29" s="112">
        <v>0</v>
      </c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-1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>
        <v>1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-1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>
        <v>1</v>
      </c>
      <c r="AE35" s="97" t="s">
        <v>73</v>
      </c>
      <c r="AF35" s="112">
        <v>1</v>
      </c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-1</v>
      </c>
      <c r="AW35" s="97" t="s">
        <v>73</v>
      </c>
      <c r="AX35" s="112">
        <f>N35-AF35</f>
        <v>-1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>
        <v>1</v>
      </c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-1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33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33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33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22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48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48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49.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20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45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45" t="s">
        <v>50</v>
      </c>
      <c r="AW46" s="93" t="s">
        <v>55</v>
      </c>
      <c r="AX46" s="314"/>
      <c r="AY46" s="314"/>
      <c r="AZ46" s="311"/>
      <c r="BA46" s="314"/>
    </row>
    <row r="47" spans="1:53" ht="15" customHeight="1" x14ac:dyDescent="0.25">
      <c r="A47" s="119">
        <v>1</v>
      </c>
      <c r="B47" s="119">
        <v>2</v>
      </c>
      <c r="C47" s="119">
        <v>3</v>
      </c>
      <c r="D47" s="119">
        <v>4</v>
      </c>
      <c r="E47" s="119">
        <v>5</v>
      </c>
      <c r="F47" s="119">
        <v>6</v>
      </c>
      <c r="G47" s="119">
        <v>7</v>
      </c>
      <c r="H47" s="119">
        <v>8</v>
      </c>
      <c r="I47" s="119">
        <v>9</v>
      </c>
      <c r="J47" s="119">
        <v>10</v>
      </c>
      <c r="K47" s="119">
        <v>11</v>
      </c>
      <c r="L47" s="119">
        <v>12</v>
      </c>
      <c r="M47" s="119">
        <v>13</v>
      </c>
      <c r="N47" s="119">
        <v>14</v>
      </c>
      <c r="O47" s="119">
        <v>15</v>
      </c>
      <c r="P47" s="119">
        <v>16</v>
      </c>
      <c r="Q47" s="119">
        <v>17</v>
      </c>
      <c r="S47" s="244">
        <v>1</v>
      </c>
      <c r="T47" s="244">
        <v>2</v>
      </c>
      <c r="U47" s="244">
        <v>3</v>
      </c>
      <c r="V47" s="244">
        <v>4</v>
      </c>
      <c r="W47" s="244">
        <v>5</v>
      </c>
      <c r="X47" s="244">
        <v>6</v>
      </c>
      <c r="Y47" s="244">
        <v>7</v>
      </c>
      <c r="Z47" s="244">
        <v>8</v>
      </c>
      <c r="AA47" s="244">
        <v>9</v>
      </c>
      <c r="AB47" s="244">
        <v>10</v>
      </c>
      <c r="AC47" s="244">
        <v>11</v>
      </c>
      <c r="AD47" s="244">
        <v>12</v>
      </c>
      <c r="AE47" s="244">
        <v>13</v>
      </c>
      <c r="AF47" s="244">
        <v>14</v>
      </c>
      <c r="AG47" s="244">
        <v>15</v>
      </c>
      <c r="AH47" s="244">
        <v>16</v>
      </c>
      <c r="AI47" s="244">
        <v>17</v>
      </c>
      <c r="AK47" s="244">
        <v>1</v>
      </c>
      <c r="AL47" s="244">
        <v>2</v>
      </c>
      <c r="AM47" s="244">
        <v>3</v>
      </c>
      <c r="AN47" s="244">
        <v>4</v>
      </c>
      <c r="AO47" s="244">
        <v>5</v>
      </c>
      <c r="AP47" s="244">
        <v>6</v>
      </c>
      <c r="AQ47" s="244">
        <v>7</v>
      </c>
      <c r="AR47" s="244">
        <v>8</v>
      </c>
      <c r="AS47" s="244">
        <v>9</v>
      </c>
      <c r="AT47" s="244">
        <v>10</v>
      </c>
      <c r="AU47" s="244">
        <v>11</v>
      </c>
      <c r="AV47" s="244">
        <v>12</v>
      </c>
      <c r="AW47" s="244">
        <v>13</v>
      </c>
      <c r="AX47" s="244">
        <v>14</v>
      </c>
      <c r="AY47" s="244">
        <v>15</v>
      </c>
      <c r="AZ47" s="244">
        <v>16</v>
      </c>
      <c r="BA47" s="244">
        <v>17</v>
      </c>
    </row>
    <row r="48" spans="1:53" ht="38.25" customHeight="1" x14ac:dyDescent="0.25">
      <c r="A48" s="95" t="s">
        <v>63</v>
      </c>
      <c r="B48" s="119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44">
        <v>1</v>
      </c>
      <c r="U48" s="110">
        <v>1</v>
      </c>
      <c r="V48" s="110"/>
      <c r="W48" s="110"/>
      <c r="X48" s="110">
        <v>1</v>
      </c>
      <c r="Y48" s="110"/>
      <c r="Z48" s="110"/>
      <c r="AA48" s="110"/>
      <c r="AB48" s="110"/>
      <c r="AC48" s="110"/>
      <c r="AD48" s="110"/>
      <c r="AE48" s="110"/>
      <c r="AF48" s="110">
        <v>1</v>
      </c>
      <c r="AG48" s="110"/>
      <c r="AH48" s="111">
        <v>222.7</v>
      </c>
      <c r="AI48" s="111">
        <v>222.7</v>
      </c>
      <c r="AK48" s="95" t="s">
        <v>63</v>
      </c>
      <c r="AL48" s="244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-1</v>
      </c>
      <c r="AQ48" s="110">
        <f t="shared" si="5"/>
        <v>0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0</v>
      </c>
      <c r="AV48" s="110">
        <f t="shared" si="5"/>
        <v>0</v>
      </c>
      <c r="AW48" s="110">
        <f t="shared" si="5"/>
        <v>0</v>
      </c>
      <c r="AX48" s="110">
        <f t="shared" si="5"/>
        <v>-1</v>
      </c>
      <c r="AY48" s="110">
        <f t="shared" si="5"/>
        <v>0</v>
      </c>
      <c r="AZ48" s="111">
        <f t="shared" si="5"/>
        <v>-222.7</v>
      </c>
      <c r="BA48" s="111">
        <f t="shared" si="5"/>
        <v>-222.7</v>
      </c>
    </row>
    <row r="49" spans="1:53" ht="39" customHeight="1" x14ac:dyDescent="0.25">
      <c r="A49" s="95" t="s">
        <v>64</v>
      </c>
      <c r="B49" s="119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44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44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95" t="s">
        <v>65</v>
      </c>
      <c r="B50" s="119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44">
        <v>3</v>
      </c>
      <c r="U50" s="110">
        <v>1</v>
      </c>
      <c r="V50" s="110"/>
      <c r="W50" s="110"/>
      <c r="X50" s="110">
        <v>1</v>
      </c>
      <c r="Y50" s="110"/>
      <c r="Z50" s="110"/>
      <c r="AA50" s="110">
        <v>1</v>
      </c>
      <c r="AB50" s="110">
        <v>1</v>
      </c>
      <c r="AC50" s="110">
        <v>1</v>
      </c>
      <c r="AD50" s="110">
        <v>1</v>
      </c>
      <c r="AE50" s="110">
        <v>1</v>
      </c>
      <c r="AF50" s="110">
        <v>1</v>
      </c>
      <c r="AG50" s="110"/>
      <c r="AH50" s="111">
        <v>1869.4</v>
      </c>
      <c r="AI50" s="111">
        <v>1869.4</v>
      </c>
      <c r="AK50" s="95" t="s">
        <v>65</v>
      </c>
      <c r="AL50" s="244">
        <v>3</v>
      </c>
      <c r="AM50" s="110">
        <f t="shared" si="6"/>
        <v>-1</v>
      </c>
      <c r="AN50" s="110">
        <f t="shared" si="5"/>
        <v>0</v>
      </c>
      <c r="AO50" s="110">
        <f t="shared" si="5"/>
        <v>0</v>
      </c>
      <c r="AP50" s="110">
        <f t="shared" si="5"/>
        <v>-1</v>
      </c>
      <c r="AQ50" s="110">
        <f t="shared" si="5"/>
        <v>0</v>
      </c>
      <c r="AR50" s="110">
        <f t="shared" si="5"/>
        <v>0</v>
      </c>
      <c r="AS50" s="110">
        <f t="shared" si="5"/>
        <v>-1</v>
      </c>
      <c r="AT50" s="110">
        <f t="shared" si="5"/>
        <v>-1</v>
      </c>
      <c r="AU50" s="110">
        <f t="shared" si="5"/>
        <v>-1</v>
      </c>
      <c r="AV50" s="110">
        <f t="shared" si="5"/>
        <v>-1</v>
      </c>
      <c r="AW50" s="110">
        <f t="shared" si="5"/>
        <v>-1</v>
      </c>
      <c r="AX50" s="110">
        <f t="shared" si="5"/>
        <v>-1</v>
      </c>
      <c r="AY50" s="110">
        <f t="shared" si="5"/>
        <v>0</v>
      </c>
      <c r="AZ50" s="111">
        <f t="shared" si="5"/>
        <v>-1869.4</v>
      </c>
      <c r="BA50" s="111">
        <f t="shared" si="5"/>
        <v>-1869.4</v>
      </c>
    </row>
    <row r="51" spans="1:53" ht="12.75" customHeight="1" x14ac:dyDescent="0.25">
      <c r="A51" s="95" t="s">
        <v>66</v>
      </c>
      <c r="B51" s="119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44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44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121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43">
        <v>5</v>
      </c>
      <c r="U52" s="110">
        <v>5</v>
      </c>
      <c r="V52" s="110">
        <v>1</v>
      </c>
      <c r="W52" s="110"/>
      <c r="X52" s="110">
        <v>2</v>
      </c>
      <c r="Y52" s="110">
        <v>2</v>
      </c>
      <c r="Z52" s="110">
        <v>3</v>
      </c>
      <c r="AA52" s="110">
        <v>3</v>
      </c>
      <c r="AB52" s="110">
        <v>0</v>
      </c>
      <c r="AC52" s="110">
        <v>3</v>
      </c>
      <c r="AD52" s="110">
        <v>1</v>
      </c>
      <c r="AE52" s="110">
        <v>1</v>
      </c>
      <c r="AF52" s="110">
        <v>5</v>
      </c>
      <c r="AG52" s="110"/>
      <c r="AH52" s="111">
        <v>388.4</v>
      </c>
      <c r="AI52" s="111">
        <v>158.6</v>
      </c>
      <c r="AK52" s="95" t="s">
        <v>67</v>
      </c>
      <c r="AL52" s="243">
        <v>5</v>
      </c>
      <c r="AM52" s="110">
        <f t="shared" si="6"/>
        <v>-5</v>
      </c>
      <c r="AN52" s="110">
        <f t="shared" si="5"/>
        <v>-1</v>
      </c>
      <c r="AO52" s="110">
        <f t="shared" si="5"/>
        <v>0</v>
      </c>
      <c r="AP52" s="110">
        <f t="shared" si="5"/>
        <v>-2</v>
      </c>
      <c r="AQ52" s="110">
        <f t="shared" si="5"/>
        <v>-2</v>
      </c>
      <c r="AR52" s="110">
        <f t="shared" si="5"/>
        <v>-3</v>
      </c>
      <c r="AS52" s="110">
        <f t="shared" si="5"/>
        <v>-3</v>
      </c>
      <c r="AT52" s="110">
        <f t="shared" si="5"/>
        <v>0</v>
      </c>
      <c r="AU52" s="110">
        <f t="shared" si="5"/>
        <v>-3</v>
      </c>
      <c r="AV52" s="110">
        <f t="shared" si="5"/>
        <v>-1</v>
      </c>
      <c r="AW52" s="110">
        <f t="shared" si="5"/>
        <v>-1</v>
      </c>
      <c r="AX52" s="110">
        <f t="shared" si="5"/>
        <v>-5</v>
      </c>
      <c r="AY52" s="110">
        <f t="shared" si="5"/>
        <v>0</v>
      </c>
      <c r="AZ52" s="111">
        <f t="shared" si="5"/>
        <v>-388.4</v>
      </c>
      <c r="BA52" s="111">
        <f t="shared" si="5"/>
        <v>-158.6</v>
      </c>
    </row>
    <row r="53" spans="1:53" ht="12.75" customHeight="1" x14ac:dyDescent="0.25">
      <c r="A53" s="95" t="s">
        <v>68</v>
      </c>
      <c r="B53" s="121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43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43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121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43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43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121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43">
        <v>8</v>
      </c>
      <c r="U55" s="110">
        <v>8</v>
      </c>
      <c r="V55" s="110">
        <v>7</v>
      </c>
      <c r="W55" s="110"/>
      <c r="X55" s="110">
        <v>1</v>
      </c>
      <c r="Y55" s="110">
        <v>8</v>
      </c>
      <c r="Z55" s="110"/>
      <c r="AA55" s="110">
        <v>2</v>
      </c>
      <c r="AB55" s="110">
        <v>2</v>
      </c>
      <c r="AC55" s="110">
        <v>2</v>
      </c>
      <c r="AD55" s="110">
        <v>2</v>
      </c>
      <c r="AE55" s="110">
        <v>2</v>
      </c>
      <c r="AF55" s="110">
        <v>2</v>
      </c>
      <c r="AG55" s="110"/>
      <c r="AH55" s="111">
        <v>1081.8</v>
      </c>
      <c r="AI55" s="111">
        <v>1081.8</v>
      </c>
      <c r="AK55" s="95" t="s">
        <v>70</v>
      </c>
      <c r="AL55" s="243">
        <v>8</v>
      </c>
      <c r="AM55" s="110">
        <f t="shared" si="6"/>
        <v>-8</v>
      </c>
      <c r="AN55" s="110">
        <f t="shared" si="5"/>
        <v>-7</v>
      </c>
      <c r="AO55" s="110">
        <f t="shared" si="5"/>
        <v>0</v>
      </c>
      <c r="AP55" s="110">
        <f t="shared" si="5"/>
        <v>-1</v>
      </c>
      <c r="AQ55" s="110">
        <f t="shared" si="5"/>
        <v>-8</v>
      </c>
      <c r="AR55" s="110">
        <f t="shared" si="5"/>
        <v>0</v>
      </c>
      <c r="AS55" s="110">
        <f t="shared" si="5"/>
        <v>-2</v>
      </c>
      <c r="AT55" s="110">
        <f t="shared" si="5"/>
        <v>-2</v>
      </c>
      <c r="AU55" s="110">
        <f t="shared" si="5"/>
        <v>-2</v>
      </c>
      <c r="AV55" s="110">
        <f t="shared" si="5"/>
        <v>-2</v>
      </c>
      <c r="AW55" s="110">
        <f t="shared" si="5"/>
        <v>-2</v>
      </c>
      <c r="AX55" s="110">
        <f t="shared" si="5"/>
        <v>-2</v>
      </c>
      <c r="AY55" s="110">
        <f t="shared" si="5"/>
        <v>0</v>
      </c>
      <c r="AZ55" s="111">
        <f t="shared" si="5"/>
        <v>-1081.8</v>
      </c>
      <c r="BA55" s="111">
        <f t="shared" si="5"/>
        <v>-1081.8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15</v>
      </c>
      <c r="V56" s="104">
        <f t="shared" ref="V56:AI56" si="8">SUM(V48:V55)</f>
        <v>8</v>
      </c>
      <c r="W56" s="104">
        <f t="shared" si="8"/>
        <v>0</v>
      </c>
      <c r="X56" s="104">
        <f t="shared" si="8"/>
        <v>5</v>
      </c>
      <c r="Y56" s="104">
        <f t="shared" si="8"/>
        <v>10</v>
      </c>
      <c r="Z56" s="104">
        <f t="shared" si="8"/>
        <v>3</v>
      </c>
      <c r="AA56" s="104">
        <f t="shared" si="8"/>
        <v>6</v>
      </c>
      <c r="AB56" s="104">
        <f t="shared" si="8"/>
        <v>3</v>
      </c>
      <c r="AC56" s="104">
        <f t="shared" si="8"/>
        <v>6</v>
      </c>
      <c r="AD56" s="104">
        <f t="shared" si="8"/>
        <v>4</v>
      </c>
      <c r="AE56" s="104">
        <f t="shared" si="8"/>
        <v>4</v>
      </c>
      <c r="AF56" s="104">
        <f t="shared" si="8"/>
        <v>9</v>
      </c>
      <c r="AG56" s="104">
        <f t="shared" si="8"/>
        <v>0</v>
      </c>
      <c r="AH56" s="105">
        <f t="shared" si="8"/>
        <v>3562.3</v>
      </c>
      <c r="AI56" s="105">
        <f t="shared" si="8"/>
        <v>3332.5</v>
      </c>
      <c r="AK56" s="102" t="s">
        <v>71</v>
      </c>
      <c r="AL56" s="103">
        <v>9</v>
      </c>
      <c r="AM56" s="104">
        <f>SUM(AM48:AM55)</f>
        <v>-15</v>
      </c>
      <c r="AN56" s="104">
        <f t="shared" ref="AN56:BA56" si="9">SUM(AN48:AN55)</f>
        <v>-8</v>
      </c>
      <c r="AO56" s="104">
        <f t="shared" si="9"/>
        <v>0</v>
      </c>
      <c r="AP56" s="104">
        <f t="shared" si="9"/>
        <v>-5</v>
      </c>
      <c r="AQ56" s="104">
        <f t="shared" si="9"/>
        <v>-10</v>
      </c>
      <c r="AR56" s="104">
        <f t="shared" si="9"/>
        <v>-3</v>
      </c>
      <c r="AS56" s="104">
        <f t="shared" si="9"/>
        <v>-6</v>
      </c>
      <c r="AT56" s="104">
        <f t="shared" si="9"/>
        <v>-3</v>
      </c>
      <c r="AU56" s="104">
        <f t="shared" si="9"/>
        <v>-6</v>
      </c>
      <c r="AV56" s="104">
        <f t="shared" si="9"/>
        <v>-4</v>
      </c>
      <c r="AW56" s="104">
        <f t="shared" si="9"/>
        <v>-4</v>
      </c>
      <c r="AX56" s="104">
        <f t="shared" si="9"/>
        <v>-9</v>
      </c>
      <c r="AY56" s="104">
        <f t="shared" si="9"/>
        <v>0</v>
      </c>
      <c r="AZ56" s="105">
        <f t="shared" si="9"/>
        <v>-3562.3</v>
      </c>
      <c r="BA56" s="105">
        <f t="shared" si="9"/>
        <v>-3332.5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>
        <v>0</v>
      </c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>
        <v>0</v>
      </c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>
        <v>1</v>
      </c>
      <c r="AE71" s="97" t="s">
        <v>73</v>
      </c>
      <c r="AF71" s="112">
        <v>1</v>
      </c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-1</v>
      </c>
      <c r="AW71" s="97" t="s">
        <v>73</v>
      </c>
      <c r="AX71" s="112">
        <f>N71-AF71</f>
        <v>-1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>
        <v>1</v>
      </c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-1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13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13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13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22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48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48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48.7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20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45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45" t="s">
        <v>50</v>
      </c>
      <c r="AW82" s="93" t="s">
        <v>55</v>
      </c>
      <c r="AX82" s="314"/>
      <c r="AY82" s="314"/>
      <c r="AZ82" s="311"/>
      <c r="BA82" s="314"/>
    </row>
    <row r="83" spans="1:53" ht="15.75" customHeight="1" x14ac:dyDescent="0.25">
      <c r="A83" s="119">
        <v>1</v>
      </c>
      <c r="B83" s="119">
        <v>2</v>
      </c>
      <c r="C83" s="119">
        <v>3</v>
      </c>
      <c r="D83" s="119">
        <v>4</v>
      </c>
      <c r="E83" s="119">
        <v>5</v>
      </c>
      <c r="F83" s="119">
        <v>6</v>
      </c>
      <c r="G83" s="119">
        <v>7</v>
      </c>
      <c r="H83" s="119">
        <v>8</v>
      </c>
      <c r="I83" s="119">
        <v>9</v>
      </c>
      <c r="J83" s="119">
        <v>10</v>
      </c>
      <c r="K83" s="119">
        <v>11</v>
      </c>
      <c r="L83" s="119">
        <v>12</v>
      </c>
      <c r="M83" s="119">
        <v>13</v>
      </c>
      <c r="N83" s="119">
        <v>14</v>
      </c>
      <c r="O83" s="119">
        <v>15</v>
      </c>
      <c r="P83" s="119">
        <v>16</v>
      </c>
      <c r="Q83" s="119">
        <v>17</v>
      </c>
      <c r="S83" s="244">
        <v>1</v>
      </c>
      <c r="T83" s="244">
        <v>2</v>
      </c>
      <c r="U83" s="244">
        <v>3</v>
      </c>
      <c r="V83" s="244">
        <v>4</v>
      </c>
      <c r="W83" s="244">
        <v>5</v>
      </c>
      <c r="X83" s="244">
        <v>6</v>
      </c>
      <c r="Y83" s="244">
        <v>7</v>
      </c>
      <c r="Z83" s="244">
        <v>8</v>
      </c>
      <c r="AA83" s="244">
        <v>9</v>
      </c>
      <c r="AB83" s="244">
        <v>10</v>
      </c>
      <c r="AC83" s="244">
        <v>11</v>
      </c>
      <c r="AD83" s="244">
        <v>12</v>
      </c>
      <c r="AE83" s="244">
        <v>13</v>
      </c>
      <c r="AF83" s="244">
        <v>14</v>
      </c>
      <c r="AG83" s="244">
        <v>15</v>
      </c>
      <c r="AH83" s="244">
        <v>16</v>
      </c>
      <c r="AI83" s="244">
        <v>17</v>
      </c>
      <c r="AK83" s="244">
        <v>1</v>
      </c>
      <c r="AL83" s="244">
        <v>2</v>
      </c>
      <c r="AM83" s="244">
        <v>3</v>
      </c>
      <c r="AN83" s="244">
        <v>4</v>
      </c>
      <c r="AO83" s="244">
        <v>5</v>
      </c>
      <c r="AP83" s="244">
        <v>6</v>
      </c>
      <c r="AQ83" s="244">
        <v>7</v>
      </c>
      <c r="AR83" s="244">
        <v>8</v>
      </c>
      <c r="AS83" s="244">
        <v>9</v>
      </c>
      <c r="AT83" s="244">
        <v>10</v>
      </c>
      <c r="AU83" s="244">
        <v>11</v>
      </c>
      <c r="AV83" s="244">
        <v>12</v>
      </c>
      <c r="AW83" s="244">
        <v>13</v>
      </c>
      <c r="AX83" s="244">
        <v>14</v>
      </c>
      <c r="AY83" s="244">
        <v>15</v>
      </c>
      <c r="AZ83" s="244">
        <v>16</v>
      </c>
      <c r="BA83" s="244">
        <v>17</v>
      </c>
    </row>
    <row r="84" spans="1:53" ht="38.25" customHeight="1" x14ac:dyDescent="0.25">
      <c r="A84" s="95" t="s">
        <v>63</v>
      </c>
      <c r="B84" s="119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44">
        <v>1</v>
      </c>
      <c r="U84" s="110">
        <v>1</v>
      </c>
      <c r="V84" s="110"/>
      <c r="W84" s="110"/>
      <c r="X84" s="110">
        <v>1</v>
      </c>
      <c r="Y84" s="110">
        <v>1</v>
      </c>
      <c r="Z84" s="110"/>
      <c r="AA84" s="110">
        <v>1</v>
      </c>
      <c r="AB84" s="110">
        <v>0</v>
      </c>
      <c r="AC84" s="110">
        <v>1</v>
      </c>
      <c r="AD84" s="110">
        <v>1</v>
      </c>
      <c r="AE84" s="110">
        <v>1</v>
      </c>
      <c r="AF84" s="110">
        <v>1</v>
      </c>
      <c r="AG84" s="110"/>
      <c r="AH84" s="111">
        <v>1147.9000000000001</v>
      </c>
      <c r="AI84" s="111">
        <v>1147.9000000000001</v>
      </c>
      <c r="AK84" s="95" t="s">
        <v>63</v>
      </c>
      <c r="AL84" s="244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-1</v>
      </c>
      <c r="AQ84" s="110">
        <f t="shared" si="10"/>
        <v>-1</v>
      </c>
      <c r="AR84" s="110">
        <f t="shared" si="10"/>
        <v>0</v>
      </c>
      <c r="AS84" s="110">
        <f t="shared" si="10"/>
        <v>-1</v>
      </c>
      <c r="AT84" s="110">
        <f t="shared" si="10"/>
        <v>0</v>
      </c>
      <c r="AU84" s="110">
        <f t="shared" si="10"/>
        <v>-1</v>
      </c>
      <c r="AV84" s="110">
        <f t="shared" si="10"/>
        <v>-1</v>
      </c>
      <c r="AW84" s="110">
        <f t="shared" si="10"/>
        <v>-1</v>
      </c>
      <c r="AX84" s="110">
        <f t="shared" si="10"/>
        <v>-1</v>
      </c>
      <c r="AY84" s="110">
        <f t="shared" si="10"/>
        <v>0</v>
      </c>
      <c r="AZ84" s="111">
        <f t="shared" si="10"/>
        <v>-1147.9000000000001</v>
      </c>
      <c r="BA84" s="111">
        <f t="shared" si="10"/>
        <v>-1147.9000000000001</v>
      </c>
    </row>
    <row r="85" spans="1:53" ht="39" customHeight="1" x14ac:dyDescent="0.25">
      <c r="A85" s="95" t="s">
        <v>64</v>
      </c>
      <c r="B85" s="119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44">
        <v>2</v>
      </c>
      <c r="U85" s="110"/>
      <c r="V85" s="110"/>
      <c r="W85" s="110"/>
      <c r="X85" s="110"/>
      <c r="Y85" s="110"/>
      <c r="Z85" s="110"/>
      <c r="AA85" s="110"/>
      <c r="AB85" s="110"/>
      <c r="AC85" s="110"/>
      <c r="AD85" s="110"/>
      <c r="AE85" s="110"/>
      <c r="AF85" s="110"/>
      <c r="AG85" s="110"/>
      <c r="AH85" s="111"/>
      <c r="AI85" s="111"/>
      <c r="AK85" s="95" t="s">
        <v>64</v>
      </c>
      <c r="AL85" s="244">
        <v>2</v>
      </c>
      <c r="AM85" s="110">
        <f t="shared" ref="AM85:AM91" si="11">C85-U85</f>
        <v>0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0</v>
      </c>
      <c r="AR85" s="110">
        <f t="shared" si="10"/>
        <v>0</v>
      </c>
      <c r="AS85" s="110">
        <f t="shared" si="10"/>
        <v>0</v>
      </c>
      <c r="AT85" s="110">
        <f t="shared" si="10"/>
        <v>0</v>
      </c>
      <c r="AU85" s="110">
        <f t="shared" si="10"/>
        <v>0</v>
      </c>
      <c r="AV85" s="110">
        <f t="shared" si="10"/>
        <v>0</v>
      </c>
      <c r="AW85" s="110">
        <f t="shared" si="10"/>
        <v>0</v>
      </c>
      <c r="AX85" s="110">
        <f t="shared" si="10"/>
        <v>0</v>
      </c>
      <c r="AY85" s="110">
        <f t="shared" si="10"/>
        <v>0</v>
      </c>
      <c r="AZ85" s="111">
        <f t="shared" si="10"/>
        <v>0</v>
      </c>
      <c r="BA85" s="111">
        <f t="shared" si="10"/>
        <v>0</v>
      </c>
    </row>
    <row r="86" spans="1:53" ht="52.5" customHeight="1" x14ac:dyDescent="0.25">
      <c r="A86" s="95" t="s">
        <v>65</v>
      </c>
      <c r="B86" s="119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44">
        <v>3</v>
      </c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1"/>
      <c r="AI86" s="111"/>
      <c r="AK86" s="95" t="s">
        <v>65</v>
      </c>
      <c r="AL86" s="244">
        <v>3</v>
      </c>
      <c r="AM86" s="110">
        <f t="shared" si="11"/>
        <v>0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0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0</v>
      </c>
      <c r="AV86" s="110">
        <f t="shared" si="10"/>
        <v>0</v>
      </c>
      <c r="AW86" s="110">
        <f t="shared" si="10"/>
        <v>0</v>
      </c>
      <c r="AX86" s="110">
        <f t="shared" si="10"/>
        <v>0</v>
      </c>
      <c r="AY86" s="110">
        <f t="shared" si="10"/>
        <v>0</v>
      </c>
      <c r="AZ86" s="111">
        <f t="shared" si="10"/>
        <v>0</v>
      </c>
      <c r="BA86" s="111">
        <f t="shared" si="10"/>
        <v>0</v>
      </c>
    </row>
    <row r="87" spans="1:53" ht="12.75" customHeight="1" x14ac:dyDescent="0.25">
      <c r="A87" s="95" t="s">
        <v>66</v>
      </c>
      <c r="B87" s="119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44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44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95" t="s">
        <v>67</v>
      </c>
      <c r="B88" s="121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43">
        <v>5</v>
      </c>
      <c r="U88" s="110">
        <v>8</v>
      </c>
      <c r="V88" s="110">
        <v>3</v>
      </c>
      <c r="W88" s="110"/>
      <c r="X88" s="110">
        <v>3</v>
      </c>
      <c r="Y88" s="110">
        <v>7</v>
      </c>
      <c r="Z88" s="110">
        <v>1</v>
      </c>
      <c r="AA88" s="110">
        <v>1</v>
      </c>
      <c r="AB88" s="110">
        <v>0</v>
      </c>
      <c r="AC88" s="110"/>
      <c r="AD88" s="110">
        <v>2</v>
      </c>
      <c r="AE88" s="110">
        <v>2</v>
      </c>
      <c r="AF88" s="110">
        <v>7</v>
      </c>
      <c r="AG88" s="110">
        <v>2</v>
      </c>
      <c r="AH88" s="111">
        <v>742.6</v>
      </c>
      <c r="AI88" s="111">
        <v>435.1</v>
      </c>
      <c r="AK88" s="95" t="s">
        <v>67</v>
      </c>
      <c r="AL88" s="243">
        <v>5</v>
      </c>
      <c r="AM88" s="110">
        <f t="shared" si="11"/>
        <v>-8</v>
      </c>
      <c r="AN88" s="110">
        <f t="shared" si="10"/>
        <v>-3</v>
      </c>
      <c r="AO88" s="110">
        <f t="shared" si="10"/>
        <v>0</v>
      </c>
      <c r="AP88" s="110">
        <f t="shared" si="10"/>
        <v>-3</v>
      </c>
      <c r="AQ88" s="110">
        <f t="shared" si="10"/>
        <v>-7</v>
      </c>
      <c r="AR88" s="110">
        <f t="shared" si="10"/>
        <v>-1</v>
      </c>
      <c r="AS88" s="110">
        <f t="shared" si="10"/>
        <v>-1</v>
      </c>
      <c r="AT88" s="110">
        <f t="shared" si="10"/>
        <v>0</v>
      </c>
      <c r="AU88" s="110">
        <f t="shared" si="10"/>
        <v>0</v>
      </c>
      <c r="AV88" s="110">
        <f t="shared" si="10"/>
        <v>-2</v>
      </c>
      <c r="AW88" s="110">
        <f t="shared" si="10"/>
        <v>-2</v>
      </c>
      <c r="AX88" s="110">
        <f t="shared" si="10"/>
        <v>-7</v>
      </c>
      <c r="AY88" s="110">
        <f t="shared" si="10"/>
        <v>-2</v>
      </c>
      <c r="AZ88" s="111">
        <f t="shared" si="10"/>
        <v>-742.6</v>
      </c>
      <c r="BA88" s="111">
        <f t="shared" si="10"/>
        <v>-435.1</v>
      </c>
    </row>
    <row r="89" spans="1:53" ht="12.75" customHeight="1" x14ac:dyDescent="0.25">
      <c r="A89" s="95" t="s">
        <v>68</v>
      </c>
      <c r="B89" s="121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43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43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95" t="s">
        <v>69</v>
      </c>
      <c r="B90" s="121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43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43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95" t="s">
        <v>70</v>
      </c>
      <c r="B91" s="121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43">
        <v>8</v>
      </c>
      <c r="U91" s="110">
        <v>6</v>
      </c>
      <c r="V91" s="110">
        <v>5</v>
      </c>
      <c r="W91" s="110"/>
      <c r="X91" s="110">
        <v>1</v>
      </c>
      <c r="Y91" s="110">
        <v>5</v>
      </c>
      <c r="Z91" s="110"/>
      <c r="AA91" s="110">
        <v>0</v>
      </c>
      <c r="AB91" s="110">
        <v>0</v>
      </c>
      <c r="AC91" s="110">
        <v>0</v>
      </c>
      <c r="AD91" s="110">
        <v>0</v>
      </c>
      <c r="AE91" s="110">
        <v>0</v>
      </c>
      <c r="AF91" s="110">
        <v>1</v>
      </c>
      <c r="AG91" s="110">
        <v>0</v>
      </c>
      <c r="AH91" s="111">
        <v>802.3</v>
      </c>
      <c r="AI91" s="111">
        <v>802.3</v>
      </c>
      <c r="AK91" s="95" t="s">
        <v>70</v>
      </c>
      <c r="AL91" s="243">
        <v>8</v>
      </c>
      <c r="AM91" s="110">
        <f t="shared" si="11"/>
        <v>-6</v>
      </c>
      <c r="AN91" s="110">
        <f t="shared" si="10"/>
        <v>-5</v>
      </c>
      <c r="AO91" s="110">
        <f t="shared" si="10"/>
        <v>0</v>
      </c>
      <c r="AP91" s="110">
        <f t="shared" si="10"/>
        <v>-1</v>
      </c>
      <c r="AQ91" s="110">
        <f t="shared" si="10"/>
        <v>-5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0</v>
      </c>
      <c r="AV91" s="110">
        <f t="shared" si="10"/>
        <v>0</v>
      </c>
      <c r="AW91" s="110">
        <f t="shared" si="10"/>
        <v>0</v>
      </c>
      <c r="AX91" s="110">
        <f t="shared" si="10"/>
        <v>-1</v>
      </c>
      <c r="AY91" s="110">
        <f t="shared" si="10"/>
        <v>0</v>
      </c>
      <c r="AZ91" s="111">
        <f t="shared" si="10"/>
        <v>-802.3</v>
      </c>
      <c r="BA91" s="111">
        <f t="shared" si="10"/>
        <v>-802.3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12">SUM(D84:D91)</f>
        <v>0</v>
      </c>
      <c r="E92" s="104">
        <f t="shared" si="12"/>
        <v>0</v>
      </c>
      <c r="F92" s="104">
        <f t="shared" si="12"/>
        <v>0</v>
      </c>
      <c r="G92" s="104">
        <f t="shared" si="12"/>
        <v>0</v>
      </c>
      <c r="H92" s="104">
        <f t="shared" si="12"/>
        <v>0</v>
      </c>
      <c r="I92" s="104">
        <f t="shared" si="12"/>
        <v>0</v>
      </c>
      <c r="J92" s="104">
        <f t="shared" si="12"/>
        <v>0</v>
      </c>
      <c r="K92" s="104">
        <f t="shared" si="12"/>
        <v>0</v>
      </c>
      <c r="L92" s="104">
        <f t="shared" si="12"/>
        <v>0</v>
      </c>
      <c r="M92" s="104">
        <f t="shared" si="12"/>
        <v>0</v>
      </c>
      <c r="N92" s="104">
        <f t="shared" si="12"/>
        <v>0</v>
      </c>
      <c r="O92" s="104">
        <f t="shared" si="12"/>
        <v>0</v>
      </c>
      <c r="P92" s="105">
        <f t="shared" si="12"/>
        <v>0</v>
      </c>
      <c r="Q92" s="105">
        <f t="shared" si="12"/>
        <v>0</v>
      </c>
      <c r="S92" s="102" t="s">
        <v>71</v>
      </c>
      <c r="T92" s="103">
        <v>9</v>
      </c>
      <c r="U92" s="104">
        <f>SUM(U84:U91)</f>
        <v>15</v>
      </c>
      <c r="V92" s="104">
        <f t="shared" ref="V92:AI92" si="13">SUM(V84:V91)</f>
        <v>8</v>
      </c>
      <c r="W92" s="104">
        <f t="shared" si="13"/>
        <v>0</v>
      </c>
      <c r="X92" s="104">
        <f t="shared" si="13"/>
        <v>5</v>
      </c>
      <c r="Y92" s="104">
        <f t="shared" si="13"/>
        <v>13</v>
      </c>
      <c r="Z92" s="104">
        <f t="shared" si="13"/>
        <v>1</v>
      </c>
      <c r="AA92" s="104">
        <f t="shared" si="13"/>
        <v>2</v>
      </c>
      <c r="AB92" s="104">
        <f t="shared" si="13"/>
        <v>0</v>
      </c>
      <c r="AC92" s="104">
        <f t="shared" si="13"/>
        <v>1</v>
      </c>
      <c r="AD92" s="104">
        <f t="shared" si="13"/>
        <v>3</v>
      </c>
      <c r="AE92" s="104">
        <f t="shared" si="13"/>
        <v>3</v>
      </c>
      <c r="AF92" s="104">
        <f t="shared" si="13"/>
        <v>9</v>
      </c>
      <c r="AG92" s="104">
        <f t="shared" si="13"/>
        <v>2</v>
      </c>
      <c r="AH92" s="105">
        <f t="shared" si="13"/>
        <v>2692.8</v>
      </c>
      <c r="AI92" s="105">
        <f t="shared" si="13"/>
        <v>2385.3000000000002</v>
      </c>
      <c r="AK92" s="102" t="s">
        <v>71</v>
      </c>
      <c r="AL92" s="103">
        <v>9</v>
      </c>
      <c r="AM92" s="104">
        <f>SUM(AM84:AM91)</f>
        <v>-15</v>
      </c>
      <c r="AN92" s="104">
        <f t="shared" ref="AN92:BA92" si="14">SUM(AN84:AN91)</f>
        <v>-8</v>
      </c>
      <c r="AO92" s="104">
        <f t="shared" si="14"/>
        <v>0</v>
      </c>
      <c r="AP92" s="104">
        <f t="shared" si="14"/>
        <v>-5</v>
      </c>
      <c r="AQ92" s="104">
        <f t="shared" si="14"/>
        <v>-13</v>
      </c>
      <c r="AR92" s="104">
        <f t="shared" si="14"/>
        <v>-1</v>
      </c>
      <c r="AS92" s="104">
        <f t="shared" si="14"/>
        <v>-2</v>
      </c>
      <c r="AT92" s="104">
        <f t="shared" si="14"/>
        <v>0</v>
      </c>
      <c r="AU92" s="104">
        <f t="shared" si="14"/>
        <v>-1</v>
      </c>
      <c r="AV92" s="104">
        <f t="shared" si="14"/>
        <v>-3</v>
      </c>
      <c r="AW92" s="104">
        <f t="shared" si="14"/>
        <v>-3</v>
      </c>
      <c r="AX92" s="104">
        <f t="shared" si="14"/>
        <v>-9</v>
      </c>
      <c r="AY92" s="104">
        <f t="shared" si="14"/>
        <v>-2</v>
      </c>
      <c r="AZ92" s="105">
        <f t="shared" si="14"/>
        <v>-2692.8</v>
      </c>
      <c r="BA92" s="105">
        <f t="shared" si="14"/>
        <v>-2385.3000000000002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>
        <v>1</v>
      </c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-1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/>
      <c r="I96" s="97" t="s">
        <v>77</v>
      </c>
      <c r="J96" s="97"/>
      <c r="K96" s="97"/>
      <c r="L96" s="97"/>
      <c r="M96" s="112"/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/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>
        <v>1</v>
      </c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-1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/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12"/>
      <c r="D102" s="97" t="s">
        <v>76</v>
      </c>
      <c r="E102" s="98"/>
      <c r="F102" s="98"/>
      <c r="G102" s="101"/>
      <c r="H102" s="112"/>
      <c r="I102" s="97" t="s">
        <v>77</v>
      </c>
      <c r="J102" s="97"/>
      <c r="K102" s="97"/>
      <c r="L102" s="97"/>
      <c r="M102" s="112"/>
      <c r="N102" s="97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/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247</v>
      </c>
      <c r="B112" s="310"/>
      <c r="C112" s="310"/>
      <c r="D112" s="310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310" t="s">
        <v>247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247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96" t="s">
        <v>82</v>
      </c>
      <c r="B113" s="122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82</v>
      </c>
      <c r="T113" s="248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48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47.2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120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45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45" t="s">
        <v>50</v>
      </c>
      <c r="AW118" s="93" t="s">
        <v>55</v>
      </c>
      <c r="AX118" s="314"/>
      <c r="AY118" s="314"/>
      <c r="AZ118" s="311"/>
      <c r="BA118" s="314"/>
    </row>
    <row r="119" spans="1:53" ht="18.75" customHeight="1" x14ac:dyDescent="0.25">
      <c r="A119" s="119">
        <v>1</v>
      </c>
      <c r="B119" s="119">
        <v>2</v>
      </c>
      <c r="C119" s="119">
        <v>3</v>
      </c>
      <c r="D119" s="119">
        <v>4</v>
      </c>
      <c r="E119" s="119">
        <v>5</v>
      </c>
      <c r="F119" s="119">
        <v>6</v>
      </c>
      <c r="G119" s="119">
        <v>7</v>
      </c>
      <c r="H119" s="119">
        <v>8</v>
      </c>
      <c r="I119" s="119">
        <v>9</v>
      </c>
      <c r="J119" s="119">
        <v>10</v>
      </c>
      <c r="K119" s="119">
        <v>11</v>
      </c>
      <c r="L119" s="119">
        <v>12</v>
      </c>
      <c r="M119" s="119">
        <v>13</v>
      </c>
      <c r="N119" s="119">
        <v>14</v>
      </c>
      <c r="O119" s="119">
        <v>15</v>
      </c>
      <c r="P119" s="119">
        <v>16</v>
      </c>
      <c r="Q119" s="119">
        <v>17</v>
      </c>
      <c r="S119" s="244">
        <v>1</v>
      </c>
      <c r="T119" s="244">
        <v>2</v>
      </c>
      <c r="U119" s="244">
        <v>3</v>
      </c>
      <c r="V119" s="244">
        <v>4</v>
      </c>
      <c r="W119" s="244">
        <v>5</v>
      </c>
      <c r="X119" s="244">
        <v>6</v>
      </c>
      <c r="Y119" s="244">
        <v>7</v>
      </c>
      <c r="Z119" s="244">
        <v>8</v>
      </c>
      <c r="AA119" s="244">
        <v>9</v>
      </c>
      <c r="AB119" s="244">
        <v>10</v>
      </c>
      <c r="AC119" s="244">
        <v>11</v>
      </c>
      <c r="AD119" s="244">
        <v>12</v>
      </c>
      <c r="AE119" s="244">
        <v>13</v>
      </c>
      <c r="AF119" s="244">
        <v>14</v>
      </c>
      <c r="AG119" s="244">
        <v>15</v>
      </c>
      <c r="AH119" s="244">
        <v>16</v>
      </c>
      <c r="AI119" s="244">
        <v>17</v>
      </c>
      <c r="AK119" s="244">
        <v>1</v>
      </c>
      <c r="AL119" s="244">
        <v>2</v>
      </c>
      <c r="AM119" s="244">
        <v>3</v>
      </c>
      <c r="AN119" s="244">
        <v>4</v>
      </c>
      <c r="AO119" s="244">
        <v>5</v>
      </c>
      <c r="AP119" s="244">
        <v>6</v>
      </c>
      <c r="AQ119" s="244">
        <v>7</v>
      </c>
      <c r="AR119" s="244">
        <v>8</v>
      </c>
      <c r="AS119" s="244">
        <v>9</v>
      </c>
      <c r="AT119" s="244">
        <v>10</v>
      </c>
      <c r="AU119" s="244">
        <v>11</v>
      </c>
      <c r="AV119" s="244">
        <v>12</v>
      </c>
      <c r="AW119" s="244">
        <v>13</v>
      </c>
      <c r="AX119" s="244">
        <v>14</v>
      </c>
      <c r="AY119" s="244">
        <v>15</v>
      </c>
      <c r="AZ119" s="244">
        <v>16</v>
      </c>
      <c r="BA119" s="244">
        <v>17</v>
      </c>
    </row>
    <row r="120" spans="1:53" ht="38.25" customHeight="1" x14ac:dyDescent="0.25">
      <c r="A120" s="95" t="s">
        <v>63</v>
      </c>
      <c r="B120" s="119">
        <v>1</v>
      </c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1"/>
      <c r="Q120" s="111"/>
      <c r="S120" s="95" t="s">
        <v>63</v>
      </c>
      <c r="T120" s="244">
        <v>1</v>
      </c>
      <c r="U120" s="110">
        <v>1</v>
      </c>
      <c r="V120" s="110"/>
      <c r="W120" s="110"/>
      <c r="X120" s="110">
        <v>1</v>
      </c>
      <c r="Y120" s="110">
        <v>1</v>
      </c>
      <c r="Z120" s="110"/>
      <c r="AA120" s="110">
        <v>1</v>
      </c>
      <c r="AB120" s="110">
        <v>0</v>
      </c>
      <c r="AC120" s="110">
        <v>1</v>
      </c>
      <c r="AD120" s="110">
        <v>1</v>
      </c>
      <c r="AE120" s="110">
        <v>1</v>
      </c>
      <c r="AF120" s="110">
        <v>1</v>
      </c>
      <c r="AG120" s="110"/>
      <c r="AH120" s="111">
        <v>70</v>
      </c>
      <c r="AI120" s="111">
        <v>70</v>
      </c>
      <c r="AK120" s="95" t="s">
        <v>63</v>
      </c>
      <c r="AL120" s="244">
        <v>1</v>
      </c>
      <c r="AM120" s="110">
        <f>C120-U120</f>
        <v>-1</v>
      </c>
      <c r="AN120" s="110">
        <f t="shared" ref="AN120:BA127" si="15">D120-V120</f>
        <v>0</v>
      </c>
      <c r="AO120" s="110">
        <f t="shared" si="15"/>
        <v>0</v>
      </c>
      <c r="AP120" s="110">
        <f t="shared" si="15"/>
        <v>-1</v>
      </c>
      <c r="AQ120" s="110">
        <f t="shared" si="15"/>
        <v>-1</v>
      </c>
      <c r="AR120" s="110">
        <f t="shared" si="15"/>
        <v>0</v>
      </c>
      <c r="AS120" s="110">
        <f t="shared" si="15"/>
        <v>-1</v>
      </c>
      <c r="AT120" s="110">
        <f t="shared" si="15"/>
        <v>0</v>
      </c>
      <c r="AU120" s="110">
        <f t="shared" si="15"/>
        <v>-1</v>
      </c>
      <c r="AV120" s="110">
        <f t="shared" si="15"/>
        <v>-1</v>
      </c>
      <c r="AW120" s="110">
        <f t="shared" si="15"/>
        <v>-1</v>
      </c>
      <c r="AX120" s="110">
        <f t="shared" si="15"/>
        <v>-1</v>
      </c>
      <c r="AY120" s="110">
        <f t="shared" si="15"/>
        <v>0</v>
      </c>
      <c r="AZ120" s="111">
        <f t="shared" si="15"/>
        <v>-70</v>
      </c>
      <c r="BA120" s="111">
        <f t="shared" si="15"/>
        <v>-70</v>
      </c>
    </row>
    <row r="121" spans="1:53" ht="39" customHeight="1" x14ac:dyDescent="0.25">
      <c r="A121" s="95" t="s">
        <v>64</v>
      </c>
      <c r="B121" s="119">
        <v>2</v>
      </c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1"/>
      <c r="Q121" s="111"/>
      <c r="S121" s="95" t="s">
        <v>64</v>
      </c>
      <c r="T121" s="244">
        <v>2</v>
      </c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/>
      <c r="AI121" s="111"/>
      <c r="AK121" s="95" t="s">
        <v>64</v>
      </c>
      <c r="AL121" s="244">
        <v>2</v>
      </c>
      <c r="AM121" s="110">
        <f t="shared" ref="AM121:AM127" si="16">C121-U121</f>
        <v>0</v>
      </c>
      <c r="AN121" s="110">
        <f t="shared" si="15"/>
        <v>0</v>
      </c>
      <c r="AO121" s="110">
        <f t="shared" si="15"/>
        <v>0</v>
      </c>
      <c r="AP121" s="110">
        <f t="shared" si="15"/>
        <v>0</v>
      </c>
      <c r="AQ121" s="110">
        <f t="shared" si="15"/>
        <v>0</v>
      </c>
      <c r="AR121" s="110">
        <f t="shared" si="15"/>
        <v>0</v>
      </c>
      <c r="AS121" s="110">
        <f t="shared" si="15"/>
        <v>0</v>
      </c>
      <c r="AT121" s="110">
        <f t="shared" si="15"/>
        <v>0</v>
      </c>
      <c r="AU121" s="110">
        <f t="shared" si="15"/>
        <v>0</v>
      </c>
      <c r="AV121" s="110">
        <f t="shared" si="15"/>
        <v>0</v>
      </c>
      <c r="AW121" s="110">
        <f t="shared" si="15"/>
        <v>0</v>
      </c>
      <c r="AX121" s="110">
        <f t="shared" si="15"/>
        <v>0</v>
      </c>
      <c r="AY121" s="110">
        <f t="shared" si="15"/>
        <v>0</v>
      </c>
      <c r="AZ121" s="111">
        <f t="shared" si="15"/>
        <v>0</v>
      </c>
      <c r="BA121" s="111">
        <f t="shared" si="15"/>
        <v>0</v>
      </c>
    </row>
    <row r="122" spans="1:53" ht="52.5" customHeight="1" x14ac:dyDescent="0.25">
      <c r="A122" s="95" t="s">
        <v>65</v>
      </c>
      <c r="B122" s="119">
        <v>3</v>
      </c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1"/>
      <c r="Q122" s="111"/>
      <c r="S122" s="95" t="s">
        <v>65</v>
      </c>
      <c r="T122" s="244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44">
        <v>3</v>
      </c>
      <c r="AM122" s="110">
        <f t="shared" si="16"/>
        <v>0</v>
      </c>
      <c r="AN122" s="110">
        <f t="shared" si="15"/>
        <v>0</v>
      </c>
      <c r="AO122" s="110">
        <f t="shared" si="15"/>
        <v>0</v>
      </c>
      <c r="AP122" s="110">
        <f t="shared" si="15"/>
        <v>0</v>
      </c>
      <c r="AQ122" s="110">
        <f t="shared" si="15"/>
        <v>0</v>
      </c>
      <c r="AR122" s="110">
        <f t="shared" si="15"/>
        <v>0</v>
      </c>
      <c r="AS122" s="110">
        <f t="shared" si="15"/>
        <v>0</v>
      </c>
      <c r="AT122" s="110">
        <f t="shared" si="15"/>
        <v>0</v>
      </c>
      <c r="AU122" s="110">
        <f t="shared" si="15"/>
        <v>0</v>
      </c>
      <c r="AV122" s="110">
        <f t="shared" si="15"/>
        <v>0</v>
      </c>
      <c r="AW122" s="110">
        <f t="shared" si="15"/>
        <v>0</v>
      </c>
      <c r="AX122" s="110">
        <f t="shared" si="15"/>
        <v>0</v>
      </c>
      <c r="AY122" s="110">
        <f t="shared" si="15"/>
        <v>0</v>
      </c>
      <c r="AZ122" s="111">
        <f t="shared" si="15"/>
        <v>0</v>
      </c>
      <c r="BA122" s="111">
        <f t="shared" si="15"/>
        <v>0</v>
      </c>
    </row>
    <row r="123" spans="1:53" ht="12.75" customHeight="1" x14ac:dyDescent="0.25">
      <c r="A123" s="95" t="s">
        <v>66</v>
      </c>
      <c r="B123" s="119">
        <v>4</v>
      </c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1"/>
      <c r="Q123" s="111"/>
      <c r="S123" s="95" t="s">
        <v>66</v>
      </c>
      <c r="T123" s="244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44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95" t="s">
        <v>67</v>
      </c>
      <c r="B124" s="121">
        <v>5</v>
      </c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1"/>
      <c r="Q124" s="111"/>
      <c r="S124" s="95" t="s">
        <v>67</v>
      </c>
      <c r="T124" s="243">
        <v>5</v>
      </c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1"/>
      <c r="AI124" s="111"/>
      <c r="AK124" s="95" t="s">
        <v>67</v>
      </c>
      <c r="AL124" s="243">
        <v>5</v>
      </c>
      <c r="AM124" s="110">
        <f t="shared" si="16"/>
        <v>0</v>
      </c>
      <c r="AN124" s="110">
        <f t="shared" si="15"/>
        <v>0</v>
      </c>
      <c r="AO124" s="110">
        <f t="shared" si="15"/>
        <v>0</v>
      </c>
      <c r="AP124" s="110">
        <f t="shared" si="15"/>
        <v>0</v>
      </c>
      <c r="AQ124" s="110">
        <f t="shared" si="15"/>
        <v>0</v>
      </c>
      <c r="AR124" s="110">
        <f t="shared" si="15"/>
        <v>0</v>
      </c>
      <c r="AS124" s="110">
        <f t="shared" si="15"/>
        <v>0</v>
      </c>
      <c r="AT124" s="110">
        <f t="shared" si="15"/>
        <v>0</v>
      </c>
      <c r="AU124" s="110">
        <f t="shared" si="15"/>
        <v>0</v>
      </c>
      <c r="AV124" s="110">
        <f t="shared" si="15"/>
        <v>0</v>
      </c>
      <c r="AW124" s="110">
        <f t="shared" si="15"/>
        <v>0</v>
      </c>
      <c r="AX124" s="110">
        <f t="shared" si="15"/>
        <v>0</v>
      </c>
      <c r="AY124" s="110">
        <f t="shared" si="15"/>
        <v>0</v>
      </c>
      <c r="AZ124" s="111">
        <f t="shared" si="15"/>
        <v>0</v>
      </c>
      <c r="BA124" s="111">
        <f t="shared" si="15"/>
        <v>0</v>
      </c>
    </row>
    <row r="125" spans="1:53" ht="12.75" customHeight="1" x14ac:dyDescent="0.25">
      <c r="A125" s="95" t="s">
        <v>68</v>
      </c>
      <c r="B125" s="121">
        <v>6</v>
      </c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1"/>
      <c r="Q125" s="111"/>
      <c r="S125" s="95" t="s">
        <v>68</v>
      </c>
      <c r="T125" s="243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43">
        <v>6</v>
      </c>
      <c r="AM125" s="110">
        <f t="shared" si="16"/>
        <v>0</v>
      </c>
      <c r="AN125" s="110">
        <f t="shared" si="15"/>
        <v>0</v>
      </c>
      <c r="AO125" s="110">
        <f t="shared" si="15"/>
        <v>0</v>
      </c>
      <c r="AP125" s="110">
        <f t="shared" si="15"/>
        <v>0</v>
      </c>
      <c r="AQ125" s="110">
        <f t="shared" si="15"/>
        <v>0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0</v>
      </c>
      <c r="AY125" s="110">
        <f t="shared" si="15"/>
        <v>0</v>
      </c>
      <c r="AZ125" s="111">
        <f t="shared" si="15"/>
        <v>0</v>
      </c>
      <c r="BA125" s="111">
        <f t="shared" si="15"/>
        <v>0</v>
      </c>
    </row>
    <row r="126" spans="1:53" ht="12.75" customHeight="1" x14ac:dyDescent="0.25">
      <c r="A126" s="95" t="s">
        <v>69</v>
      </c>
      <c r="B126" s="121">
        <v>7</v>
      </c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1"/>
      <c r="Q126" s="111"/>
      <c r="S126" s="95" t="s">
        <v>69</v>
      </c>
      <c r="T126" s="243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43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95" t="s">
        <v>70</v>
      </c>
      <c r="B127" s="121">
        <v>8</v>
      </c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1"/>
      <c r="Q127" s="111"/>
      <c r="S127" s="95" t="s">
        <v>70</v>
      </c>
      <c r="T127" s="243">
        <v>8</v>
      </c>
      <c r="U127" s="110">
        <v>1</v>
      </c>
      <c r="V127" s="110"/>
      <c r="W127" s="110"/>
      <c r="X127" s="110">
        <v>1</v>
      </c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1">
        <v>97.1</v>
      </c>
      <c r="AI127" s="111">
        <v>97.1</v>
      </c>
      <c r="AK127" s="95" t="s">
        <v>70</v>
      </c>
      <c r="AL127" s="243">
        <v>8</v>
      </c>
      <c r="AM127" s="110">
        <f t="shared" si="16"/>
        <v>-1</v>
      </c>
      <c r="AN127" s="110">
        <f t="shared" si="15"/>
        <v>0</v>
      </c>
      <c r="AO127" s="110">
        <f t="shared" si="15"/>
        <v>0</v>
      </c>
      <c r="AP127" s="110">
        <f t="shared" si="15"/>
        <v>-1</v>
      </c>
      <c r="AQ127" s="110">
        <f t="shared" si="15"/>
        <v>0</v>
      </c>
      <c r="AR127" s="110">
        <f t="shared" si="15"/>
        <v>0</v>
      </c>
      <c r="AS127" s="110">
        <f t="shared" si="15"/>
        <v>0</v>
      </c>
      <c r="AT127" s="110">
        <f t="shared" si="15"/>
        <v>0</v>
      </c>
      <c r="AU127" s="110">
        <f t="shared" si="15"/>
        <v>0</v>
      </c>
      <c r="AV127" s="110">
        <f t="shared" si="15"/>
        <v>0</v>
      </c>
      <c r="AW127" s="110">
        <f t="shared" si="15"/>
        <v>0</v>
      </c>
      <c r="AX127" s="110">
        <f t="shared" si="15"/>
        <v>0</v>
      </c>
      <c r="AY127" s="110">
        <f t="shared" si="15"/>
        <v>0</v>
      </c>
      <c r="AZ127" s="111">
        <f t="shared" si="15"/>
        <v>-97.1</v>
      </c>
      <c r="BA127" s="111">
        <f t="shared" si="15"/>
        <v>-97.1</v>
      </c>
    </row>
    <row r="128" spans="1:53" ht="12.75" customHeight="1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17">SUM(D120:D127)</f>
        <v>0</v>
      </c>
      <c r="E128" s="104">
        <f t="shared" si="17"/>
        <v>0</v>
      </c>
      <c r="F128" s="104">
        <f t="shared" si="17"/>
        <v>0</v>
      </c>
      <c r="G128" s="104">
        <f t="shared" si="17"/>
        <v>0</v>
      </c>
      <c r="H128" s="104">
        <f t="shared" si="17"/>
        <v>0</v>
      </c>
      <c r="I128" s="104">
        <f t="shared" si="17"/>
        <v>0</v>
      </c>
      <c r="J128" s="104">
        <f t="shared" si="17"/>
        <v>0</v>
      </c>
      <c r="K128" s="104">
        <f t="shared" si="17"/>
        <v>0</v>
      </c>
      <c r="L128" s="104">
        <f t="shared" si="17"/>
        <v>0</v>
      </c>
      <c r="M128" s="104">
        <f t="shared" si="17"/>
        <v>0</v>
      </c>
      <c r="N128" s="104">
        <f t="shared" si="17"/>
        <v>0</v>
      </c>
      <c r="O128" s="104">
        <f t="shared" si="17"/>
        <v>0</v>
      </c>
      <c r="P128" s="105">
        <f t="shared" si="17"/>
        <v>0</v>
      </c>
      <c r="Q128" s="105">
        <f t="shared" si="17"/>
        <v>0</v>
      </c>
      <c r="S128" s="102" t="s">
        <v>71</v>
      </c>
      <c r="T128" s="103">
        <v>9</v>
      </c>
      <c r="U128" s="104">
        <f>SUM(U120:U127)</f>
        <v>2</v>
      </c>
      <c r="V128" s="104">
        <f t="shared" ref="V128:AI128" si="18">SUM(V120:V127)</f>
        <v>0</v>
      </c>
      <c r="W128" s="104">
        <f t="shared" si="18"/>
        <v>0</v>
      </c>
      <c r="X128" s="104">
        <f t="shared" si="18"/>
        <v>2</v>
      </c>
      <c r="Y128" s="104">
        <f t="shared" si="18"/>
        <v>1</v>
      </c>
      <c r="Z128" s="104">
        <f t="shared" si="18"/>
        <v>0</v>
      </c>
      <c r="AA128" s="104">
        <f t="shared" si="18"/>
        <v>1</v>
      </c>
      <c r="AB128" s="104">
        <f t="shared" si="18"/>
        <v>0</v>
      </c>
      <c r="AC128" s="104">
        <f t="shared" si="18"/>
        <v>1</v>
      </c>
      <c r="AD128" s="104">
        <f t="shared" si="18"/>
        <v>1</v>
      </c>
      <c r="AE128" s="104">
        <f t="shared" si="18"/>
        <v>1</v>
      </c>
      <c r="AF128" s="104">
        <f t="shared" si="18"/>
        <v>1</v>
      </c>
      <c r="AG128" s="104">
        <f t="shared" si="18"/>
        <v>0</v>
      </c>
      <c r="AH128" s="105">
        <f t="shared" si="18"/>
        <v>167.1</v>
      </c>
      <c r="AI128" s="105">
        <f t="shared" si="18"/>
        <v>167.1</v>
      </c>
      <c r="AK128" s="102" t="s">
        <v>71</v>
      </c>
      <c r="AL128" s="103">
        <v>9</v>
      </c>
      <c r="AM128" s="104">
        <f>SUM(AM120:AM127)</f>
        <v>-2</v>
      </c>
      <c r="AN128" s="104">
        <f t="shared" ref="AN128:BA128" si="19">SUM(AN120:AN127)</f>
        <v>0</v>
      </c>
      <c r="AO128" s="104">
        <f t="shared" si="19"/>
        <v>0</v>
      </c>
      <c r="AP128" s="104">
        <f t="shared" si="19"/>
        <v>-2</v>
      </c>
      <c r="AQ128" s="104">
        <f t="shared" si="19"/>
        <v>-1</v>
      </c>
      <c r="AR128" s="104">
        <f t="shared" si="19"/>
        <v>0</v>
      </c>
      <c r="AS128" s="104">
        <f t="shared" si="19"/>
        <v>-1</v>
      </c>
      <c r="AT128" s="104">
        <f t="shared" si="19"/>
        <v>0</v>
      </c>
      <c r="AU128" s="104">
        <f t="shared" si="19"/>
        <v>-1</v>
      </c>
      <c r="AV128" s="104">
        <f t="shared" si="19"/>
        <v>-1</v>
      </c>
      <c r="AW128" s="104">
        <f t="shared" si="19"/>
        <v>-1</v>
      </c>
      <c r="AX128" s="104">
        <f t="shared" si="19"/>
        <v>-1</v>
      </c>
      <c r="AY128" s="104">
        <f t="shared" si="19"/>
        <v>0</v>
      </c>
      <c r="AZ128" s="105">
        <f t="shared" si="19"/>
        <v>-167.1</v>
      </c>
      <c r="BA128" s="105">
        <f t="shared" si="19"/>
        <v>-167.1</v>
      </c>
    </row>
    <row r="130" spans="1:52" x14ac:dyDescent="0.25">
      <c r="A130" s="99" t="s">
        <v>83</v>
      </c>
      <c r="S130" s="99" t="s">
        <v>83</v>
      </c>
      <c r="AK130" s="99" t="s">
        <v>83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12"/>
      <c r="M131" s="97" t="s">
        <v>73</v>
      </c>
      <c r="N131" s="112"/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112"/>
      <c r="D132" s="97" t="s">
        <v>76</v>
      </c>
      <c r="E132" s="98"/>
      <c r="F132" s="98"/>
      <c r="G132" s="101"/>
      <c r="H132" s="112"/>
      <c r="I132" s="97" t="s">
        <v>77</v>
      </c>
      <c r="J132" s="97"/>
      <c r="K132" s="97"/>
      <c r="L132" s="97"/>
      <c r="M132" s="112"/>
      <c r="N132" s="97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00" t="s">
        <v>78</v>
      </c>
      <c r="B133" s="100"/>
      <c r="C133" s="100"/>
      <c r="D133" s="100"/>
      <c r="E133" s="100"/>
      <c r="F133" s="100"/>
      <c r="G133" s="112"/>
      <c r="H133" s="9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99" t="s">
        <v>84</v>
      </c>
      <c r="S136" s="99" t="s">
        <v>84</v>
      </c>
      <c r="AK136" s="99" t="s">
        <v>84</v>
      </c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12"/>
      <c r="M137" s="97" t="s">
        <v>73</v>
      </c>
      <c r="N137" s="112"/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112"/>
      <c r="D138" s="97" t="s">
        <v>76</v>
      </c>
      <c r="E138" s="98"/>
      <c r="F138" s="98"/>
      <c r="G138" s="101"/>
      <c r="H138" s="112"/>
      <c r="I138" s="97" t="s">
        <v>77</v>
      </c>
      <c r="J138" s="97"/>
      <c r="K138" s="97"/>
      <c r="L138" s="97"/>
      <c r="M138" s="112"/>
      <c r="N138" s="97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00" t="s">
        <v>78</v>
      </c>
      <c r="B139" s="100"/>
      <c r="C139" s="100"/>
      <c r="D139" s="100"/>
      <c r="E139" s="100"/>
      <c r="F139" s="100"/>
      <c r="G139" s="112"/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85</v>
      </c>
      <c r="S142" s="99" t="s">
        <v>85</v>
      </c>
      <c r="AK142" s="99" t="s">
        <v>85</v>
      </c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12"/>
      <c r="M143" s="97" t="s">
        <v>73</v>
      </c>
      <c r="N143" s="112"/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112"/>
      <c r="D144" s="97" t="s">
        <v>76</v>
      </c>
      <c r="E144" s="98"/>
      <c r="F144" s="98"/>
      <c r="G144" s="101"/>
      <c r="H144" s="112"/>
      <c r="I144" s="97" t="s">
        <v>77</v>
      </c>
      <c r="J144" s="97"/>
      <c r="K144" s="97"/>
      <c r="L144" s="97"/>
      <c r="M144" s="112"/>
      <c r="N144" s="97" t="s">
        <v>74</v>
      </c>
      <c r="O144" s="97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00" t="s">
        <v>78</v>
      </c>
      <c r="B145" s="100"/>
      <c r="C145" s="100"/>
      <c r="D145" s="100"/>
      <c r="E145" s="100"/>
      <c r="F145" s="100"/>
      <c r="G145" s="112"/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122</v>
      </c>
      <c r="B148" s="310"/>
      <c r="C148" s="310"/>
      <c r="D148" s="310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S148" s="310" t="s">
        <v>122</v>
      </c>
      <c r="T148" s="310"/>
      <c r="U148" s="310"/>
      <c r="V148" s="310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122</v>
      </c>
      <c r="AL148" s="310"/>
      <c r="AM148" s="310"/>
      <c r="AN148" s="310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96" t="s">
        <v>82</v>
      </c>
      <c r="B149" s="122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S149" s="96" t="s">
        <v>82</v>
      </c>
      <c r="T149" s="248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48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48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120" t="s">
        <v>50</v>
      </c>
      <c r="M154" s="93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45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45" t="s">
        <v>50</v>
      </c>
      <c r="AW154" s="93" t="s">
        <v>55</v>
      </c>
      <c r="AX154" s="314"/>
      <c r="AY154" s="314"/>
      <c r="AZ154" s="311"/>
      <c r="BA154" s="314"/>
    </row>
    <row r="155" spans="1:53" ht="16.5" customHeight="1" x14ac:dyDescent="0.25">
      <c r="A155" s="119">
        <v>1</v>
      </c>
      <c r="B155" s="119">
        <v>2</v>
      </c>
      <c r="C155" s="119">
        <v>3</v>
      </c>
      <c r="D155" s="119">
        <v>4</v>
      </c>
      <c r="E155" s="119">
        <v>5</v>
      </c>
      <c r="F155" s="119">
        <v>6</v>
      </c>
      <c r="G155" s="119">
        <v>7</v>
      </c>
      <c r="H155" s="119">
        <v>8</v>
      </c>
      <c r="I155" s="119">
        <v>9</v>
      </c>
      <c r="J155" s="119">
        <v>10</v>
      </c>
      <c r="K155" s="119">
        <v>11</v>
      </c>
      <c r="L155" s="119">
        <v>12</v>
      </c>
      <c r="M155" s="119">
        <v>13</v>
      </c>
      <c r="N155" s="119">
        <v>14</v>
      </c>
      <c r="O155" s="119">
        <v>15</v>
      </c>
      <c r="P155" s="119">
        <v>16</v>
      </c>
      <c r="Q155" s="119">
        <v>17</v>
      </c>
      <c r="S155" s="244">
        <v>1</v>
      </c>
      <c r="T155" s="244">
        <v>2</v>
      </c>
      <c r="U155" s="244">
        <v>3</v>
      </c>
      <c r="V155" s="244">
        <v>4</v>
      </c>
      <c r="W155" s="244">
        <v>5</v>
      </c>
      <c r="X155" s="244">
        <v>6</v>
      </c>
      <c r="Y155" s="244">
        <v>7</v>
      </c>
      <c r="Z155" s="244">
        <v>8</v>
      </c>
      <c r="AA155" s="244">
        <v>9</v>
      </c>
      <c r="AB155" s="244">
        <v>10</v>
      </c>
      <c r="AC155" s="244">
        <v>11</v>
      </c>
      <c r="AD155" s="244">
        <v>12</v>
      </c>
      <c r="AE155" s="244">
        <v>13</v>
      </c>
      <c r="AF155" s="244">
        <v>14</v>
      </c>
      <c r="AG155" s="244">
        <v>15</v>
      </c>
      <c r="AH155" s="244">
        <v>16</v>
      </c>
      <c r="AI155" s="244">
        <v>17</v>
      </c>
      <c r="AK155" s="244">
        <v>1</v>
      </c>
      <c r="AL155" s="244">
        <v>2</v>
      </c>
      <c r="AM155" s="244">
        <v>3</v>
      </c>
      <c r="AN155" s="244">
        <v>4</v>
      </c>
      <c r="AO155" s="244">
        <v>5</v>
      </c>
      <c r="AP155" s="244">
        <v>6</v>
      </c>
      <c r="AQ155" s="244">
        <v>7</v>
      </c>
      <c r="AR155" s="244">
        <v>8</v>
      </c>
      <c r="AS155" s="244">
        <v>9</v>
      </c>
      <c r="AT155" s="244">
        <v>10</v>
      </c>
      <c r="AU155" s="244">
        <v>11</v>
      </c>
      <c r="AV155" s="244">
        <v>12</v>
      </c>
      <c r="AW155" s="244">
        <v>13</v>
      </c>
      <c r="AX155" s="244">
        <v>14</v>
      </c>
      <c r="AY155" s="244">
        <v>15</v>
      </c>
      <c r="AZ155" s="244">
        <v>16</v>
      </c>
      <c r="BA155" s="244">
        <v>17</v>
      </c>
    </row>
    <row r="156" spans="1:53" ht="38.25" customHeight="1" x14ac:dyDescent="0.25">
      <c r="A156" s="95" t="s">
        <v>63</v>
      </c>
      <c r="B156" s="119">
        <v>1</v>
      </c>
      <c r="C156" s="108">
        <f>C12+C48+C84+C120</f>
        <v>0</v>
      </c>
      <c r="D156" s="108">
        <f t="shared" ref="D156:O156" si="20">D12+D48+D84+D120</f>
        <v>0</v>
      </c>
      <c r="E156" s="108">
        <f t="shared" si="20"/>
        <v>0</v>
      </c>
      <c r="F156" s="108">
        <f t="shared" si="20"/>
        <v>0</v>
      </c>
      <c r="G156" s="108">
        <f t="shared" si="20"/>
        <v>0</v>
      </c>
      <c r="H156" s="108">
        <f t="shared" si="20"/>
        <v>0</v>
      </c>
      <c r="I156" s="108">
        <f t="shared" si="20"/>
        <v>0</v>
      </c>
      <c r="J156" s="108">
        <f t="shared" si="20"/>
        <v>0</v>
      </c>
      <c r="K156" s="108">
        <f t="shared" si="20"/>
        <v>0</v>
      </c>
      <c r="L156" s="108">
        <f t="shared" si="20"/>
        <v>0</v>
      </c>
      <c r="M156" s="108">
        <f t="shared" si="20"/>
        <v>0</v>
      </c>
      <c r="N156" s="108">
        <f t="shared" si="20"/>
        <v>0</v>
      </c>
      <c r="O156" s="108">
        <f t="shared" si="20"/>
        <v>0</v>
      </c>
      <c r="P156" s="67">
        <f>P12+P48+P84+P120</f>
        <v>0</v>
      </c>
      <c r="Q156" s="67">
        <f>Q12+Q48+Q84+Q120</f>
        <v>0</v>
      </c>
      <c r="S156" s="95" t="s">
        <v>63</v>
      </c>
      <c r="T156" s="244">
        <v>1</v>
      </c>
      <c r="U156" s="108">
        <f>U12+U48+U84+U120</f>
        <v>5</v>
      </c>
      <c r="V156" s="108">
        <f t="shared" ref="V156:AG156" si="21">V12+V48+V84+V120</f>
        <v>0</v>
      </c>
      <c r="W156" s="108">
        <f t="shared" si="21"/>
        <v>0</v>
      </c>
      <c r="X156" s="108">
        <f t="shared" si="21"/>
        <v>4</v>
      </c>
      <c r="Y156" s="108">
        <f t="shared" si="21"/>
        <v>2</v>
      </c>
      <c r="Z156" s="108">
        <f t="shared" si="21"/>
        <v>0</v>
      </c>
      <c r="AA156" s="108">
        <f t="shared" si="21"/>
        <v>4</v>
      </c>
      <c r="AB156" s="108">
        <f t="shared" si="21"/>
        <v>1</v>
      </c>
      <c r="AC156" s="108">
        <f t="shared" si="21"/>
        <v>4</v>
      </c>
      <c r="AD156" s="108">
        <f t="shared" si="21"/>
        <v>4</v>
      </c>
      <c r="AE156" s="108">
        <f t="shared" si="21"/>
        <v>4</v>
      </c>
      <c r="AF156" s="108">
        <f t="shared" si="21"/>
        <v>4</v>
      </c>
      <c r="AG156" s="108">
        <f t="shared" si="21"/>
        <v>0</v>
      </c>
      <c r="AH156" s="67">
        <f>AH12+AH48+AH84+AH120</f>
        <v>5491.5</v>
      </c>
      <c r="AI156" s="67">
        <f>AI12+AI48+AI84+AI120</f>
        <v>5491.5</v>
      </c>
      <c r="AK156" s="95" t="s">
        <v>63</v>
      </c>
      <c r="AL156" s="244">
        <v>1</v>
      </c>
      <c r="AM156" s="108">
        <f>C156-U156</f>
        <v>-5</v>
      </c>
      <c r="AN156" s="108">
        <f t="shared" ref="AN156:BA163" si="22">D156-V156</f>
        <v>0</v>
      </c>
      <c r="AO156" s="108">
        <f t="shared" si="22"/>
        <v>0</v>
      </c>
      <c r="AP156" s="108">
        <f t="shared" si="22"/>
        <v>-4</v>
      </c>
      <c r="AQ156" s="108">
        <f t="shared" si="22"/>
        <v>-2</v>
      </c>
      <c r="AR156" s="108">
        <f t="shared" si="22"/>
        <v>0</v>
      </c>
      <c r="AS156" s="108">
        <f t="shared" si="22"/>
        <v>-4</v>
      </c>
      <c r="AT156" s="108">
        <f t="shared" si="22"/>
        <v>-1</v>
      </c>
      <c r="AU156" s="108">
        <f t="shared" si="22"/>
        <v>-4</v>
      </c>
      <c r="AV156" s="108">
        <f t="shared" si="22"/>
        <v>-4</v>
      </c>
      <c r="AW156" s="108">
        <f t="shared" si="22"/>
        <v>-4</v>
      </c>
      <c r="AX156" s="108">
        <f t="shared" si="22"/>
        <v>-4</v>
      </c>
      <c r="AY156" s="108">
        <f t="shared" si="22"/>
        <v>0</v>
      </c>
      <c r="AZ156" s="67">
        <f t="shared" si="22"/>
        <v>-5491.5</v>
      </c>
      <c r="BA156" s="67">
        <f t="shared" si="22"/>
        <v>-5491.5</v>
      </c>
    </row>
    <row r="157" spans="1:53" ht="39" customHeight="1" x14ac:dyDescent="0.25">
      <c r="A157" s="95" t="s">
        <v>64</v>
      </c>
      <c r="B157" s="119">
        <v>2</v>
      </c>
      <c r="C157" s="108">
        <f t="shared" ref="C157:Q157" si="23">C13+C49+C85+C121</f>
        <v>0</v>
      </c>
      <c r="D157" s="108">
        <f t="shared" si="23"/>
        <v>0</v>
      </c>
      <c r="E157" s="108">
        <f t="shared" si="23"/>
        <v>0</v>
      </c>
      <c r="F157" s="108">
        <f t="shared" si="23"/>
        <v>0</v>
      </c>
      <c r="G157" s="108">
        <f t="shared" si="23"/>
        <v>0</v>
      </c>
      <c r="H157" s="108">
        <f t="shared" si="23"/>
        <v>0</v>
      </c>
      <c r="I157" s="108">
        <f t="shared" si="23"/>
        <v>0</v>
      </c>
      <c r="J157" s="108">
        <f t="shared" si="23"/>
        <v>0</v>
      </c>
      <c r="K157" s="108">
        <f t="shared" si="23"/>
        <v>0</v>
      </c>
      <c r="L157" s="108">
        <f t="shared" si="23"/>
        <v>0</v>
      </c>
      <c r="M157" s="108">
        <f t="shared" si="23"/>
        <v>0</v>
      </c>
      <c r="N157" s="108">
        <f t="shared" si="23"/>
        <v>0</v>
      </c>
      <c r="O157" s="108">
        <f t="shared" si="23"/>
        <v>0</v>
      </c>
      <c r="P157" s="67">
        <f t="shared" si="23"/>
        <v>0</v>
      </c>
      <c r="Q157" s="67">
        <f t="shared" si="23"/>
        <v>0</v>
      </c>
      <c r="S157" s="95" t="s">
        <v>64</v>
      </c>
      <c r="T157" s="244">
        <v>2</v>
      </c>
      <c r="U157" s="108">
        <f t="shared" ref="U157:AI157" si="24">U13+U49+U85+U121</f>
        <v>1</v>
      </c>
      <c r="V157" s="108">
        <f t="shared" si="24"/>
        <v>0</v>
      </c>
      <c r="W157" s="108">
        <f t="shared" si="24"/>
        <v>0</v>
      </c>
      <c r="X157" s="108">
        <f t="shared" si="24"/>
        <v>1</v>
      </c>
      <c r="Y157" s="108">
        <f t="shared" si="24"/>
        <v>0</v>
      </c>
      <c r="Z157" s="108">
        <f t="shared" si="24"/>
        <v>0</v>
      </c>
      <c r="AA157" s="108">
        <f t="shared" si="24"/>
        <v>1</v>
      </c>
      <c r="AB157" s="108">
        <f t="shared" si="24"/>
        <v>1</v>
      </c>
      <c r="AC157" s="108">
        <f t="shared" si="24"/>
        <v>1</v>
      </c>
      <c r="AD157" s="108">
        <f t="shared" si="24"/>
        <v>1</v>
      </c>
      <c r="AE157" s="108">
        <f t="shared" si="24"/>
        <v>0</v>
      </c>
      <c r="AF157" s="108">
        <f t="shared" si="24"/>
        <v>0</v>
      </c>
      <c r="AG157" s="108">
        <f t="shared" si="24"/>
        <v>0</v>
      </c>
      <c r="AH157" s="67">
        <f t="shared" si="24"/>
        <v>431</v>
      </c>
      <c r="AI157" s="67">
        <f t="shared" si="24"/>
        <v>431</v>
      </c>
      <c r="AK157" s="95" t="s">
        <v>64</v>
      </c>
      <c r="AL157" s="244">
        <v>2</v>
      </c>
      <c r="AM157" s="108">
        <f t="shared" ref="AM157:AM163" si="25">C157-U157</f>
        <v>-1</v>
      </c>
      <c r="AN157" s="108">
        <f t="shared" si="22"/>
        <v>0</v>
      </c>
      <c r="AO157" s="108">
        <f t="shared" si="22"/>
        <v>0</v>
      </c>
      <c r="AP157" s="108">
        <f t="shared" si="22"/>
        <v>-1</v>
      </c>
      <c r="AQ157" s="108">
        <f t="shared" si="22"/>
        <v>0</v>
      </c>
      <c r="AR157" s="108">
        <f t="shared" si="22"/>
        <v>0</v>
      </c>
      <c r="AS157" s="108">
        <f t="shared" si="22"/>
        <v>-1</v>
      </c>
      <c r="AT157" s="108">
        <f t="shared" si="22"/>
        <v>-1</v>
      </c>
      <c r="AU157" s="108">
        <f t="shared" si="22"/>
        <v>-1</v>
      </c>
      <c r="AV157" s="108">
        <f t="shared" si="22"/>
        <v>-1</v>
      </c>
      <c r="AW157" s="108">
        <f t="shared" si="22"/>
        <v>0</v>
      </c>
      <c r="AX157" s="108">
        <f t="shared" si="22"/>
        <v>0</v>
      </c>
      <c r="AY157" s="108">
        <f t="shared" si="22"/>
        <v>0</v>
      </c>
      <c r="AZ157" s="67">
        <f t="shared" si="22"/>
        <v>-431</v>
      </c>
      <c r="BA157" s="67">
        <f t="shared" si="22"/>
        <v>-431</v>
      </c>
    </row>
    <row r="158" spans="1:53" ht="52.5" customHeight="1" x14ac:dyDescent="0.25">
      <c r="A158" s="95" t="s">
        <v>65</v>
      </c>
      <c r="B158" s="119">
        <v>3</v>
      </c>
      <c r="C158" s="108">
        <f t="shared" ref="C158:Q158" si="26">C14+C50+C86+C122</f>
        <v>0</v>
      </c>
      <c r="D158" s="108">
        <f t="shared" si="26"/>
        <v>0</v>
      </c>
      <c r="E158" s="108">
        <f t="shared" si="26"/>
        <v>0</v>
      </c>
      <c r="F158" s="108">
        <f t="shared" si="26"/>
        <v>0</v>
      </c>
      <c r="G158" s="108">
        <f t="shared" si="26"/>
        <v>0</v>
      </c>
      <c r="H158" s="108">
        <f t="shared" si="26"/>
        <v>0</v>
      </c>
      <c r="I158" s="108">
        <f t="shared" si="26"/>
        <v>0</v>
      </c>
      <c r="J158" s="108">
        <f t="shared" si="26"/>
        <v>0</v>
      </c>
      <c r="K158" s="108">
        <f t="shared" si="26"/>
        <v>0</v>
      </c>
      <c r="L158" s="108">
        <f t="shared" si="26"/>
        <v>0</v>
      </c>
      <c r="M158" s="108">
        <f t="shared" si="26"/>
        <v>0</v>
      </c>
      <c r="N158" s="108">
        <f t="shared" si="26"/>
        <v>0</v>
      </c>
      <c r="O158" s="108">
        <f t="shared" si="26"/>
        <v>0</v>
      </c>
      <c r="P158" s="67">
        <f t="shared" si="26"/>
        <v>0</v>
      </c>
      <c r="Q158" s="67">
        <f t="shared" si="26"/>
        <v>0</v>
      </c>
      <c r="S158" s="95" t="s">
        <v>65</v>
      </c>
      <c r="T158" s="244">
        <v>3</v>
      </c>
      <c r="U158" s="108">
        <f t="shared" ref="U158:AI158" si="27">U14+U50+U86+U122</f>
        <v>2</v>
      </c>
      <c r="V158" s="108">
        <f t="shared" si="27"/>
        <v>0</v>
      </c>
      <c r="W158" s="108">
        <f t="shared" si="27"/>
        <v>0</v>
      </c>
      <c r="X158" s="108">
        <f t="shared" si="27"/>
        <v>1</v>
      </c>
      <c r="Y158" s="108">
        <f t="shared" si="27"/>
        <v>0</v>
      </c>
      <c r="Z158" s="108">
        <f t="shared" si="27"/>
        <v>0</v>
      </c>
      <c r="AA158" s="108">
        <f t="shared" si="27"/>
        <v>2</v>
      </c>
      <c r="AB158" s="108">
        <f t="shared" si="27"/>
        <v>2</v>
      </c>
      <c r="AC158" s="108">
        <f t="shared" si="27"/>
        <v>2</v>
      </c>
      <c r="AD158" s="108">
        <f t="shared" si="27"/>
        <v>2</v>
      </c>
      <c r="AE158" s="108">
        <f t="shared" si="27"/>
        <v>2</v>
      </c>
      <c r="AF158" s="108">
        <f t="shared" si="27"/>
        <v>2</v>
      </c>
      <c r="AG158" s="108">
        <f t="shared" si="27"/>
        <v>1</v>
      </c>
      <c r="AH158" s="67">
        <f t="shared" si="27"/>
        <v>9230.2999999999993</v>
      </c>
      <c r="AI158" s="67">
        <f t="shared" si="27"/>
        <v>3735.7</v>
      </c>
      <c r="AK158" s="95" t="s">
        <v>65</v>
      </c>
      <c r="AL158" s="244">
        <v>3</v>
      </c>
      <c r="AM158" s="108">
        <f t="shared" si="25"/>
        <v>-2</v>
      </c>
      <c r="AN158" s="108">
        <f t="shared" si="22"/>
        <v>0</v>
      </c>
      <c r="AO158" s="108">
        <f t="shared" si="22"/>
        <v>0</v>
      </c>
      <c r="AP158" s="108">
        <f t="shared" si="22"/>
        <v>-1</v>
      </c>
      <c r="AQ158" s="108">
        <f t="shared" si="22"/>
        <v>0</v>
      </c>
      <c r="AR158" s="108">
        <f t="shared" si="22"/>
        <v>0</v>
      </c>
      <c r="AS158" s="108">
        <f t="shared" si="22"/>
        <v>-2</v>
      </c>
      <c r="AT158" s="108">
        <f t="shared" si="22"/>
        <v>-2</v>
      </c>
      <c r="AU158" s="108">
        <f t="shared" si="22"/>
        <v>-2</v>
      </c>
      <c r="AV158" s="108">
        <f t="shared" si="22"/>
        <v>-2</v>
      </c>
      <c r="AW158" s="108">
        <f t="shared" si="22"/>
        <v>-2</v>
      </c>
      <c r="AX158" s="108">
        <f t="shared" si="22"/>
        <v>-2</v>
      </c>
      <c r="AY158" s="108">
        <f t="shared" si="22"/>
        <v>-1</v>
      </c>
      <c r="AZ158" s="67">
        <f t="shared" si="22"/>
        <v>-9230.2999999999993</v>
      </c>
      <c r="BA158" s="67">
        <f t="shared" si="22"/>
        <v>-3735.7</v>
      </c>
    </row>
    <row r="159" spans="1:53" ht="12.75" customHeight="1" x14ac:dyDescent="0.25">
      <c r="A159" s="95" t="s">
        <v>66</v>
      </c>
      <c r="B159" s="119">
        <v>4</v>
      </c>
      <c r="C159" s="108">
        <f t="shared" ref="C159:Q159" si="28">C15+C51+C87+C123</f>
        <v>0</v>
      </c>
      <c r="D159" s="108">
        <f t="shared" si="28"/>
        <v>0</v>
      </c>
      <c r="E159" s="108">
        <f t="shared" si="28"/>
        <v>0</v>
      </c>
      <c r="F159" s="108">
        <f t="shared" si="28"/>
        <v>0</v>
      </c>
      <c r="G159" s="108">
        <f t="shared" si="28"/>
        <v>0</v>
      </c>
      <c r="H159" s="108">
        <f t="shared" si="28"/>
        <v>0</v>
      </c>
      <c r="I159" s="108">
        <f t="shared" si="28"/>
        <v>0</v>
      </c>
      <c r="J159" s="108">
        <f t="shared" si="28"/>
        <v>0</v>
      </c>
      <c r="K159" s="108">
        <f t="shared" si="28"/>
        <v>0</v>
      </c>
      <c r="L159" s="108">
        <f t="shared" si="28"/>
        <v>0</v>
      </c>
      <c r="M159" s="108">
        <f t="shared" si="28"/>
        <v>0</v>
      </c>
      <c r="N159" s="108">
        <f t="shared" si="28"/>
        <v>0</v>
      </c>
      <c r="O159" s="108">
        <f t="shared" si="28"/>
        <v>0</v>
      </c>
      <c r="P159" s="67">
        <f t="shared" si="28"/>
        <v>0</v>
      </c>
      <c r="Q159" s="67">
        <f t="shared" si="28"/>
        <v>0</v>
      </c>
      <c r="S159" s="95" t="s">
        <v>66</v>
      </c>
      <c r="T159" s="244">
        <v>4</v>
      </c>
      <c r="U159" s="108">
        <f t="shared" ref="U159:AI159" si="29">U15+U51+U87+U123</f>
        <v>0</v>
      </c>
      <c r="V159" s="108">
        <f t="shared" si="29"/>
        <v>0</v>
      </c>
      <c r="W159" s="108">
        <f t="shared" si="29"/>
        <v>0</v>
      </c>
      <c r="X159" s="108">
        <f t="shared" si="29"/>
        <v>0</v>
      </c>
      <c r="Y159" s="108">
        <f t="shared" si="29"/>
        <v>0</v>
      </c>
      <c r="Z159" s="108">
        <f t="shared" si="29"/>
        <v>0</v>
      </c>
      <c r="AA159" s="108">
        <f t="shared" si="29"/>
        <v>0</v>
      </c>
      <c r="AB159" s="108">
        <f t="shared" si="29"/>
        <v>0</v>
      </c>
      <c r="AC159" s="108">
        <f t="shared" si="29"/>
        <v>0</v>
      </c>
      <c r="AD159" s="108">
        <f t="shared" si="29"/>
        <v>0</v>
      </c>
      <c r="AE159" s="108">
        <f t="shared" si="29"/>
        <v>0</v>
      </c>
      <c r="AF159" s="108">
        <f t="shared" si="29"/>
        <v>0</v>
      </c>
      <c r="AG159" s="108">
        <f t="shared" si="29"/>
        <v>0</v>
      </c>
      <c r="AH159" s="67">
        <f t="shared" si="29"/>
        <v>0</v>
      </c>
      <c r="AI159" s="67">
        <f t="shared" si="29"/>
        <v>0</v>
      </c>
      <c r="AK159" s="95" t="s">
        <v>66</v>
      </c>
      <c r="AL159" s="244">
        <v>4</v>
      </c>
      <c r="AM159" s="108">
        <f t="shared" si="25"/>
        <v>0</v>
      </c>
      <c r="AN159" s="108">
        <f t="shared" si="22"/>
        <v>0</v>
      </c>
      <c r="AO159" s="108">
        <f t="shared" si="22"/>
        <v>0</v>
      </c>
      <c r="AP159" s="108">
        <f t="shared" si="22"/>
        <v>0</v>
      </c>
      <c r="AQ159" s="108">
        <f t="shared" si="22"/>
        <v>0</v>
      </c>
      <c r="AR159" s="108">
        <f t="shared" si="22"/>
        <v>0</v>
      </c>
      <c r="AS159" s="108">
        <f t="shared" si="22"/>
        <v>0</v>
      </c>
      <c r="AT159" s="108">
        <f t="shared" si="22"/>
        <v>0</v>
      </c>
      <c r="AU159" s="108">
        <f t="shared" si="22"/>
        <v>0</v>
      </c>
      <c r="AV159" s="108">
        <f t="shared" si="22"/>
        <v>0</v>
      </c>
      <c r="AW159" s="108">
        <f t="shared" si="22"/>
        <v>0</v>
      </c>
      <c r="AX159" s="108">
        <f t="shared" si="22"/>
        <v>0</v>
      </c>
      <c r="AY159" s="108">
        <f t="shared" si="22"/>
        <v>0</v>
      </c>
      <c r="AZ159" s="67">
        <f t="shared" si="22"/>
        <v>0</v>
      </c>
      <c r="BA159" s="67">
        <f t="shared" si="22"/>
        <v>0</v>
      </c>
    </row>
    <row r="160" spans="1:53" ht="12.75" customHeight="1" x14ac:dyDescent="0.25">
      <c r="A160" s="95" t="s">
        <v>67</v>
      </c>
      <c r="B160" s="121">
        <v>5</v>
      </c>
      <c r="C160" s="108">
        <f t="shared" ref="C160:Q160" si="30">C16+C52+C88+C124</f>
        <v>0</v>
      </c>
      <c r="D160" s="108">
        <f t="shared" si="30"/>
        <v>0</v>
      </c>
      <c r="E160" s="108">
        <f t="shared" si="30"/>
        <v>0</v>
      </c>
      <c r="F160" s="108">
        <f t="shared" si="30"/>
        <v>0</v>
      </c>
      <c r="G160" s="108">
        <f t="shared" si="30"/>
        <v>0</v>
      </c>
      <c r="H160" s="108">
        <f t="shared" si="30"/>
        <v>0</v>
      </c>
      <c r="I160" s="108">
        <f t="shared" si="30"/>
        <v>0</v>
      </c>
      <c r="J160" s="108">
        <f t="shared" si="30"/>
        <v>0</v>
      </c>
      <c r="K160" s="108">
        <f t="shared" si="30"/>
        <v>0</v>
      </c>
      <c r="L160" s="108">
        <f t="shared" si="30"/>
        <v>0</v>
      </c>
      <c r="M160" s="108">
        <f t="shared" si="30"/>
        <v>0</v>
      </c>
      <c r="N160" s="108">
        <f t="shared" si="30"/>
        <v>0</v>
      </c>
      <c r="O160" s="108">
        <f t="shared" si="30"/>
        <v>0</v>
      </c>
      <c r="P160" s="67">
        <f t="shared" si="30"/>
        <v>0</v>
      </c>
      <c r="Q160" s="67">
        <f t="shared" si="30"/>
        <v>0</v>
      </c>
      <c r="S160" s="95" t="s">
        <v>67</v>
      </c>
      <c r="T160" s="243">
        <v>5</v>
      </c>
      <c r="U160" s="108">
        <f t="shared" ref="U160:AI160" si="31">U16+U52+U88+U124</f>
        <v>20</v>
      </c>
      <c r="V160" s="108">
        <f t="shared" si="31"/>
        <v>6</v>
      </c>
      <c r="W160" s="108">
        <f t="shared" si="31"/>
        <v>0</v>
      </c>
      <c r="X160" s="108">
        <f t="shared" si="31"/>
        <v>7</v>
      </c>
      <c r="Y160" s="108">
        <f t="shared" si="31"/>
        <v>15</v>
      </c>
      <c r="Z160" s="108">
        <f t="shared" si="31"/>
        <v>5</v>
      </c>
      <c r="AA160" s="108">
        <f t="shared" si="31"/>
        <v>5</v>
      </c>
      <c r="AB160" s="108">
        <f t="shared" si="31"/>
        <v>0</v>
      </c>
      <c r="AC160" s="108">
        <f t="shared" si="31"/>
        <v>3</v>
      </c>
      <c r="AD160" s="108">
        <f t="shared" si="31"/>
        <v>4</v>
      </c>
      <c r="AE160" s="108">
        <f t="shared" si="31"/>
        <v>4</v>
      </c>
      <c r="AF160" s="108">
        <f t="shared" si="31"/>
        <v>19</v>
      </c>
      <c r="AG160" s="108">
        <f t="shared" si="31"/>
        <v>3</v>
      </c>
      <c r="AH160" s="67">
        <f t="shared" si="31"/>
        <v>1859</v>
      </c>
      <c r="AI160" s="67">
        <f t="shared" si="31"/>
        <v>1178</v>
      </c>
      <c r="AK160" s="95" t="s">
        <v>67</v>
      </c>
      <c r="AL160" s="243">
        <v>5</v>
      </c>
      <c r="AM160" s="108">
        <f t="shared" si="25"/>
        <v>-20</v>
      </c>
      <c r="AN160" s="108">
        <f t="shared" si="22"/>
        <v>-6</v>
      </c>
      <c r="AO160" s="108">
        <f t="shared" si="22"/>
        <v>0</v>
      </c>
      <c r="AP160" s="108">
        <f t="shared" si="22"/>
        <v>-7</v>
      </c>
      <c r="AQ160" s="108">
        <f t="shared" si="22"/>
        <v>-15</v>
      </c>
      <c r="AR160" s="108">
        <f t="shared" si="22"/>
        <v>-5</v>
      </c>
      <c r="AS160" s="108">
        <f t="shared" si="22"/>
        <v>-5</v>
      </c>
      <c r="AT160" s="108">
        <f t="shared" si="22"/>
        <v>0</v>
      </c>
      <c r="AU160" s="108">
        <f t="shared" si="22"/>
        <v>-3</v>
      </c>
      <c r="AV160" s="108">
        <f t="shared" si="22"/>
        <v>-4</v>
      </c>
      <c r="AW160" s="108">
        <f t="shared" si="22"/>
        <v>-4</v>
      </c>
      <c r="AX160" s="108">
        <f t="shared" si="22"/>
        <v>-19</v>
      </c>
      <c r="AY160" s="108">
        <f t="shared" si="22"/>
        <v>-3</v>
      </c>
      <c r="AZ160" s="67">
        <f t="shared" si="22"/>
        <v>-1859</v>
      </c>
      <c r="BA160" s="67">
        <f t="shared" si="22"/>
        <v>-1178</v>
      </c>
    </row>
    <row r="161" spans="1:53" ht="12.75" customHeight="1" x14ac:dyDescent="0.25">
      <c r="A161" s="95" t="s">
        <v>68</v>
      </c>
      <c r="B161" s="121">
        <v>6</v>
      </c>
      <c r="C161" s="108">
        <f t="shared" ref="C161:Q161" si="32">C17+C53+C89+C125</f>
        <v>0</v>
      </c>
      <c r="D161" s="108">
        <f t="shared" si="32"/>
        <v>0</v>
      </c>
      <c r="E161" s="108">
        <f t="shared" si="32"/>
        <v>0</v>
      </c>
      <c r="F161" s="108">
        <f t="shared" si="32"/>
        <v>0</v>
      </c>
      <c r="G161" s="108">
        <f t="shared" si="32"/>
        <v>0</v>
      </c>
      <c r="H161" s="108">
        <f t="shared" si="32"/>
        <v>0</v>
      </c>
      <c r="I161" s="108">
        <f t="shared" si="32"/>
        <v>0</v>
      </c>
      <c r="J161" s="108">
        <f t="shared" si="32"/>
        <v>0</v>
      </c>
      <c r="K161" s="108">
        <f t="shared" si="32"/>
        <v>0</v>
      </c>
      <c r="L161" s="108">
        <f t="shared" si="32"/>
        <v>0</v>
      </c>
      <c r="M161" s="108">
        <f t="shared" si="32"/>
        <v>0</v>
      </c>
      <c r="N161" s="108">
        <f t="shared" si="32"/>
        <v>0</v>
      </c>
      <c r="O161" s="108">
        <f t="shared" si="32"/>
        <v>0</v>
      </c>
      <c r="P161" s="67">
        <f t="shared" si="32"/>
        <v>0</v>
      </c>
      <c r="Q161" s="67">
        <f t="shared" si="32"/>
        <v>0</v>
      </c>
      <c r="S161" s="95" t="s">
        <v>68</v>
      </c>
      <c r="T161" s="243">
        <v>6</v>
      </c>
      <c r="U161" s="108">
        <f t="shared" ref="U161:AI161" si="33">U17+U53+U89+U125</f>
        <v>0</v>
      </c>
      <c r="V161" s="108">
        <f t="shared" si="33"/>
        <v>0</v>
      </c>
      <c r="W161" s="108">
        <f t="shared" si="33"/>
        <v>0</v>
      </c>
      <c r="X161" s="108">
        <f t="shared" si="33"/>
        <v>0</v>
      </c>
      <c r="Y161" s="108">
        <f t="shared" si="33"/>
        <v>0</v>
      </c>
      <c r="Z161" s="108">
        <f t="shared" si="33"/>
        <v>0</v>
      </c>
      <c r="AA161" s="108">
        <f t="shared" si="33"/>
        <v>0</v>
      </c>
      <c r="AB161" s="108">
        <f t="shared" si="33"/>
        <v>0</v>
      </c>
      <c r="AC161" s="108">
        <f t="shared" si="33"/>
        <v>0</v>
      </c>
      <c r="AD161" s="108">
        <f t="shared" si="33"/>
        <v>0</v>
      </c>
      <c r="AE161" s="108">
        <f t="shared" si="33"/>
        <v>0</v>
      </c>
      <c r="AF161" s="108">
        <f t="shared" si="33"/>
        <v>0</v>
      </c>
      <c r="AG161" s="108">
        <f t="shared" si="33"/>
        <v>0</v>
      </c>
      <c r="AH161" s="67">
        <f t="shared" si="33"/>
        <v>0</v>
      </c>
      <c r="AI161" s="67">
        <f t="shared" si="33"/>
        <v>0</v>
      </c>
      <c r="AK161" s="95" t="s">
        <v>68</v>
      </c>
      <c r="AL161" s="243">
        <v>6</v>
      </c>
      <c r="AM161" s="108">
        <f t="shared" si="25"/>
        <v>0</v>
      </c>
      <c r="AN161" s="108">
        <f t="shared" si="22"/>
        <v>0</v>
      </c>
      <c r="AO161" s="108">
        <f t="shared" si="22"/>
        <v>0</v>
      </c>
      <c r="AP161" s="108">
        <f t="shared" si="22"/>
        <v>0</v>
      </c>
      <c r="AQ161" s="108">
        <f t="shared" si="22"/>
        <v>0</v>
      </c>
      <c r="AR161" s="108">
        <f t="shared" si="22"/>
        <v>0</v>
      </c>
      <c r="AS161" s="108">
        <f t="shared" si="22"/>
        <v>0</v>
      </c>
      <c r="AT161" s="108">
        <f t="shared" si="22"/>
        <v>0</v>
      </c>
      <c r="AU161" s="108">
        <f t="shared" si="22"/>
        <v>0</v>
      </c>
      <c r="AV161" s="108">
        <f t="shared" si="22"/>
        <v>0</v>
      </c>
      <c r="AW161" s="108">
        <f t="shared" si="22"/>
        <v>0</v>
      </c>
      <c r="AX161" s="108">
        <f t="shared" si="22"/>
        <v>0</v>
      </c>
      <c r="AY161" s="108">
        <f t="shared" si="22"/>
        <v>0</v>
      </c>
      <c r="AZ161" s="67">
        <f t="shared" si="22"/>
        <v>0</v>
      </c>
      <c r="BA161" s="67">
        <f t="shared" si="22"/>
        <v>0</v>
      </c>
    </row>
    <row r="162" spans="1:53" ht="12.75" customHeight="1" x14ac:dyDescent="0.25">
      <c r="A162" s="95" t="s">
        <v>69</v>
      </c>
      <c r="B162" s="121">
        <v>7</v>
      </c>
      <c r="C162" s="108">
        <f t="shared" ref="C162:Q162" si="34">C18+C54+C90+C126</f>
        <v>0</v>
      </c>
      <c r="D162" s="108">
        <f t="shared" si="34"/>
        <v>0</v>
      </c>
      <c r="E162" s="108">
        <f t="shared" si="34"/>
        <v>0</v>
      </c>
      <c r="F162" s="108">
        <f t="shared" si="34"/>
        <v>0</v>
      </c>
      <c r="G162" s="108">
        <f t="shared" si="34"/>
        <v>0</v>
      </c>
      <c r="H162" s="108">
        <f t="shared" si="34"/>
        <v>0</v>
      </c>
      <c r="I162" s="108">
        <f t="shared" si="34"/>
        <v>0</v>
      </c>
      <c r="J162" s="108">
        <f t="shared" si="34"/>
        <v>0</v>
      </c>
      <c r="K162" s="108">
        <f t="shared" si="34"/>
        <v>0</v>
      </c>
      <c r="L162" s="108">
        <f t="shared" si="34"/>
        <v>0</v>
      </c>
      <c r="M162" s="108">
        <f t="shared" si="34"/>
        <v>0</v>
      </c>
      <c r="N162" s="108">
        <f t="shared" si="34"/>
        <v>0</v>
      </c>
      <c r="O162" s="108">
        <f t="shared" si="34"/>
        <v>0</v>
      </c>
      <c r="P162" s="67">
        <f t="shared" si="34"/>
        <v>0</v>
      </c>
      <c r="Q162" s="67">
        <f t="shared" si="34"/>
        <v>0</v>
      </c>
      <c r="S162" s="95" t="s">
        <v>69</v>
      </c>
      <c r="T162" s="243">
        <v>7</v>
      </c>
      <c r="U162" s="108">
        <f t="shared" ref="U162:AI162" si="35">U18+U54+U90+U126</f>
        <v>0</v>
      </c>
      <c r="V162" s="108">
        <f t="shared" si="35"/>
        <v>0</v>
      </c>
      <c r="W162" s="108">
        <f t="shared" si="35"/>
        <v>0</v>
      </c>
      <c r="X162" s="108">
        <f t="shared" si="35"/>
        <v>0</v>
      </c>
      <c r="Y162" s="108">
        <f t="shared" si="35"/>
        <v>0</v>
      </c>
      <c r="Z162" s="108">
        <f t="shared" si="35"/>
        <v>0</v>
      </c>
      <c r="AA162" s="108">
        <f t="shared" si="35"/>
        <v>0</v>
      </c>
      <c r="AB162" s="108">
        <f t="shared" si="35"/>
        <v>0</v>
      </c>
      <c r="AC162" s="108">
        <f t="shared" si="35"/>
        <v>0</v>
      </c>
      <c r="AD162" s="108">
        <f t="shared" si="35"/>
        <v>0</v>
      </c>
      <c r="AE162" s="108">
        <f t="shared" si="35"/>
        <v>0</v>
      </c>
      <c r="AF162" s="108">
        <f t="shared" si="35"/>
        <v>0</v>
      </c>
      <c r="AG162" s="108">
        <f t="shared" si="35"/>
        <v>0</v>
      </c>
      <c r="AH162" s="67">
        <f t="shared" si="35"/>
        <v>0</v>
      </c>
      <c r="AI162" s="67">
        <f t="shared" si="35"/>
        <v>0</v>
      </c>
      <c r="AK162" s="95" t="s">
        <v>69</v>
      </c>
      <c r="AL162" s="243">
        <v>7</v>
      </c>
      <c r="AM162" s="108">
        <f t="shared" si="25"/>
        <v>0</v>
      </c>
      <c r="AN162" s="108">
        <f t="shared" si="22"/>
        <v>0</v>
      </c>
      <c r="AO162" s="108">
        <f t="shared" si="22"/>
        <v>0</v>
      </c>
      <c r="AP162" s="108">
        <f t="shared" si="22"/>
        <v>0</v>
      </c>
      <c r="AQ162" s="108">
        <f t="shared" si="22"/>
        <v>0</v>
      </c>
      <c r="AR162" s="108">
        <f t="shared" si="22"/>
        <v>0</v>
      </c>
      <c r="AS162" s="108">
        <f t="shared" si="22"/>
        <v>0</v>
      </c>
      <c r="AT162" s="108">
        <f t="shared" si="22"/>
        <v>0</v>
      </c>
      <c r="AU162" s="108">
        <f t="shared" si="22"/>
        <v>0</v>
      </c>
      <c r="AV162" s="108">
        <f t="shared" si="22"/>
        <v>0</v>
      </c>
      <c r="AW162" s="108">
        <f t="shared" si="22"/>
        <v>0</v>
      </c>
      <c r="AX162" s="108">
        <f t="shared" si="22"/>
        <v>0</v>
      </c>
      <c r="AY162" s="108">
        <f t="shared" si="22"/>
        <v>0</v>
      </c>
      <c r="AZ162" s="67">
        <f t="shared" si="22"/>
        <v>0</v>
      </c>
      <c r="BA162" s="67">
        <f t="shared" si="22"/>
        <v>0</v>
      </c>
    </row>
    <row r="163" spans="1:53" ht="12.75" customHeight="1" x14ac:dyDescent="0.25">
      <c r="A163" s="95" t="s">
        <v>70</v>
      </c>
      <c r="B163" s="121">
        <v>8</v>
      </c>
      <c r="C163" s="108">
        <f t="shared" ref="C163:Q163" si="36">C19+C55+C91+C127</f>
        <v>0</v>
      </c>
      <c r="D163" s="108">
        <f t="shared" si="36"/>
        <v>0</v>
      </c>
      <c r="E163" s="108">
        <f t="shared" si="36"/>
        <v>0</v>
      </c>
      <c r="F163" s="108">
        <f t="shared" si="36"/>
        <v>0</v>
      </c>
      <c r="G163" s="108">
        <f t="shared" si="36"/>
        <v>0</v>
      </c>
      <c r="H163" s="108">
        <f t="shared" si="36"/>
        <v>0</v>
      </c>
      <c r="I163" s="108">
        <f t="shared" si="36"/>
        <v>0</v>
      </c>
      <c r="J163" s="108">
        <f t="shared" si="36"/>
        <v>0</v>
      </c>
      <c r="K163" s="108">
        <f t="shared" si="36"/>
        <v>0</v>
      </c>
      <c r="L163" s="108">
        <f t="shared" si="36"/>
        <v>0</v>
      </c>
      <c r="M163" s="108">
        <f t="shared" si="36"/>
        <v>0</v>
      </c>
      <c r="N163" s="108">
        <f t="shared" si="36"/>
        <v>0</v>
      </c>
      <c r="O163" s="108">
        <f t="shared" si="36"/>
        <v>0</v>
      </c>
      <c r="P163" s="67">
        <f t="shared" si="36"/>
        <v>0</v>
      </c>
      <c r="Q163" s="67">
        <f t="shared" si="36"/>
        <v>0</v>
      </c>
      <c r="S163" s="95" t="s">
        <v>70</v>
      </c>
      <c r="T163" s="243">
        <v>8</v>
      </c>
      <c r="U163" s="108">
        <f t="shared" ref="U163:AI163" si="37">U19+U55+U91+U127</f>
        <v>29</v>
      </c>
      <c r="V163" s="108">
        <f t="shared" si="37"/>
        <v>14</v>
      </c>
      <c r="W163" s="108">
        <f t="shared" si="37"/>
        <v>0</v>
      </c>
      <c r="X163" s="108">
        <f t="shared" si="37"/>
        <v>9</v>
      </c>
      <c r="Y163" s="108">
        <f t="shared" si="37"/>
        <v>27</v>
      </c>
      <c r="Z163" s="108">
        <f t="shared" si="37"/>
        <v>0</v>
      </c>
      <c r="AA163" s="108">
        <f t="shared" si="37"/>
        <v>7</v>
      </c>
      <c r="AB163" s="108">
        <f t="shared" si="37"/>
        <v>5</v>
      </c>
      <c r="AC163" s="108">
        <f t="shared" si="37"/>
        <v>5</v>
      </c>
      <c r="AD163" s="108">
        <f t="shared" si="37"/>
        <v>5</v>
      </c>
      <c r="AE163" s="108">
        <f t="shared" si="37"/>
        <v>5</v>
      </c>
      <c r="AF163" s="108">
        <f t="shared" si="37"/>
        <v>5</v>
      </c>
      <c r="AG163" s="108">
        <f t="shared" si="37"/>
        <v>0</v>
      </c>
      <c r="AH163" s="67">
        <f t="shared" si="37"/>
        <v>5639.7000000000007</v>
      </c>
      <c r="AI163" s="67">
        <f t="shared" si="37"/>
        <v>4428.9000000000005</v>
      </c>
      <c r="AK163" s="95" t="s">
        <v>70</v>
      </c>
      <c r="AL163" s="243">
        <v>8</v>
      </c>
      <c r="AM163" s="108">
        <f t="shared" si="25"/>
        <v>-29</v>
      </c>
      <c r="AN163" s="108">
        <f t="shared" si="22"/>
        <v>-14</v>
      </c>
      <c r="AO163" s="108">
        <f t="shared" si="22"/>
        <v>0</v>
      </c>
      <c r="AP163" s="108">
        <f t="shared" si="22"/>
        <v>-9</v>
      </c>
      <c r="AQ163" s="108">
        <f t="shared" si="22"/>
        <v>-27</v>
      </c>
      <c r="AR163" s="108">
        <f t="shared" si="22"/>
        <v>0</v>
      </c>
      <c r="AS163" s="108">
        <f t="shared" si="22"/>
        <v>-7</v>
      </c>
      <c r="AT163" s="108">
        <f t="shared" si="22"/>
        <v>-5</v>
      </c>
      <c r="AU163" s="108">
        <f t="shared" si="22"/>
        <v>-5</v>
      </c>
      <c r="AV163" s="108">
        <f t="shared" si="22"/>
        <v>-5</v>
      </c>
      <c r="AW163" s="108">
        <f t="shared" si="22"/>
        <v>-5</v>
      </c>
      <c r="AX163" s="108">
        <f t="shared" si="22"/>
        <v>-5</v>
      </c>
      <c r="AY163" s="108">
        <f t="shared" si="22"/>
        <v>0</v>
      </c>
      <c r="AZ163" s="67">
        <f t="shared" si="22"/>
        <v>-5639.7000000000007</v>
      </c>
      <c r="BA163" s="67">
        <f t="shared" si="22"/>
        <v>-4428.9000000000005</v>
      </c>
    </row>
    <row r="164" spans="1:53" ht="12.75" customHeight="1" x14ac:dyDescent="0.25">
      <c r="A164" s="102" t="s">
        <v>71</v>
      </c>
      <c r="B164" s="103">
        <v>9</v>
      </c>
      <c r="C164" s="104">
        <f>SUM(C156:C163)</f>
        <v>0</v>
      </c>
      <c r="D164" s="104">
        <f t="shared" ref="D164:Q164" si="38">SUM(D156:D163)</f>
        <v>0</v>
      </c>
      <c r="E164" s="104">
        <f t="shared" si="38"/>
        <v>0</v>
      </c>
      <c r="F164" s="104">
        <f t="shared" si="38"/>
        <v>0</v>
      </c>
      <c r="G164" s="104">
        <f t="shared" si="38"/>
        <v>0</v>
      </c>
      <c r="H164" s="104">
        <f t="shared" si="38"/>
        <v>0</v>
      </c>
      <c r="I164" s="104">
        <f t="shared" si="38"/>
        <v>0</v>
      </c>
      <c r="J164" s="104">
        <f t="shared" si="38"/>
        <v>0</v>
      </c>
      <c r="K164" s="104">
        <f t="shared" si="38"/>
        <v>0</v>
      </c>
      <c r="L164" s="104">
        <f t="shared" si="38"/>
        <v>0</v>
      </c>
      <c r="M164" s="104">
        <f t="shared" si="38"/>
        <v>0</v>
      </c>
      <c r="N164" s="104">
        <f t="shared" si="38"/>
        <v>0</v>
      </c>
      <c r="O164" s="104">
        <f t="shared" si="38"/>
        <v>0</v>
      </c>
      <c r="P164" s="105">
        <f t="shared" si="38"/>
        <v>0</v>
      </c>
      <c r="Q164" s="105">
        <f t="shared" si="38"/>
        <v>0</v>
      </c>
      <c r="S164" s="102" t="s">
        <v>71</v>
      </c>
      <c r="T164" s="103">
        <v>9</v>
      </c>
      <c r="U164" s="104">
        <f>SUM(U156:U163)</f>
        <v>57</v>
      </c>
      <c r="V164" s="104">
        <f t="shared" ref="V164:AI164" si="39">SUM(V156:V163)</f>
        <v>20</v>
      </c>
      <c r="W164" s="104">
        <f t="shared" si="39"/>
        <v>0</v>
      </c>
      <c r="X164" s="104">
        <f t="shared" si="39"/>
        <v>22</v>
      </c>
      <c r="Y164" s="104">
        <f t="shared" si="39"/>
        <v>44</v>
      </c>
      <c r="Z164" s="104">
        <f t="shared" si="39"/>
        <v>5</v>
      </c>
      <c r="AA164" s="104">
        <f t="shared" si="39"/>
        <v>19</v>
      </c>
      <c r="AB164" s="104">
        <f t="shared" si="39"/>
        <v>9</v>
      </c>
      <c r="AC164" s="104">
        <f t="shared" si="39"/>
        <v>15</v>
      </c>
      <c r="AD164" s="104">
        <f t="shared" si="39"/>
        <v>16</v>
      </c>
      <c r="AE164" s="104">
        <f t="shared" si="39"/>
        <v>15</v>
      </c>
      <c r="AF164" s="104">
        <f t="shared" si="39"/>
        <v>30</v>
      </c>
      <c r="AG164" s="104">
        <f t="shared" si="39"/>
        <v>4</v>
      </c>
      <c r="AH164" s="105">
        <f t="shared" si="39"/>
        <v>22651.5</v>
      </c>
      <c r="AI164" s="105">
        <f t="shared" si="39"/>
        <v>15265.100000000002</v>
      </c>
      <c r="AK164" s="102" t="s">
        <v>71</v>
      </c>
      <c r="AL164" s="103">
        <v>9</v>
      </c>
      <c r="AM164" s="104">
        <f>SUM(AM156:AM163)</f>
        <v>-57</v>
      </c>
      <c r="AN164" s="104">
        <f t="shared" ref="AN164:BA164" si="40">SUM(AN156:AN163)</f>
        <v>-20</v>
      </c>
      <c r="AO164" s="104">
        <f t="shared" si="40"/>
        <v>0</v>
      </c>
      <c r="AP164" s="104">
        <f t="shared" si="40"/>
        <v>-22</v>
      </c>
      <c r="AQ164" s="104">
        <f t="shared" si="40"/>
        <v>-44</v>
      </c>
      <c r="AR164" s="104">
        <f t="shared" si="40"/>
        <v>-5</v>
      </c>
      <c r="AS164" s="104">
        <f t="shared" si="40"/>
        <v>-19</v>
      </c>
      <c r="AT164" s="104">
        <f t="shared" si="40"/>
        <v>-9</v>
      </c>
      <c r="AU164" s="104">
        <f t="shared" si="40"/>
        <v>-15</v>
      </c>
      <c r="AV164" s="104">
        <f t="shared" si="40"/>
        <v>-16</v>
      </c>
      <c r="AW164" s="104">
        <f t="shared" si="40"/>
        <v>-15</v>
      </c>
      <c r="AX164" s="104">
        <f t="shared" si="40"/>
        <v>-30</v>
      </c>
      <c r="AY164" s="104">
        <f t="shared" si="40"/>
        <v>-4</v>
      </c>
      <c r="AZ164" s="105">
        <f t="shared" si="40"/>
        <v>-22651.5</v>
      </c>
      <c r="BA164" s="105">
        <f t="shared" si="40"/>
        <v>-15265.100000000002</v>
      </c>
    </row>
    <row r="166" spans="1:53" x14ac:dyDescent="0.25">
      <c r="A166" s="99" t="s">
        <v>83</v>
      </c>
      <c r="S166" s="99" t="s">
        <v>83</v>
      </c>
      <c r="AK166" s="99" t="s">
        <v>83</v>
      </c>
    </row>
    <row r="167" spans="1:53" ht="18.75" x14ac:dyDescent="0.3">
      <c r="A167" s="97" t="s">
        <v>72</v>
      </c>
      <c r="B167" s="97"/>
      <c r="C167" s="98"/>
      <c r="D167" s="98"/>
      <c r="E167" s="98"/>
      <c r="F167" s="98"/>
      <c r="G167" s="98"/>
      <c r="H167" s="97"/>
      <c r="I167" s="97"/>
      <c r="J167" s="97"/>
      <c r="K167" s="97"/>
      <c r="L167" s="109">
        <f>L23+L59+L95+L131</f>
        <v>0</v>
      </c>
      <c r="M167" s="97" t="s">
        <v>73</v>
      </c>
      <c r="N167" s="109">
        <f>N23+N59+N95+N131</f>
        <v>0</v>
      </c>
      <c r="O167" s="97" t="s">
        <v>74</v>
      </c>
      <c r="P167" s="97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09">
        <f>AD23+AD59+AD95+AD131</f>
        <v>3</v>
      </c>
      <c r="AE167" s="97" t="s">
        <v>73</v>
      </c>
      <c r="AF167" s="109">
        <f>AF23+AF59+AF95+AF131</f>
        <v>0</v>
      </c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09">
        <f>L167-AD167</f>
        <v>-3</v>
      </c>
      <c r="AW167" s="97" t="s">
        <v>73</v>
      </c>
      <c r="AX167" s="109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109">
        <f>C24+C60+C96+C132</f>
        <v>0</v>
      </c>
      <c r="D168" s="97" t="s">
        <v>76</v>
      </c>
      <c r="E168" s="98"/>
      <c r="F168" s="98"/>
      <c r="G168" s="101"/>
      <c r="H168" s="109">
        <f>H24+H60+H96+H132</f>
        <v>0</v>
      </c>
      <c r="I168" s="97" t="s">
        <v>77</v>
      </c>
      <c r="J168" s="97"/>
      <c r="K168" s="97"/>
      <c r="L168" s="97"/>
      <c r="M168" s="109">
        <f>M24+M60+M96+M132</f>
        <v>0</v>
      </c>
      <c r="N168" s="97" t="s">
        <v>74</v>
      </c>
      <c r="S168" s="309" t="s">
        <v>75</v>
      </c>
      <c r="T168" s="309"/>
      <c r="U168" s="109">
        <f>U24+U60+U96+U132</f>
        <v>0</v>
      </c>
      <c r="V168" s="97" t="s">
        <v>76</v>
      </c>
      <c r="W168" s="98"/>
      <c r="X168" s="98"/>
      <c r="Y168" s="101"/>
      <c r="Z168" s="109">
        <f>Z24+Z60+Z96+Z132</f>
        <v>0</v>
      </c>
      <c r="AA168" s="97" t="s">
        <v>77</v>
      </c>
      <c r="AB168" s="97"/>
      <c r="AC168" s="97"/>
      <c r="AD168" s="97"/>
      <c r="AE168" s="109">
        <f>AE24+AE60+AE96+AE132</f>
        <v>0</v>
      </c>
      <c r="AF168" s="97" t="s">
        <v>74</v>
      </c>
      <c r="AK168" s="309" t="s">
        <v>75</v>
      </c>
      <c r="AL168" s="309"/>
      <c r="AM168" s="109">
        <f>C168-U168</f>
        <v>0</v>
      </c>
      <c r="AN168" s="97" t="s">
        <v>76</v>
      </c>
      <c r="AO168" s="98"/>
      <c r="AP168" s="98"/>
      <c r="AQ168" s="101"/>
      <c r="AR168" s="109">
        <f>H168-Z168</f>
        <v>0</v>
      </c>
      <c r="AS168" s="97" t="s">
        <v>77</v>
      </c>
      <c r="AT168" s="97"/>
      <c r="AU168" s="97"/>
      <c r="AV168" s="97"/>
      <c r="AW168" s="109">
        <f>M168-AE168</f>
        <v>0</v>
      </c>
      <c r="AX168" s="97" t="s">
        <v>74</v>
      </c>
    </row>
    <row r="169" spans="1:53" ht="21" customHeight="1" x14ac:dyDescent="0.3">
      <c r="A169" s="100" t="s">
        <v>78</v>
      </c>
      <c r="B169" s="100"/>
      <c r="C169" s="100"/>
      <c r="D169" s="100"/>
      <c r="E169" s="100"/>
      <c r="F169" s="100"/>
      <c r="G169" s="109">
        <f>G25+G61+G97+G133</f>
        <v>0</v>
      </c>
      <c r="H169" s="97" t="s">
        <v>79</v>
      </c>
      <c r="J169" s="97"/>
      <c r="K169" s="97"/>
      <c r="L169" s="97"/>
      <c r="M169" s="97"/>
      <c r="N169" s="97"/>
      <c r="O169" s="97"/>
      <c r="S169" s="100" t="s">
        <v>78</v>
      </c>
      <c r="T169" s="100"/>
      <c r="U169" s="100"/>
      <c r="V169" s="100"/>
      <c r="W169" s="100"/>
      <c r="X169" s="100"/>
      <c r="Y169" s="109">
        <f>Y25+Y61+Y97+Y133</f>
        <v>3</v>
      </c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09">
        <f>G169-Y169</f>
        <v>-3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99" t="s">
        <v>84</v>
      </c>
      <c r="L172" s="54"/>
      <c r="S172" s="99" t="s">
        <v>84</v>
      </c>
      <c r="AD172" s="54"/>
      <c r="AK172" s="99" t="s">
        <v>84</v>
      </c>
      <c r="AV172" s="54"/>
    </row>
    <row r="173" spans="1:53" ht="18.75" x14ac:dyDescent="0.3">
      <c r="A173" s="97" t="s">
        <v>80</v>
      </c>
      <c r="B173" s="97"/>
      <c r="C173" s="98"/>
      <c r="D173" s="98"/>
      <c r="E173" s="98"/>
      <c r="F173" s="98"/>
      <c r="G173" s="98"/>
      <c r="H173" s="97"/>
      <c r="I173" s="97"/>
      <c r="J173" s="97"/>
      <c r="K173" s="97"/>
      <c r="L173" s="109">
        <f>L29+L65+L101+L137</f>
        <v>0</v>
      </c>
      <c r="M173" s="97" t="s">
        <v>73</v>
      </c>
      <c r="N173" s="109">
        <f>N29+N65+N101+N137</f>
        <v>0</v>
      </c>
      <c r="O173" s="97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09">
        <f>AD29+AD65+AD101+AD137</f>
        <v>1</v>
      </c>
      <c r="AE173" s="97" t="s">
        <v>73</v>
      </c>
      <c r="AF173" s="109">
        <f>AF29+AF65+AF101+AF137</f>
        <v>0</v>
      </c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09">
        <f>L173-AD173</f>
        <v>-1</v>
      </c>
      <c r="AW173" s="97" t="s">
        <v>73</v>
      </c>
      <c r="AX173" s="109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109">
        <f>C30+C66+C102+C138</f>
        <v>0</v>
      </c>
      <c r="D174" s="97" t="s">
        <v>76</v>
      </c>
      <c r="E174" s="98"/>
      <c r="F174" s="98"/>
      <c r="G174" s="101"/>
      <c r="H174" s="109">
        <f>H30+H66+H102+H138</f>
        <v>0</v>
      </c>
      <c r="I174" s="97" t="s">
        <v>77</v>
      </c>
      <c r="J174" s="97"/>
      <c r="K174" s="97"/>
      <c r="L174" s="97"/>
      <c r="M174" s="109">
        <f>M30+M66+M102+M138</f>
        <v>0</v>
      </c>
      <c r="N174" s="97" t="s">
        <v>74</v>
      </c>
      <c r="S174" s="309" t="s">
        <v>75</v>
      </c>
      <c r="T174" s="309"/>
      <c r="U174" s="109">
        <f>U30+U66+U102+U138</f>
        <v>0</v>
      </c>
      <c r="V174" s="97" t="s">
        <v>76</v>
      </c>
      <c r="W174" s="98"/>
      <c r="X174" s="98"/>
      <c r="Y174" s="101"/>
      <c r="Z174" s="109">
        <f>Z30+Z66+Z102+Z138</f>
        <v>0</v>
      </c>
      <c r="AA174" s="97" t="s">
        <v>77</v>
      </c>
      <c r="AB174" s="97"/>
      <c r="AC174" s="97"/>
      <c r="AD174" s="97"/>
      <c r="AE174" s="109">
        <f>AE30+AE66+AE102+AE138</f>
        <v>0</v>
      </c>
      <c r="AF174" s="97" t="s">
        <v>74</v>
      </c>
      <c r="AK174" s="309" t="s">
        <v>75</v>
      </c>
      <c r="AL174" s="309"/>
      <c r="AM174" s="109">
        <f>C174-U174</f>
        <v>0</v>
      </c>
      <c r="AN174" s="97" t="s">
        <v>76</v>
      </c>
      <c r="AO174" s="98"/>
      <c r="AP174" s="98"/>
      <c r="AQ174" s="101"/>
      <c r="AR174" s="109">
        <f>H174-Z174</f>
        <v>0</v>
      </c>
      <c r="AS174" s="97" t="s">
        <v>77</v>
      </c>
      <c r="AT174" s="97"/>
      <c r="AU174" s="97"/>
      <c r="AV174" s="97"/>
      <c r="AW174" s="109">
        <f>M174-AE174</f>
        <v>0</v>
      </c>
      <c r="AX174" s="97" t="s">
        <v>74</v>
      </c>
    </row>
    <row r="175" spans="1:53" ht="21" customHeight="1" x14ac:dyDescent="0.3">
      <c r="A175" s="100" t="s">
        <v>78</v>
      </c>
      <c r="B175" s="100"/>
      <c r="C175" s="100"/>
      <c r="D175" s="100"/>
      <c r="E175" s="100"/>
      <c r="F175" s="100"/>
      <c r="G175" s="109">
        <f>G31+G67+G103+G139</f>
        <v>0</v>
      </c>
      <c r="H175" s="97" t="s">
        <v>79</v>
      </c>
      <c r="J175" s="97"/>
      <c r="K175" s="97"/>
      <c r="L175" s="97"/>
      <c r="M175" s="97"/>
      <c r="N175" s="97"/>
      <c r="O175" s="97"/>
      <c r="S175" s="100" t="s">
        <v>78</v>
      </c>
      <c r="T175" s="100"/>
      <c r="U175" s="100"/>
      <c r="V175" s="100"/>
      <c r="W175" s="100"/>
      <c r="X175" s="100"/>
      <c r="Y175" s="109">
        <f>Y31+Y67+Y103+Y139</f>
        <v>1</v>
      </c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09">
        <f>G175-Y175</f>
        <v>-1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99" t="s">
        <v>85</v>
      </c>
      <c r="S178" s="99" t="s">
        <v>85</v>
      </c>
      <c r="AK178" s="99" t="s">
        <v>85</v>
      </c>
    </row>
    <row r="179" spans="1:53" ht="18.75" x14ac:dyDescent="0.3">
      <c r="A179" s="97" t="s">
        <v>81</v>
      </c>
      <c r="B179" s="97"/>
      <c r="C179" s="98"/>
      <c r="D179" s="98"/>
      <c r="E179" s="98"/>
      <c r="F179" s="98"/>
      <c r="G179" s="98"/>
      <c r="H179" s="97"/>
      <c r="I179" s="97"/>
      <c r="J179" s="97"/>
      <c r="K179" s="97"/>
      <c r="L179" s="109">
        <f>L35+L71+L107+L143</f>
        <v>0</v>
      </c>
      <c r="M179" s="97" t="s">
        <v>73</v>
      </c>
      <c r="N179" s="109">
        <f>N35+N71+N107+N143</f>
        <v>0</v>
      </c>
      <c r="O179" s="97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09">
        <f>AD35+AD71+AD107+AD143</f>
        <v>2</v>
      </c>
      <c r="AE179" s="97" t="s">
        <v>73</v>
      </c>
      <c r="AF179" s="109">
        <f>AF35+AF71+AF107+AF143</f>
        <v>2</v>
      </c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09">
        <f>L179-AD179</f>
        <v>-2</v>
      </c>
      <c r="AW179" s="97" t="s">
        <v>73</v>
      </c>
      <c r="AX179" s="109">
        <f>N179-AF179</f>
        <v>-2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109">
        <f>C36+C72+C108+C144</f>
        <v>0</v>
      </c>
      <c r="D180" s="97" t="s">
        <v>76</v>
      </c>
      <c r="E180" s="98"/>
      <c r="F180" s="98"/>
      <c r="G180" s="101"/>
      <c r="H180" s="109">
        <f>H36+H72+H108+H144</f>
        <v>0</v>
      </c>
      <c r="I180" s="97" t="s">
        <v>77</v>
      </c>
      <c r="J180" s="97"/>
      <c r="K180" s="97"/>
      <c r="L180" s="97"/>
      <c r="M180" s="109">
        <f>M36+M72+M108+M144</f>
        <v>0</v>
      </c>
      <c r="N180" s="97" t="s">
        <v>74</v>
      </c>
      <c r="O180" s="97"/>
      <c r="S180" s="309" t="s">
        <v>75</v>
      </c>
      <c r="T180" s="309"/>
      <c r="U180" s="109">
        <f>U36+U72+U108+U144</f>
        <v>0</v>
      </c>
      <c r="V180" s="97" t="s">
        <v>76</v>
      </c>
      <c r="W180" s="98"/>
      <c r="X180" s="98"/>
      <c r="Y180" s="101"/>
      <c r="Z180" s="109">
        <f>Z36+Z72+Z108+Z144</f>
        <v>0</v>
      </c>
      <c r="AA180" s="97" t="s">
        <v>77</v>
      </c>
      <c r="AB180" s="97"/>
      <c r="AC180" s="97"/>
      <c r="AD180" s="97"/>
      <c r="AE180" s="109">
        <f>AE36+AE72+AE108+AE144</f>
        <v>0</v>
      </c>
      <c r="AF180" s="97" t="s">
        <v>74</v>
      </c>
      <c r="AG180" s="97"/>
      <c r="AK180" s="309" t="s">
        <v>75</v>
      </c>
      <c r="AL180" s="309"/>
      <c r="AM180" s="109">
        <f>C180-U180</f>
        <v>0</v>
      </c>
      <c r="AN180" s="97" t="s">
        <v>76</v>
      </c>
      <c r="AO180" s="98"/>
      <c r="AP180" s="98"/>
      <c r="AQ180" s="101"/>
      <c r="AR180" s="109">
        <f>H180-Z180</f>
        <v>0</v>
      </c>
      <c r="AS180" s="97" t="s">
        <v>77</v>
      </c>
      <c r="AT180" s="97"/>
      <c r="AU180" s="97"/>
      <c r="AV180" s="97"/>
      <c r="AW180" s="109">
        <f>M180-AE180</f>
        <v>0</v>
      </c>
      <c r="AX180" s="97" t="s">
        <v>74</v>
      </c>
      <c r="AY180" s="97"/>
    </row>
    <row r="181" spans="1:53" ht="21" customHeight="1" x14ac:dyDescent="0.3">
      <c r="A181" s="100" t="s">
        <v>78</v>
      </c>
      <c r="B181" s="100"/>
      <c r="C181" s="100"/>
      <c r="D181" s="100"/>
      <c r="E181" s="100"/>
      <c r="F181" s="100"/>
      <c r="G181" s="109">
        <f>G37+G73+G109+G145</f>
        <v>0</v>
      </c>
      <c r="H181" s="97" t="s">
        <v>79</v>
      </c>
      <c r="J181" s="97"/>
      <c r="K181" s="97"/>
      <c r="L181" s="97"/>
      <c r="M181" s="97"/>
      <c r="N181" s="97"/>
      <c r="O181" s="97"/>
      <c r="S181" s="100" t="s">
        <v>78</v>
      </c>
      <c r="T181" s="100"/>
      <c r="U181" s="100"/>
      <c r="V181" s="100"/>
      <c r="W181" s="100"/>
      <c r="X181" s="100"/>
      <c r="Y181" s="109">
        <f>Y37+Y73+Y109+Y145</f>
        <v>2</v>
      </c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09">
        <f>G181-Y181</f>
        <v>-2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20.25" x14ac:dyDescent="0.25">
      <c r="A184" s="107" t="s">
        <v>202</v>
      </c>
      <c r="B184" s="107"/>
      <c r="C184" s="107"/>
      <c r="D184" s="107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S184" s="107" t="s">
        <v>202</v>
      </c>
      <c r="T184" s="107"/>
      <c r="U184" s="107"/>
      <c r="V184" s="107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107" t="s">
        <v>202</v>
      </c>
      <c r="AL184" s="107"/>
      <c r="AM184" s="107"/>
      <c r="AN184" s="107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6.5" x14ac:dyDescent="0.25">
      <c r="A185" s="96" t="s">
        <v>348</v>
      </c>
      <c r="B185" s="122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S185" s="96" t="s">
        <v>348</v>
      </c>
      <c r="T185" s="248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348</v>
      </c>
      <c r="AL185" s="248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4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15.75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5.75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63.75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120" t="s">
        <v>50</v>
      </c>
      <c r="M190" s="93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45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45" t="s">
        <v>50</v>
      </c>
      <c r="AW190" s="93" t="s">
        <v>55</v>
      </c>
      <c r="AX190" s="314"/>
      <c r="AY190" s="314"/>
      <c r="AZ190" s="311"/>
      <c r="BA190" s="314"/>
    </row>
    <row r="191" spans="1:53" ht="19.5" customHeight="1" x14ac:dyDescent="0.25">
      <c r="A191" s="119">
        <v>1</v>
      </c>
      <c r="B191" s="119">
        <v>2</v>
      </c>
      <c r="C191" s="119">
        <v>3</v>
      </c>
      <c r="D191" s="119">
        <v>4</v>
      </c>
      <c r="E191" s="119">
        <v>5</v>
      </c>
      <c r="F191" s="119">
        <v>6</v>
      </c>
      <c r="G191" s="119">
        <v>7</v>
      </c>
      <c r="H191" s="119">
        <v>8</v>
      </c>
      <c r="I191" s="119">
        <v>9</v>
      </c>
      <c r="J191" s="119">
        <v>10</v>
      </c>
      <c r="K191" s="119">
        <v>11</v>
      </c>
      <c r="L191" s="119">
        <v>12</v>
      </c>
      <c r="M191" s="119">
        <v>13</v>
      </c>
      <c r="N191" s="119">
        <v>14</v>
      </c>
      <c r="O191" s="119">
        <v>15</v>
      </c>
      <c r="P191" s="119">
        <v>16</v>
      </c>
      <c r="Q191" s="119">
        <v>17</v>
      </c>
      <c r="S191" s="244">
        <v>1</v>
      </c>
      <c r="T191" s="244">
        <v>2</v>
      </c>
      <c r="U191" s="244">
        <v>3</v>
      </c>
      <c r="V191" s="244">
        <v>4</v>
      </c>
      <c r="W191" s="244">
        <v>5</v>
      </c>
      <c r="X191" s="244">
        <v>6</v>
      </c>
      <c r="Y191" s="244">
        <v>7</v>
      </c>
      <c r="Z191" s="244">
        <v>8</v>
      </c>
      <c r="AA191" s="244">
        <v>9</v>
      </c>
      <c r="AB191" s="244">
        <v>10</v>
      </c>
      <c r="AC191" s="244">
        <v>11</v>
      </c>
      <c r="AD191" s="244">
        <v>12</v>
      </c>
      <c r="AE191" s="244">
        <v>13</v>
      </c>
      <c r="AF191" s="244">
        <v>14</v>
      </c>
      <c r="AG191" s="244">
        <v>15</v>
      </c>
      <c r="AH191" s="244">
        <v>16</v>
      </c>
      <c r="AI191" s="244">
        <v>17</v>
      </c>
      <c r="AK191" s="244">
        <v>1</v>
      </c>
      <c r="AL191" s="244">
        <v>2</v>
      </c>
      <c r="AM191" s="244">
        <v>3</v>
      </c>
      <c r="AN191" s="244">
        <v>4</v>
      </c>
      <c r="AO191" s="244">
        <v>5</v>
      </c>
      <c r="AP191" s="244">
        <v>6</v>
      </c>
      <c r="AQ191" s="244">
        <v>7</v>
      </c>
      <c r="AR191" s="244">
        <v>8</v>
      </c>
      <c r="AS191" s="244">
        <v>9</v>
      </c>
      <c r="AT191" s="244">
        <v>10</v>
      </c>
      <c r="AU191" s="244">
        <v>11</v>
      </c>
      <c r="AV191" s="244">
        <v>12</v>
      </c>
      <c r="AW191" s="244">
        <v>13</v>
      </c>
      <c r="AX191" s="244">
        <v>14</v>
      </c>
      <c r="AY191" s="244">
        <v>15</v>
      </c>
      <c r="AZ191" s="244">
        <v>16</v>
      </c>
      <c r="BA191" s="244">
        <v>17</v>
      </c>
    </row>
    <row r="192" spans="1:53" ht="36" x14ac:dyDescent="0.25">
      <c r="A192" s="95" t="s">
        <v>63</v>
      </c>
      <c r="B192" s="119">
        <v>1</v>
      </c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1"/>
      <c r="Q192" s="111"/>
      <c r="S192" s="95" t="s">
        <v>63</v>
      </c>
      <c r="T192" s="244">
        <v>1</v>
      </c>
      <c r="U192" s="110">
        <v>1</v>
      </c>
      <c r="V192" s="110">
        <v>0</v>
      </c>
      <c r="W192" s="110"/>
      <c r="X192" s="110">
        <v>1</v>
      </c>
      <c r="Y192" s="110"/>
      <c r="Z192" s="110"/>
      <c r="AA192" s="110">
        <v>1</v>
      </c>
      <c r="AB192" s="110">
        <v>1</v>
      </c>
      <c r="AC192" s="110">
        <v>1</v>
      </c>
      <c r="AD192" s="110">
        <v>1</v>
      </c>
      <c r="AE192" s="110">
        <v>1</v>
      </c>
      <c r="AF192" s="110">
        <v>1</v>
      </c>
      <c r="AG192" s="110"/>
      <c r="AH192" s="111">
        <v>3735.7</v>
      </c>
      <c r="AI192" s="111">
        <v>3735.7</v>
      </c>
      <c r="AK192" s="95" t="s">
        <v>63</v>
      </c>
      <c r="AL192" s="244">
        <v>1</v>
      </c>
      <c r="AM192" s="110">
        <f>C192-U192</f>
        <v>-1</v>
      </c>
      <c r="AN192" s="110">
        <f t="shared" ref="AN192:BA199" si="41">D192-V192</f>
        <v>0</v>
      </c>
      <c r="AO192" s="110">
        <f t="shared" si="41"/>
        <v>0</v>
      </c>
      <c r="AP192" s="110">
        <f t="shared" si="41"/>
        <v>-1</v>
      </c>
      <c r="AQ192" s="110">
        <f t="shared" si="41"/>
        <v>0</v>
      </c>
      <c r="AR192" s="110">
        <f t="shared" si="41"/>
        <v>0</v>
      </c>
      <c r="AS192" s="110">
        <f t="shared" si="41"/>
        <v>-1</v>
      </c>
      <c r="AT192" s="110">
        <f t="shared" si="41"/>
        <v>-1</v>
      </c>
      <c r="AU192" s="110">
        <f t="shared" si="41"/>
        <v>-1</v>
      </c>
      <c r="AV192" s="110">
        <f t="shared" si="41"/>
        <v>-1</v>
      </c>
      <c r="AW192" s="110">
        <f t="shared" si="41"/>
        <v>-1</v>
      </c>
      <c r="AX192" s="110">
        <f t="shared" si="41"/>
        <v>-1</v>
      </c>
      <c r="AY192" s="110">
        <f t="shared" si="41"/>
        <v>0</v>
      </c>
      <c r="AZ192" s="111">
        <f t="shared" si="41"/>
        <v>-3735.7</v>
      </c>
      <c r="BA192" s="111">
        <f t="shared" si="41"/>
        <v>-3735.7</v>
      </c>
    </row>
    <row r="193" spans="1:53" ht="36" x14ac:dyDescent="0.25">
      <c r="A193" s="95" t="s">
        <v>64</v>
      </c>
      <c r="B193" s="119">
        <v>2</v>
      </c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1"/>
      <c r="Q193" s="111"/>
      <c r="S193" s="95" t="s">
        <v>64</v>
      </c>
      <c r="T193" s="244">
        <v>2</v>
      </c>
      <c r="U193" s="110">
        <v>1</v>
      </c>
      <c r="V193" s="110"/>
      <c r="W193" s="110"/>
      <c r="X193" s="110">
        <v>1</v>
      </c>
      <c r="Y193" s="110"/>
      <c r="Z193" s="110"/>
      <c r="AA193" s="110">
        <v>1</v>
      </c>
      <c r="AB193" s="110">
        <v>1</v>
      </c>
      <c r="AC193" s="110">
        <v>1</v>
      </c>
      <c r="AD193" s="110">
        <v>1</v>
      </c>
      <c r="AE193" s="110"/>
      <c r="AF193" s="110"/>
      <c r="AG193" s="110"/>
      <c r="AH193" s="111">
        <v>431</v>
      </c>
      <c r="AI193" s="111">
        <v>431</v>
      </c>
      <c r="AK193" s="95" t="s">
        <v>64</v>
      </c>
      <c r="AL193" s="244">
        <v>2</v>
      </c>
      <c r="AM193" s="110">
        <f t="shared" ref="AM193:AM199" si="42">C193-U193</f>
        <v>-1</v>
      </c>
      <c r="AN193" s="110">
        <f t="shared" si="41"/>
        <v>0</v>
      </c>
      <c r="AO193" s="110">
        <f t="shared" si="41"/>
        <v>0</v>
      </c>
      <c r="AP193" s="110">
        <f t="shared" si="41"/>
        <v>-1</v>
      </c>
      <c r="AQ193" s="110">
        <f t="shared" si="41"/>
        <v>0</v>
      </c>
      <c r="AR193" s="110">
        <f t="shared" si="41"/>
        <v>0</v>
      </c>
      <c r="AS193" s="110">
        <f t="shared" si="41"/>
        <v>-1</v>
      </c>
      <c r="AT193" s="110">
        <f t="shared" si="41"/>
        <v>-1</v>
      </c>
      <c r="AU193" s="110">
        <f t="shared" si="41"/>
        <v>-1</v>
      </c>
      <c r="AV193" s="110">
        <f t="shared" si="41"/>
        <v>-1</v>
      </c>
      <c r="AW193" s="110">
        <f t="shared" si="41"/>
        <v>0</v>
      </c>
      <c r="AX193" s="110">
        <f t="shared" si="41"/>
        <v>0</v>
      </c>
      <c r="AY193" s="110">
        <f t="shared" si="41"/>
        <v>0</v>
      </c>
      <c r="AZ193" s="111">
        <f t="shared" si="41"/>
        <v>-431</v>
      </c>
      <c r="BA193" s="111">
        <f t="shared" si="41"/>
        <v>-431</v>
      </c>
    </row>
    <row r="194" spans="1:53" ht="48" x14ac:dyDescent="0.25">
      <c r="A194" s="95" t="s">
        <v>65</v>
      </c>
      <c r="B194" s="119">
        <v>3</v>
      </c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1"/>
      <c r="Q194" s="111"/>
      <c r="S194" s="95" t="s">
        <v>65</v>
      </c>
      <c r="T194" s="244">
        <v>3</v>
      </c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1"/>
      <c r="AI194" s="111"/>
      <c r="AK194" s="95" t="s">
        <v>65</v>
      </c>
      <c r="AL194" s="244">
        <v>3</v>
      </c>
      <c r="AM194" s="110">
        <f t="shared" si="42"/>
        <v>0</v>
      </c>
      <c r="AN194" s="110">
        <f t="shared" si="41"/>
        <v>0</v>
      </c>
      <c r="AO194" s="110">
        <f t="shared" si="41"/>
        <v>0</v>
      </c>
      <c r="AP194" s="110">
        <f t="shared" si="41"/>
        <v>0</v>
      </c>
      <c r="AQ194" s="110">
        <f t="shared" si="41"/>
        <v>0</v>
      </c>
      <c r="AR194" s="110">
        <f t="shared" si="41"/>
        <v>0</v>
      </c>
      <c r="AS194" s="110">
        <f t="shared" si="41"/>
        <v>0</v>
      </c>
      <c r="AT194" s="110">
        <f t="shared" si="41"/>
        <v>0</v>
      </c>
      <c r="AU194" s="110">
        <f t="shared" si="41"/>
        <v>0</v>
      </c>
      <c r="AV194" s="110">
        <f t="shared" si="41"/>
        <v>0</v>
      </c>
      <c r="AW194" s="110">
        <f t="shared" si="41"/>
        <v>0</v>
      </c>
      <c r="AX194" s="110">
        <f t="shared" si="41"/>
        <v>0</v>
      </c>
      <c r="AY194" s="110">
        <f t="shared" si="41"/>
        <v>0</v>
      </c>
      <c r="AZ194" s="111">
        <f t="shared" si="41"/>
        <v>0</v>
      </c>
      <c r="BA194" s="111">
        <f t="shared" si="41"/>
        <v>0</v>
      </c>
    </row>
    <row r="195" spans="1:53" ht="15.75" x14ac:dyDescent="0.25">
      <c r="A195" s="95" t="s">
        <v>66</v>
      </c>
      <c r="B195" s="119">
        <v>4</v>
      </c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1"/>
      <c r="Q195" s="111"/>
      <c r="S195" s="95" t="s">
        <v>66</v>
      </c>
      <c r="T195" s="244">
        <v>4</v>
      </c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1"/>
      <c r="AI195" s="111"/>
      <c r="AK195" s="95" t="s">
        <v>66</v>
      </c>
      <c r="AL195" s="244">
        <v>4</v>
      </c>
      <c r="AM195" s="110">
        <f t="shared" si="42"/>
        <v>0</v>
      </c>
      <c r="AN195" s="110">
        <f t="shared" si="41"/>
        <v>0</v>
      </c>
      <c r="AO195" s="110">
        <f t="shared" si="41"/>
        <v>0</v>
      </c>
      <c r="AP195" s="110">
        <f t="shared" si="41"/>
        <v>0</v>
      </c>
      <c r="AQ195" s="110">
        <f t="shared" si="41"/>
        <v>0</v>
      </c>
      <c r="AR195" s="110">
        <f t="shared" si="41"/>
        <v>0</v>
      </c>
      <c r="AS195" s="110">
        <f t="shared" si="41"/>
        <v>0</v>
      </c>
      <c r="AT195" s="110">
        <f t="shared" si="41"/>
        <v>0</v>
      </c>
      <c r="AU195" s="110">
        <f t="shared" si="41"/>
        <v>0</v>
      </c>
      <c r="AV195" s="110">
        <f t="shared" si="41"/>
        <v>0</v>
      </c>
      <c r="AW195" s="110">
        <f t="shared" si="41"/>
        <v>0</v>
      </c>
      <c r="AX195" s="110">
        <f t="shared" si="41"/>
        <v>0</v>
      </c>
      <c r="AY195" s="110">
        <f t="shared" si="41"/>
        <v>0</v>
      </c>
      <c r="AZ195" s="111">
        <f t="shared" si="41"/>
        <v>0</v>
      </c>
      <c r="BA195" s="111">
        <f t="shared" si="41"/>
        <v>0</v>
      </c>
    </row>
    <row r="196" spans="1:53" ht="15.75" x14ac:dyDescent="0.25">
      <c r="A196" s="95" t="s">
        <v>67</v>
      </c>
      <c r="B196" s="121">
        <v>5</v>
      </c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1"/>
      <c r="Q196" s="111"/>
      <c r="S196" s="95" t="s">
        <v>67</v>
      </c>
      <c r="T196" s="243">
        <v>5</v>
      </c>
      <c r="U196" s="110">
        <v>20</v>
      </c>
      <c r="V196" s="110">
        <v>6</v>
      </c>
      <c r="W196" s="110"/>
      <c r="X196" s="110">
        <v>7</v>
      </c>
      <c r="Y196" s="110">
        <v>15</v>
      </c>
      <c r="Z196" s="110">
        <v>5</v>
      </c>
      <c r="AA196" s="110"/>
      <c r="AB196" s="110">
        <v>5</v>
      </c>
      <c r="AC196" s="110">
        <v>3</v>
      </c>
      <c r="AD196" s="110">
        <v>4</v>
      </c>
      <c r="AE196" s="110">
        <v>4</v>
      </c>
      <c r="AF196" s="110">
        <v>19</v>
      </c>
      <c r="AG196" s="110">
        <v>3</v>
      </c>
      <c r="AH196" s="111">
        <v>1859</v>
      </c>
      <c r="AI196" s="111">
        <v>1178</v>
      </c>
      <c r="AK196" s="95" t="s">
        <v>67</v>
      </c>
      <c r="AL196" s="243">
        <v>5</v>
      </c>
      <c r="AM196" s="110">
        <f t="shared" si="42"/>
        <v>-20</v>
      </c>
      <c r="AN196" s="110">
        <f t="shared" si="41"/>
        <v>-6</v>
      </c>
      <c r="AO196" s="110">
        <f t="shared" si="41"/>
        <v>0</v>
      </c>
      <c r="AP196" s="110">
        <f t="shared" si="41"/>
        <v>-7</v>
      </c>
      <c r="AQ196" s="110">
        <f t="shared" si="41"/>
        <v>-15</v>
      </c>
      <c r="AR196" s="110">
        <f t="shared" si="41"/>
        <v>-5</v>
      </c>
      <c r="AS196" s="110">
        <f t="shared" si="41"/>
        <v>0</v>
      </c>
      <c r="AT196" s="110">
        <f t="shared" si="41"/>
        <v>-5</v>
      </c>
      <c r="AU196" s="110">
        <f t="shared" si="41"/>
        <v>-3</v>
      </c>
      <c r="AV196" s="110">
        <f t="shared" si="41"/>
        <v>-4</v>
      </c>
      <c r="AW196" s="110">
        <f t="shared" si="41"/>
        <v>-4</v>
      </c>
      <c r="AX196" s="110">
        <f t="shared" si="41"/>
        <v>-19</v>
      </c>
      <c r="AY196" s="110">
        <f t="shared" si="41"/>
        <v>-3</v>
      </c>
      <c r="AZ196" s="111">
        <f t="shared" si="41"/>
        <v>-1859</v>
      </c>
      <c r="BA196" s="111">
        <f t="shared" si="41"/>
        <v>-1178</v>
      </c>
    </row>
    <row r="197" spans="1:53" ht="15.75" x14ac:dyDescent="0.25">
      <c r="A197" s="95" t="s">
        <v>68</v>
      </c>
      <c r="B197" s="121">
        <v>6</v>
      </c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1"/>
      <c r="Q197" s="111"/>
      <c r="S197" s="95" t="s">
        <v>68</v>
      </c>
      <c r="T197" s="243">
        <v>6</v>
      </c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1"/>
      <c r="AI197" s="111"/>
      <c r="AK197" s="95" t="s">
        <v>68</v>
      </c>
      <c r="AL197" s="243">
        <v>6</v>
      </c>
      <c r="AM197" s="110">
        <f t="shared" si="42"/>
        <v>0</v>
      </c>
      <c r="AN197" s="110">
        <f t="shared" si="41"/>
        <v>0</v>
      </c>
      <c r="AO197" s="110">
        <f t="shared" si="41"/>
        <v>0</v>
      </c>
      <c r="AP197" s="110">
        <f t="shared" si="41"/>
        <v>0</v>
      </c>
      <c r="AQ197" s="110">
        <f t="shared" si="41"/>
        <v>0</v>
      </c>
      <c r="AR197" s="110">
        <f t="shared" si="41"/>
        <v>0</v>
      </c>
      <c r="AS197" s="110">
        <f t="shared" si="41"/>
        <v>0</v>
      </c>
      <c r="AT197" s="110">
        <f t="shared" si="41"/>
        <v>0</v>
      </c>
      <c r="AU197" s="110">
        <f t="shared" si="41"/>
        <v>0</v>
      </c>
      <c r="AV197" s="110">
        <f t="shared" si="41"/>
        <v>0</v>
      </c>
      <c r="AW197" s="110">
        <f t="shared" si="41"/>
        <v>0</v>
      </c>
      <c r="AX197" s="110">
        <f t="shared" si="41"/>
        <v>0</v>
      </c>
      <c r="AY197" s="110">
        <f t="shared" si="41"/>
        <v>0</v>
      </c>
      <c r="AZ197" s="111">
        <f t="shared" si="41"/>
        <v>0</v>
      </c>
      <c r="BA197" s="111">
        <f t="shared" si="41"/>
        <v>0</v>
      </c>
    </row>
    <row r="198" spans="1:53" ht="15.75" x14ac:dyDescent="0.25">
      <c r="A198" s="95" t="s">
        <v>69</v>
      </c>
      <c r="B198" s="121">
        <v>7</v>
      </c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1"/>
      <c r="Q198" s="111"/>
      <c r="S198" s="95" t="s">
        <v>69</v>
      </c>
      <c r="T198" s="243">
        <v>7</v>
      </c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1"/>
      <c r="AI198" s="111"/>
      <c r="AK198" s="95" t="s">
        <v>69</v>
      </c>
      <c r="AL198" s="243">
        <v>7</v>
      </c>
      <c r="AM198" s="110">
        <f t="shared" si="42"/>
        <v>0</v>
      </c>
      <c r="AN198" s="110">
        <f t="shared" si="41"/>
        <v>0</v>
      </c>
      <c r="AO198" s="110">
        <f t="shared" si="41"/>
        <v>0</v>
      </c>
      <c r="AP198" s="110">
        <f t="shared" si="41"/>
        <v>0</v>
      </c>
      <c r="AQ198" s="110">
        <f t="shared" si="41"/>
        <v>0</v>
      </c>
      <c r="AR198" s="110">
        <f t="shared" si="41"/>
        <v>0</v>
      </c>
      <c r="AS198" s="110">
        <f t="shared" si="41"/>
        <v>0</v>
      </c>
      <c r="AT198" s="110">
        <f t="shared" si="41"/>
        <v>0</v>
      </c>
      <c r="AU198" s="110">
        <f t="shared" si="41"/>
        <v>0</v>
      </c>
      <c r="AV198" s="110">
        <f t="shared" si="41"/>
        <v>0</v>
      </c>
      <c r="AW198" s="110">
        <f t="shared" si="41"/>
        <v>0</v>
      </c>
      <c r="AX198" s="110">
        <f t="shared" si="41"/>
        <v>0</v>
      </c>
      <c r="AY198" s="110">
        <f t="shared" si="41"/>
        <v>0</v>
      </c>
      <c r="AZ198" s="111">
        <f t="shared" si="41"/>
        <v>0</v>
      </c>
      <c r="BA198" s="111">
        <f t="shared" si="41"/>
        <v>0</v>
      </c>
    </row>
    <row r="199" spans="1:53" ht="15.75" x14ac:dyDescent="0.25">
      <c r="A199" s="95" t="s">
        <v>70</v>
      </c>
      <c r="B199" s="121">
        <v>8</v>
      </c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1"/>
      <c r="Q199" s="111"/>
      <c r="S199" s="95" t="s">
        <v>70</v>
      </c>
      <c r="T199" s="243">
        <v>8</v>
      </c>
      <c r="U199" s="110">
        <v>6</v>
      </c>
      <c r="V199" s="110"/>
      <c r="W199" s="110"/>
      <c r="X199" s="110">
        <v>3</v>
      </c>
      <c r="Y199" s="110"/>
      <c r="Z199" s="110"/>
      <c r="AA199" s="110">
        <v>3</v>
      </c>
      <c r="AB199" s="110">
        <v>3</v>
      </c>
      <c r="AC199" s="110">
        <v>3</v>
      </c>
      <c r="AD199" s="110">
        <v>3</v>
      </c>
      <c r="AE199" s="110">
        <v>3</v>
      </c>
      <c r="AF199" s="110">
        <v>2</v>
      </c>
      <c r="AG199" s="110"/>
      <c r="AH199" s="111">
        <v>2098</v>
      </c>
      <c r="AI199" s="111">
        <v>1058</v>
      </c>
      <c r="AK199" s="95" t="s">
        <v>70</v>
      </c>
      <c r="AL199" s="243">
        <v>8</v>
      </c>
      <c r="AM199" s="110">
        <f t="shared" si="42"/>
        <v>-6</v>
      </c>
      <c r="AN199" s="110">
        <f t="shared" si="41"/>
        <v>0</v>
      </c>
      <c r="AO199" s="110">
        <f t="shared" si="41"/>
        <v>0</v>
      </c>
      <c r="AP199" s="110">
        <f t="shared" si="41"/>
        <v>-3</v>
      </c>
      <c r="AQ199" s="110">
        <f t="shared" si="41"/>
        <v>0</v>
      </c>
      <c r="AR199" s="110">
        <f t="shared" si="41"/>
        <v>0</v>
      </c>
      <c r="AS199" s="110">
        <f t="shared" si="41"/>
        <v>-3</v>
      </c>
      <c r="AT199" s="110">
        <f t="shared" si="41"/>
        <v>-3</v>
      </c>
      <c r="AU199" s="110">
        <f t="shared" si="41"/>
        <v>-3</v>
      </c>
      <c r="AV199" s="110">
        <f t="shared" si="41"/>
        <v>-3</v>
      </c>
      <c r="AW199" s="110">
        <f t="shared" si="41"/>
        <v>-3</v>
      </c>
      <c r="AX199" s="110">
        <f t="shared" si="41"/>
        <v>-2</v>
      </c>
      <c r="AY199" s="110">
        <f t="shared" si="41"/>
        <v>0</v>
      </c>
      <c r="AZ199" s="111">
        <f t="shared" si="41"/>
        <v>-2098</v>
      </c>
      <c r="BA199" s="111">
        <f t="shared" si="41"/>
        <v>-1058</v>
      </c>
    </row>
    <row r="200" spans="1:53" ht="15.75" x14ac:dyDescent="0.25">
      <c r="A200" s="102" t="s">
        <v>71</v>
      </c>
      <c r="B200" s="103">
        <v>9</v>
      </c>
      <c r="C200" s="104">
        <f>SUM(C192:C199)</f>
        <v>0</v>
      </c>
      <c r="D200" s="104">
        <f t="shared" ref="D200:Q200" si="43">SUM(D192:D199)</f>
        <v>0</v>
      </c>
      <c r="E200" s="104">
        <f t="shared" si="43"/>
        <v>0</v>
      </c>
      <c r="F200" s="104">
        <f t="shared" si="43"/>
        <v>0</v>
      </c>
      <c r="G200" s="104">
        <f t="shared" si="43"/>
        <v>0</v>
      </c>
      <c r="H200" s="104">
        <f t="shared" si="43"/>
        <v>0</v>
      </c>
      <c r="I200" s="104">
        <f t="shared" si="43"/>
        <v>0</v>
      </c>
      <c r="J200" s="104">
        <f t="shared" si="43"/>
        <v>0</v>
      </c>
      <c r="K200" s="104">
        <f t="shared" si="43"/>
        <v>0</v>
      </c>
      <c r="L200" s="104">
        <f t="shared" si="43"/>
        <v>0</v>
      </c>
      <c r="M200" s="104">
        <f t="shared" si="43"/>
        <v>0</v>
      </c>
      <c r="N200" s="104">
        <f t="shared" si="43"/>
        <v>0</v>
      </c>
      <c r="O200" s="104">
        <f t="shared" si="43"/>
        <v>0</v>
      </c>
      <c r="P200" s="105">
        <f t="shared" si="43"/>
        <v>0</v>
      </c>
      <c r="Q200" s="105">
        <f t="shared" si="43"/>
        <v>0</v>
      </c>
      <c r="S200" s="102" t="s">
        <v>71</v>
      </c>
      <c r="T200" s="103">
        <v>9</v>
      </c>
      <c r="U200" s="104">
        <f>SUM(U192:U199)</f>
        <v>28</v>
      </c>
      <c r="V200" s="104">
        <f t="shared" ref="V200:AI200" si="44">SUM(V192:V199)</f>
        <v>6</v>
      </c>
      <c r="W200" s="104">
        <f t="shared" si="44"/>
        <v>0</v>
      </c>
      <c r="X200" s="104">
        <f t="shared" si="44"/>
        <v>12</v>
      </c>
      <c r="Y200" s="104">
        <f t="shared" si="44"/>
        <v>15</v>
      </c>
      <c r="Z200" s="104">
        <f t="shared" si="44"/>
        <v>5</v>
      </c>
      <c r="AA200" s="104">
        <f t="shared" si="44"/>
        <v>5</v>
      </c>
      <c r="AB200" s="104">
        <f t="shared" si="44"/>
        <v>10</v>
      </c>
      <c r="AC200" s="104">
        <f t="shared" si="44"/>
        <v>8</v>
      </c>
      <c r="AD200" s="104">
        <f t="shared" si="44"/>
        <v>9</v>
      </c>
      <c r="AE200" s="104">
        <f t="shared" si="44"/>
        <v>8</v>
      </c>
      <c r="AF200" s="104">
        <f t="shared" si="44"/>
        <v>22</v>
      </c>
      <c r="AG200" s="104">
        <f t="shared" si="44"/>
        <v>3</v>
      </c>
      <c r="AH200" s="105">
        <f t="shared" si="44"/>
        <v>8123.7</v>
      </c>
      <c r="AI200" s="105">
        <f t="shared" si="44"/>
        <v>6402.7</v>
      </c>
      <c r="AK200" s="102" t="s">
        <v>71</v>
      </c>
      <c r="AL200" s="103">
        <v>9</v>
      </c>
      <c r="AM200" s="104">
        <f>SUM(AM192:AM199)</f>
        <v>-28</v>
      </c>
      <c r="AN200" s="104">
        <f t="shared" ref="AN200:BA200" si="45">SUM(AN192:AN199)</f>
        <v>-6</v>
      </c>
      <c r="AO200" s="104">
        <f t="shared" si="45"/>
        <v>0</v>
      </c>
      <c r="AP200" s="104">
        <f t="shared" si="45"/>
        <v>-12</v>
      </c>
      <c r="AQ200" s="104">
        <f t="shared" si="45"/>
        <v>-15</v>
      </c>
      <c r="AR200" s="104">
        <f t="shared" si="45"/>
        <v>-5</v>
      </c>
      <c r="AS200" s="104">
        <f t="shared" si="45"/>
        <v>-5</v>
      </c>
      <c r="AT200" s="104">
        <f t="shared" si="45"/>
        <v>-10</v>
      </c>
      <c r="AU200" s="104">
        <f t="shared" si="45"/>
        <v>-8</v>
      </c>
      <c r="AV200" s="104">
        <f t="shared" si="45"/>
        <v>-9</v>
      </c>
      <c r="AW200" s="104">
        <f t="shared" si="45"/>
        <v>-8</v>
      </c>
      <c r="AX200" s="104">
        <f t="shared" si="45"/>
        <v>-22</v>
      </c>
      <c r="AY200" s="104">
        <f t="shared" si="45"/>
        <v>-3</v>
      </c>
      <c r="AZ200" s="105">
        <f t="shared" si="45"/>
        <v>-8123.7</v>
      </c>
      <c r="BA200" s="105">
        <f t="shared" si="45"/>
        <v>-6402.7</v>
      </c>
    </row>
    <row r="202" spans="1:53" x14ac:dyDescent="0.25">
      <c r="A202" s="99" t="s">
        <v>349</v>
      </c>
      <c r="N202" s="52"/>
      <c r="S202" s="99" t="s">
        <v>349</v>
      </c>
      <c r="AF202" s="52"/>
      <c r="AK202" s="99" t="s">
        <v>349</v>
      </c>
      <c r="AX202" s="52"/>
    </row>
    <row r="203" spans="1:53" ht="18.75" x14ac:dyDescent="0.3">
      <c r="A203" s="97" t="s">
        <v>72</v>
      </c>
      <c r="B203" s="97"/>
      <c r="C203" s="98"/>
      <c r="D203" s="98"/>
      <c r="E203" s="98"/>
      <c r="F203" s="98"/>
      <c r="G203" s="98"/>
      <c r="H203" s="97"/>
      <c r="I203" s="97"/>
      <c r="J203" s="97"/>
      <c r="K203" s="97"/>
      <c r="L203" s="112">
        <v>0</v>
      </c>
      <c r="M203" s="97" t="s">
        <v>73</v>
      </c>
      <c r="N203" s="112"/>
      <c r="O203" s="97" t="s">
        <v>74</v>
      </c>
      <c r="P203" s="97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12">
        <v>0</v>
      </c>
      <c r="AE203" s="97" t="s">
        <v>73</v>
      </c>
      <c r="AF203" s="112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12">
        <f>L203-AD203</f>
        <v>0</v>
      </c>
      <c r="AW203" s="97" t="s">
        <v>73</v>
      </c>
      <c r="AX203" s="112">
        <f>N203-AF203</f>
        <v>0</v>
      </c>
      <c r="AY203" s="97" t="s">
        <v>74</v>
      </c>
      <c r="AZ203" s="97"/>
    </row>
    <row r="204" spans="1:53" ht="18.75" x14ac:dyDescent="0.3">
      <c r="A204" s="309" t="s">
        <v>75</v>
      </c>
      <c r="B204" s="309"/>
      <c r="C204" s="112"/>
      <c r="D204" s="97" t="s">
        <v>76</v>
      </c>
      <c r="E204" s="98"/>
      <c r="F204" s="98"/>
      <c r="G204" s="101"/>
      <c r="H204" s="112"/>
      <c r="I204" s="97" t="s">
        <v>77</v>
      </c>
      <c r="J204" s="97"/>
      <c r="K204" s="97"/>
      <c r="L204" s="97"/>
      <c r="M204" s="112"/>
      <c r="N204" s="97" t="s">
        <v>74</v>
      </c>
      <c r="S204" s="309" t="s">
        <v>75</v>
      </c>
      <c r="T204" s="309"/>
      <c r="U204" s="112"/>
      <c r="V204" s="97" t="s">
        <v>76</v>
      </c>
      <c r="W204" s="98"/>
      <c r="X204" s="98"/>
      <c r="Y204" s="101"/>
      <c r="Z204" s="112"/>
      <c r="AA204" s="97" t="s">
        <v>77</v>
      </c>
      <c r="AB204" s="97"/>
      <c r="AC204" s="97"/>
      <c r="AD204" s="97"/>
      <c r="AE204" s="112"/>
      <c r="AF204" s="97" t="s">
        <v>74</v>
      </c>
      <c r="AK204" s="309" t="s">
        <v>75</v>
      </c>
      <c r="AL204" s="309"/>
      <c r="AM204" s="112">
        <f>C204-U204</f>
        <v>0</v>
      </c>
      <c r="AN204" s="97" t="s">
        <v>76</v>
      </c>
      <c r="AO204" s="98"/>
      <c r="AP204" s="98"/>
      <c r="AQ204" s="101"/>
      <c r="AR204" s="112">
        <f>H204-Z204</f>
        <v>0</v>
      </c>
      <c r="AS204" s="97" t="s">
        <v>77</v>
      </c>
      <c r="AT204" s="97"/>
      <c r="AU204" s="97"/>
      <c r="AV204" s="97"/>
      <c r="AW204" s="112">
        <f>M204-AE204</f>
        <v>0</v>
      </c>
      <c r="AX204" s="97" t="s">
        <v>74</v>
      </c>
    </row>
    <row r="205" spans="1:53" ht="18.75" x14ac:dyDescent="0.3">
      <c r="A205" s="100" t="s">
        <v>78</v>
      </c>
      <c r="B205" s="100"/>
      <c r="C205" s="100"/>
      <c r="D205" s="100"/>
      <c r="E205" s="100"/>
      <c r="F205" s="100"/>
      <c r="G205" s="112">
        <v>0</v>
      </c>
      <c r="H205" s="97" t="s">
        <v>79</v>
      </c>
      <c r="J205" s="97"/>
      <c r="K205" s="97"/>
      <c r="L205" s="97"/>
      <c r="M205" s="97"/>
      <c r="N205" s="97"/>
      <c r="O205" s="97"/>
      <c r="S205" s="100" t="s">
        <v>78</v>
      </c>
      <c r="T205" s="100"/>
      <c r="U205" s="100"/>
      <c r="V205" s="100"/>
      <c r="W205" s="100"/>
      <c r="X205" s="100"/>
      <c r="Y205" s="112">
        <v>0</v>
      </c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12">
        <f>G205-Y205</f>
        <v>0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99" t="s">
        <v>350</v>
      </c>
      <c r="S208" s="99" t="s">
        <v>350</v>
      </c>
      <c r="AK208" s="99" t="s">
        <v>350</v>
      </c>
    </row>
    <row r="209" spans="1:53" ht="18.75" x14ac:dyDescent="0.3">
      <c r="A209" s="97" t="s">
        <v>80</v>
      </c>
      <c r="B209" s="97"/>
      <c r="C209" s="98"/>
      <c r="D209" s="98"/>
      <c r="E209" s="98"/>
      <c r="F209" s="98"/>
      <c r="G209" s="98"/>
      <c r="H209" s="97"/>
      <c r="I209" s="97"/>
      <c r="J209" s="97"/>
      <c r="K209" s="97"/>
      <c r="L209" s="112"/>
      <c r="M209" s="97" t="s">
        <v>73</v>
      </c>
      <c r="N209" s="112"/>
      <c r="O209" s="97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12"/>
      <c r="AE209" s="97" t="s">
        <v>73</v>
      </c>
      <c r="AF209" s="112"/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12">
        <f>L209-AD209</f>
        <v>0</v>
      </c>
      <c r="AW209" s="97" t="s">
        <v>73</v>
      </c>
      <c r="AX209" s="112">
        <f>N209-AF209</f>
        <v>0</v>
      </c>
      <c r="AY209" s="97" t="s">
        <v>74</v>
      </c>
    </row>
    <row r="210" spans="1:53" ht="18.75" x14ac:dyDescent="0.3">
      <c r="A210" s="309" t="s">
        <v>75</v>
      </c>
      <c r="B210" s="309"/>
      <c r="C210" s="112"/>
      <c r="D210" s="97" t="s">
        <v>76</v>
      </c>
      <c r="E210" s="98"/>
      <c r="F210" s="98"/>
      <c r="G210" s="101"/>
      <c r="H210" s="112"/>
      <c r="I210" s="97" t="s">
        <v>77</v>
      </c>
      <c r="J210" s="97"/>
      <c r="K210" s="97"/>
      <c r="L210" s="97"/>
      <c r="M210" s="112"/>
      <c r="N210" s="97" t="s">
        <v>74</v>
      </c>
      <c r="S210" s="309" t="s">
        <v>75</v>
      </c>
      <c r="T210" s="309"/>
      <c r="U210" s="112"/>
      <c r="V210" s="97" t="s">
        <v>76</v>
      </c>
      <c r="W210" s="98"/>
      <c r="X210" s="98"/>
      <c r="Y210" s="101"/>
      <c r="Z210" s="112"/>
      <c r="AA210" s="97" t="s">
        <v>77</v>
      </c>
      <c r="AB210" s="97"/>
      <c r="AC210" s="97"/>
      <c r="AD210" s="97"/>
      <c r="AE210" s="112"/>
      <c r="AF210" s="97" t="s">
        <v>74</v>
      </c>
      <c r="AK210" s="309" t="s">
        <v>75</v>
      </c>
      <c r="AL210" s="309"/>
      <c r="AM210" s="112">
        <f>C210-U210</f>
        <v>0</v>
      </c>
      <c r="AN210" s="97" t="s">
        <v>76</v>
      </c>
      <c r="AO210" s="98"/>
      <c r="AP210" s="98"/>
      <c r="AQ210" s="101"/>
      <c r="AR210" s="112">
        <f>H210-Z210</f>
        <v>0</v>
      </c>
      <c r="AS210" s="97" t="s">
        <v>77</v>
      </c>
      <c r="AT210" s="97"/>
      <c r="AU210" s="97"/>
      <c r="AV210" s="97"/>
      <c r="AW210" s="112">
        <f>M210-AE210</f>
        <v>0</v>
      </c>
      <c r="AX210" s="97" t="s">
        <v>74</v>
      </c>
    </row>
    <row r="211" spans="1:53" ht="18.75" x14ac:dyDescent="0.3">
      <c r="A211" s="100" t="s">
        <v>78</v>
      </c>
      <c r="B211" s="100"/>
      <c r="C211" s="100"/>
      <c r="D211" s="100"/>
      <c r="E211" s="100"/>
      <c r="F211" s="100"/>
      <c r="G211" s="112"/>
      <c r="H211" s="97" t="s">
        <v>79</v>
      </c>
      <c r="J211" s="97"/>
      <c r="K211" s="97"/>
      <c r="L211" s="97"/>
      <c r="M211" s="97"/>
      <c r="N211" s="97"/>
      <c r="O211" s="97"/>
      <c r="S211" s="100" t="s">
        <v>78</v>
      </c>
      <c r="T211" s="100"/>
      <c r="U211" s="100"/>
      <c r="V211" s="100"/>
      <c r="W211" s="100"/>
      <c r="X211" s="100"/>
      <c r="Y211" s="112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12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99" t="s">
        <v>351</v>
      </c>
      <c r="S214" s="99" t="s">
        <v>351</v>
      </c>
      <c r="AK214" s="99" t="s">
        <v>351</v>
      </c>
    </row>
    <row r="215" spans="1:53" ht="18.75" x14ac:dyDescent="0.3">
      <c r="A215" s="97" t="s">
        <v>81</v>
      </c>
      <c r="B215" s="97"/>
      <c r="C215" s="98"/>
      <c r="D215" s="98"/>
      <c r="E215" s="98"/>
      <c r="F215" s="98"/>
      <c r="G215" s="98"/>
      <c r="H215" s="97"/>
      <c r="I215" s="97"/>
      <c r="J215" s="97"/>
      <c r="K215" s="97"/>
      <c r="L215" s="112"/>
      <c r="M215" s="97" t="s">
        <v>73</v>
      </c>
      <c r="N215" s="112"/>
      <c r="O215" s="97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12"/>
      <c r="AE215" s="97" t="s">
        <v>73</v>
      </c>
      <c r="AF215" s="112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12">
        <f>L215-AD215</f>
        <v>0</v>
      </c>
      <c r="AW215" s="97" t="s">
        <v>73</v>
      </c>
      <c r="AX215" s="112">
        <f>N215-AF215</f>
        <v>0</v>
      </c>
      <c r="AY215" s="97" t="s">
        <v>74</v>
      </c>
    </row>
    <row r="216" spans="1:53" ht="18.75" x14ac:dyDescent="0.3">
      <c r="A216" s="309" t="s">
        <v>75</v>
      </c>
      <c r="B216" s="309"/>
      <c r="C216" s="112"/>
      <c r="D216" s="97" t="s">
        <v>76</v>
      </c>
      <c r="E216" s="98"/>
      <c r="F216" s="98"/>
      <c r="G216" s="101"/>
      <c r="H216" s="112"/>
      <c r="I216" s="97" t="s">
        <v>77</v>
      </c>
      <c r="J216" s="97"/>
      <c r="K216" s="97"/>
      <c r="L216" s="97"/>
      <c r="M216" s="112"/>
      <c r="N216" s="97" t="s">
        <v>74</v>
      </c>
      <c r="O216" s="97"/>
      <c r="S216" s="309" t="s">
        <v>75</v>
      </c>
      <c r="T216" s="309"/>
      <c r="U216" s="112"/>
      <c r="V216" s="97" t="s">
        <v>76</v>
      </c>
      <c r="W216" s="98"/>
      <c r="X216" s="98"/>
      <c r="Y216" s="101"/>
      <c r="Z216" s="112"/>
      <c r="AA216" s="97" t="s">
        <v>77</v>
      </c>
      <c r="AB216" s="97"/>
      <c r="AC216" s="97"/>
      <c r="AD216" s="97"/>
      <c r="AE216" s="112"/>
      <c r="AF216" s="97" t="s">
        <v>74</v>
      </c>
      <c r="AG216" s="97"/>
      <c r="AK216" s="309" t="s">
        <v>75</v>
      </c>
      <c r="AL216" s="309"/>
      <c r="AM216" s="112">
        <f>C216-U216</f>
        <v>0</v>
      </c>
      <c r="AN216" s="97" t="s">
        <v>76</v>
      </c>
      <c r="AO216" s="98"/>
      <c r="AP216" s="98"/>
      <c r="AQ216" s="101"/>
      <c r="AR216" s="112">
        <f>H216-Z216</f>
        <v>0</v>
      </c>
      <c r="AS216" s="97" t="s">
        <v>77</v>
      </c>
      <c r="AT216" s="97"/>
      <c r="AU216" s="97"/>
      <c r="AV216" s="97"/>
      <c r="AW216" s="112">
        <f>M216-AE216</f>
        <v>0</v>
      </c>
      <c r="AX216" s="97" t="s">
        <v>74</v>
      </c>
      <c r="AY216" s="97"/>
    </row>
    <row r="217" spans="1:53" ht="18.75" x14ac:dyDescent="0.3">
      <c r="A217" s="100" t="s">
        <v>78</v>
      </c>
      <c r="B217" s="100"/>
      <c r="C217" s="100"/>
      <c r="D217" s="100"/>
      <c r="E217" s="100"/>
      <c r="F217" s="100"/>
      <c r="G217" s="112"/>
      <c r="H217" s="97" t="s">
        <v>79</v>
      </c>
      <c r="J217" s="97"/>
      <c r="K217" s="97"/>
      <c r="L217" s="97"/>
      <c r="M217" s="97"/>
      <c r="N217" s="97"/>
      <c r="O217" s="97"/>
      <c r="S217" s="100" t="s">
        <v>78</v>
      </c>
      <c r="T217" s="100"/>
      <c r="U217" s="100"/>
      <c r="V217" s="100"/>
      <c r="W217" s="100"/>
      <c r="X217" s="100"/>
      <c r="Y217" s="112"/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112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19" spans="1:53" ht="20.25" x14ac:dyDescent="0.25">
      <c r="A219" s="310" t="s">
        <v>528</v>
      </c>
      <c r="B219" s="310"/>
      <c r="C219" s="310"/>
      <c r="D219" s="310"/>
      <c r="E219" s="310"/>
      <c r="F219" s="310"/>
      <c r="G219" s="310"/>
      <c r="H219" s="310"/>
      <c r="I219" s="106" t="s">
        <v>529</v>
      </c>
      <c r="J219" s="106"/>
      <c r="K219" s="106"/>
      <c r="L219" s="106"/>
      <c r="M219" s="106"/>
      <c r="N219" s="106"/>
      <c r="O219" s="106"/>
      <c r="P219" s="106"/>
      <c r="Q219" s="106"/>
      <c r="S219" s="310" t="s">
        <v>528</v>
      </c>
      <c r="T219" s="310"/>
      <c r="U219" s="310"/>
      <c r="V219" s="310"/>
      <c r="W219" s="310"/>
      <c r="X219" s="310"/>
      <c r="Y219" s="310"/>
      <c r="Z219" s="310"/>
      <c r="AA219" s="106" t="s">
        <v>529</v>
      </c>
      <c r="AB219" s="106"/>
      <c r="AC219" s="106"/>
      <c r="AD219" s="106"/>
      <c r="AE219" s="106"/>
      <c r="AF219" s="106"/>
      <c r="AG219" s="106"/>
      <c r="AH219" s="106"/>
      <c r="AI219" s="106"/>
      <c r="AK219" s="310" t="s">
        <v>528</v>
      </c>
      <c r="AL219" s="310"/>
      <c r="AM219" s="310"/>
      <c r="AN219" s="310"/>
      <c r="AO219" s="310"/>
      <c r="AP219" s="310"/>
      <c r="AQ219" s="310"/>
      <c r="AR219" s="310"/>
      <c r="AS219" s="106" t="s">
        <v>529</v>
      </c>
      <c r="AT219" s="106"/>
      <c r="AU219" s="106"/>
      <c r="AV219" s="106"/>
      <c r="AW219" s="106"/>
      <c r="AX219" s="106"/>
      <c r="AY219" s="106"/>
      <c r="AZ219" s="106"/>
      <c r="BA219" s="106"/>
    </row>
    <row r="220" spans="1:53" ht="16.5" x14ac:dyDescent="0.25">
      <c r="A220" s="96" t="s">
        <v>320</v>
      </c>
      <c r="B220" s="248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S220" s="96" t="s">
        <v>320</v>
      </c>
      <c r="T220" s="248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K220" s="96" t="s">
        <v>320</v>
      </c>
      <c r="AL220" s="248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</row>
    <row r="221" spans="1:53" ht="27.75" customHeight="1" x14ac:dyDescent="0.25">
      <c r="A221" s="296" t="s">
        <v>61</v>
      </c>
      <c r="B221" s="296" t="s">
        <v>62</v>
      </c>
      <c r="C221" s="299" t="s">
        <v>87</v>
      </c>
      <c r="D221" s="300"/>
      <c r="E221" s="300"/>
      <c r="F221" s="300"/>
      <c r="G221" s="300"/>
      <c r="H221" s="300"/>
      <c r="I221" s="300"/>
      <c r="J221" s="300"/>
      <c r="K221" s="300"/>
      <c r="L221" s="300"/>
      <c r="M221" s="300"/>
      <c r="N221" s="300"/>
      <c r="O221" s="301"/>
      <c r="P221" s="294" t="s">
        <v>86</v>
      </c>
      <c r="Q221" s="295"/>
      <c r="S221" s="296" t="s">
        <v>61</v>
      </c>
      <c r="T221" s="296" t="s">
        <v>62</v>
      </c>
      <c r="U221" s="299" t="s">
        <v>87</v>
      </c>
      <c r="V221" s="300"/>
      <c r="W221" s="300"/>
      <c r="X221" s="300"/>
      <c r="Y221" s="300"/>
      <c r="Z221" s="300"/>
      <c r="AA221" s="300"/>
      <c r="AB221" s="300"/>
      <c r="AC221" s="300"/>
      <c r="AD221" s="300"/>
      <c r="AE221" s="300"/>
      <c r="AF221" s="300"/>
      <c r="AG221" s="301"/>
      <c r="AH221" s="294" t="s">
        <v>86</v>
      </c>
      <c r="AI221" s="295"/>
      <c r="AK221" s="296" t="s">
        <v>61</v>
      </c>
      <c r="AL221" s="296" t="s">
        <v>62</v>
      </c>
      <c r="AM221" s="299" t="s">
        <v>87</v>
      </c>
      <c r="AN221" s="300"/>
      <c r="AO221" s="300"/>
      <c r="AP221" s="300"/>
      <c r="AQ221" s="300"/>
      <c r="AR221" s="300"/>
      <c r="AS221" s="300"/>
      <c r="AT221" s="300"/>
      <c r="AU221" s="300"/>
      <c r="AV221" s="300"/>
      <c r="AW221" s="300"/>
      <c r="AX221" s="300"/>
      <c r="AY221" s="301"/>
      <c r="AZ221" s="294" t="s">
        <v>86</v>
      </c>
      <c r="BA221" s="295"/>
    </row>
    <row r="222" spans="1:53" ht="15.75" x14ac:dyDescent="0.25">
      <c r="A222" s="297"/>
      <c r="B222" s="297"/>
      <c r="C222" s="296" t="s">
        <v>41</v>
      </c>
      <c r="D222" s="299" t="s">
        <v>53</v>
      </c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6" t="s">
        <v>50</v>
      </c>
      <c r="Q222" s="302" t="s">
        <v>54</v>
      </c>
      <c r="S222" s="297"/>
      <c r="T222" s="297"/>
      <c r="U222" s="296" t="s">
        <v>41</v>
      </c>
      <c r="V222" s="299" t="s">
        <v>53</v>
      </c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6" t="s">
        <v>50</v>
      </c>
      <c r="AI222" s="302" t="s">
        <v>54</v>
      </c>
      <c r="AK222" s="297"/>
      <c r="AL222" s="297"/>
      <c r="AM222" s="296" t="s">
        <v>41</v>
      </c>
      <c r="AN222" s="299" t="s">
        <v>53</v>
      </c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6" t="s">
        <v>50</v>
      </c>
      <c r="BA222" s="302" t="s">
        <v>54</v>
      </c>
    </row>
    <row r="223" spans="1:53" ht="15.75" x14ac:dyDescent="0.25">
      <c r="A223" s="297"/>
      <c r="B223" s="297"/>
      <c r="C223" s="297"/>
      <c r="D223" s="302" t="s">
        <v>44</v>
      </c>
      <c r="E223" s="302" t="s">
        <v>43</v>
      </c>
      <c r="F223" s="302" t="s">
        <v>59</v>
      </c>
      <c r="G223" s="299" t="s">
        <v>45</v>
      </c>
      <c r="H223" s="301"/>
      <c r="I223" s="299" t="s">
        <v>52</v>
      </c>
      <c r="J223" s="300"/>
      <c r="K223" s="300"/>
      <c r="L223" s="300"/>
      <c r="M223" s="300"/>
      <c r="N223" s="300"/>
      <c r="O223" s="301"/>
      <c r="P223" s="297"/>
      <c r="Q223" s="303"/>
      <c r="S223" s="297"/>
      <c r="T223" s="297"/>
      <c r="U223" s="297"/>
      <c r="V223" s="302" t="s">
        <v>44</v>
      </c>
      <c r="W223" s="302" t="s">
        <v>43</v>
      </c>
      <c r="X223" s="302" t="s">
        <v>59</v>
      </c>
      <c r="Y223" s="299" t="s">
        <v>45</v>
      </c>
      <c r="Z223" s="301"/>
      <c r="AA223" s="299" t="s">
        <v>52</v>
      </c>
      <c r="AB223" s="300"/>
      <c r="AC223" s="300"/>
      <c r="AD223" s="300"/>
      <c r="AE223" s="300"/>
      <c r="AF223" s="300"/>
      <c r="AG223" s="301"/>
      <c r="AH223" s="297"/>
      <c r="AI223" s="303"/>
      <c r="AK223" s="297"/>
      <c r="AL223" s="297"/>
      <c r="AM223" s="297"/>
      <c r="AN223" s="302" t="s">
        <v>44</v>
      </c>
      <c r="AO223" s="302" t="s">
        <v>43</v>
      </c>
      <c r="AP223" s="302" t="s">
        <v>59</v>
      </c>
      <c r="AQ223" s="299" t="s">
        <v>45</v>
      </c>
      <c r="AR223" s="301"/>
      <c r="AS223" s="299" t="s">
        <v>52</v>
      </c>
      <c r="AT223" s="300"/>
      <c r="AU223" s="300"/>
      <c r="AV223" s="300"/>
      <c r="AW223" s="300"/>
      <c r="AX223" s="300"/>
      <c r="AY223" s="301"/>
      <c r="AZ223" s="297"/>
      <c r="BA223" s="303"/>
    </row>
    <row r="224" spans="1:53" x14ac:dyDescent="0.25">
      <c r="A224" s="297"/>
      <c r="B224" s="297"/>
      <c r="C224" s="297"/>
      <c r="D224" s="303"/>
      <c r="E224" s="303"/>
      <c r="F224" s="303"/>
      <c r="G224" s="305" t="s">
        <v>46</v>
      </c>
      <c r="H224" s="305" t="s">
        <v>47</v>
      </c>
      <c r="I224" s="302" t="s">
        <v>48</v>
      </c>
      <c r="J224" s="302" t="s">
        <v>58</v>
      </c>
      <c r="K224" s="302" t="s">
        <v>57</v>
      </c>
      <c r="L224" s="307" t="s">
        <v>49</v>
      </c>
      <c r="M224" s="308"/>
      <c r="N224" s="302" t="s">
        <v>51</v>
      </c>
      <c r="O224" s="302" t="s">
        <v>56</v>
      </c>
      <c r="P224" s="297"/>
      <c r="Q224" s="303"/>
      <c r="S224" s="297"/>
      <c r="T224" s="297"/>
      <c r="U224" s="297"/>
      <c r="V224" s="303"/>
      <c r="W224" s="303"/>
      <c r="X224" s="303"/>
      <c r="Y224" s="305" t="s">
        <v>46</v>
      </c>
      <c r="Z224" s="305" t="s">
        <v>47</v>
      </c>
      <c r="AA224" s="302" t="s">
        <v>48</v>
      </c>
      <c r="AB224" s="302" t="s">
        <v>58</v>
      </c>
      <c r="AC224" s="302" t="s">
        <v>57</v>
      </c>
      <c r="AD224" s="307" t="s">
        <v>49</v>
      </c>
      <c r="AE224" s="308"/>
      <c r="AF224" s="302" t="s">
        <v>51</v>
      </c>
      <c r="AG224" s="302" t="s">
        <v>56</v>
      </c>
      <c r="AH224" s="297"/>
      <c r="AI224" s="303"/>
      <c r="AK224" s="297"/>
      <c r="AL224" s="297"/>
      <c r="AM224" s="297"/>
      <c r="AN224" s="303"/>
      <c r="AO224" s="303"/>
      <c r="AP224" s="303"/>
      <c r="AQ224" s="305" t="s">
        <v>46</v>
      </c>
      <c r="AR224" s="305" t="s">
        <v>47</v>
      </c>
      <c r="AS224" s="302" t="s">
        <v>48</v>
      </c>
      <c r="AT224" s="302" t="s">
        <v>58</v>
      </c>
      <c r="AU224" s="302" t="s">
        <v>57</v>
      </c>
      <c r="AV224" s="307" t="s">
        <v>49</v>
      </c>
      <c r="AW224" s="308"/>
      <c r="AX224" s="302" t="s">
        <v>51</v>
      </c>
      <c r="AY224" s="302" t="s">
        <v>56</v>
      </c>
      <c r="AZ224" s="297"/>
      <c r="BA224" s="303"/>
    </row>
    <row r="225" spans="1:53" ht="73.5" customHeight="1" x14ac:dyDescent="0.25">
      <c r="A225" s="298"/>
      <c r="B225" s="298"/>
      <c r="C225" s="298"/>
      <c r="D225" s="304"/>
      <c r="E225" s="304"/>
      <c r="F225" s="304"/>
      <c r="G225" s="306"/>
      <c r="H225" s="306"/>
      <c r="I225" s="304"/>
      <c r="J225" s="304"/>
      <c r="K225" s="304"/>
      <c r="L225" s="245" t="s">
        <v>50</v>
      </c>
      <c r="M225" s="93" t="s">
        <v>55</v>
      </c>
      <c r="N225" s="304"/>
      <c r="O225" s="304"/>
      <c r="P225" s="298"/>
      <c r="Q225" s="304"/>
      <c r="S225" s="298"/>
      <c r="T225" s="298"/>
      <c r="U225" s="298"/>
      <c r="V225" s="304"/>
      <c r="W225" s="304"/>
      <c r="X225" s="304"/>
      <c r="Y225" s="306"/>
      <c r="Z225" s="306"/>
      <c r="AA225" s="304"/>
      <c r="AB225" s="304"/>
      <c r="AC225" s="304"/>
      <c r="AD225" s="245" t="s">
        <v>50</v>
      </c>
      <c r="AE225" s="93" t="s">
        <v>55</v>
      </c>
      <c r="AF225" s="304"/>
      <c r="AG225" s="304"/>
      <c r="AH225" s="298"/>
      <c r="AI225" s="304"/>
      <c r="AK225" s="298"/>
      <c r="AL225" s="298"/>
      <c r="AM225" s="298"/>
      <c r="AN225" s="304"/>
      <c r="AO225" s="304"/>
      <c r="AP225" s="304"/>
      <c r="AQ225" s="306"/>
      <c r="AR225" s="306"/>
      <c r="AS225" s="304"/>
      <c r="AT225" s="304"/>
      <c r="AU225" s="304"/>
      <c r="AV225" s="245" t="s">
        <v>50</v>
      </c>
      <c r="AW225" s="93" t="s">
        <v>55</v>
      </c>
      <c r="AX225" s="304"/>
      <c r="AY225" s="304"/>
      <c r="AZ225" s="298"/>
      <c r="BA225" s="304"/>
    </row>
    <row r="226" spans="1:53" ht="15.75" x14ac:dyDescent="0.25">
      <c r="A226" s="244">
        <v>1</v>
      </c>
      <c r="B226" s="244">
        <v>2</v>
      </c>
      <c r="C226" s="244">
        <v>3</v>
      </c>
      <c r="D226" s="244">
        <v>4</v>
      </c>
      <c r="E226" s="244">
        <v>5</v>
      </c>
      <c r="F226" s="244">
        <v>6</v>
      </c>
      <c r="G226" s="244">
        <v>7</v>
      </c>
      <c r="H226" s="244">
        <v>8</v>
      </c>
      <c r="I226" s="244">
        <v>9</v>
      </c>
      <c r="J226" s="244">
        <v>10</v>
      </c>
      <c r="K226" s="244">
        <v>11</v>
      </c>
      <c r="L226" s="244">
        <v>12</v>
      </c>
      <c r="M226" s="244">
        <v>13</v>
      </c>
      <c r="N226" s="244">
        <v>14</v>
      </c>
      <c r="O226" s="244">
        <v>15</v>
      </c>
      <c r="P226" s="244">
        <v>16</v>
      </c>
      <c r="Q226" s="244">
        <v>17</v>
      </c>
      <c r="S226" s="244">
        <v>1</v>
      </c>
      <c r="T226" s="244">
        <v>2</v>
      </c>
      <c r="U226" s="244">
        <v>3</v>
      </c>
      <c r="V226" s="244">
        <v>4</v>
      </c>
      <c r="W226" s="244">
        <v>5</v>
      </c>
      <c r="X226" s="244">
        <v>6</v>
      </c>
      <c r="Y226" s="244">
        <v>7</v>
      </c>
      <c r="Z226" s="244">
        <v>8</v>
      </c>
      <c r="AA226" s="244">
        <v>9</v>
      </c>
      <c r="AB226" s="244">
        <v>10</v>
      </c>
      <c r="AC226" s="244">
        <v>11</v>
      </c>
      <c r="AD226" s="244">
        <v>12</v>
      </c>
      <c r="AE226" s="244">
        <v>13</v>
      </c>
      <c r="AF226" s="244">
        <v>14</v>
      </c>
      <c r="AG226" s="244">
        <v>15</v>
      </c>
      <c r="AH226" s="244">
        <v>16</v>
      </c>
      <c r="AI226" s="244">
        <v>17</v>
      </c>
      <c r="AK226" s="244">
        <v>1</v>
      </c>
      <c r="AL226" s="244">
        <v>2</v>
      </c>
      <c r="AM226" s="244">
        <v>3</v>
      </c>
      <c r="AN226" s="244">
        <v>4</v>
      </c>
      <c r="AO226" s="244">
        <v>5</v>
      </c>
      <c r="AP226" s="244">
        <v>6</v>
      </c>
      <c r="AQ226" s="244">
        <v>7</v>
      </c>
      <c r="AR226" s="244">
        <v>8</v>
      </c>
      <c r="AS226" s="244">
        <v>9</v>
      </c>
      <c r="AT226" s="244">
        <v>10</v>
      </c>
      <c r="AU226" s="244">
        <v>11</v>
      </c>
      <c r="AV226" s="244">
        <v>12</v>
      </c>
      <c r="AW226" s="244">
        <v>13</v>
      </c>
      <c r="AX226" s="244">
        <v>14</v>
      </c>
      <c r="AY226" s="244">
        <v>15</v>
      </c>
      <c r="AZ226" s="244">
        <v>16</v>
      </c>
      <c r="BA226" s="244">
        <v>17</v>
      </c>
    </row>
    <row r="227" spans="1:53" ht="15.75" x14ac:dyDescent="0.25">
      <c r="A227" s="150" t="s">
        <v>321</v>
      </c>
      <c r="B227" s="151">
        <v>1</v>
      </c>
      <c r="C227" s="152">
        <f t="shared" ref="C227:Q227" si="46">SUM(C228:C247)</f>
        <v>20</v>
      </c>
      <c r="D227" s="152">
        <f t="shared" si="46"/>
        <v>0</v>
      </c>
      <c r="E227" s="152">
        <f t="shared" si="46"/>
        <v>0</v>
      </c>
      <c r="F227" s="152">
        <f t="shared" si="46"/>
        <v>0</v>
      </c>
      <c r="G227" s="152">
        <f t="shared" si="46"/>
        <v>0</v>
      </c>
      <c r="H227" s="152">
        <f t="shared" si="46"/>
        <v>0</v>
      </c>
      <c r="I227" s="152">
        <f t="shared" si="46"/>
        <v>0</v>
      </c>
      <c r="J227" s="152">
        <f t="shared" si="46"/>
        <v>0</v>
      </c>
      <c r="K227" s="152">
        <f t="shared" si="46"/>
        <v>0</v>
      </c>
      <c r="L227" s="152">
        <f t="shared" si="46"/>
        <v>0</v>
      </c>
      <c r="M227" s="152">
        <f t="shared" si="46"/>
        <v>0</v>
      </c>
      <c r="N227" s="152">
        <f t="shared" si="46"/>
        <v>0</v>
      </c>
      <c r="O227" s="152">
        <f t="shared" si="46"/>
        <v>0</v>
      </c>
      <c r="P227" s="153">
        <f t="shared" si="46"/>
        <v>0</v>
      </c>
      <c r="Q227" s="153">
        <f t="shared" si="46"/>
        <v>0</v>
      </c>
      <c r="S227" s="150" t="s">
        <v>321</v>
      </c>
      <c r="T227" s="151">
        <v>1</v>
      </c>
      <c r="U227" s="152">
        <f t="shared" ref="U227:AI227" si="47">SUM(U228:U247)</f>
        <v>20</v>
      </c>
      <c r="V227" s="152">
        <f t="shared" si="47"/>
        <v>0</v>
      </c>
      <c r="W227" s="152">
        <f t="shared" si="47"/>
        <v>0</v>
      </c>
      <c r="X227" s="152">
        <f t="shared" si="47"/>
        <v>0</v>
      </c>
      <c r="Y227" s="152">
        <f t="shared" si="47"/>
        <v>0</v>
      </c>
      <c r="Z227" s="152">
        <f t="shared" si="47"/>
        <v>0</v>
      </c>
      <c r="AA227" s="152">
        <f t="shared" si="47"/>
        <v>0</v>
      </c>
      <c r="AB227" s="152">
        <f t="shared" si="47"/>
        <v>0</v>
      </c>
      <c r="AC227" s="152">
        <f t="shared" si="47"/>
        <v>0</v>
      </c>
      <c r="AD227" s="152">
        <f t="shared" si="47"/>
        <v>0</v>
      </c>
      <c r="AE227" s="152">
        <f t="shared" si="47"/>
        <v>0</v>
      </c>
      <c r="AF227" s="152">
        <f t="shared" si="47"/>
        <v>0</v>
      </c>
      <c r="AG227" s="152">
        <f t="shared" si="47"/>
        <v>0</v>
      </c>
      <c r="AH227" s="153">
        <f t="shared" si="47"/>
        <v>0</v>
      </c>
      <c r="AI227" s="153">
        <f t="shared" si="47"/>
        <v>0</v>
      </c>
      <c r="AK227" s="150" t="s">
        <v>321</v>
      </c>
      <c r="AL227" s="151">
        <v>1</v>
      </c>
      <c r="AM227" s="152">
        <f t="shared" ref="AM227:BA227" si="48">SUM(AM228:AM247)</f>
        <v>0</v>
      </c>
      <c r="AN227" s="152">
        <f t="shared" si="48"/>
        <v>0</v>
      </c>
      <c r="AO227" s="152">
        <f t="shared" si="48"/>
        <v>0</v>
      </c>
      <c r="AP227" s="152">
        <f t="shared" si="48"/>
        <v>0</v>
      </c>
      <c r="AQ227" s="152">
        <f t="shared" si="48"/>
        <v>0</v>
      </c>
      <c r="AR227" s="152">
        <f t="shared" si="48"/>
        <v>0</v>
      </c>
      <c r="AS227" s="152">
        <f t="shared" si="48"/>
        <v>0</v>
      </c>
      <c r="AT227" s="152">
        <f t="shared" si="48"/>
        <v>0</v>
      </c>
      <c r="AU227" s="152">
        <f t="shared" si="48"/>
        <v>0</v>
      </c>
      <c r="AV227" s="152">
        <f t="shared" si="48"/>
        <v>0</v>
      </c>
      <c r="AW227" s="152">
        <f t="shared" si="48"/>
        <v>0</v>
      </c>
      <c r="AX227" s="152">
        <f t="shared" si="48"/>
        <v>0</v>
      </c>
      <c r="AY227" s="152">
        <f t="shared" si="48"/>
        <v>0</v>
      </c>
      <c r="AZ227" s="153">
        <f t="shared" si="48"/>
        <v>0</v>
      </c>
      <c r="BA227" s="153">
        <f t="shared" si="48"/>
        <v>0</v>
      </c>
    </row>
    <row r="228" spans="1:53" ht="15.75" x14ac:dyDescent="0.25">
      <c r="A228" s="242" t="s">
        <v>531</v>
      </c>
      <c r="B228" s="243" t="s">
        <v>353</v>
      </c>
      <c r="C228" s="4">
        <v>1</v>
      </c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3"/>
      <c r="Q228" s="3"/>
      <c r="S228" s="242" t="s">
        <v>531</v>
      </c>
      <c r="T228" s="243" t="s">
        <v>353</v>
      </c>
      <c r="U228" s="4">
        <v>1</v>
      </c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3"/>
      <c r="AI228" s="3"/>
      <c r="AK228" s="242" t="s">
        <v>531</v>
      </c>
      <c r="AL228" s="243" t="s">
        <v>353</v>
      </c>
      <c r="AM228" s="4">
        <f t="shared" ref="AM228:BA244" si="49">C228-U228</f>
        <v>0</v>
      </c>
      <c r="AN228" s="4">
        <f t="shared" si="49"/>
        <v>0</v>
      </c>
      <c r="AO228" s="4">
        <f t="shared" si="49"/>
        <v>0</v>
      </c>
      <c r="AP228" s="4">
        <f t="shared" si="49"/>
        <v>0</v>
      </c>
      <c r="AQ228" s="4">
        <f t="shared" si="49"/>
        <v>0</v>
      </c>
      <c r="AR228" s="4">
        <f t="shared" si="49"/>
        <v>0</v>
      </c>
      <c r="AS228" s="4">
        <f t="shared" si="49"/>
        <v>0</v>
      </c>
      <c r="AT228" s="4">
        <f t="shared" si="49"/>
        <v>0</v>
      </c>
      <c r="AU228" s="4">
        <f t="shared" si="49"/>
        <v>0</v>
      </c>
      <c r="AV228" s="4">
        <f t="shared" si="49"/>
        <v>0</v>
      </c>
      <c r="AW228" s="4">
        <f t="shared" si="49"/>
        <v>0</v>
      </c>
      <c r="AX228" s="4">
        <f t="shared" si="49"/>
        <v>0</v>
      </c>
      <c r="AY228" s="4">
        <f t="shared" si="49"/>
        <v>0</v>
      </c>
      <c r="AZ228" s="3">
        <f t="shared" si="49"/>
        <v>0</v>
      </c>
      <c r="BA228" s="3">
        <f t="shared" si="49"/>
        <v>0</v>
      </c>
    </row>
    <row r="229" spans="1:53" ht="15.75" x14ac:dyDescent="0.25">
      <c r="A229" s="242" t="s">
        <v>544</v>
      </c>
      <c r="B229" s="243" t="s">
        <v>353</v>
      </c>
      <c r="C229" s="4">
        <v>1</v>
      </c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3"/>
      <c r="Q229" s="3"/>
      <c r="S229" s="242" t="s">
        <v>544</v>
      </c>
      <c r="T229" s="243" t="s">
        <v>353</v>
      </c>
      <c r="U229" s="4">
        <v>1</v>
      </c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3"/>
      <c r="AI229" s="3"/>
      <c r="AK229" s="242" t="s">
        <v>544</v>
      </c>
      <c r="AL229" s="243" t="s">
        <v>353</v>
      </c>
      <c r="AM229" s="4">
        <f t="shared" si="49"/>
        <v>0</v>
      </c>
      <c r="AN229" s="4">
        <f t="shared" si="49"/>
        <v>0</v>
      </c>
      <c r="AO229" s="4">
        <f t="shared" si="49"/>
        <v>0</v>
      </c>
      <c r="AP229" s="4">
        <f t="shared" si="49"/>
        <v>0</v>
      </c>
      <c r="AQ229" s="4">
        <f t="shared" si="49"/>
        <v>0</v>
      </c>
      <c r="AR229" s="4">
        <f t="shared" si="49"/>
        <v>0</v>
      </c>
      <c r="AS229" s="4">
        <f t="shared" si="49"/>
        <v>0</v>
      </c>
      <c r="AT229" s="4">
        <f t="shared" si="49"/>
        <v>0</v>
      </c>
      <c r="AU229" s="4">
        <f t="shared" si="49"/>
        <v>0</v>
      </c>
      <c r="AV229" s="4">
        <f t="shared" si="49"/>
        <v>0</v>
      </c>
      <c r="AW229" s="4">
        <f t="shared" si="49"/>
        <v>0</v>
      </c>
      <c r="AX229" s="4">
        <f t="shared" si="49"/>
        <v>0</v>
      </c>
      <c r="AY229" s="4">
        <f t="shared" si="49"/>
        <v>0</v>
      </c>
      <c r="AZ229" s="3">
        <f t="shared" si="49"/>
        <v>0</v>
      </c>
      <c r="BA229" s="3">
        <f t="shared" si="49"/>
        <v>0</v>
      </c>
    </row>
    <row r="230" spans="1:53" ht="15.75" x14ac:dyDescent="0.25">
      <c r="A230" s="242" t="s">
        <v>549</v>
      </c>
      <c r="B230" s="243" t="s">
        <v>353</v>
      </c>
      <c r="C230" s="4">
        <v>1</v>
      </c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3"/>
      <c r="Q230" s="3"/>
      <c r="S230" s="242" t="s">
        <v>549</v>
      </c>
      <c r="T230" s="243" t="s">
        <v>353</v>
      </c>
      <c r="U230" s="4">
        <v>1</v>
      </c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3"/>
      <c r="AI230" s="3"/>
      <c r="AK230" s="242" t="s">
        <v>549</v>
      </c>
      <c r="AL230" s="243" t="s">
        <v>353</v>
      </c>
      <c r="AM230" s="4">
        <f t="shared" si="49"/>
        <v>0</v>
      </c>
      <c r="AN230" s="4">
        <f t="shared" si="49"/>
        <v>0</v>
      </c>
      <c r="AO230" s="4">
        <f t="shared" si="49"/>
        <v>0</v>
      </c>
      <c r="AP230" s="4">
        <f t="shared" si="49"/>
        <v>0</v>
      </c>
      <c r="AQ230" s="4">
        <f t="shared" si="49"/>
        <v>0</v>
      </c>
      <c r="AR230" s="4">
        <f t="shared" si="49"/>
        <v>0</v>
      </c>
      <c r="AS230" s="4">
        <f t="shared" si="49"/>
        <v>0</v>
      </c>
      <c r="AT230" s="4">
        <f t="shared" si="49"/>
        <v>0</v>
      </c>
      <c r="AU230" s="4">
        <f t="shared" si="49"/>
        <v>0</v>
      </c>
      <c r="AV230" s="4">
        <f t="shared" si="49"/>
        <v>0</v>
      </c>
      <c r="AW230" s="4">
        <f t="shared" si="49"/>
        <v>0</v>
      </c>
      <c r="AX230" s="4">
        <f t="shared" si="49"/>
        <v>0</v>
      </c>
      <c r="AY230" s="4">
        <f t="shared" si="49"/>
        <v>0</v>
      </c>
      <c r="AZ230" s="3">
        <f t="shared" si="49"/>
        <v>0</v>
      </c>
      <c r="BA230" s="3">
        <f t="shared" si="49"/>
        <v>0</v>
      </c>
    </row>
    <row r="231" spans="1:53" ht="16.5" customHeight="1" x14ac:dyDescent="0.25">
      <c r="A231" s="242" t="s">
        <v>530</v>
      </c>
      <c r="B231" s="243" t="s">
        <v>353</v>
      </c>
      <c r="C231" s="4">
        <v>1</v>
      </c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3"/>
      <c r="Q231" s="3"/>
      <c r="S231" s="242" t="s">
        <v>530</v>
      </c>
      <c r="T231" s="243" t="s">
        <v>353</v>
      </c>
      <c r="U231" s="4">
        <v>1</v>
      </c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3"/>
      <c r="AI231" s="3"/>
      <c r="AK231" s="242" t="s">
        <v>530</v>
      </c>
      <c r="AL231" s="243" t="s">
        <v>353</v>
      </c>
      <c r="AM231" s="4">
        <f t="shared" si="49"/>
        <v>0</v>
      </c>
      <c r="AN231" s="4">
        <f t="shared" si="49"/>
        <v>0</v>
      </c>
      <c r="AO231" s="4">
        <f t="shared" si="49"/>
        <v>0</v>
      </c>
      <c r="AP231" s="4">
        <f t="shared" si="49"/>
        <v>0</v>
      </c>
      <c r="AQ231" s="4">
        <f t="shared" si="49"/>
        <v>0</v>
      </c>
      <c r="AR231" s="4">
        <f t="shared" si="49"/>
        <v>0</v>
      </c>
      <c r="AS231" s="4">
        <f t="shared" si="49"/>
        <v>0</v>
      </c>
      <c r="AT231" s="4">
        <f t="shared" si="49"/>
        <v>0</v>
      </c>
      <c r="AU231" s="4">
        <f t="shared" si="49"/>
        <v>0</v>
      </c>
      <c r="AV231" s="4">
        <f t="shared" si="49"/>
        <v>0</v>
      </c>
      <c r="AW231" s="4">
        <f t="shared" si="49"/>
        <v>0</v>
      </c>
      <c r="AX231" s="4">
        <f t="shared" si="49"/>
        <v>0</v>
      </c>
      <c r="AY231" s="4">
        <f t="shared" si="49"/>
        <v>0</v>
      </c>
      <c r="AZ231" s="3">
        <f t="shared" si="49"/>
        <v>0</v>
      </c>
      <c r="BA231" s="3">
        <f t="shared" si="49"/>
        <v>0</v>
      </c>
    </row>
    <row r="232" spans="1:53" ht="15.75" x14ac:dyDescent="0.25">
      <c r="A232" s="242" t="s">
        <v>542</v>
      </c>
      <c r="B232" s="243" t="s">
        <v>353</v>
      </c>
      <c r="C232" s="4">
        <v>1</v>
      </c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3"/>
      <c r="Q232" s="3"/>
      <c r="S232" s="242" t="s">
        <v>542</v>
      </c>
      <c r="T232" s="243" t="s">
        <v>353</v>
      </c>
      <c r="U232" s="4">
        <v>1</v>
      </c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3"/>
      <c r="AI232" s="3"/>
      <c r="AK232" s="242" t="s">
        <v>542</v>
      </c>
      <c r="AL232" s="243" t="s">
        <v>353</v>
      </c>
      <c r="AM232" s="4">
        <f t="shared" si="49"/>
        <v>0</v>
      </c>
      <c r="AN232" s="4">
        <f t="shared" si="49"/>
        <v>0</v>
      </c>
      <c r="AO232" s="4">
        <f t="shared" si="49"/>
        <v>0</v>
      </c>
      <c r="AP232" s="4">
        <f t="shared" si="49"/>
        <v>0</v>
      </c>
      <c r="AQ232" s="4">
        <f t="shared" si="49"/>
        <v>0</v>
      </c>
      <c r="AR232" s="4">
        <f t="shared" si="49"/>
        <v>0</v>
      </c>
      <c r="AS232" s="4">
        <f t="shared" si="49"/>
        <v>0</v>
      </c>
      <c r="AT232" s="4">
        <f t="shared" si="49"/>
        <v>0</v>
      </c>
      <c r="AU232" s="4">
        <f t="shared" si="49"/>
        <v>0</v>
      </c>
      <c r="AV232" s="4">
        <f t="shared" si="49"/>
        <v>0</v>
      </c>
      <c r="AW232" s="4">
        <f t="shared" si="49"/>
        <v>0</v>
      </c>
      <c r="AX232" s="4">
        <f t="shared" si="49"/>
        <v>0</v>
      </c>
      <c r="AY232" s="4">
        <f t="shared" si="49"/>
        <v>0</v>
      </c>
      <c r="AZ232" s="3">
        <f t="shared" si="49"/>
        <v>0</v>
      </c>
      <c r="BA232" s="3">
        <f t="shared" si="49"/>
        <v>0</v>
      </c>
    </row>
    <row r="233" spans="1:53" ht="15.75" x14ac:dyDescent="0.25">
      <c r="A233" s="242" t="s">
        <v>536</v>
      </c>
      <c r="B233" s="243" t="s">
        <v>353</v>
      </c>
      <c r="C233" s="4">
        <v>1</v>
      </c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3"/>
      <c r="Q233" s="3"/>
      <c r="S233" s="242" t="s">
        <v>536</v>
      </c>
      <c r="T233" s="243" t="s">
        <v>353</v>
      </c>
      <c r="U233" s="4">
        <v>1</v>
      </c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3"/>
      <c r="AI233" s="3"/>
      <c r="AK233" s="242" t="s">
        <v>536</v>
      </c>
      <c r="AL233" s="243" t="s">
        <v>353</v>
      </c>
      <c r="AM233" s="4">
        <f t="shared" si="49"/>
        <v>0</v>
      </c>
      <c r="AN233" s="4">
        <f t="shared" si="49"/>
        <v>0</v>
      </c>
      <c r="AO233" s="4">
        <f t="shared" si="49"/>
        <v>0</v>
      </c>
      <c r="AP233" s="4">
        <f t="shared" si="49"/>
        <v>0</v>
      </c>
      <c r="AQ233" s="4">
        <f t="shared" si="49"/>
        <v>0</v>
      </c>
      <c r="AR233" s="4">
        <f t="shared" si="49"/>
        <v>0</v>
      </c>
      <c r="AS233" s="4">
        <f t="shared" si="49"/>
        <v>0</v>
      </c>
      <c r="AT233" s="4">
        <f t="shared" si="49"/>
        <v>0</v>
      </c>
      <c r="AU233" s="4">
        <f t="shared" si="49"/>
        <v>0</v>
      </c>
      <c r="AV233" s="4">
        <f t="shared" si="49"/>
        <v>0</v>
      </c>
      <c r="AW233" s="4">
        <f t="shared" si="49"/>
        <v>0</v>
      </c>
      <c r="AX233" s="4">
        <f t="shared" si="49"/>
        <v>0</v>
      </c>
      <c r="AY233" s="4">
        <f t="shared" si="49"/>
        <v>0</v>
      </c>
      <c r="AZ233" s="3">
        <f t="shared" si="49"/>
        <v>0</v>
      </c>
      <c r="BA233" s="3">
        <f t="shared" si="49"/>
        <v>0</v>
      </c>
    </row>
    <row r="234" spans="1:53" ht="15.75" x14ac:dyDescent="0.25">
      <c r="A234" s="242" t="s">
        <v>539</v>
      </c>
      <c r="B234" s="243" t="s">
        <v>353</v>
      </c>
      <c r="C234" s="4">
        <v>1</v>
      </c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3"/>
      <c r="Q234" s="3"/>
      <c r="S234" s="242" t="s">
        <v>539</v>
      </c>
      <c r="T234" s="243" t="s">
        <v>353</v>
      </c>
      <c r="U234" s="4">
        <v>1</v>
      </c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3"/>
      <c r="AI234" s="3"/>
      <c r="AK234" s="242" t="s">
        <v>539</v>
      </c>
      <c r="AL234" s="243" t="s">
        <v>353</v>
      </c>
      <c r="AM234" s="4">
        <f t="shared" si="49"/>
        <v>0</v>
      </c>
      <c r="AN234" s="4">
        <f t="shared" si="49"/>
        <v>0</v>
      </c>
      <c r="AO234" s="4">
        <f t="shared" si="49"/>
        <v>0</v>
      </c>
      <c r="AP234" s="4">
        <f t="shared" si="49"/>
        <v>0</v>
      </c>
      <c r="AQ234" s="4">
        <f t="shared" si="49"/>
        <v>0</v>
      </c>
      <c r="AR234" s="4">
        <f t="shared" si="49"/>
        <v>0</v>
      </c>
      <c r="AS234" s="4">
        <f t="shared" si="49"/>
        <v>0</v>
      </c>
      <c r="AT234" s="4">
        <f t="shared" si="49"/>
        <v>0</v>
      </c>
      <c r="AU234" s="4">
        <f t="shared" si="49"/>
        <v>0</v>
      </c>
      <c r="AV234" s="4">
        <f t="shared" si="49"/>
        <v>0</v>
      </c>
      <c r="AW234" s="4">
        <f t="shared" si="49"/>
        <v>0</v>
      </c>
      <c r="AX234" s="4">
        <f t="shared" si="49"/>
        <v>0</v>
      </c>
      <c r="AY234" s="4">
        <f t="shared" si="49"/>
        <v>0</v>
      </c>
      <c r="AZ234" s="3">
        <f t="shared" si="49"/>
        <v>0</v>
      </c>
      <c r="BA234" s="3">
        <f t="shared" si="49"/>
        <v>0</v>
      </c>
    </row>
    <row r="235" spans="1:53" ht="15.75" x14ac:dyDescent="0.25">
      <c r="A235" s="242" t="s">
        <v>537</v>
      </c>
      <c r="B235" s="243" t="s">
        <v>353</v>
      </c>
      <c r="C235" s="4">
        <v>1</v>
      </c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3"/>
      <c r="Q235" s="3"/>
      <c r="S235" s="242" t="s">
        <v>537</v>
      </c>
      <c r="T235" s="243" t="s">
        <v>353</v>
      </c>
      <c r="U235" s="4">
        <v>1</v>
      </c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3"/>
      <c r="AI235" s="3"/>
      <c r="AK235" s="242" t="s">
        <v>537</v>
      </c>
      <c r="AL235" s="243" t="s">
        <v>353</v>
      </c>
      <c r="AM235" s="4">
        <f t="shared" si="49"/>
        <v>0</v>
      </c>
      <c r="AN235" s="4">
        <f t="shared" si="49"/>
        <v>0</v>
      </c>
      <c r="AO235" s="4">
        <f t="shared" si="49"/>
        <v>0</v>
      </c>
      <c r="AP235" s="4">
        <f t="shared" si="49"/>
        <v>0</v>
      </c>
      <c r="AQ235" s="4">
        <f t="shared" si="49"/>
        <v>0</v>
      </c>
      <c r="AR235" s="4">
        <f t="shared" si="49"/>
        <v>0</v>
      </c>
      <c r="AS235" s="4">
        <f t="shared" si="49"/>
        <v>0</v>
      </c>
      <c r="AT235" s="4">
        <f t="shared" si="49"/>
        <v>0</v>
      </c>
      <c r="AU235" s="4">
        <f t="shared" si="49"/>
        <v>0</v>
      </c>
      <c r="AV235" s="4">
        <f t="shared" si="49"/>
        <v>0</v>
      </c>
      <c r="AW235" s="4">
        <f t="shared" si="49"/>
        <v>0</v>
      </c>
      <c r="AX235" s="4">
        <f t="shared" si="49"/>
        <v>0</v>
      </c>
      <c r="AY235" s="4">
        <f t="shared" si="49"/>
        <v>0</v>
      </c>
      <c r="AZ235" s="3">
        <f t="shared" si="49"/>
        <v>0</v>
      </c>
      <c r="BA235" s="3">
        <f t="shared" si="49"/>
        <v>0</v>
      </c>
    </row>
    <row r="236" spans="1:53" ht="15.75" x14ac:dyDescent="0.25">
      <c r="A236" s="242" t="s">
        <v>538</v>
      </c>
      <c r="B236" s="243" t="s">
        <v>353</v>
      </c>
      <c r="C236" s="4">
        <v>1</v>
      </c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3"/>
      <c r="Q236" s="3"/>
      <c r="S236" s="242" t="s">
        <v>538</v>
      </c>
      <c r="T236" s="243" t="s">
        <v>353</v>
      </c>
      <c r="U236" s="4">
        <v>1</v>
      </c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3"/>
      <c r="AI236" s="3"/>
      <c r="AK236" s="242" t="s">
        <v>538</v>
      </c>
      <c r="AL236" s="243" t="s">
        <v>353</v>
      </c>
      <c r="AM236" s="4">
        <f t="shared" si="49"/>
        <v>0</v>
      </c>
      <c r="AN236" s="4">
        <f t="shared" si="49"/>
        <v>0</v>
      </c>
      <c r="AO236" s="4">
        <f t="shared" si="49"/>
        <v>0</v>
      </c>
      <c r="AP236" s="4">
        <f t="shared" si="49"/>
        <v>0</v>
      </c>
      <c r="AQ236" s="4">
        <f t="shared" si="49"/>
        <v>0</v>
      </c>
      <c r="AR236" s="4">
        <f t="shared" si="49"/>
        <v>0</v>
      </c>
      <c r="AS236" s="4">
        <f t="shared" si="49"/>
        <v>0</v>
      </c>
      <c r="AT236" s="4">
        <f t="shared" si="49"/>
        <v>0</v>
      </c>
      <c r="AU236" s="4">
        <f t="shared" si="49"/>
        <v>0</v>
      </c>
      <c r="AV236" s="4">
        <f t="shared" si="49"/>
        <v>0</v>
      </c>
      <c r="AW236" s="4">
        <f t="shared" si="49"/>
        <v>0</v>
      </c>
      <c r="AX236" s="4">
        <f t="shared" si="49"/>
        <v>0</v>
      </c>
      <c r="AY236" s="4">
        <f t="shared" si="49"/>
        <v>0</v>
      </c>
      <c r="AZ236" s="3">
        <f t="shared" si="49"/>
        <v>0</v>
      </c>
      <c r="BA236" s="3">
        <f t="shared" si="49"/>
        <v>0</v>
      </c>
    </row>
    <row r="237" spans="1:53" ht="15.75" x14ac:dyDescent="0.25">
      <c r="A237" s="242" t="s">
        <v>541</v>
      </c>
      <c r="B237" s="243" t="s">
        <v>353</v>
      </c>
      <c r="C237" s="4">
        <v>1</v>
      </c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3"/>
      <c r="Q237" s="3"/>
      <c r="S237" s="242" t="s">
        <v>541</v>
      </c>
      <c r="T237" s="243" t="s">
        <v>353</v>
      </c>
      <c r="U237" s="4">
        <v>1</v>
      </c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3"/>
      <c r="AI237" s="3"/>
      <c r="AK237" s="242" t="s">
        <v>541</v>
      </c>
      <c r="AL237" s="243" t="s">
        <v>353</v>
      </c>
      <c r="AM237" s="4">
        <f t="shared" si="49"/>
        <v>0</v>
      </c>
      <c r="AN237" s="4">
        <f t="shared" si="49"/>
        <v>0</v>
      </c>
      <c r="AO237" s="4">
        <f t="shared" si="49"/>
        <v>0</v>
      </c>
      <c r="AP237" s="4">
        <f t="shared" si="49"/>
        <v>0</v>
      </c>
      <c r="AQ237" s="4">
        <f t="shared" si="49"/>
        <v>0</v>
      </c>
      <c r="AR237" s="4">
        <f t="shared" si="49"/>
        <v>0</v>
      </c>
      <c r="AS237" s="4">
        <f t="shared" si="49"/>
        <v>0</v>
      </c>
      <c r="AT237" s="4">
        <f t="shared" si="49"/>
        <v>0</v>
      </c>
      <c r="AU237" s="4">
        <f t="shared" si="49"/>
        <v>0</v>
      </c>
      <c r="AV237" s="4">
        <f t="shared" si="49"/>
        <v>0</v>
      </c>
      <c r="AW237" s="4">
        <f t="shared" si="49"/>
        <v>0</v>
      </c>
      <c r="AX237" s="4">
        <f t="shared" si="49"/>
        <v>0</v>
      </c>
      <c r="AY237" s="4">
        <f t="shared" si="49"/>
        <v>0</v>
      </c>
      <c r="AZ237" s="3">
        <f t="shared" si="49"/>
        <v>0</v>
      </c>
      <c r="BA237" s="3">
        <f t="shared" si="49"/>
        <v>0</v>
      </c>
    </row>
    <row r="238" spans="1:53" ht="15.75" x14ac:dyDescent="0.25">
      <c r="A238" s="242" t="s">
        <v>547</v>
      </c>
      <c r="B238" s="243" t="s">
        <v>353</v>
      </c>
      <c r="C238" s="4">
        <v>1</v>
      </c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3"/>
      <c r="Q238" s="3"/>
      <c r="S238" s="242" t="s">
        <v>547</v>
      </c>
      <c r="T238" s="243" t="s">
        <v>353</v>
      </c>
      <c r="U238" s="4">
        <v>1</v>
      </c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3"/>
      <c r="AI238" s="3"/>
      <c r="AK238" s="242" t="s">
        <v>547</v>
      </c>
      <c r="AL238" s="243" t="s">
        <v>353</v>
      </c>
      <c r="AM238" s="4">
        <f t="shared" si="49"/>
        <v>0</v>
      </c>
      <c r="AN238" s="4">
        <f t="shared" si="49"/>
        <v>0</v>
      </c>
      <c r="AO238" s="4">
        <f t="shared" si="49"/>
        <v>0</v>
      </c>
      <c r="AP238" s="4">
        <f t="shared" si="49"/>
        <v>0</v>
      </c>
      <c r="AQ238" s="4">
        <f t="shared" si="49"/>
        <v>0</v>
      </c>
      <c r="AR238" s="4">
        <f t="shared" si="49"/>
        <v>0</v>
      </c>
      <c r="AS238" s="4">
        <f t="shared" si="49"/>
        <v>0</v>
      </c>
      <c r="AT238" s="4">
        <f t="shared" si="49"/>
        <v>0</v>
      </c>
      <c r="AU238" s="4">
        <f t="shared" si="49"/>
        <v>0</v>
      </c>
      <c r="AV238" s="4">
        <f t="shared" si="49"/>
        <v>0</v>
      </c>
      <c r="AW238" s="4">
        <f t="shared" si="49"/>
        <v>0</v>
      </c>
      <c r="AX238" s="4">
        <f t="shared" si="49"/>
        <v>0</v>
      </c>
      <c r="AY238" s="4">
        <f t="shared" si="49"/>
        <v>0</v>
      </c>
      <c r="AZ238" s="3">
        <f t="shared" si="49"/>
        <v>0</v>
      </c>
      <c r="BA238" s="3">
        <f t="shared" si="49"/>
        <v>0</v>
      </c>
    </row>
    <row r="239" spans="1:53" ht="15.75" x14ac:dyDescent="0.25">
      <c r="A239" s="242" t="s">
        <v>535</v>
      </c>
      <c r="B239" s="243" t="s">
        <v>353</v>
      </c>
      <c r="C239" s="4">
        <v>1</v>
      </c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3"/>
      <c r="Q239" s="3"/>
      <c r="S239" s="242" t="s">
        <v>535</v>
      </c>
      <c r="T239" s="243" t="s">
        <v>353</v>
      </c>
      <c r="U239" s="4">
        <v>1</v>
      </c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3"/>
      <c r="AI239" s="3"/>
      <c r="AK239" s="242" t="s">
        <v>535</v>
      </c>
      <c r="AL239" s="243" t="s">
        <v>353</v>
      </c>
      <c r="AM239" s="4">
        <f t="shared" si="49"/>
        <v>0</v>
      </c>
      <c r="AN239" s="4">
        <f t="shared" si="49"/>
        <v>0</v>
      </c>
      <c r="AO239" s="4">
        <f t="shared" si="49"/>
        <v>0</v>
      </c>
      <c r="AP239" s="4">
        <f t="shared" si="49"/>
        <v>0</v>
      </c>
      <c r="AQ239" s="4">
        <f t="shared" si="49"/>
        <v>0</v>
      </c>
      <c r="AR239" s="4">
        <f t="shared" si="49"/>
        <v>0</v>
      </c>
      <c r="AS239" s="4">
        <f t="shared" si="49"/>
        <v>0</v>
      </c>
      <c r="AT239" s="4">
        <f t="shared" si="49"/>
        <v>0</v>
      </c>
      <c r="AU239" s="4">
        <f t="shared" si="49"/>
        <v>0</v>
      </c>
      <c r="AV239" s="4">
        <f t="shared" si="49"/>
        <v>0</v>
      </c>
      <c r="AW239" s="4">
        <f t="shared" si="49"/>
        <v>0</v>
      </c>
      <c r="AX239" s="4">
        <f t="shared" si="49"/>
        <v>0</v>
      </c>
      <c r="AY239" s="4">
        <f t="shared" si="49"/>
        <v>0</v>
      </c>
      <c r="AZ239" s="3">
        <f t="shared" si="49"/>
        <v>0</v>
      </c>
      <c r="BA239" s="3">
        <f t="shared" si="49"/>
        <v>0</v>
      </c>
    </row>
    <row r="240" spans="1:53" ht="15.75" x14ac:dyDescent="0.25">
      <c r="A240" s="242" t="s">
        <v>543</v>
      </c>
      <c r="B240" s="243" t="s">
        <v>353</v>
      </c>
      <c r="C240" s="4">
        <v>1</v>
      </c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3"/>
      <c r="Q240" s="3"/>
      <c r="S240" s="242" t="s">
        <v>543</v>
      </c>
      <c r="T240" s="243" t="s">
        <v>353</v>
      </c>
      <c r="U240" s="4">
        <v>1</v>
      </c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3"/>
      <c r="AI240" s="3"/>
      <c r="AK240" s="242" t="s">
        <v>543</v>
      </c>
      <c r="AL240" s="243" t="s">
        <v>353</v>
      </c>
      <c r="AM240" s="4">
        <f t="shared" si="49"/>
        <v>0</v>
      </c>
      <c r="AN240" s="4">
        <f t="shared" si="49"/>
        <v>0</v>
      </c>
      <c r="AO240" s="4">
        <f t="shared" si="49"/>
        <v>0</v>
      </c>
      <c r="AP240" s="4">
        <f t="shared" si="49"/>
        <v>0</v>
      </c>
      <c r="AQ240" s="4">
        <f t="shared" si="49"/>
        <v>0</v>
      </c>
      <c r="AR240" s="4">
        <f t="shared" si="49"/>
        <v>0</v>
      </c>
      <c r="AS240" s="4">
        <f t="shared" si="49"/>
        <v>0</v>
      </c>
      <c r="AT240" s="4">
        <f t="shared" si="49"/>
        <v>0</v>
      </c>
      <c r="AU240" s="4">
        <f t="shared" si="49"/>
        <v>0</v>
      </c>
      <c r="AV240" s="4">
        <f t="shared" si="49"/>
        <v>0</v>
      </c>
      <c r="AW240" s="4">
        <f t="shared" si="49"/>
        <v>0</v>
      </c>
      <c r="AX240" s="4">
        <f t="shared" si="49"/>
        <v>0</v>
      </c>
      <c r="AY240" s="4">
        <f t="shared" si="49"/>
        <v>0</v>
      </c>
      <c r="AZ240" s="3">
        <f t="shared" si="49"/>
        <v>0</v>
      </c>
      <c r="BA240" s="3">
        <f t="shared" si="49"/>
        <v>0</v>
      </c>
    </row>
    <row r="241" spans="1:53" ht="15.75" x14ac:dyDescent="0.25">
      <c r="A241" s="242" t="s">
        <v>548</v>
      </c>
      <c r="B241" s="243" t="s">
        <v>353</v>
      </c>
      <c r="C241" s="4">
        <v>1</v>
      </c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3"/>
      <c r="Q241" s="3"/>
      <c r="S241" s="242" t="s">
        <v>548</v>
      </c>
      <c r="T241" s="243" t="s">
        <v>353</v>
      </c>
      <c r="U241" s="4">
        <v>1</v>
      </c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3"/>
      <c r="AI241" s="3"/>
      <c r="AK241" s="242" t="s">
        <v>548</v>
      </c>
      <c r="AL241" s="243" t="s">
        <v>353</v>
      </c>
      <c r="AM241" s="4">
        <f t="shared" si="49"/>
        <v>0</v>
      </c>
      <c r="AN241" s="4">
        <f t="shared" si="49"/>
        <v>0</v>
      </c>
      <c r="AO241" s="4">
        <f t="shared" si="49"/>
        <v>0</v>
      </c>
      <c r="AP241" s="4">
        <f t="shared" si="49"/>
        <v>0</v>
      </c>
      <c r="AQ241" s="4">
        <f t="shared" si="49"/>
        <v>0</v>
      </c>
      <c r="AR241" s="4">
        <f t="shared" si="49"/>
        <v>0</v>
      </c>
      <c r="AS241" s="4">
        <f t="shared" si="49"/>
        <v>0</v>
      </c>
      <c r="AT241" s="4">
        <f t="shared" si="49"/>
        <v>0</v>
      </c>
      <c r="AU241" s="4">
        <f t="shared" si="49"/>
        <v>0</v>
      </c>
      <c r="AV241" s="4">
        <f t="shared" si="49"/>
        <v>0</v>
      </c>
      <c r="AW241" s="4">
        <f t="shared" si="49"/>
        <v>0</v>
      </c>
      <c r="AX241" s="4">
        <f t="shared" si="49"/>
        <v>0</v>
      </c>
      <c r="AY241" s="4">
        <f t="shared" si="49"/>
        <v>0</v>
      </c>
      <c r="AZ241" s="3">
        <f t="shared" si="49"/>
        <v>0</v>
      </c>
      <c r="BA241" s="3">
        <f t="shared" si="49"/>
        <v>0</v>
      </c>
    </row>
    <row r="242" spans="1:53" ht="15.75" x14ac:dyDescent="0.25">
      <c r="A242" s="242" t="s">
        <v>532</v>
      </c>
      <c r="B242" s="243" t="s">
        <v>353</v>
      </c>
      <c r="C242" s="4">
        <v>1</v>
      </c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3"/>
      <c r="Q242" s="3"/>
      <c r="S242" s="242" t="s">
        <v>532</v>
      </c>
      <c r="T242" s="243" t="s">
        <v>353</v>
      </c>
      <c r="U242" s="4">
        <v>1</v>
      </c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3"/>
      <c r="AI242" s="3"/>
      <c r="AK242" s="242" t="s">
        <v>532</v>
      </c>
      <c r="AL242" s="243" t="s">
        <v>353</v>
      </c>
      <c r="AM242" s="4">
        <f t="shared" si="49"/>
        <v>0</v>
      </c>
      <c r="AN242" s="4">
        <f t="shared" si="49"/>
        <v>0</v>
      </c>
      <c r="AO242" s="4">
        <f t="shared" si="49"/>
        <v>0</v>
      </c>
      <c r="AP242" s="4">
        <f t="shared" si="49"/>
        <v>0</v>
      </c>
      <c r="AQ242" s="4">
        <f t="shared" si="49"/>
        <v>0</v>
      </c>
      <c r="AR242" s="4">
        <f t="shared" si="49"/>
        <v>0</v>
      </c>
      <c r="AS242" s="4">
        <f t="shared" si="49"/>
        <v>0</v>
      </c>
      <c r="AT242" s="4">
        <f t="shared" si="49"/>
        <v>0</v>
      </c>
      <c r="AU242" s="4">
        <f t="shared" si="49"/>
        <v>0</v>
      </c>
      <c r="AV242" s="4">
        <f t="shared" si="49"/>
        <v>0</v>
      </c>
      <c r="AW242" s="4">
        <f t="shared" si="49"/>
        <v>0</v>
      </c>
      <c r="AX242" s="4">
        <f t="shared" si="49"/>
        <v>0</v>
      </c>
      <c r="AY242" s="4">
        <f t="shared" si="49"/>
        <v>0</v>
      </c>
      <c r="AZ242" s="3">
        <f t="shared" si="49"/>
        <v>0</v>
      </c>
      <c r="BA242" s="3">
        <f t="shared" si="49"/>
        <v>0</v>
      </c>
    </row>
    <row r="243" spans="1:53" ht="15.75" x14ac:dyDescent="0.25">
      <c r="A243" s="242" t="s">
        <v>533</v>
      </c>
      <c r="B243" s="243" t="s">
        <v>353</v>
      </c>
      <c r="C243" s="4">
        <v>1</v>
      </c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3"/>
      <c r="Q243" s="3"/>
      <c r="S243" s="242" t="s">
        <v>533</v>
      </c>
      <c r="T243" s="243" t="s">
        <v>353</v>
      </c>
      <c r="U243" s="4">
        <v>1</v>
      </c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3"/>
      <c r="AI243" s="3"/>
      <c r="AK243" s="242" t="s">
        <v>533</v>
      </c>
      <c r="AL243" s="243" t="s">
        <v>353</v>
      </c>
      <c r="AM243" s="4">
        <f t="shared" si="49"/>
        <v>0</v>
      </c>
      <c r="AN243" s="4">
        <f t="shared" si="49"/>
        <v>0</v>
      </c>
      <c r="AO243" s="4">
        <f t="shared" si="49"/>
        <v>0</v>
      </c>
      <c r="AP243" s="4">
        <f t="shared" si="49"/>
        <v>0</v>
      </c>
      <c r="AQ243" s="4">
        <f t="shared" si="49"/>
        <v>0</v>
      </c>
      <c r="AR243" s="4">
        <f t="shared" si="49"/>
        <v>0</v>
      </c>
      <c r="AS243" s="4">
        <f t="shared" si="49"/>
        <v>0</v>
      </c>
      <c r="AT243" s="4">
        <f t="shared" si="49"/>
        <v>0</v>
      </c>
      <c r="AU243" s="4">
        <f t="shared" si="49"/>
        <v>0</v>
      </c>
      <c r="AV243" s="4">
        <f t="shared" si="49"/>
        <v>0</v>
      </c>
      <c r="AW243" s="4">
        <f t="shared" si="49"/>
        <v>0</v>
      </c>
      <c r="AX243" s="4">
        <f t="shared" si="49"/>
        <v>0</v>
      </c>
      <c r="AY243" s="4">
        <f t="shared" si="49"/>
        <v>0</v>
      </c>
      <c r="AZ243" s="3">
        <f t="shared" si="49"/>
        <v>0</v>
      </c>
      <c r="BA243" s="3">
        <f t="shared" si="49"/>
        <v>0</v>
      </c>
    </row>
    <row r="244" spans="1:53" ht="15.75" x14ac:dyDescent="0.25">
      <c r="A244" s="242" t="s">
        <v>540</v>
      </c>
      <c r="B244" s="243" t="s">
        <v>353</v>
      </c>
      <c r="C244" s="4">
        <v>1</v>
      </c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3"/>
      <c r="Q244" s="3"/>
      <c r="S244" s="242" t="s">
        <v>540</v>
      </c>
      <c r="T244" s="243" t="s">
        <v>353</v>
      </c>
      <c r="U244" s="4">
        <v>1</v>
      </c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3"/>
      <c r="AI244" s="3"/>
      <c r="AK244" s="242" t="s">
        <v>540</v>
      </c>
      <c r="AL244" s="243" t="s">
        <v>353</v>
      </c>
      <c r="AM244" s="4">
        <f t="shared" si="49"/>
        <v>0</v>
      </c>
      <c r="AN244" s="4">
        <f t="shared" si="49"/>
        <v>0</v>
      </c>
      <c r="AO244" s="4">
        <f t="shared" si="49"/>
        <v>0</v>
      </c>
      <c r="AP244" s="4">
        <f t="shared" si="49"/>
        <v>0</v>
      </c>
      <c r="AQ244" s="4">
        <f t="shared" si="49"/>
        <v>0</v>
      </c>
      <c r="AR244" s="4">
        <f t="shared" si="49"/>
        <v>0</v>
      </c>
      <c r="AS244" s="4">
        <f t="shared" si="49"/>
        <v>0</v>
      </c>
      <c r="AT244" s="4">
        <f t="shared" si="49"/>
        <v>0</v>
      </c>
      <c r="AU244" s="4">
        <f t="shared" si="49"/>
        <v>0</v>
      </c>
      <c r="AV244" s="4">
        <f t="shared" si="49"/>
        <v>0</v>
      </c>
      <c r="AW244" s="4">
        <f t="shared" si="49"/>
        <v>0</v>
      </c>
      <c r="AX244" s="4">
        <f t="shared" si="49"/>
        <v>0</v>
      </c>
      <c r="AY244" s="4">
        <f t="shared" si="49"/>
        <v>0</v>
      </c>
      <c r="AZ244" s="3">
        <f t="shared" si="49"/>
        <v>0</v>
      </c>
      <c r="BA244" s="3">
        <f t="shared" si="49"/>
        <v>0</v>
      </c>
    </row>
    <row r="245" spans="1:53" ht="15.75" x14ac:dyDescent="0.25">
      <c r="A245" s="242" t="s">
        <v>546</v>
      </c>
      <c r="B245" s="243" t="s">
        <v>353</v>
      </c>
      <c r="C245" s="4">
        <v>1</v>
      </c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3"/>
      <c r="Q245" s="3"/>
      <c r="S245" s="242" t="s">
        <v>546</v>
      </c>
      <c r="T245" s="243" t="s">
        <v>353</v>
      </c>
      <c r="U245" s="4">
        <v>1</v>
      </c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3"/>
      <c r="AI245" s="3"/>
      <c r="AK245" s="242" t="s">
        <v>546</v>
      </c>
      <c r="AL245" s="243" t="s">
        <v>353</v>
      </c>
      <c r="AM245" s="4">
        <f t="shared" ref="AM245:BA248" si="50">C245-U245</f>
        <v>0</v>
      </c>
      <c r="AN245" s="4">
        <f t="shared" si="50"/>
        <v>0</v>
      </c>
      <c r="AO245" s="4">
        <f t="shared" si="50"/>
        <v>0</v>
      </c>
      <c r="AP245" s="4">
        <f t="shared" si="50"/>
        <v>0</v>
      </c>
      <c r="AQ245" s="4">
        <f t="shared" si="50"/>
        <v>0</v>
      </c>
      <c r="AR245" s="4">
        <f t="shared" si="50"/>
        <v>0</v>
      </c>
      <c r="AS245" s="4">
        <f t="shared" si="50"/>
        <v>0</v>
      </c>
      <c r="AT245" s="4">
        <f t="shared" si="50"/>
        <v>0</v>
      </c>
      <c r="AU245" s="4">
        <f t="shared" si="50"/>
        <v>0</v>
      </c>
      <c r="AV245" s="4">
        <f t="shared" si="50"/>
        <v>0</v>
      </c>
      <c r="AW245" s="4">
        <f t="shared" si="50"/>
        <v>0</v>
      </c>
      <c r="AX245" s="4">
        <f t="shared" si="50"/>
        <v>0</v>
      </c>
      <c r="AY245" s="4">
        <f t="shared" si="50"/>
        <v>0</v>
      </c>
      <c r="AZ245" s="3">
        <f t="shared" si="50"/>
        <v>0</v>
      </c>
      <c r="BA245" s="3">
        <f t="shared" si="50"/>
        <v>0</v>
      </c>
    </row>
    <row r="246" spans="1:53" ht="15.75" x14ac:dyDescent="0.25">
      <c r="A246" s="242" t="s">
        <v>545</v>
      </c>
      <c r="B246" s="243" t="s">
        <v>353</v>
      </c>
      <c r="C246" s="4">
        <v>1</v>
      </c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3"/>
      <c r="Q246" s="3"/>
      <c r="S246" s="242" t="s">
        <v>545</v>
      </c>
      <c r="T246" s="243" t="s">
        <v>353</v>
      </c>
      <c r="U246" s="4">
        <v>1</v>
      </c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3"/>
      <c r="AI246" s="3"/>
      <c r="AK246" s="242" t="s">
        <v>545</v>
      </c>
      <c r="AL246" s="243" t="s">
        <v>353</v>
      </c>
      <c r="AM246" s="4">
        <f t="shared" si="50"/>
        <v>0</v>
      </c>
      <c r="AN246" s="4">
        <f t="shared" si="50"/>
        <v>0</v>
      </c>
      <c r="AO246" s="4">
        <f t="shared" si="50"/>
        <v>0</v>
      </c>
      <c r="AP246" s="4">
        <f t="shared" si="50"/>
        <v>0</v>
      </c>
      <c r="AQ246" s="4">
        <f t="shared" si="50"/>
        <v>0</v>
      </c>
      <c r="AR246" s="4">
        <f t="shared" si="50"/>
        <v>0</v>
      </c>
      <c r="AS246" s="4">
        <f t="shared" si="50"/>
        <v>0</v>
      </c>
      <c r="AT246" s="4">
        <f t="shared" si="50"/>
        <v>0</v>
      </c>
      <c r="AU246" s="4">
        <f t="shared" si="50"/>
        <v>0</v>
      </c>
      <c r="AV246" s="4">
        <f t="shared" si="50"/>
        <v>0</v>
      </c>
      <c r="AW246" s="4">
        <f t="shared" si="50"/>
        <v>0</v>
      </c>
      <c r="AX246" s="4">
        <f t="shared" si="50"/>
        <v>0</v>
      </c>
      <c r="AY246" s="4">
        <f t="shared" si="50"/>
        <v>0</v>
      </c>
      <c r="AZ246" s="3">
        <f t="shared" si="50"/>
        <v>0</v>
      </c>
      <c r="BA246" s="3">
        <f t="shared" si="50"/>
        <v>0</v>
      </c>
    </row>
    <row r="247" spans="1:53" ht="15.75" x14ac:dyDescent="0.25">
      <c r="A247" s="242" t="s">
        <v>534</v>
      </c>
      <c r="B247" s="243" t="s">
        <v>353</v>
      </c>
      <c r="C247" s="4">
        <v>1</v>
      </c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3"/>
      <c r="Q247" s="3"/>
      <c r="S247" s="242" t="s">
        <v>534</v>
      </c>
      <c r="T247" s="243" t="s">
        <v>353</v>
      </c>
      <c r="U247" s="4">
        <v>1</v>
      </c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3"/>
      <c r="AI247" s="3"/>
      <c r="AK247" s="242" t="s">
        <v>534</v>
      </c>
      <c r="AL247" s="243" t="s">
        <v>353</v>
      </c>
      <c r="AM247" s="4">
        <f t="shared" si="50"/>
        <v>0</v>
      </c>
      <c r="AN247" s="4">
        <f t="shared" si="50"/>
        <v>0</v>
      </c>
      <c r="AO247" s="4">
        <f t="shared" si="50"/>
        <v>0</v>
      </c>
      <c r="AP247" s="4">
        <f t="shared" si="50"/>
        <v>0</v>
      </c>
      <c r="AQ247" s="4">
        <f t="shared" si="50"/>
        <v>0</v>
      </c>
      <c r="AR247" s="4">
        <f t="shared" si="50"/>
        <v>0</v>
      </c>
      <c r="AS247" s="4">
        <f t="shared" si="50"/>
        <v>0</v>
      </c>
      <c r="AT247" s="4">
        <f t="shared" si="50"/>
        <v>0</v>
      </c>
      <c r="AU247" s="4">
        <f t="shared" si="50"/>
        <v>0</v>
      </c>
      <c r="AV247" s="4">
        <f t="shared" si="50"/>
        <v>0</v>
      </c>
      <c r="AW247" s="4">
        <f t="shared" si="50"/>
        <v>0</v>
      </c>
      <c r="AX247" s="4">
        <f t="shared" si="50"/>
        <v>0</v>
      </c>
      <c r="AY247" s="4">
        <f t="shared" si="50"/>
        <v>0</v>
      </c>
      <c r="AZ247" s="3">
        <f t="shared" si="50"/>
        <v>0</v>
      </c>
      <c r="BA247" s="3">
        <f t="shared" si="50"/>
        <v>0</v>
      </c>
    </row>
    <row r="248" spans="1:53" ht="24" x14ac:dyDescent="0.25">
      <c r="A248" s="95" t="s">
        <v>315</v>
      </c>
      <c r="B248" s="243">
        <v>2</v>
      </c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3"/>
      <c r="Q248" s="3"/>
      <c r="S248" s="95" t="s">
        <v>315</v>
      </c>
      <c r="T248" s="243">
        <v>2</v>
      </c>
      <c r="U248" s="4"/>
      <c r="V248" s="4">
        <v>6</v>
      </c>
      <c r="W248" s="4">
        <v>0</v>
      </c>
      <c r="X248" s="4">
        <v>7</v>
      </c>
      <c r="Y248" s="4">
        <v>15</v>
      </c>
      <c r="Z248" s="4">
        <v>5</v>
      </c>
      <c r="AA248" s="4">
        <v>5</v>
      </c>
      <c r="AB248" s="4">
        <v>0</v>
      </c>
      <c r="AC248" s="4">
        <v>3</v>
      </c>
      <c r="AD248" s="4">
        <v>4</v>
      </c>
      <c r="AE248" s="4">
        <v>4</v>
      </c>
      <c r="AF248" s="4">
        <v>19</v>
      </c>
      <c r="AG248" s="4">
        <v>3</v>
      </c>
      <c r="AH248" s="3">
        <v>1859</v>
      </c>
      <c r="AI248" s="3">
        <v>1178</v>
      </c>
      <c r="AK248" s="95" t="s">
        <v>315</v>
      </c>
      <c r="AL248" s="243">
        <v>2</v>
      </c>
      <c r="AM248" s="4">
        <f t="shared" si="50"/>
        <v>0</v>
      </c>
      <c r="AN248" s="4">
        <f t="shared" si="50"/>
        <v>-6</v>
      </c>
      <c r="AO248" s="4">
        <f t="shared" si="50"/>
        <v>0</v>
      </c>
      <c r="AP248" s="4">
        <f t="shared" si="50"/>
        <v>-7</v>
      </c>
      <c r="AQ248" s="4">
        <f t="shared" si="50"/>
        <v>-15</v>
      </c>
      <c r="AR248" s="4">
        <f t="shared" si="50"/>
        <v>-5</v>
      </c>
      <c r="AS248" s="4">
        <f t="shared" si="50"/>
        <v>-5</v>
      </c>
      <c r="AT248" s="4">
        <f t="shared" si="50"/>
        <v>0</v>
      </c>
      <c r="AU248" s="4">
        <f t="shared" si="50"/>
        <v>-3</v>
      </c>
      <c r="AV248" s="4">
        <f t="shared" si="50"/>
        <v>-4</v>
      </c>
      <c r="AW248" s="4">
        <f t="shared" si="50"/>
        <v>-4</v>
      </c>
      <c r="AX248" s="4">
        <f t="shared" si="50"/>
        <v>-19</v>
      </c>
      <c r="AY248" s="4">
        <f t="shared" si="50"/>
        <v>-3</v>
      </c>
      <c r="AZ248" s="3">
        <f t="shared" si="50"/>
        <v>-1859</v>
      </c>
      <c r="BA248" s="3">
        <f t="shared" si="50"/>
        <v>-1178</v>
      </c>
    </row>
    <row r="249" spans="1:53" ht="15.75" x14ac:dyDescent="0.25">
      <c r="A249" s="102" t="s">
        <v>456</v>
      </c>
      <c r="B249" s="103">
        <v>3</v>
      </c>
      <c r="C249" s="104">
        <f t="shared" ref="C249:Q249" si="51">SUM(C227,C248)</f>
        <v>20</v>
      </c>
      <c r="D249" s="104">
        <f t="shared" si="51"/>
        <v>0</v>
      </c>
      <c r="E249" s="104">
        <f t="shared" si="51"/>
        <v>0</v>
      </c>
      <c r="F249" s="104">
        <f t="shared" si="51"/>
        <v>0</v>
      </c>
      <c r="G249" s="104">
        <f t="shared" si="51"/>
        <v>0</v>
      </c>
      <c r="H249" s="104">
        <f t="shared" si="51"/>
        <v>0</v>
      </c>
      <c r="I249" s="104">
        <f t="shared" si="51"/>
        <v>0</v>
      </c>
      <c r="J249" s="104">
        <f t="shared" si="51"/>
        <v>0</v>
      </c>
      <c r="K249" s="104">
        <f t="shared" si="51"/>
        <v>0</v>
      </c>
      <c r="L249" s="104">
        <f t="shared" si="51"/>
        <v>0</v>
      </c>
      <c r="M249" s="104">
        <f t="shared" si="51"/>
        <v>0</v>
      </c>
      <c r="N249" s="104">
        <f t="shared" si="51"/>
        <v>0</v>
      </c>
      <c r="O249" s="104">
        <f t="shared" si="51"/>
        <v>0</v>
      </c>
      <c r="P249" s="105">
        <f t="shared" si="51"/>
        <v>0</v>
      </c>
      <c r="Q249" s="105">
        <f t="shared" si="51"/>
        <v>0</v>
      </c>
      <c r="S249" s="102" t="s">
        <v>456</v>
      </c>
      <c r="T249" s="103">
        <v>3</v>
      </c>
      <c r="U249" s="104">
        <f t="shared" ref="U249:AI249" si="52">SUM(U227,U248)</f>
        <v>20</v>
      </c>
      <c r="V249" s="104">
        <f t="shared" si="52"/>
        <v>6</v>
      </c>
      <c r="W249" s="104">
        <f t="shared" si="52"/>
        <v>0</v>
      </c>
      <c r="X249" s="104">
        <f t="shared" si="52"/>
        <v>7</v>
      </c>
      <c r="Y249" s="104">
        <f t="shared" si="52"/>
        <v>15</v>
      </c>
      <c r="Z249" s="104">
        <f t="shared" si="52"/>
        <v>5</v>
      </c>
      <c r="AA249" s="104">
        <f t="shared" si="52"/>
        <v>5</v>
      </c>
      <c r="AB249" s="104">
        <f t="shared" si="52"/>
        <v>0</v>
      </c>
      <c r="AC249" s="104">
        <f t="shared" si="52"/>
        <v>3</v>
      </c>
      <c r="AD249" s="104">
        <f t="shared" si="52"/>
        <v>4</v>
      </c>
      <c r="AE249" s="104">
        <f t="shared" si="52"/>
        <v>4</v>
      </c>
      <c r="AF249" s="104">
        <f t="shared" si="52"/>
        <v>19</v>
      </c>
      <c r="AG249" s="104">
        <f t="shared" si="52"/>
        <v>3</v>
      </c>
      <c r="AH249" s="105">
        <f t="shared" si="52"/>
        <v>1859</v>
      </c>
      <c r="AI249" s="105">
        <f t="shared" si="52"/>
        <v>1178</v>
      </c>
      <c r="AK249" s="102" t="s">
        <v>456</v>
      </c>
      <c r="AL249" s="103">
        <v>3</v>
      </c>
      <c r="AM249" s="104">
        <f t="shared" ref="AM249:BA249" si="53">SUM(AM227,AM248)</f>
        <v>0</v>
      </c>
      <c r="AN249" s="104">
        <f t="shared" si="53"/>
        <v>-6</v>
      </c>
      <c r="AO249" s="104">
        <f t="shared" si="53"/>
        <v>0</v>
      </c>
      <c r="AP249" s="104">
        <f t="shared" si="53"/>
        <v>-7</v>
      </c>
      <c r="AQ249" s="104">
        <f t="shared" si="53"/>
        <v>-15</v>
      </c>
      <c r="AR249" s="104">
        <f t="shared" si="53"/>
        <v>-5</v>
      </c>
      <c r="AS249" s="104">
        <f t="shared" si="53"/>
        <v>-5</v>
      </c>
      <c r="AT249" s="104">
        <f t="shared" si="53"/>
        <v>0</v>
      </c>
      <c r="AU249" s="104">
        <f t="shared" si="53"/>
        <v>-3</v>
      </c>
      <c r="AV249" s="104">
        <f t="shared" si="53"/>
        <v>-4</v>
      </c>
      <c r="AW249" s="104">
        <f t="shared" si="53"/>
        <v>-4</v>
      </c>
      <c r="AX249" s="104">
        <f t="shared" si="53"/>
        <v>-19</v>
      </c>
      <c r="AY249" s="104">
        <f t="shared" si="53"/>
        <v>-3</v>
      </c>
      <c r="AZ249" s="105">
        <f t="shared" si="53"/>
        <v>-1859</v>
      </c>
      <c r="BA249" s="105">
        <f t="shared" si="53"/>
        <v>-1178</v>
      </c>
    </row>
    <row r="251" spans="1:53" ht="15.75" x14ac:dyDescent="0.25">
      <c r="A251" s="154" t="s">
        <v>352</v>
      </c>
      <c r="B251" s="243">
        <v>5</v>
      </c>
      <c r="C251" s="4">
        <f>C160</f>
        <v>0</v>
      </c>
      <c r="D251" s="4">
        <f t="shared" ref="D251:Q251" si="54">D160</f>
        <v>0</v>
      </c>
      <c r="E251" s="4">
        <f t="shared" si="54"/>
        <v>0</v>
      </c>
      <c r="F251" s="4">
        <f t="shared" si="54"/>
        <v>0</v>
      </c>
      <c r="G251" s="4">
        <f t="shared" si="54"/>
        <v>0</v>
      </c>
      <c r="H251" s="4">
        <f t="shared" si="54"/>
        <v>0</v>
      </c>
      <c r="I251" s="4">
        <f t="shared" si="54"/>
        <v>0</v>
      </c>
      <c r="J251" s="4">
        <f t="shared" si="54"/>
        <v>0</v>
      </c>
      <c r="K251" s="4">
        <f t="shared" si="54"/>
        <v>0</v>
      </c>
      <c r="L251" s="4">
        <f t="shared" si="54"/>
        <v>0</v>
      </c>
      <c r="M251" s="4">
        <f t="shared" si="54"/>
        <v>0</v>
      </c>
      <c r="N251" s="4">
        <f t="shared" si="54"/>
        <v>0</v>
      </c>
      <c r="O251" s="4">
        <f t="shared" si="54"/>
        <v>0</v>
      </c>
      <c r="P251" s="3">
        <f t="shared" si="54"/>
        <v>0</v>
      </c>
      <c r="Q251" s="3">
        <f t="shared" si="54"/>
        <v>0</v>
      </c>
      <c r="U251" s="1"/>
      <c r="V251" s="1"/>
      <c r="W251" s="1"/>
      <c r="X251" s="1"/>
      <c r="Y251" s="1"/>
      <c r="Z251" s="1"/>
      <c r="AM251" s="1"/>
      <c r="AN251" s="1"/>
      <c r="AO251" s="1"/>
      <c r="AP251" s="1"/>
      <c r="AQ251" s="1"/>
      <c r="AR251" s="1"/>
    </row>
  </sheetData>
  <sortState ref="A228:A247">
    <sortCondition ref="A228"/>
  </sortState>
  <customSheetViews>
    <customSheetView guid="{064C8CAE-9F0B-453E-B52B-79DEE1D9870A}" scale="80" showPageBreaks="1" zeroValues="0" view="pageBreakPreview" topLeftCell="A183">
      <selection activeCell="P173" sqref="P173"/>
      <rowBreaks count="5" manualBreakCount="5">
        <brk id="37" max="16" man="1"/>
        <brk id="73" max="16" man="1"/>
        <brk id="109" max="16" man="1"/>
        <brk id="145" max="16" man="1"/>
        <brk id="181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522"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32:B132"/>
    <mergeCell ref="A138:B138"/>
    <mergeCell ref="A144:B144"/>
    <mergeCell ref="A148:D148"/>
    <mergeCell ref="A150:A154"/>
    <mergeCell ref="B150:B154"/>
    <mergeCell ref="C150:O150"/>
    <mergeCell ref="G153:G154"/>
    <mergeCell ref="H153:H154"/>
    <mergeCell ref="P114:Q114"/>
    <mergeCell ref="C115:C118"/>
    <mergeCell ref="A168:B168"/>
    <mergeCell ref="A174:B174"/>
    <mergeCell ref="A180:B180"/>
    <mergeCell ref="I153:I154"/>
    <mergeCell ref="J153:J154"/>
    <mergeCell ref="K153:K154"/>
    <mergeCell ref="L153:M153"/>
    <mergeCell ref="N153:N154"/>
    <mergeCell ref="O153:O154"/>
    <mergeCell ref="A204:B204"/>
    <mergeCell ref="A210:B210"/>
    <mergeCell ref="A216:B216"/>
    <mergeCell ref="A186:A190"/>
    <mergeCell ref="B186:B190"/>
    <mergeCell ref="C186:O186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G189:G190"/>
    <mergeCell ref="H189:H190"/>
    <mergeCell ref="I189:I190"/>
    <mergeCell ref="J189:J190"/>
    <mergeCell ref="K189:K190"/>
    <mergeCell ref="L189:M189"/>
    <mergeCell ref="N189:N190"/>
    <mergeCell ref="O189:O190"/>
    <mergeCell ref="A219:H219"/>
    <mergeCell ref="A221:A225"/>
    <mergeCell ref="B221:B225"/>
    <mergeCell ref="C221:O221"/>
    <mergeCell ref="P221:Q221"/>
    <mergeCell ref="C222:C225"/>
    <mergeCell ref="D222:O222"/>
    <mergeCell ref="P222:P225"/>
    <mergeCell ref="Q222:Q225"/>
    <mergeCell ref="D223:D225"/>
    <mergeCell ref="E223:E225"/>
    <mergeCell ref="F223:F225"/>
    <mergeCell ref="G223:H223"/>
    <mergeCell ref="I223:O223"/>
    <mergeCell ref="G224:G225"/>
    <mergeCell ref="H224:H225"/>
    <mergeCell ref="I224:I225"/>
    <mergeCell ref="J224:J225"/>
    <mergeCell ref="K224:K225"/>
    <mergeCell ref="L224:M224"/>
    <mergeCell ref="N224:N225"/>
    <mergeCell ref="O224:O225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S132:T132"/>
    <mergeCell ref="S138:T138"/>
    <mergeCell ref="S144:T144"/>
    <mergeCell ref="S148:V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G153:AG154"/>
    <mergeCell ref="S168:T168"/>
    <mergeCell ref="S174:T174"/>
    <mergeCell ref="S180:T180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AF189:AF190"/>
    <mergeCell ref="AG189:AG190"/>
    <mergeCell ref="S204:T204"/>
    <mergeCell ref="S210:T210"/>
    <mergeCell ref="S216:T216"/>
    <mergeCell ref="S219:Z219"/>
    <mergeCell ref="S221:S225"/>
    <mergeCell ref="T221:T225"/>
    <mergeCell ref="U221:AG221"/>
    <mergeCell ref="AH221:AI221"/>
    <mergeCell ref="U222:U225"/>
    <mergeCell ref="V222:AG222"/>
    <mergeCell ref="AH222:AH225"/>
    <mergeCell ref="AI222:AI225"/>
    <mergeCell ref="V223:V225"/>
    <mergeCell ref="W223:W225"/>
    <mergeCell ref="X223:X225"/>
    <mergeCell ref="Y223:Z223"/>
    <mergeCell ref="AA223:AG223"/>
    <mergeCell ref="Y224:Y225"/>
    <mergeCell ref="Z224:Z225"/>
    <mergeCell ref="AA224:AA225"/>
    <mergeCell ref="AB224:AB225"/>
    <mergeCell ref="AC224:AC225"/>
    <mergeCell ref="AD224:AE224"/>
    <mergeCell ref="AF224:AF225"/>
    <mergeCell ref="AG224:AG225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K132:AL132"/>
    <mergeCell ref="AK138:AL138"/>
    <mergeCell ref="AK144:AL144"/>
    <mergeCell ref="AK148:AN148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Y153:AY154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X189:AX190"/>
    <mergeCell ref="AY189:AY190"/>
    <mergeCell ref="AU224:AU225"/>
    <mergeCell ref="AV224:AW224"/>
    <mergeCell ref="AX224:AX225"/>
    <mergeCell ref="AK168:AL168"/>
    <mergeCell ref="AK174:AL174"/>
    <mergeCell ref="AK180:AL180"/>
    <mergeCell ref="AK186:AK190"/>
    <mergeCell ref="AL186:AL190"/>
    <mergeCell ref="AM186:AY186"/>
    <mergeCell ref="AY224:AY225"/>
    <mergeCell ref="A1:Q1"/>
    <mergeCell ref="S1:AI1"/>
    <mergeCell ref="AK1:BA1"/>
    <mergeCell ref="AK204:AL204"/>
    <mergeCell ref="AK210:AL210"/>
    <mergeCell ref="AK216:AL216"/>
    <mergeCell ref="AK219:AR219"/>
    <mergeCell ref="AK221:AK225"/>
    <mergeCell ref="AL221:AL225"/>
    <mergeCell ref="AM221:AY221"/>
    <mergeCell ref="AZ221:BA221"/>
    <mergeCell ref="AM222:AM225"/>
    <mergeCell ref="AN222:AY222"/>
    <mergeCell ref="AZ222:AZ225"/>
    <mergeCell ref="BA222:BA225"/>
    <mergeCell ref="AN223:AN225"/>
    <mergeCell ref="AO223:AO225"/>
    <mergeCell ref="AP223:AP225"/>
    <mergeCell ref="AQ223:AR223"/>
    <mergeCell ref="AS223:AY223"/>
    <mergeCell ref="AQ224:AQ225"/>
    <mergeCell ref="AR224:AR225"/>
    <mergeCell ref="AS224:AS225"/>
    <mergeCell ref="AT224:AT225"/>
  </mergeCells>
  <pageMargins left="0.39370078740157483" right="0" top="0" bottom="0" header="0" footer="0"/>
  <pageSetup paperSize="9" scale="70" orientation="landscape" r:id="rId2"/>
  <headerFooter scaleWithDoc="0" alignWithMargins="0"/>
  <rowBreaks count="6" manualBreakCount="6">
    <brk id="38" max="16" man="1"/>
    <brk id="74" max="16" man="1"/>
    <brk id="110" max="16" man="1"/>
    <brk id="146" max="16" man="1"/>
    <brk id="182" max="16" man="1"/>
    <brk id="21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75"/>
  <sheetViews>
    <sheetView showZeros="0" view="pageBreakPreview" topLeftCell="A147" zoomScaleSheetLayoutView="100" workbookViewId="0">
      <selection activeCell="AM156" sqref="AM156:BA156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123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123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123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14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14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14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s="174" customFormat="1" ht="17.25" customHeight="1" x14ac:dyDescent="0.25">
      <c r="A5" s="171" t="s">
        <v>82</v>
      </c>
      <c r="B5" s="172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  <c r="O5" s="173"/>
      <c r="P5" s="173"/>
      <c r="Q5" s="173"/>
      <c r="S5" s="171" t="s">
        <v>82</v>
      </c>
      <c r="T5" s="172"/>
      <c r="U5" s="173"/>
      <c r="V5" s="173"/>
      <c r="W5" s="173"/>
      <c r="X5" s="173"/>
      <c r="Y5" s="173"/>
      <c r="Z5" s="173"/>
      <c r="AA5" s="173"/>
      <c r="AB5" s="173"/>
      <c r="AC5" s="173"/>
      <c r="AD5" s="173"/>
      <c r="AE5" s="173"/>
      <c r="AF5" s="173"/>
      <c r="AG5" s="173"/>
      <c r="AH5" s="173"/>
      <c r="AI5" s="173"/>
      <c r="AK5" s="171" t="s">
        <v>82</v>
      </c>
      <c r="AL5" s="172"/>
      <c r="AM5" s="173"/>
      <c r="AN5" s="173"/>
      <c r="AO5" s="173"/>
      <c r="AP5" s="173"/>
      <c r="AQ5" s="173"/>
      <c r="AR5" s="173"/>
      <c r="AS5" s="173"/>
      <c r="AT5" s="173"/>
      <c r="AU5" s="173"/>
      <c r="AV5" s="173"/>
      <c r="AW5" s="173"/>
      <c r="AX5" s="173"/>
      <c r="AY5" s="173"/>
      <c r="AZ5" s="173"/>
      <c r="BA5" s="173"/>
    </row>
    <row r="6" spans="1:53" s="174" customFormat="1" ht="24" customHeight="1" x14ac:dyDescent="0.25">
      <c r="A6" s="318" t="s">
        <v>310</v>
      </c>
      <c r="B6" s="318" t="s">
        <v>62</v>
      </c>
      <c r="C6" s="318" t="s">
        <v>87</v>
      </c>
      <c r="D6" s="318"/>
      <c r="E6" s="318"/>
      <c r="F6" s="318"/>
      <c r="G6" s="318"/>
      <c r="H6" s="318"/>
      <c r="I6" s="318"/>
      <c r="J6" s="318"/>
      <c r="K6" s="318"/>
      <c r="L6" s="318"/>
      <c r="M6" s="318"/>
      <c r="N6" s="318"/>
      <c r="O6" s="318"/>
      <c r="P6" s="317" t="s">
        <v>86</v>
      </c>
      <c r="Q6" s="317"/>
      <c r="S6" s="318" t="s">
        <v>310</v>
      </c>
      <c r="T6" s="318" t="s">
        <v>62</v>
      </c>
      <c r="U6" s="318" t="s">
        <v>87</v>
      </c>
      <c r="V6" s="318"/>
      <c r="W6" s="318"/>
      <c r="X6" s="318"/>
      <c r="Y6" s="318"/>
      <c r="Z6" s="318"/>
      <c r="AA6" s="318"/>
      <c r="AB6" s="318"/>
      <c r="AC6" s="318"/>
      <c r="AD6" s="318"/>
      <c r="AE6" s="318"/>
      <c r="AF6" s="318"/>
      <c r="AG6" s="318"/>
      <c r="AH6" s="317" t="s">
        <v>86</v>
      </c>
      <c r="AI6" s="317"/>
      <c r="AK6" s="318" t="s">
        <v>310</v>
      </c>
      <c r="AL6" s="318" t="s">
        <v>62</v>
      </c>
      <c r="AM6" s="318" t="s">
        <v>87</v>
      </c>
      <c r="AN6" s="318"/>
      <c r="AO6" s="318"/>
      <c r="AP6" s="318"/>
      <c r="AQ6" s="318"/>
      <c r="AR6" s="318"/>
      <c r="AS6" s="318"/>
      <c r="AT6" s="318"/>
      <c r="AU6" s="318"/>
      <c r="AV6" s="318"/>
      <c r="AW6" s="318"/>
      <c r="AX6" s="318"/>
      <c r="AY6" s="318"/>
      <c r="AZ6" s="317" t="s">
        <v>86</v>
      </c>
      <c r="BA6" s="317"/>
    </row>
    <row r="7" spans="1:53" s="174" customFormat="1" ht="21" customHeight="1" x14ac:dyDescent="0.25">
      <c r="A7" s="318"/>
      <c r="B7" s="318"/>
      <c r="C7" s="318" t="s">
        <v>41</v>
      </c>
      <c r="D7" s="318" t="s">
        <v>53</v>
      </c>
      <c r="E7" s="318"/>
      <c r="F7" s="318"/>
      <c r="G7" s="318"/>
      <c r="H7" s="318"/>
      <c r="I7" s="318"/>
      <c r="J7" s="318"/>
      <c r="K7" s="318"/>
      <c r="L7" s="318"/>
      <c r="M7" s="318"/>
      <c r="N7" s="318"/>
      <c r="O7" s="318"/>
      <c r="P7" s="318" t="s">
        <v>50</v>
      </c>
      <c r="Q7" s="317" t="s">
        <v>54</v>
      </c>
      <c r="S7" s="318"/>
      <c r="T7" s="318"/>
      <c r="U7" s="318" t="s">
        <v>41</v>
      </c>
      <c r="V7" s="318" t="s">
        <v>53</v>
      </c>
      <c r="W7" s="318"/>
      <c r="X7" s="318"/>
      <c r="Y7" s="318"/>
      <c r="Z7" s="318"/>
      <c r="AA7" s="318"/>
      <c r="AB7" s="318"/>
      <c r="AC7" s="318"/>
      <c r="AD7" s="318"/>
      <c r="AE7" s="318"/>
      <c r="AF7" s="318"/>
      <c r="AG7" s="318"/>
      <c r="AH7" s="318" t="s">
        <v>50</v>
      </c>
      <c r="AI7" s="317" t="s">
        <v>54</v>
      </c>
      <c r="AK7" s="318"/>
      <c r="AL7" s="318"/>
      <c r="AM7" s="318" t="s">
        <v>41</v>
      </c>
      <c r="AN7" s="318" t="s">
        <v>53</v>
      </c>
      <c r="AO7" s="318"/>
      <c r="AP7" s="318"/>
      <c r="AQ7" s="318"/>
      <c r="AR7" s="318"/>
      <c r="AS7" s="318"/>
      <c r="AT7" s="318"/>
      <c r="AU7" s="318"/>
      <c r="AV7" s="318"/>
      <c r="AW7" s="318"/>
      <c r="AX7" s="318"/>
      <c r="AY7" s="318"/>
      <c r="AZ7" s="318" t="s">
        <v>50</v>
      </c>
      <c r="BA7" s="317" t="s">
        <v>54</v>
      </c>
    </row>
    <row r="8" spans="1:53" s="174" customFormat="1" ht="18.75" customHeight="1" x14ac:dyDescent="0.25">
      <c r="A8" s="318"/>
      <c r="B8" s="318"/>
      <c r="C8" s="318"/>
      <c r="D8" s="317" t="s">
        <v>44</v>
      </c>
      <c r="E8" s="317" t="s">
        <v>567</v>
      </c>
      <c r="F8" s="317" t="s">
        <v>59</v>
      </c>
      <c r="G8" s="318" t="s">
        <v>45</v>
      </c>
      <c r="H8" s="318"/>
      <c r="I8" s="318" t="s">
        <v>52</v>
      </c>
      <c r="J8" s="318"/>
      <c r="K8" s="318"/>
      <c r="L8" s="318"/>
      <c r="M8" s="318"/>
      <c r="N8" s="318"/>
      <c r="O8" s="318"/>
      <c r="P8" s="318"/>
      <c r="Q8" s="317"/>
      <c r="S8" s="318"/>
      <c r="T8" s="318"/>
      <c r="U8" s="318"/>
      <c r="V8" s="317" t="s">
        <v>44</v>
      </c>
      <c r="W8" s="317" t="s">
        <v>567</v>
      </c>
      <c r="X8" s="317" t="s">
        <v>59</v>
      </c>
      <c r="Y8" s="318" t="s">
        <v>45</v>
      </c>
      <c r="Z8" s="318"/>
      <c r="AA8" s="318" t="s">
        <v>52</v>
      </c>
      <c r="AB8" s="318"/>
      <c r="AC8" s="318"/>
      <c r="AD8" s="318"/>
      <c r="AE8" s="318"/>
      <c r="AF8" s="318"/>
      <c r="AG8" s="318"/>
      <c r="AH8" s="318"/>
      <c r="AI8" s="317"/>
      <c r="AK8" s="318"/>
      <c r="AL8" s="318"/>
      <c r="AM8" s="318"/>
      <c r="AN8" s="317" t="s">
        <v>44</v>
      </c>
      <c r="AO8" s="317" t="s">
        <v>43</v>
      </c>
      <c r="AP8" s="317" t="s">
        <v>59</v>
      </c>
      <c r="AQ8" s="318" t="s">
        <v>45</v>
      </c>
      <c r="AR8" s="318"/>
      <c r="AS8" s="318" t="s">
        <v>52</v>
      </c>
      <c r="AT8" s="318"/>
      <c r="AU8" s="318"/>
      <c r="AV8" s="318"/>
      <c r="AW8" s="318"/>
      <c r="AX8" s="318"/>
      <c r="AY8" s="318"/>
      <c r="AZ8" s="318"/>
      <c r="BA8" s="317"/>
    </row>
    <row r="9" spans="1:53" s="174" customFormat="1" ht="20.25" customHeight="1" x14ac:dyDescent="0.25">
      <c r="A9" s="318"/>
      <c r="B9" s="318"/>
      <c r="C9" s="318"/>
      <c r="D9" s="317"/>
      <c r="E9" s="317"/>
      <c r="F9" s="317"/>
      <c r="G9" s="319" t="s">
        <v>46</v>
      </c>
      <c r="H9" s="319" t="s">
        <v>47</v>
      </c>
      <c r="I9" s="317" t="s">
        <v>48</v>
      </c>
      <c r="J9" s="317" t="s">
        <v>58</v>
      </c>
      <c r="K9" s="317" t="s">
        <v>57</v>
      </c>
      <c r="L9" s="319" t="s">
        <v>49</v>
      </c>
      <c r="M9" s="319"/>
      <c r="N9" s="317" t="s">
        <v>51</v>
      </c>
      <c r="O9" s="317" t="s">
        <v>56</v>
      </c>
      <c r="P9" s="318"/>
      <c r="Q9" s="317"/>
      <c r="S9" s="318"/>
      <c r="T9" s="318"/>
      <c r="U9" s="318"/>
      <c r="V9" s="317"/>
      <c r="W9" s="317"/>
      <c r="X9" s="317"/>
      <c r="Y9" s="319" t="s">
        <v>46</v>
      </c>
      <c r="Z9" s="319" t="s">
        <v>47</v>
      </c>
      <c r="AA9" s="317" t="s">
        <v>48</v>
      </c>
      <c r="AB9" s="317" t="s">
        <v>58</v>
      </c>
      <c r="AC9" s="317" t="s">
        <v>57</v>
      </c>
      <c r="AD9" s="319" t="s">
        <v>49</v>
      </c>
      <c r="AE9" s="319"/>
      <c r="AF9" s="317" t="s">
        <v>51</v>
      </c>
      <c r="AG9" s="317" t="s">
        <v>56</v>
      </c>
      <c r="AH9" s="318"/>
      <c r="AI9" s="317"/>
      <c r="AK9" s="318"/>
      <c r="AL9" s="318"/>
      <c r="AM9" s="318"/>
      <c r="AN9" s="317"/>
      <c r="AO9" s="317"/>
      <c r="AP9" s="317"/>
      <c r="AQ9" s="319" t="s">
        <v>46</v>
      </c>
      <c r="AR9" s="319" t="s">
        <v>47</v>
      </c>
      <c r="AS9" s="317" t="s">
        <v>48</v>
      </c>
      <c r="AT9" s="317" t="s">
        <v>58</v>
      </c>
      <c r="AU9" s="317" t="s">
        <v>57</v>
      </c>
      <c r="AV9" s="319" t="s">
        <v>49</v>
      </c>
      <c r="AW9" s="319"/>
      <c r="AX9" s="317" t="s">
        <v>51</v>
      </c>
      <c r="AY9" s="317" t="s">
        <v>56</v>
      </c>
      <c r="AZ9" s="318"/>
      <c r="BA9" s="317"/>
    </row>
    <row r="10" spans="1:53" s="174" customFormat="1" ht="57" customHeight="1" x14ac:dyDescent="0.25">
      <c r="A10" s="318"/>
      <c r="B10" s="318"/>
      <c r="C10" s="318"/>
      <c r="D10" s="317"/>
      <c r="E10" s="317"/>
      <c r="F10" s="317"/>
      <c r="G10" s="319"/>
      <c r="H10" s="319"/>
      <c r="I10" s="317"/>
      <c r="J10" s="317"/>
      <c r="K10" s="317"/>
      <c r="L10" s="175" t="s">
        <v>50</v>
      </c>
      <c r="M10" s="176" t="s">
        <v>55</v>
      </c>
      <c r="N10" s="317"/>
      <c r="O10" s="317"/>
      <c r="P10" s="318"/>
      <c r="Q10" s="317"/>
      <c r="S10" s="318"/>
      <c r="T10" s="318"/>
      <c r="U10" s="318"/>
      <c r="V10" s="317"/>
      <c r="W10" s="317"/>
      <c r="X10" s="317"/>
      <c r="Y10" s="319"/>
      <c r="Z10" s="319"/>
      <c r="AA10" s="317"/>
      <c r="AB10" s="317"/>
      <c r="AC10" s="317"/>
      <c r="AD10" s="246" t="s">
        <v>50</v>
      </c>
      <c r="AE10" s="176" t="s">
        <v>55</v>
      </c>
      <c r="AF10" s="317"/>
      <c r="AG10" s="317"/>
      <c r="AH10" s="318"/>
      <c r="AI10" s="317"/>
      <c r="AK10" s="318"/>
      <c r="AL10" s="318"/>
      <c r="AM10" s="318"/>
      <c r="AN10" s="317"/>
      <c r="AO10" s="317"/>
      <c r="AP10" s="317"/>
      <c r="AQ10" s="319"/>
      <c r="AR10" s="319"/>
      <c r="AS10" s="317"/>
      <c r="AT10" s="317"/>
      <c r="AU10" s="317"/>
      <c r="AV10" s="246" t="s">
        <v>50</v>
      </c>
      <c r="AW10" s="176" t="s">
        <v>55</v>
      </c>
      <c r="AX10" s="317"/>
      <c r="AY10" s="317"/>
      <c r="AZ10" s="318"/>
      <c r="BA10" s="317"/>
    </row>
    <row r="11" spans="1:53" s="174" customFormat="1" ht="16.5" customHeight="1" x14ac:dyDescent="0.25">
      <c r="A11" s="177">
        <v>1</v>
      </c>
      <c r="B11" s="177">
        <v>2</v>
      </c>
      <c r="C11" s="177">
        <v>3</v>
      </c>
      <c r="D11" s="177">
        <v>4</v>
      </c>
      <c r="E11" s="177">
        <v>5</v>
      </c>
      <c r="F11" s="177">
        <v>6</v>
      </c>
      <c r="G11" s="177">
        <v>7</v>
      </c>
      <c r="H11" s="177">
        <v>8</v>
      </c>
      <c r="I11" s="177">
        <v>9</v>
      </c>
      <c r="J11" s="177">
        <v>10</v>
      </c>
      <c r="K11" s="177">
        <v>11</v>
      </c>
      <c r="L11" s="177">
        <v>12</v>
      </c>
      <c r="M11" s="177">
        <v>13</v>
      </c>
      <c r="N11" s="177">
        <v>14</v>
      </c>
      <c r="O11" s="177">
        <v>15</v>
      </c>
      <c r="P11" s="177">
        <v>16</v>
      </c>
      <c r="Q11" s="177">
        <v>17</v>
      </c>
      <c r="S11" s="247">
        <v>1</v>
      </c>
      <c r="T11" s="247">
        <v>2</v>
      </c>
      <c r="U11" s="247">
        <v>3</v>
      </c>
      <c r="V11" s="247">
        <v>4</v>
      </c>
      <c r="W11" s="247">
        <v>5</v>
      </c>
      <c r="X11" s="247">
        <v>6</v>
      </c>
      <c r="Y11" s="247">
        <v>7</v>
      </c>
      <c r="Z11" s="247">
        <v>8</v>
      </c>
      <c r="AA11" s="247">
        <v>9</v>
      </c>
      <c r="AB11" s="247">
        <v>10</v>
      </c>
      <c r="AC11" s="247">
        <v>11</v>
      </c>
      <c r="AD11" s="247">
        <v>12</v>
      </c>
      <c r="AE11" s="247">
        <v>13</v>
      </c>
      <c r="AF11" s="247">
        <v>14</v>
      </c>
      <c r="AG11" s="247">
        <v>15</v>
      </c>
      <c r="AH11" s="247">
        <v>16</v>
      </c>
      <c r="AI11" s="247">
        <v>17</v>
      </c>
      <c r="AK11" s="247">
        <v>1</v>
      </c>
      <c r="AL11" s="247">
        <v>2</v>
      </c>
      <c r="AM11" s="247">
        <v>3</v>
      </c>
      <c r="AN11" s="247">
        <v>4</v>
      </c>
      <c r="AO11" s="247">
        <v>5</v>
      </c>
      <c r="AP11" s="247">
        <v>6</v>
      </c>
      <c r="AQ11" s="247">
        <v>7</v>
      </c>
      <c r="AR11" s="247">
        <v>8</v>
      </c>
      <c r="AS11" s="247">
        <v>9</v>
      </c>
      <c r="AT11" s="247">
        <v>10</v>
      </c>
      <c r="AU11" s="247">
        <v>11</v>
      </c>
      <c r="AV11" s="247">
        <v>12</v>
      </c>
      <c r="AW11" s="247">
        <v>13</v>
      </c>
      <c r="AX11" s="247">
        <v>14</v>
      </c>
      <c r="AY11" s="247">
        <v>15</v>
      </c>
      <c r="AZ11" s="247">
        <v>16</v>
      </c>
      <c r="BA11" s="247">
        <v>17</v>
      </c>
    </row>
    <row r="12" spans="1:53" s="174" customFormat="1" ht="38.25" customHeight="1" x14ac:dyDescent="0.25">
      <c r="A12" s="178" t="s">
        <v>63</v>
      </c>
      <c r="B12" s="177">
        <v>1</v>
      </c>
      <c r="C12" s="179"/>
      <c r="D12" s="179"/>
      <c r="E12" s="179"/>
      <c r="F12" s="179"/>
      <c r="G12" s="179"/>
      <c r="H12" s="179"/>
      <c r="I12" s="179"/>
      <c r="J12" s="179"/>
      <c r="K12" s="179"/>
      <c r="L12" s="179"/>
      <c r="M12" s="179"/>
      <c r="N12" s="179"/>
      <c r="O12" s="179"/>
      <c r="P12" s="180"/>
      <c r="Q12" s="180"/>
      <c r="S12" s="178" t="s">
        <v>63</v>
      </c>
      <c r="T12" s="247">
        <v>1</v>
      </c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179"/>
      <c r="AG12" s="179"/>
      <c r="AH12" s="180"/>
      <c r="AI12" s="180"/>
      <c r="AK12" s="178" t="s">
        <v>63</v>
      </c>
      <c r="AL12" s="247">
        <v>1</v>
      </c>
      <c r="AM12" s="179">
        <f>C12-U12</f>
        <v>0</v>
      </c>
      <c r="AN12" s="179">
        <f t="shared" ref="AN12:BA19" si="0">D12-V12</f>
        <v>0</v>
      </c>
      <c r="AO12" s="179">
        <f t="shared" si="0"/>
        <v>0</v>
      </c>
      <c r="AP12" s="179">
        <f t="shared" si="0"/>
        <v>0</v>
      </c>
      <c r="AQ12" s="179">
        <f t="shared" si="0"/>
        <v>0</v>
      </c>
      <c r="AR12" s="179">
        <f t="shared" si="0"/>
        <v>0</v>
      </c>
      <c r="AS12" s="179">
        <f t="shared" si="0"/>
        <v>0</v>
      </c>
      <c r="AT12" s="179">
        <f t="shared" si="0"/>
        <v>0</v>
      </c>
      <c r="AU12" s="179">
        <f t="shared" si="0"/>
        <v>0</v>
      </c>
      <c r="AV12" s="179">
        <f t="shared" si="0"/>
        <v>0</v>
      </c>
      <c r="AW12" s="179">
        <f t="shared" si="0"/>
        <v>0</v>
      </c>
      <c r="AX12" s="179">
        <f t="shared" si="0"/>
        <v>0</v>
      </c>
      <c r="AY12" s="179">
        <f t="shared" si="0"/>
        <v>0</v>
      </c>
      <c r="AZ12" s="180">
        <f t="shared" si="0"/>
        <v>0</v>
      </c>
      <c r="BA12" s="180">
        <f t="shared" si="0"/>
        <v>0</v>
      </c>
    </row>
    <row r="13" spans="1:53" s="174" customFormat="1" ht="39" customHeight="1" x14ac:dyDescent="0.25">
      <c r="A13" s="178" t="s">
        <v>64</v>
      </c>
      <c r="B13" s="177">
        <v>2</v>
      </c>
      <c r="C13" s="179"/>
      <c r="D13" s="179"/>
      <c r="E13" s="179"/>
      <c r="F13" s="179"/>
      <c r="G13" s="179"/>
      <c r="H13" s="179"/>
      <c r="I13" s="179"/>
      <c r="J13" s="179"/>
      <c r="K13" s="179"/>
      <c r="L13" s="179"/>
      <c r="M13" s="179"/>
      <c r="N13" s="179"/>
      <c r="O13" s="179"/>
      <c r="P13" s="180"/>
      <c r="Q13" s="180"/>
      <c r="S13" s="178" t="s">
        <v>64</v>
      </c>
      <c r="T13" s="247">
        <v>2</v>
      </c>
      <c r="U13" s="179">
        <v>1</v>
      </c>
      <c r="V13" s="179"/>
      <c r="W13" s="179"/>
      <c r="X13" s="179"/>
      <c r="Y13" s="179"/>
      <c r="Z13" s="179"/>
      <c r="AA13" s="179">
        <v>1</v>
      </c>
      <c r="AB13" s="179">
        <v>1</v>
      </c>
      <c r="AC13" s="179">
        <v>1</v>
      </c>
      <c r="AD13" s="179">
        <v>1</v>
      </c>
      <c r="AE13" s="179">
        <v>1</v>
      </c>
      <c r="AF13" s="179">
        <v>1</v>
      </c>
      <c r="AG13" s="179">
        <v>1</v>
      </c>
      <c r="AH13" s="180">
        <v>2480.6999999999998</v>
      </c>
      <c r="AI13" s="180"/>
      <c r="AK13" s="178" t="s">
        <v>64</v>
      </c>
      <c r="AL13" s="247">
        <v>2</v>
      </c>
      <c r="AM13" s="179">
        <f t="shared" ref="AM13:AM19" si="1">C13-U13</f>
        <v>-1</v>
      </c>
      <c r="AN13" s="179">
        <f t="shared" si="0"/>
        <v>0</v>
      </c>
      <c r="AO13" s="179">
        <f t="shared" si="0"/>
        <v>0</v>
      </c>
      <c r="AP13" s="179">
        <f t="shared" si="0"/>
        <v>0</v>
      </c>
      <c r="AQ13" s="179">
        <f t="shared" si="0"/>
        <v>0</v>
      </c>
      <c r="AR13" s="179">
        <f t="shared" si="0"/>
        <v>0</v>
      </c>
      <c r="AS13" s="179">
        <f t="shared" si="0"/>
        <v>-1</v>
      </c>
      <c r="AT13" s="179">
        <f t="shared" si="0"/>
        <v>-1</v>
      </c>
      <c r="AU13" s="179">
        <f t="shared" si="0"/>
        <v>-1</v>
      </c>
      <c r="AV13" s="179">
        <f t="shared" si="0"/>
        <v>-1</v>
      </c>
      <c r="AW13" s="179">
        <f t="shared" si="0"/>
        <v>-1</v>
      </c>
      <c r="AX13" s="179">
        <f t="shared" si="0"/>
        <v>-1</v>
      </c>
      <c r="AY13" s="179">
        <f t="shared" si="0"/>
        <v>-1</v>
      </c>
      <c r="AZ13" s="180">
        <f t="shared" si="0"/>
        <v>-2480.6999999999998</v>
      </c>
      <c r="BA13" s="180">
        <f t="shared" si="0"/>
        <v>0</v>
      </c>
    </row>
    <row r="14" spans="1:53" s="174" customFormat="1" ht="52.5" customHeight="1" x14ac:dyDescent="0.25">
      <c r="A14" s="178" t="s">
        <v>65</v>
      </c>
      <c r="B14" s="177">
        <v>3</v>
      </c>
      <c r="C14" s="179"/>
      <c r="D14" s="179"/>
      <c r="E14" s="179"/>
      <c r="F14" s="179"/>
      <c r="G14" s="179"/>
      <c r="H14" s="179"/>
      <c r="I14" s="179"/>
      <c r="J14" s="179"/>
      <c r="K14" s="179"/>
      <c r="L14" s="179"/>
      <c r="M14" s="179"/>
      <c r="N14" s="179"/>
      <c r="O14" s="179"/>
      <c r="P14" s="180"/>
      <c r="Q14" s="180"/>
      <c r="S14" s="178" t="s">
        <v>65</v>
      </c>
      <c r="T14" s="247">
        <v>3</v>
      </c>
      <c r="U14" s="179">
        <v>1</v>
      </c>
      <c r="V14" s="179"/>
      <c r="W14" s="179"/>
      <c r="X14" s="179"/>
      <c r="Y14" s="179"/>
      <c r="Z14" s="179"/>
      <c r="AA14" s="179">
        <v>1</v>
      </c>
      <c r="AB14" s="179">
        <v>1</v>
      </c>
      <c r="AC14" s="179">
        <v>1</v>
      </c>
      <c r="AD14" s="179">
        <v>1</v>
      </c>
      <c r="AE14" s="179">
        <v>1</v>
      </c>
      <c r="AF14" s="179">
        <v>1</v>
      </c>
      <c r="AG14" s="179">
        <v>1</v>
      </c>
      <c r="AH14" s="180">
        <v>5900.7</v>
      </c>
      <c r="AI14" s="180"/>
      <c r="AK14" s="178" t="s">
        <v>65</v>
      </c>
      <c r="AL14" s="247">
        <v>3</v>
      </c>
      <c r="AM14" s="179">
        <f t="shared" si="1"/>
        <v>-1</v>
      </c>
      <c r="AN14" s="179">
        <f t="shared" si="0"/>
        <v>0</v>
      </c>
      <c r="AO14" s="179">
        <f t="shared" si="0"/>
        <v>0</v>
      </c>
      <c r="AP14" s="179">
        <f t="shared" si="0"/>
        <v>0</v>
      </c>
      <c r="AQ14" s="179">
        <f t="shared" si="0"/>
        <v>0</v>
      </c>
      <c r="AR14" s="179">
        <f t="shared" si="0"/>
        <v>0</v>
      </c>
      <c r="AS14" s="179">
        <f t="shared" si="0"/>
        <v>-1</v>
      </c>
      <c r="AT14" s="179">
        <f t="shared" si="0"/>
        <v>-1</v>
      </c>
      <c r="AU14" s="179">
        <f t="shared" si="0"/>
        <v>-1</v>
      </c>
      <c r="AV14" s="179">
        <f t="shared" si="0"/>
        <v>-1</v>
      </c>
      <c r="AW14" s="179">
        <f t="shared" si="0"/>
        <v>-1</v>
      </c>
      <c r="AX14" s="179">
        <f t="shared" si="0"/>
        <v>-1</v>
      </c>
      <c r="AY14" s="179">
        <f t="shared" si="0"/>
        <v>-1</v>
      </c>
      <c r="AZ14" s="180">
        <f t="shared" si="0"/>
        <v>-5900.7</v>
      </c>
      <c r="BA14" s="180">
        <f t="shared" si="0"/>
        <v>0</v>
      </c>
    </row>
    <row r="15" spans="1:53" s="174" customFormat="1" ht="12.75" customHeight="1" x14ac:dyDescent="0.25">
      <c r="A15" s="178" t="s">
        <v>66</v>
      </c>
      <c r="B15" s="177">
        <v>4</v>
      </c>
      <c r="C15" s="179"/>
      <c r="D15" s="179"/>
      <c r="E15" s="179"/>
      <c r="F15" s="179"/>
      <c r="G15" s="179"/>
      <c r="H15" s="179"/>
      <c r="I15" s="179"/>
      <c r="J15" s="179"/>
      <c r="K15" s="179"/>
      <c r="L15" s="179"/>
      <c r="M15" s="179"/>
      <c r="N15" s="179"/>
      <c r="O15" s="179"/>
      <c r="P15" s="180"/>
      <c r="Q15" s="180"/>
      <c r="S15" s="178" t="s">
        <v>66</v>
      </c>
      <c r="T15" s="247">
        <v>4</v>
      </c>
      <c r="U15" s="179"/>
      <c r="V15" s="179"/>
      <c r="W15" s="179"/>
      <c r="X15" s="179"/>
      <c r="Y15" s="179"/>
      <c r="Z15" s="179"/>
      <c r="AA15" s="179"/>
      <c r="AB15" s="179"/>
      <c r="AC15" s="179"/>
      <c r="AD15" s="179"/>
      <c r="AE15" s="179"/>
      <c r="AF15" s="179"/>
      <c r="AG15" s="179"/>
      <c r="AH15" s="180"/>
      <c r="AI15" s="180"/>
      <c r="AK15" s="178" t="s">
        <v>66</v>
      </c>
      <c r="AL15" s="247">
        <v>4</v>
      </c>
      <c r="AM15" s="179">
        <f t="shared" si="1"/>
        <v>0</v>
      </c>
      <c r="AN15" s="179">
        <f t="shared" si="0"/>
        <v>0</v>
      </c>
      <c r="AO15" s="179">
        <f t="shared" si="0"/>
        <v>0</v>
      </c>
      <c r="AP15" s="179">
        <f t="shared" si="0"/>
        <v>0</v>
      </c>
      <c r="AQ15" s="179">
        <f t="shared" si="0"/>
        <v>0</v>
      </c>
      <c r="AR15" s="179">
        <f t="shared" si="0"/>
        <v>0</v>
      </c>
      <c r="AS15" s="179">
        <f t="shared" si="0"/>
        <v>0</v>
      </c>
      <c r="AT15" s="179">
        <f t="shared" si="0"/>
        <v>0</v>
      </c>
      <c r="AU15" s="179">
        <f t="shared" si="0"/>
        <v>0</v>
      </c>
      <c r="AV15" s="179">
        <f t="shared" si="0"/>
        <v>0</v>
      </c>
      <c r="AW15" s="179">
        <f t="shared" si="0"/>
        <v>0</v>
      </c>
      <c r="AX15" s="179">
        <f t="shared" si="0"/>
        <v>0</v>
      </c>
      <c r="AY15" s="179">
        <f t="shared" si="0"/>
        <v>0</v>
      </c>
      <c r="AZ15" s="180">
        <f t="shared" si="0"/>
        <v>0</v>
      </c>
      <c r="BA15" s="180">
        <f t="shared" si="0"/>
        <v>0</v>
      </c>
    </row>
    <row r="16" spans="1:53" s="174" customFormat="1" ht="12.75" customHeight="1" x14ac:dyDescent="0.25">
      <c r="A16" s="178" t="s">
        <v>67</v>
      </c>
      <c r="B16" s="181">
        <v>5</v>
      </c>
      <c r="C16" s="179"/>
      <c r="D16" s="179"/>
      <c r="E16" s="179"/>
      <c r="F16" s="179"/>
      <c r="G16" s="179"/>
      <c r="H16" s="179"/>
      <c r="I16" s="179"/>
      <c r="J16" s="179"/>
      <c r="K16" s="179"/>
      <c r="L16" s="179"/>
      <c r="M16" s="179"/>
      <c r="N16" s="179"/>
      <c r="O16" s="179"/>
      <c r="P16" s="180"/>
      <c r="Q16" s="180"/>
      <c r="S16" s="178" t="s">
        <v>67</v>
      </c>
      <c r="T16" s="181">
        <v>5</v>
      </c>
      <c r="U16" s="179">
        <v>13</v>
      </c>
      <c r="V16" s="179"/>
      <c r="W16" s="179"/>
      <c r="X16" s="179">
        <v>13</v>
      </c>
      <c r="Y16" s="179">
        <v>13</v>
      </c>
      <c r="Z16" s="179"/>
      <c r="AA16" s="179">
        <v>1</v>
      </c>
      <c r="AB16" s="179">
        <v>1</v>
      </c>
      <c r="AC16" s="179"/>
      <c r="AD16" s="179">
        <v>1</v>
      </c>
      <c r="AE16" s="179">
        <v>1</v>
      </c>
      <c r="AF16" s="179">
        <v>1</v>
      </c>
      <c r="AG16" s="179">
        <v>1</v>
      </c>
      <c r="AH16" s="180">
        <v>680.26</v>
      </c>
      <c r="AI16" s="180">
        <v>645.74</v>
      </c>
      <c r="AK16" s="178" t="s">
        <v>67</v>
      </c>
      <c r="AL16" s="181">
        <v>5</v>
      </c>
      <c r="AM16" s="179">
        <f t="shared" si="1"/>
        <v>-13</v>
      </c>
      <c r="AN16" s="179">
        <f t="shared" si="0"/>
        <v>0</v>
      </c>
      <c r="AO16" s="179">
        <f t="shared" si="0"/>
        <v>0</v>
      </c>
      <c r="AP16" s="179">
        <f t="shared" si="0"/>
        <v>-13</v>
      </c>
      <c r="AQ16" s="179">
        <f t="shared" si="0"/>
        <v>-13</v>
      </c>
      <c r="AR16" s="179">
        <f t="shared" si="0"/>
        <v>0</v>
      </c>
      <c r="AS16" s="179">
        <f t="shared" si="0"/>
        <v>-1</v>
      </c>
      <c r="AT16" s="179">
        <f t="shared" si="0"/>
        <v>-1</v>
      </c>
      <c r="AU16" s="179">
        <f t="shared" si="0"/>
        <v>0</v>
      </c>
      <c r="AV16" s="179">
        <f t="shared" si="0"/>
        <v>-1</v>
      </c>
      <c r="AW16" s="179">
        <f t="shared" si="0"/>
        <v>-1</v>
      </c>
      <c r="AX16" s="179">
        <f t="shared" si="0"/>
        <v>-1</v>
      </c>
      <c r="AY16" s="179">
        <f t="shared" si="0"/>
        <v>-1</v>
      </c>
      <c r="AZ16" s="180">
        <f t="shared" si="0"/>
        <v>-680.26</v>
      </c>
      <c r="BA16" s="180">
        <f t="shared" si="0"/>
        <v>-645.74</v>
      </c>
    </row>
    <row r="17" spans="1:53" s="174" customFormat="1" ht="12.75" customHeight="1" x14ac:dyDescent="0.25">
      <c r="A17" s="178" t="s">
        <v>68</v>
      </c>
      <c r="B17" s="181">
        <v>6</v>
      </c>
      <c r="C17" s="179"/>
      <c r="D17" s="179"/>
      <c r="E17" s="179"/>
      <c r="F17" s="179"/>
      <c r="G17" s="179"/>
      <c r="H17" s="179"/>
      <c r="I17" s="179"/>
      <c r="J17" s="179"/>
      <c r="K17" s="179"/>
      <c r="L17" s="179"/>
      <c r="M17" s="179"/>
      <c r="N17" s="179"/>
      <c r="O17" s="179"/>
      <c r="P17" s="180"/>
      <c r="Q17" s="180"/>
      <c r="S17" s="178" t="s">
        <v>68</v>
      </c>
      <c r="T17" s="181">
        <v>6</v>
      </c>
      <c r="U17" s="179"/>
      <c r="V17" s="179"/>
      <c r="W17" s="179"/>
      <c r="X17" s="179"/>
      <c r="Y17" s="179"/>
      <c r="Z17" s="179"/>
      <c r="AA17" s="179"/>
      <c r="AB17" s="179"/>
      <c r="AC17" s="179"/>
      <c r="AD17" s="179"/>
      <c r="AE17" s="179"/>
      <c r="AF17" s="179"/>
      <c r="AG17" s="179"/>
      <c r="AH17" s="180"/>
      <c r="AI17" s="180"/>
      <c r="AK17" s="178" t="s">
        <v>68</v>
      </c>
      <c r="AL17" s="181">
        <v>6</v>
      </c>
      <c r="AM17" s="179">
        <f t="shared" si="1"/>
        <v>0</v>
      </c>
      <c r="AN17" s="179">
        <f t="shared" si="0"/>
        <v>0</v>
      </c>
      <c r="AO17" s="179">
        <f t="shared" si="0"/>
        <v>0</v>
      </c>
      <c r="AP17" s="179">
        <f t="shared" si="0"/>
        <v>0</v>
      </c>
      <c r="AQ17" s="179">
        <f t="shared" si="0"/>
        <v>0</v>
      </c>
      <c r="AR17" s="179">
        <f t="shared" si="0"/>
        <v>0</v>
      </c>
      <c r="AS17" s="179">
        <f t="shared" si="0"/>
        <v>0</v>
      </c>
      <c r="AT17" s="179">
        <f t="shared" si="0"/>
        <v>0</v>
      </c>
      <c r="AU17" s="179">
        <f t="shared" si="0"/>
        <v>0</v>
      </c>
      <c r="AV17" s="179">
        <f t="shared" si="0"/>
        <v>0</v>
      </c>
      <c r="AW17" s="179">
        <f t="shared" si="0"/>
        <v>0</v>
      </c>
      <c r="AX17" s="179">
        <f t="shared" si="0"/>
        <v>0</v>
      </c>
      <c r="AY17" s="179">
        <f t="shared" si="0"/>
        <v>0</v>
      </c>
      <c r="AZ17" s="180">
        <f t="shared" si="0"/>
        <v>0</v>
      </c>
      <c r="BA17" s="180">
        <f t="shared" si="0"/>
        <v>0</v>
      </c>
    </row>
    <row r="18" spans="1:53" s="174" customFormat="1" ht="12.75" customHeight="1" x14ac:dyDescent="0.25">
      <c r="A18" s="178" t="s">
        <v>69</v>
      </c>
      <c r="B18" s="181">
        <v>7</v>
      </c>
      <c r="C18" s="179"/>
      <c r="D18" s="179"/>
      <c r="E18" s="179"/>
      <c r="F18" s="179"/>
      <c r="G18" s="179"/>
      <c r="H18" s="179"/>
      <c r="I18" s="179"/>
      <c r="J18" s="179"/>
      <c r="K18" s="179"/>
      <c r="L18" s="179"/>
      <c r="M18" s="179"/>
      <c r="N18" s="179"/>
      <c r="O18" s="179"/>
      <c r="P18" s="180"/>
      <c r="Q18" s="180"/>
      <c r="S18" s="178" t="s">
        <v>69</v>
      </c>
      <c r="T18" s="181">
        <v>7</v>
      </c>
      <c r="U18" s="179">
        <v>1</v>
      </c>
      <c r="V18" s="179"/>
      <c r="W18" s="179"/>
      <c r="X18" s="179"/>
      <c r="Y18" s="179"/>
      <c r="Z18" s="179"/>
      <c r="AA18" s="179"/>
      <c r="AB18" s="179"/>
      <c r="AC18" s="179"/>
      <c r="AD18" s="179"/>
      <c r="AE18" s="179"/>
      <c r="AF18" s="179"/>
      <c r="AG18" s="179"/>
      <c r="AH18" s="180">
        <v>112.8</v>
      </c>
      <c r="AI18" s="180"/>
      <c r="AK18" s="178" t="s">
        <v>69</v>
      </c>
      <c r="AL18" s="181">
        <v>7</v>
      </c>
      <c r="AM18" s="179">
        <f t="shared" si="1"/>
        <v>-1</v>
      </c>
      <c r="AN18" s="179">
        <f t="shared" si="0"/>
        <v>0</v>
      </c>
      <c r="AO18" s="179">
        <f t="shared" si="0"/>
        <v>0</v>
      </c>
      <c r="AP18" s="179">
        <f t="shared" si="0"/>
        <v>0</v>
      </c>
      <c r="AQ18" s="179">
        <f t="shared" si="0"/>
        <v>0</v>
      </c>
      <c r="AR18" s="179">
        <f t="shared" si="0"/>
        <v>0</v>
      </c>
      <c r="AS18" s="179">
        <f t="shared" si="0"/>
        <v>0</v>
      </c>
      <c r="AT18" s="179">
        <f t="shared" si="0"/>
        <v>0</v>
      </c>
      <c r="AU18" s="179">
        <f t="shared" si="0"/>
        <v>0</v>
      </c>
      <c r="AV18" s="179">
        <f t="shared" si="0"/>
        <v>0</v>
      </c>
      <c r="AW18" s="179">
        <f t="shared" si="0"/>
        <v>0</v>
      </c>
      <c r="AX18" s="179">
        <f t="shared" si="0"/>
        <v>0</v>
      </c>
      <c r="AY18" s="179">
        <f t="shared" si="0"/>
        <v>0</v>
      </c>
      <c r="AZ18" s="180">
        <f t="shared" si="0"/>
        <v>-112.8</v>
      </c>
      <c r="BA18" s="180">
        <f t="shared" si="0"/>
        <v>0</v>
      </c>
    </row>
    <row r="19" spans="1:53" s="174" customFormat="1" ht="12.75" customHeight="1" x14ac:dyDescent="0.25">
      <c r="A19" s="178" t="s">
        <v>70</v>
      </c>
      <c r="B19" s="181">
        <v>8</v>
      </c>
      <c r="C19" s="179"/>
      <c r="D19" s="179"/>
      <c r="E19" s="179"/>
      <c r="F19" s="179"/>
      <c r="G19" s="179"/>
      <c r="H19" s="179"/>
      <c r="I19" s="179"/>
      <c r="J19" s="179"/>
      <c r="K19" s="179"/>
      <c r="L19" s="179"/>
      <c r="M19" s="179"/>
      <c r="N19" s="179"/>
      <c r="O19" s="179"/>
      <c r="P19" s="180"/>
      <c r="Q19" s="180"/>
      <c r="S19" s="178" t="s">
        <v>70</v>
      </c>
      <c r="T19" s="181">
        <v>8</v>
      </c>
      <c r="U19" s="179">
        <v>1</v>
      </c>
      <c r="V19" s="179"/>
      <c r="W19" s="179"/>
      <c r="X19" s="179"/>
      <c r="Y19" s="179"/>
      <c r="Z19" s="179"/>
      <c r="AA19" s="179">
        <v>1</v>
      </c>
      <c r="AB19" s="179">
        <v>1</v>
      </c>
      <c r="AC19" s="179">
        <v>1</v>
      </c>
      <c r="AD19" s="179">
        <v>1</v>
      </c>
      <c r="AE19" s="179">
        <v>1</v>
      </c>
      <c r="AF19" s="179">
        <v>1</v>
      </c>
      <c r="AG19" s="179">
        <v>1</v>
      </c>
      <c r="AH19" s="180">
        <v>1298.2</v>
      </c>
      <c r="AI19" s="180"/>
      <c r="AK19" s="178" t="s">
        <v>70</v>
      </c>
      <c r="AL19" s="181">
        <v>8</v>
      </c>
      <c r="AM19" s="179">
        <f t="shared" si="1"/>
        <v>-1</v>
      </c>
      <c r="AN19" s="179">
        <f t="shared" si="0"/>
        <v>0</v>
      </c>
      <c r="AO19" s="179">
        <f t="shared" si="0"/>
        <v>0</v>
      </c>
      <c r="AP19" s="179">
        <f t="shared" si="0"/>
        <v>0</v>
      </c>
      <c r="AQ19" s="179">
        <f t="shared" si="0"/>
        <v>0</v>
      </c>
      <c r="AR19" s="179">
        <f t="shared" si="0"/>
        <v>0</v>
      </c>
      <c r="AS19" s="179">
        <f t="shared" si="0"/>
        <v>-1</v>
      </c>
      <c r="AT19" s="179">
        <f t="shared" si="0"/>
        <v>-1</v>
      </c>
      <c r="AU19" s="179">
        <f t="shared" si="0"/>
        <v>-1</v>
      </c>
      <c r="AV19" s="179">
        <f t="shared" si="0"/>
        <v>-1</v>
      </c>
      <c r="AW19" s="179">
        <f t="shared" si="0"/>
        <v>-1</v>
      </c>
      <c r="AX19" s="179">
        <f t="shared" si="0"/>
        <v>-1</v>
      </c>
      <c r="AY19" s="179">
        <f t="shared" si="0"/>
        <v>-1</v>
      </c>
      <c r="AZ19" s="180">
        <f t="shared" si="0"/>
        <v>-1298.2</v>
      </c>
      <c r="BA19" s="180">
        <f t="shared" si="0"/>
        <v>0</v>
      </c>
    </row>
    <row r="20" spans="1:53" s="174" customFormat="1" ht="12.75" customHeight="1" x14ac:dyDescent="0.25">
      <c r="A20" s="182" t="s">
        <v>71</v>
      </c>
      <c r="B20" s="183">
        <v>9</v>
      </c>
      <c r="C20" s="184">
        <f>SUM(C12:C19)</f>
        <v>0</v>
      </c>
      <c r="D20" s="184">
        <f t="shared" ref="D20:Q20" si="2">SUM(D12:D19)</f>
        <v>0</v>
      </c>
      <c r="E20" s="184">
        <f t="shared" si="2"/>
        <v>0</v>
      </c>
      <c r="F20" s="184">
        <f t="shared" si="2"/>
        <v>0</v>
      </c>
      <c r="G20" s="184">
        <f t="shared" si="2"/>
        <v>0</v>
      </c>
      <c r="H20" s="184">
        <f t="shared" si="2"/>
        <v>0</v>
      </c>
      <c r="I20" s="184">
        <f t="shared" si="2"/>
        <v>0</v>
      </c>
      <c r="J20" s="184">
        <f t="shared" si="2"/>
        <v>0</v>
      </c>
      <c r="K20" s="184">
        <f t="shared" si="2"/>
        <v>0</v>
      </c>
      <c r="L20" s="184">
        <f t="shared" si="2"/>
        <v>0</v>
      </c>
      <c r="M20" s="184">
        <f t="shared" si="2"/>
        <v>0</v>
      </c>
      <c r="N20" s="184">
        <f t="shared" si="2"/>
        <v>0</v>
      </c>
      <c r="O20" s="184">
        <f t="shared" si="2"/>
        <v>0</v>
      </c>
      <c r="P20" s="185">
        <f t="shared" si="2"/>
        <v>0</v>
      </c>
      <c r="Q20" s="185">
        <f t="shared" si="2"/>
        <v>0</v>
      </c>
      <c r="S20" s="182" t="s">
        <v>71</v>
      </c>
      <c r="T20" s="183">
        <v>9</v>
      </c>
      <c r="U20" s="184">
        <f>SUM(U12:U19)</f>
        <v>17</v>
      </c>
      <c r="V20" s="184">
        <f t="shared" ref="V20:AI20" si="3">SUM(V12:V19)</f>
        <v>0</v>
      </c>
      <c r="W20" s="184">
        <f t="shared" si="3"/>
        <v>0</v>
      </c>
      <c r="X20" s="184">
        <f t="shared" si="3"/>
        <v>13</v>
      </c>
      <c r="Y20" s="184">
        <f t="shared" si="3"/>
        <v>13</v>
      </c>
      <c r="Z20" s="184">
        <f t="shared" si="3"/>
        <v>0</v>
      </c>
      <c r="AA20" s="184">
        <f t="shared" si="3"/>
        <v>4</v>
      </c>
      <c r="AB20" s="184">
        <f t="shared" si="3"/>
        <v>4</v>
      </c>
      <c r="AC20" s="184">
        <f t="shared" si="3"/>
        <v>3</v>
      </c>
      <c r="AD20" s="184">
        <f t="shared" si="3"/>
        <v>4</v>
      </c>
      <c r="AE20" s="184">
        <f t="shared" si="3"/>
        <v>4</v>
      </c>
      <c r="AF20" s="184">
        <f t="shared" si="3"/>
        <v>4</v>
      </c>
      <c r="AG20" s="184">
        <f t="shared" si="3"/>
        <v>4</v>
      </c>
      <c r="AH20" s="185">
        <f t="shared" si="3"/>
        <v>10472.66</v>
      </c>
      <c r="AI20" s="185">
        <f t="shared" si="3"/>
        <v>645.74</v>
      </c>
      <c r="AK20" s="182" t="s">
        <v>71</v>
      </c>
      <c r="AL20" s="183">
        <v>9</v>
      </c>
      <c r="AM20" s="184">
        <f>SUM(AM12:AM19)</f>
        <v>-17</v>
      </c>
      <c r="AN20" s="184">
        <f t="shared" ref="AN20:BA20" si="4">SUM(AN12:AN19)</f>
        <v>0</v>
      </c>
      <c r="AO20" s="184">
        <f t="shared" si="4"/>
        <v>0</v>
      </c>
      <c r="AP20" s="184">
        <f t="shared" si="4"/>
        <v>-13</v>
      </c>
      <c r="AQ20" s="184">
        <f t="shared" si="4"/>
        <v>-13</v>
      </c>
      <c r="AR20" s="184">
        <f t="shared" si="4"/>
        <v>0</v>
      </c>
      <c r="AS20" s="184">
        <f t="shared" si="4"/>
        <v>-4</v>
      </c>
      <c r="AT20" s="184">
        <f t="shared" si="4"/>
        <v>-4</v>
      </c>
      <c r="AU20" s="184">
        <f t="shared" si="4"/>
        <v>-3</v>
      </c>
      <c r="AV20" s="184">
        <f t="shared" si="4"/>
        <v>-4</v>
      </c>
      <c r="AW20" s="184">
        <f t="shared" si="4"/>
        <v>-4</v>
      </c>
      <c r="AX20" s="184">
        <f t="shared" si="4"/>
        <v>-4</v>
      </c>
      <c r="AY20" s="184">
        <f t="shared" si="4"/>
        <v>-4</v>
      </c>
      <c r="AZ20" s="185">
        <f t="shared" si="4"/>
        <v>-10472.66</v>
      </c>
      <c r="BA20" s="185">
        <f t="shared" si="4"/>
        <v>-645.74</v>
      </c>
    </row>
    <row r="21" spans="1:53" s="174" customFormat="1" x14ac:dyDescent="0.25">
      <c r="C21" s="186"/>
      <c r="D21" s="186"/>
      <c r="E21" s="186"/>
      <c r="F21" s="186"/>
      <c r="G21" s="186"/>
      <c r="H21" s="186"/>
      <c r="U21" s="186"/>
      <c r="V21" s="186"/>
      <c r="W21" s="186"/>
      <c r="X21" s="186"/>
      <c r="Y21" s="186"/>
      <c r="Z21" s="186"/>
      <c r="AM21" s="186"/>
      <c r="AN21" s="186"/>
      <c r="AO21" s="186"/>
      <c r="AP21" s="186"/>
      <c r="AQ21" s="186"/>
      <c r="AR21" s="186"/>
    </row>
    <row r="22" spans="1:53" s="174" customFormat="1" x14ac:dyDescent="0.25">
      <c r="A22" s="187" t="s">
        <v>83</v>
      </c>
      <c r="C22" s="186"/>
      <c r="D22" s="186"/>
      <c r="E22" s="186"/>
      <c r="F22" s="186"/>
      <c r="G22" s="186"/>
      <c r="H22" s="186"/>
      <c r="S22" s="187" t="s">
        <v>83</v>
      </c>
      <c r="U22" s="186"/>
      <c r="V22" s="186"/>
      <c r="W22" s="186"/>
      <c r="X22" s="186"/>
      <c r="Y22" s="186"/>
      <c r="Z22" s="186"/>
      <c r="AK22" s="187" t="s">
        <v>83</v>
      </c>
      <c r="AM22" s="186"/>
      <c r="AN22" s="186"/>
      <c r="AO22" s="186"/>
      <c r="AP22" s="186"/>
      <c r="AQ22" s="186"/>
      <c r="AR22" s="186"/>
    </row>
    <row r="23" spans="1:53" s="174" customFormat="1" ht="18.75" x14ac:dyDescent="0.3">
      <c r="A23" s="188" t="s">
        <v>72</v>
      </c>
      <c r="B23" s="188"/>
      <c r="C23" s="189"/>
      <c r="D23" s="189"/>
      <c r="E23" s="189"/>
      <c r="F23" s="189"/>
      <c r="G23" s="189"/>
      <c r="H23" s="188"/>
      <c r="I23" s="188"/>
      <c r="J23" s="188"/>
      <c r="K23" s="188"/>
      <c r="L23" s="190">
        <v>0</v>
      </c>
      <c r="M23" s="188" t="s">
        <v>73</v>
      </c>
      <c r="N23" s="190">
        <v>0</v>
      </c>
      <c r="O23" s="188" t="s">
        <v>74</v>
      </c>
      <c r="P23" s="188"/>
      <c r="S23" s="188" t="s">
        <v>72</v>
      </c>
      <c r="T23" s="188"/>
      <c r="U23" s="189"/>
      <c r="V23" s="189"/>
      <c r="W23" s="189"/>
      <c r="X23" s="189"/>
      <c r="Y23" s="189"/>
      <c r="Z23" s="188"/>
      <c r="AA23" s="188"/>
      <c r="AB23" s="188"/>
      <c r="AC23" s="188"/>
      <c r="AD23" s="190">
        <v>0</v>
      </c>
      <c r="AE23" s="188" t="s">
        <v>73</v>
      </c>
      <c r="AF23" s="190">
        <v>0</v>
      </c>
      <c r="AG23" s="188" t="s">
        <v>74</v>
      </c>
      <c r="AH23" s="188"/>
      <c r="AK23" s="188" t="s">
        <v>72</v>
      </c>
      <c r="AL23" s="188"/>
      <c r="AM23" s="189"/>
      <c r="AN23" s="189"/>
      <c r="AO23" s="189"/>
      <c r="AP23" s="189"/>
      <c r="AQ23" s="189"/>
      <c r="AR23" s="188"/>
      <c r="AS23" s="188"/>
      <c r="AT23" s="188"/>
      <c r="AU23" s="188"/>
      <c r="AV23" s="190">
        <f>L23-AD23</f>
        <v>0</v>
      </c>
      <c r="AW23" s="188" t="s">
        <v>73</v>
      </c>
      <c r="AX23" s="190">
        <f>N23-AF23</f>
        <v>0</v>
      </c>
      <c r="AY23" s="188" t="s">
        <v>74</v>
      </c>
      <c r="AZ23" s="188"/>
    </row>
    <row r="24" spans="1:53" s="174" customFormat="1" ht="20.25" customHeight="1" x14ac:dyDescent="0.3">
      <c r="A24" s="316" t="s">
        <v>75</v>
      </c>
      <c r="B24" s="316"/>
      <c r="C24" s="190"/>
      <c r="D24" s="188" t="s">
        <v>76</v>
      </c>
      <c r="E24" s="189"/>
      <c r="F24" s="189"/>
      <c r="G24" s="191"/>
      <c r="H24" s="190"/>
      <c r="I24" s="188" t="s">
        <v>77</v>
      </c>
      <c r="J24" s="188"/>
      <c r="K24" s="188"/>
      <c r="L24" s="188"/>
      <c r="M24" s="190"/>
      <c r="N24" s="188" t="s">
        <v>74</v>
      </c>
      <c r="S24" s="316" t="s">
        <v>75</v>
      </c>
      <c r="T24" s="316"/>
      <c r="U24" s="190"/>
      <c r="V24" s="188" t="s">
        <v>76</v>
      </c>
      <c r="W24" s="189"/>
      <c r="X24" s="189"/>
      <c r="Y24" s="191"/>
      <c r="Z24" s="190"/>
      <c r="AA24" s="188" t="s">
        <v>77</v>
      </c>
      <c r="AB24" s="188"/>
      <c r="AC24" s="188"/>
      <c r="AD24" s="188"/>
      <c r="AE24" s="190"/>
      <c r="AF24" s="188" t="s">
        <v>74</v>
      </c>
      <c r="AK24" s="316" t="s">
        <v>75</v>
      </c>
      <c r="AL24" s="316"/>
      <c r="AM24" s="190">
        <f>C24-U24</f>
        <v>0</v>
      </c>
      <c r="AN24" s="188" t="s">
        <v>76</v>
      </c>
      <c r="AO24" s="189"/>
      <c r="AP24" s="189"/>
      <c r="AQ24" s="191"/>
      <c r="AR24" s="190">
        <f>H24-Z24</f>
        <v>0</v>
      </c>
      <c r="AS24" s="188" t="s">
        <v>77</v>
      </c>
      <c r="AT24" s="188"/>
      <c r="AU24" s="188"/>
      <c r="AV24" s="188"/>
      <c r="AW24" s="190">
        <f>M24-AE24</f>
        <v>0</v>
      </c>
      <c r="AX24" s="188" t="s">
        <v>74</v>
      </c>
    </row>
    <row r="25" spans="1:53" s="174" customFormat="1" ht="21" customHeight="1" x14ac:dyDescent="0.3">
      <c r="A25" s="192" t="s">
        <v>78</v>
      </c>
      <c r="B25" s="192"/>
      <c r="C25" s="192"/>
      <c r="D25" s="192"/>
      <c r="E25" s="192"/>
      <c r="F25" s="192"/>
      <c r="G25" s="190">
        <v>0</v>
      </c>
      <c r="H25" s="188" t="s">
        <v>79</v>
      </c>
      <c r="J25" s="188"/>
      <c r="K25" s="188"/>
      <c r="L25" s="188"/>
      <c r="M25" s="188"/>
      <c r="N25" s="188"/>
      <c r="O25" s="188"/>
      <c r="S25" s="192" t="s">
        <v>78</v>
      </c>
      <c r="T25" s="192"/>
      <c r="U25" s="192"/>
      <c r="V25" s="192"/>
      <c r="W25" s="192"/>
      <c r="X25" s="192"/>
      <c r="Y25" s="190">
        <v>0</v>
      </c>
      <c r="Z25" s="188" t="s">
        <v>79</v>
      </c>
      <c r="AB25" s="188"/>
      <c r="AC25" s="188"/>
      <c r="AD25" s="188"/>
      <c r="AE25" s="188"/>
      <c r="AF25" s="188"/>
      <c r="AG25" s="188"/>
      <c r="AK25" s="192" t="s">
        <v>78</v>
      </c>
      <c r="AL25" s="192"/>
      <c r="AM25" s="192"/>
      <c r="AN25" s="192"/>
      <c r="AO25" s="192"/>
      <c r="AP25" s="192"/>
      <c r="AQ25" s="190">
        <f>G25-Y25</f>
        <v>0</v>
      </c>
      <c r="AR25" s="188" t="s">
        <v>79</v>
      </c>
      <c r="AT25" s="188"/>
      <c r="AU25" s="188"/>
      <c r="AV25" s="188"/>
      <c r="AW25" s="188"/>
      <c r="AX25" s="188"/>
      <c r="AY25" s="188"/>
    </row>
    <row r="26" spans="1:53" s="174" customFormat="1" x14ac:dyDescent="0.25">
      <c r="C26" s="186"/>
      <c r="D26" s="186"/>
      <c r="E26" s="186"/>
      <c r="F26" s="186"/>
      <c r="G26" s="186"/>
      <c r="H26" s="186"/>
      <c r="U26" s="186"/>
      <c r="V26" s="186"/>
      <c r="W26" s="186"/>
      <c r="X26" s="186"/>
      <c r="Y26" s="186"/>
      <c r="Z26" s="186"/>
      <c r="AM26" s="186"/>
      <c r="AN26" s="186"/>
      <c r="AO26" s="186"/>
      <c r="AP26" s="186"/>
      <c r="AQ26" s="186"/>
      <c r="AR26" s="186"/>
    </row>
    <row r="27" spans="1:53" s="174" customFormat="1" x14ac:dyDescent="0.25">
      <c r="C27" s="186"/>
      <c r="D27" s="186"/>
      <c r="E27" s="186"/>
      <c r="F27" s="186"/>
      <c r="G27" s="186"/>
      <c r="H27" s="186"/>
      <c r="U27" s="186"/>
      <c r="V27" s="186"/>
      <c r="W27" s="186"/>
      <c r="X27" s="186"/>
      <c r="Y27" s="186"/>
      <c r="Z27" s="186"/>
      <c r="AM27" s="186"/>
      <c r="AN27" s="186"/>
      <c r="AO27" s="186"/>
      <c r="AP27" s="186"/>
      <c r="AQ27" s="186"/>
      <c r="AR27" s="186"/>
    </row>
    <row r="28" spans="1:53" s="174" customFormat="1" x14ac:dyDescent="0.25">
      <c r="A28" s="187" t="s">
        <v>84</v>
      </c>
      <c r="C28" s="186"/>
      <c r="D28" s="186"/>
      <c r="E28" s="186"/>
      <c r="F28" s="186"/>
      <c r="G28" s="186"/>
      <c r="H28" s="186"/>
      <c r="S28" s="187" t="s">
        <v>84</v>
      </c>
      <c r="U28" s="186"/>
      <c r="V28" s="186"/>
      <c r="W28" s="186"/>
      <c r="X28" s="186"/>
      <c r="Y28" s="186"/>
      <c r="Z28" s="186"/>
      <c r="AK28" s="187" t="s">
        <v>84</v>
      </c>
      <c r="AM28" s="186"/>
      <c r="AN28" s="186"/>
      <c r="AO28" s="186"/>
      <c r="AP28" s="186"/>
      <c r="AQ28" s="186"/>
      <c r="AR28" s="186"/>
    </row>
    <row r="29" spans="1:53" s="174" customFormat="1" ht="18.75" x14ac:dyDescent="0.3">
      <c r="A29" s="188" t="s">
        <v>80</v>
      </c>
      <c r="B29" s="188"/>
      <c r="C29" s="189"/>
      <c r="D29" s="189"/>
      <c r="E29" s="189"/>
      <c r="F29" s="189"/>
      <c r="G29" s="189"/>
      <c r="H29" s="188"/>
      <c r="I29" s="188"/>
      <c r="J29" s="188"/>
      <c r="K29" s="188"/>
      <c r="L29" s="190"/>
      <c r="M29" s="188" t="s">
        <v>73</v>
      </c>
      <c r="N29" s="190"/>
      <c r="O29" s="188" t="s">
        <v>74</v>
      </c>
      <c r="S29" s="188" t="s">
        <v>80</v>
      </c>
      <c r="T29" s="188"/>
      <c r="U29" s="189"/>
      <c r="V29" s="189"/>
      <c r="W29" s="189"/>
      <c r="X29" s="189"/>
      <c r="Y29" s="189"/>
      <c r="Z29" s="188"/>
      <c r="AA29" s="188"/>
      <c r="AB29" s="188"/>
      <c r="AC29" s="188"/>
      <c r="AD29" s="190">
        <v>1</v>
      </c>
      <c r="AE29" s="188" t="s">
        <v>73</v>
      </c>
      <c r="AF29" s="190">
        <v>1</v>
      </c>
      <c r="AG29" s="188" t="s">
        <v>74</v>
      </c>
      <c r="AK29" s="188" t="s">
        <v>80</v>
      </c>
      <c r="AL29" s="188"/>
      <c r="AM29" s="189"/>
      <c r="AN29" s="189"/>
      <c r="AO29" s="189"/>
      <c r="AP29" s="189"/>
      <c r="AQ29" s="189"/>
      <c r="AR29" s="188"/>
      <c r="AS29" s="188"/>
      <c r="AT29" s="188"/>
      <c r="AU29" s="188"/>
      <c r="AV29" s="190">
        <f>L29-AD29</f>
        <v>-1</v>
      </c>
      <c r="AW29" s="188" t="s">
        <v>73</v>
      </c>
      <c r="AX29" s="190">
        <f>N29-AF29</f>
        <v>-1</v>
      </c>
      <c r="AY29" s="188" t="s">
        <v>74</v>
      </c>
    </row>
    <row r="30" spans="1:53" s="174" customFormat="1" ht="20.25" customHeight="1" x14ac:dyDescent="0.3">
      <c r="A30" s="316" t="s">
        <v>75</v>
      </c>
      <c r="B30" s="316"/>
      <c r="C30" s="190"/>
      <c r="D30" s="188" t="s">
        <v>76</v>
      </c>
      <c r="E30" s="189"/>
      <c r="F30" s="189"/>
      <c r="G30" s="191"/>
      <c r="H30" s="190"/>
      <c r="I30" s="188" t="s">
        <v>77</v>
      </c>
      <c r="J30" s="188"/>
      <c r="K30" s="188"/>
      <c r="L30" s="188"/>
      <c r="M30" s="190"/>
      <c r="N30" s="188" t="s">
        <v>74</v>
      </c>
      <c r="S30" s="316" t="s">
        <v>75</v>
      </c>
      <c r="T30" s="316"/>
      <c r="U30" s="190"/>
      <c r="V30" s="188" t="s">
        <v>76</v>
      </c>
      <c r="W30" s="189"/>
      <c r="X30" s="189"/>
      <c r="Y30" s="191"/>
      <c r="Z30" s="190"/>
      <c r="AA30" s="188" t="s">
        <v>77</v>
      </c>
      <c r="AB30" s="188"/>
      <c r="AC30" s="188"/>
      <c r="AD30" s="188"/>
      <c r="AE30" s="190"/>
      <c r="AF30" s="188" t="s">
        <v>74</v>
      </c>
      <c r="AK30" s="316" t="s">
        <v>75</v>
      </c>
      <c r="AL30" s="316"/>
      <c r="AM30" s="190">
        <f>C30-U30</f>
        <v>0</v>
      </c>
      <c r="AN30" s="188" t="s">
        <v>76</v>
      </c>
      <c r="AO30" s="189"/>
      <c r="AP30" s="189"/>
      <c r="AQ30" s="191"/>
      <c r="AR30" s="190">
        <f>H30-Z30</f>
        <v>0</v>
      </c>
      <c r="AS30" s="188" t="s">
        <v>77</v>
      </c>
      <c r="AT30" s="188"/>
      <c r="AU30" s="188"/>
      <c r="AV30" s="188"/>
      <c r="AW30" s="190">
        <f>M30-AE30</f>
        <v>0</v>
      </c>
      <c r="AX30" s="188" t="s">
        <v>74</v>
      </c>
    </row>
    <row r="31" spans="1:53" s="174" customFormat="1" ht="21" customHeight="1" x14ac:dyDescent="0.3">
      <c r="A31" s="192" t="s">
        <v>78</v>
      </c>
      <c r="B31" s="192"/>
      <c r="C31" s="192"/>
      <c r="D31" s="192"/>
      <c r="E31" s="192"/>
      <c r="F31" s="192"/>
      <c r="G31" s="190"/>
      <c r="H31" s="188" t="s">
        <v>79</v>
      </c>
      <c r="J31" s="188"/>
      <c r="K31" s="188"/>
      <c r="L31" s="188"/>
      <c r="M31" s="188"/>
      <c r="N31" s="188"/>
      <c r="O31" s="188"/>
      <c r="S31" s="192" t="s">
        <v>78</v>
      </c>
      <c r="T31" s="192"/>
      <c r="U31" s="192"/>
      <c r="V31" s="192"/>
      <c r="W31" s="192"/>
      <c r="X31" s="192"/>
      <c r="Y31" s="190"/>
      <c r="Z31" s="188" t="s">
        <v>79</v>
      </c>
      <c r="AB31" s="188"/>
      <c r="AC31" s="188"/>
      <c r="AD31" s="188"/>
      <c r="AE31" s="188"/>
      <c r="AF31" s="188"/>
      <c r="AG31" s="188"/>
      <c r="AK31" s="192" t="s">
        <v>78</v>
      </c>
      <c r="AL31" s="192"/>
      <c r="AM31" s="192"/>
      <c r="AN31" s="192"/>
      <c r="AO31" s="192"/>
      <c r="AP31" s="192"/>
      <c r="AQ31" s="190">
        <f>G31-Y31</f>
        <v>0</v>
      </c>
      <c r="AR31" s="188" t="s">
        <v>79</v>
      </c>
      <c r="AT31" s="188"/>
      <c r="AU31" s="188"/>
      <c r="AV31" s="188"/>
      <c r="AW31" s="188"/>
      <c r="AX31" s="188"/>
      <c r="AY31" s="188"/>
    </row>
    <row r="32" spans="1:53" s="174" customFormat="1" x14ac:dyDescent="0.25">
      <c r="C32" s="186"/>
      <c r="D32" s="186"/>
      <c r="E32" s="186"/>
      <c r="F32" s="186"/>
      <c r="G32" s="186"/>
      <c r="H32" s="186"/>
      <c r="U32" s="186"/>
      <c r="V32" s="186"/>
      <c r="W32" s="186"/>
      <c r="X32" s="186"/>
      <c r="Y32" s="186"/>
      <c r="Z32" s="186"/>
      <c r="AM32" s="186"/>
      <c r="AN32" s="186"/>
      <c r="AO32" s="186"/>
      <c r="AP32" s="186"/>
      <c r="AQ32" s="186"/>
      <c r="AR32" s="186"/>
    </row>
    <row r="33" spans="1:53" s="174" customFormat="1" x14ac:dyDescent="0.25">
      <c r="C33" s="186"/>
      <c r="D33" s="186"/>
      <c r="E33" s="186"/>
      <c r="F33" s="186"/>
      <c r="G33" s="186"/>
      <c r="H33" s="186"/>
      <c r="U33" s="186"/>
      <c r="V33" s="186"/>
      <c r="W33" s="186"/>
      <c r="X33" s="186"/>
      <c r="Y33" s="186"/>
      <c r="Z33" s="186"/>
      <c r="AM33" s="186"/>
      <c r="AN33" s="186"/>
      <c r="AO33" s="186"/>
      <c r="AP33" s="186"/>
      <c r="AQ33" s="186"/>
      <c r="AR33" s="186"/>
    </row>
    <row r="34" spans="1:53" s="174" customFormat="1" x14ac:dyDescent="0.25">
      <c r="A34" s="187" t="s">
        <v>85</v>
      </c>
      <c r="C34" s="186"/>
      <c r="D34" s="186"/>
      <c r="E34" s="186"/>
      <c r="F34" s="186"/>
      <c r="G34" s="186"/>
      <c r="H34" s="186"/>
      <c r="S34" s="187" t="s">
        <v>85</v>
      </c>
      <c r="U34" s="186"/>
      <c r="V34" s="186"/>
      <c r="W34" s="186"/>
      <c r="X34" s="186"/>
      <c r="Y34" s="186"/>
      <c r="Z34" s="186"/>
      <c r="AK34" s="187" t="s">
        <v>85</v>
      </c>
      <c r="AM34" s="186"/>
      <c r="AN34" s="186"/>
      <c r="AO34" s="186"/>
      <c r="AP34" s="186"/>
      <c r="AQ34" s="186"/>
      <c r="AR34" s="186"/>
    </row>
    <row r="35" spans="1:53" s="174" customFormat="1" ht="18.75" x14ac:dyDescent="0.3">
      <c r="A35" s="188" t="s">
        <v>81</v>
      </c>
      <c r="B35" s="188"/>
      <c r="C35" s="189"/>
      <c r="D35" s="189"/>
      <c r="E35" s="189"/>
      <c r="F35" s="189"/>
      <c r="G35" s="189"/>
      <c r="H35" s="188"/>
      <c r="I35" s="188"/>
      <c r="J35" s="188"/>
      <c r="K35" s="188"/>
      <c r="L35" s="190"/>
      <c r="M35" s="188" t="s">
        <v>73</v>
      </c>
      <c r="N35" s="190"/>
      <c r="O35" s="188" t="s">
        <v>74</v>
      </c>
      <c r="S35" s="188" t="s">
        <v>81</v>
      </c>
      <c r="T35" s="188"/>
      <c r="U35" s="189"/>
      <c r="V35" s="189"/>
      <c r="W35" s="189"/>
      <c r="X35" s="189"/>
      <c r="Y35" s="189"/>
      <c r="Z35" s="188"/>
      <c r="AA35" s="188"/>
      <c r="AB35" s="188"/>
      <c r="AC35" s="188"/>
      <c r="AD35" s="190">
        <v>1</v>
      </c>
      <c r="AE35" s="188" t="s">
        <v>73</v>
      </c>
      <c r="AF35" s="190">
        <v>1</v>
      </c>
      <c r="AG35" s="188" t="s">
        <v>74</v>
      </c>
      <c r="AK35" s="188" t="s">
        <v>81</v>
      </c>
      <c r="AL35" s="188"/>
      <c r="AM35" s="189"/>
      <c r="AN35" s="189"/>
      <c r="AO35" s="189"/>
      <c r="AP35" s="189"/>
      <c r="AQ35" s="189"/>
      <c r="AR35" s="188"/>
      <c r="AS35" s="188"/>
      <c r="AT35" s="188"/>
      <c r="AU35" s="188"/>
      <c r="AV35" s="190">
        <f>L35-AD35</f>
        <v>-1</v>
      </c>
      <c r="AW35" s="188" t="s">
        <v>73</v>
      </c>
      <c r="AX35" s="190">
        <f>N35-AF35</f>
        <v>-1</v>
      </c>
      <c r="AY35" s="188" t="s">
        <v>74</v>
      </c>
    </row>
    <row r="36" spans="1:53" s="174" customFormat="1" ht="20.25" customHeight="1" x14ac:dyDescent="0.3">
      <c r="A36" s="316" t="s">
        <v>75</v>
      </c>
      <c r="B36" s="316"/>
      <c r="C36" s="190"/>
      <c r="D36" s="188" t="s">
        <v>76</v>
      </c>
      <c r="E36" s="189"/>
      <c r="F36" s="189"/>
      <c r="G36" s="191"/>
      <c r="H36" s="190"/>
      <c r="I36" s="188" t="s">
        <v>77</v>
      </c>
      <c r="J36" s="188"/>
      <c r="K36" s="188"/>
      <c r="L36" s="188"/>
      <c r="M36" s="190"/>
      <c r="N36" s="188" t="s">
        <v>74</v>
      </c>
      <c r="O36" s="188"/>
      <c r="S36" s="316" t="s">
        <v>75</v>
      </c>
      <c r="T36" s="316"/>
      <c r="U36" s="190"/>
      <c r="V36" s="188" t="s">
        <v>76</v>
      </c>
      <c r="W36" s="189"/>
      <c r="X36" s="189"/>
      <c r="Y36" s="191"/>
      <c r="Z36" s="190"/>
      <c r="AA36" s="188" t="s">
        <v>77</v>
      </c>
      <c r="AB36" s="188"/>
      <c r="AC36" s="188"/>
      <c r="AD36" s="188"/>
      <c r="AE36" s="190"/>
      <c r="AF36" s="188" t="s">
        <v>74</v>
      </c>
      <c r="AG36" s="188"/>
      <c r="AK36" s="316" t="s">
        <v>75</v>
      </c>
      <c r="AL36" s="316"/>
      <c r="AM36" s="190">
        <f>C36-U36</f>
        <v>0</v>
      </c>
      <c r="AN36" s="188" t="s">
        <v>76</v>
      </c>
      <c r="AO36" s="189"/>
      <c r="AP36" s="189"/>
      <c r="AQ36" s="191"/>
      <c r="AR36" s="190">
        <f>H36-Z36</f>
        <v>0</v>
      </c>
      <c r="AS36" s="188" t="s">
        <v>77</v>
      </c>
      <c r="AT36" s="188"/>
      <c r="AU36" s="188"/>
      <c r="AV36" s="188"/>
      <c r="AW36" s="190">
        <f>M36-AE36</f>
        <v>0</v>
      </c>
      <c r="AX36" s="188" t="s">
        <v>74</v>
      </c>
      <c r="AY36" s="188"/>
    </row>
    <row r="37" spans="1:53" s="174" customFormat="1" ht="21" customHeight="1" x14ac:dyDescent="0.3">
      <c r="A37" s="192" t="s">
        <v>78</v>
      </c>
      <c r="B37" s="192"/>
      <c r="C37" s="192"/>
      <c r="D37" s="192"/>
      <c r="E37" s="192"/>
      <c r="F37" s="192"/>
      <c r="G37" s="190"/>
      <c r="H37" s="188" t="s">
        <v>79</v>
      </c>
      <c r="J37" s="188"/>
      <c r="K37" s="188"/>
      <c r="L37" s="188"/>
      <c r="M37" s="193"/>
      <c r="N37" s="188"/>
      <c r="O37" s="188"/>
      <c r="S37" s="192" t="s">
        <v>78</v>
      </c>
      <c r="T37" s="192"/>
      <c r="U37" s="192"/>
      <c r="V37" s="192"/>
      <c r="W37" s="192"/>
      <c r="X37" s="192"/>
      <c r="Y37" s="190">
        <v>1</v>
      </c>
      <c r="Z37" s="188" t="s">
        <v>79</v>
      </c>
      <c r="AB37" s="188"/>
      <c r="AC37" s="188"/>
      <c r="AD37" s="188"/>
      <c r="AE37" s="193"/>
      <c r="AF37" s="188"/>
      <c r="AG37" s="188"/>
      <c r="AK37" s="192" t="s">
        <v>78</v>
      </c>
      <c r="AL37" s="192"/>
      <c r="AM37" s="192"/>
      <c r="AN37" s="192"/>
      <c r="AO37" s="192"/>
      <c r="AP37" s="192"/>
      <c r="AQ37" s="190">
        <f>G37-Y37</f>
        <v>-1</v>
      </c>
      <c r="AR37" s="188" t="s">
        <v>79</v>
      </c>
      <c r="AT37" s="188"/>
      <c r="AU37" s="188"/>
      <c r="AV37" s="188"/>
      <c r="AW37" s="193"/>
      <c r="AX37" s="188"/>
      <c r="AY37" s="188"/>
    </row>
    <row r="38" spans="1:53" s="174" customFormat="1" x14ac:dyDescent="0.25">
      <c r="C38" s="186"/>
      <c r="D38" s="186"/>
      <c r="E38" s="186"/>
      <c r="F38" s="186"/>
      <c r="G38" s="186"/>
      <c r="H38" s="186"/>
      <c r="U38" s="186"/>
      <c r="V38" s="186"/>
      <c r="W38" s="186"/>
      <c r="X38" s="186"/>
      <c r="Y38" s="186"/>
      <c r="Z38" s="186"/>
      <c r="AM38" s="186"/>
      <c r="AN38" s="186"/>
      <c r="AO38" s="186"/>
      <c r="AP38" s="186"/>
      <c r="AQ38" s="186"/>
      <c r="AR38" s="186"/>
    </row>
    <row r="39" spans="1:53" s="174" customFormat="1" x14ac:dyDescent="0.25">
      <c r="C39" s="186"/>
      <c r="D39" s="186"/>
      <c r="E39" s="186"/>
      <c r="F39" s="186"/>
      <c r="G39" s="186"/>
      <c r="H39" s="186"/>
      <c r="U39" s="186"/>
      <c r="V39" s="186"/>
      <c r="W39" s="186"/>
      <c r="X39" s="186"/>
      <c r="Y39" s="186"/>
      <c r="Z39" s="186"/>
      <c r="AM39" s="186"/>
      <c r="AN39" s="186"/>
      <c r="AO39" s="186"/>
      <c r="AP39" s="186"/>
      <c r="AQ39" s="186"/>
      <c r="AR39" s="186"/>
    </row>
    <row r="40" spans="1:53" s="174" customFormat="1" ht="17.25" customHeight="1" x14ac:dyDescent="0.25">
      <c r="A40" s="320" t="s">
        <v>311</v>
      </c>
      <c r="B40" s="320"/>
      <c r="C40" s="320"/>
      <c r="D40" s="320"/>
      <c r="E40" s="194"/>
      <c r="F40" s="194"/>
      <c r="G40" s="194"/>
      <c r="H40" s="194"/>
      <c r="I40" s="194"/>
      <c r="J40" s="194"/>
      <c r="K40" s="194"/>
      <c r="L40" s="194"/>
      <c r="M40" s="194"/>
      <c r="N40" s="194"/>
      <c r="O40" s="194"/>
      <c r="P40" s="194"/>
      <c r="Q40" s="194"/>
      <c r="S40" s="320" t="s">
        <v>311</v>
      </c>
      <c r="T40" s="320"/>
      <c r="U40" s="320"/>
      <c r="V40" s="320"/>
      <c r="W40" s="194"/>
      <c r="X40" s="194"/>
      <c r="Y40" s="194"/>
      <c r="Z40" s="194"/>
      <c r="AA40" s="194"/>
      <c r="AB40" s="194"/>
      <c r="AC40" s="194"/>
      <c r="AD40" s="194"/>
      <c r="AE40" s="194"/>
      <c r="AF40" s="194"/>
      <c r="AG40" s="194"/>
      <c r="AH40" s="194"/>
      <c r="AI40" s="194"/>
      <c r="AK40" s="320" t="s">
        <v>311</v>
      </c>
      <c r="AL40" s="320"/>
      <c r="AM40" s="320"/>
      <c r="AN40" s="320"/>
      <c r="AO40" s="194"/>
      <c r="AP40" s="194"/>
      <c r="AQ40" s="194"/>
      <c r="AR40" s="194"/>
      <c r="AS40" s="194"/>
      <c r="AT40" s="194"/>
      <c r="AU40" s="194"/>
      <c r="AV40" s="194"/>
      <c r="AW40" s="194"/>
      <c r="AX40" s="194"/>
      <c r="AY40" s="194"/>
      <c r="AZ40" s="194"/>
      <c r="BA40" s="194"/>
    </row>
    <row r="41" spans="1:53" s="174" customFormat="1" ht="17.25" customHeight="1" x14ac:dyDescent="0.25">
      <c r="A41" s="171" t="s">
        <v>82</v>
      </c>
      <c r="B41" s="172"/>
      <c r="C41" s="173"/>
      <c r="D41" s="173"/>
      <c r="E41" s="173"/>
      <c r="F41" s="173"/>
      <c r="G41" s="173"/>
      <c r="H41" s="173"/>
      <c r="I41" s="173"/>
      <c r="J41" s="173"/>
      <c r="K41" s="173"/>
      <c r="L41" s="173"/>
      <c r="M41" s="173"/>
      <c r="N41" s="173"/>
      <c r="O41" s="173"/>
      <c r="P41" s="173"/>
      <c r="Q41" s="173"/>
      <c r="S41" s="171" t="s">
        <v>82</v>
      </c>
      <c r="T41" s="172"/>
      <c r="U41" s="173"/>
      <c r="V41" s="173"/>
      <c r="W41" s="173"/>
      <c r="X41" s="173"/>
      <c r="Y41" s="173"/>
      <c r="Z41" s="173"/>
      <c r="AA41" s="173"/>
      <c r="AB41" s="173"/>
      <c r="AC41" s="173"/>
      <c r="AD41" s="173"/>
      <c r="AE41" s="173"/>
      <c r="AF41" s="173"/>
      <c r="AG41" s="173"/>
      <c r="AH41" s="173"/>
      <c r="AI41" s="173"/>
      <c r="AK41" s="171" t="s">
        <v>82</v>
      </c>
      <c r="AL41" s="172"/>
      <c r="AM41" s="173"/>
      <c r="AN41" s="173"/>
      <c r="AO41" s="173"/>
      <c r="AP41" s="173"/>
      <c r="AQ41" s="173"/>
      <c r="AR41" s="173"/>
      <c r="AS41" s="173"/>
      <c r="AT41" s="173"/>
      <c r="AU41" s="173"/>
      <c r="AV41" s="173"/>
      <c r="AW41" s="173"/>
      <c r="AX41" s="173"/>
      <c r="AY41" s="173"/>
      <c r="AZ41" s="173"/>
      <c r="BA41" s="173"/>
    </row>
    <row r="42" spans="1:53" s="174" customFormat="1" ht="39" customHeight="1" x14ac:dyDescent="0.25">
      <c r="A42" s="318" t="s">
        <v>310</v>
      </c>
      <c r="B42" s="318" t="s">
        <v>62</v>
      </c>
      <c r="C42" s="318" t="s">
        <v>87</v>
      </c>
      <c r="D42" s="318"/>
      <c r="E42" s="318"/>
      <c r="F42" s="318"/>
      <c r="G42" s="318"/>
      <c r="H42" s="318"/>
      <c r="I42" s="318"/>
      <c r="J42" s="318"/>
      <c r="K42" s="318"/>
      <c r="L42" s="318"/>
      <c r="M42" s="318"/>
      <c r="N42" s="318"/>
      <c r="O42" s="318"/>
      <c r="P42" s="317" t="s">
        <v>86</v>
      </c>
      <c r="Q42" s="317"/>
      <c r="S42" s="318" t="s">
        <v>310</v>
      </c>
      <c r="T42" s="318" t="s">
        <v>62</v>
      </c>
      <c r="U42" s="318" t="s">
        <v>87</v>
      </c>
      <c r="V42" s="318"/>
      <c r="W42" s="318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7" t="s">
        <v>86</v>
      </c>
      <c r="AI42" s="317"/>
      <c r="AK42" s="318" t="s">
        <v>310</v>
      </c>
      <c r="AL42" s="318" t="s">
        <v>62</v>
      </c>
      <c r="AM42" s="318" t="s">
        <v>87</v>
      </c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7" t="s">
        <v>86</v>
      </c>
      <c r="BA42" s="317"/>
    </row>
    <row r="43" spans="1:53" s="174" customFormat="1" ht="21" customHeight="1" x14ac:dyDescent="0.25">
      <c r="A43" s="318"/>
      <c r="B43" s="318"/>
      <c r="C43" s="318" t="s">
        <v>41</v>
      </c>
      <c r="D43" s="318" t="s">
        <v>53</v>
      </c>
      <c r="E43" s="318"/>
      <c r="F43" s="318"/>
      <c r="G43" s="318"/>
      <c r="H43" s="318"/>
      <c r="I43" s="318"/>
      <c r="J43" s="318"/>
      <c r="K43" s="318"/>
      <c r="L43" s="318"/>
      <c r="M43" s="318"/>
      <c r="N43" s="318"/>
      <c r="O43" s="318"/>
      <c r="P43" s="318" t="s">
        <v>50</v>
      </c>
      <c r="Q43" s="317" t="s">
        <v>54</v>
      </c>
      <c r="S43" s="318"/>
      <c r="T43" s="318"/>
      <c r="U43" s="318" t="s">
        <v>41</v>
      </c>
      <c r="V43" s="318" t="s">
        <v>53</v>
      </c>
      <c r="W43" s="318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 t="s">
        <v>50</v>
      </c>
      <c r="AI43" s="317" t="s">
        <v>54</v>
      </c>
      <c r="AK43" s="318"/>
      <c r="AL43" s="318"/>
      <c r="AM43" s="318" t="s">
        <v>41</v>
      </c>
      <c r="AN43" s="318" t="s">
        <v>53</v>
      </c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 t="s">
        <v>50</v>
      </c>
      <c r="BA43" s="317" t="s">
        <v>54</v>
      </c>
    </row>
    <row r="44" spans="1:53" s="174" customFormat="1" ht="18.75" customHeight="1" x14ac:dyDescent="0.25">
      <c r="A44" s="318"/>
      <c r="B44" s="318"/>
      <c r="C44" s="318"/>
      <c r="D44" s="317" t="s">
        <v>44</v>
      </c>
      <c r="E44" s="317" t="s">
        <v>567</v>
      </c>
      <c r="F44" s="317" t="s">
        <v>59</v>
      </c>
      <c r="G44" s="318" t="s">
        <v>45</v>
      </c>
      <c r="H44" s="318"/>
      <c r="I44" s="318" t="s">
        <v>52</v>
      </c>
      <c r="J44" s="318"/>
      <c r="K44" s="318"/>
      <c r="L44" s="318"/>
      <c r="M44" s="318"/>
      <c r="N44" s="318"/>
      <c r="O44" s="318"/>
      <c r="P44" s="318"/>
      <c r="Q44" s="317"/>
      <c r="S44" s="318"/>
      <c r="T44" s="318"/>
      <c r="U44" s="318"/>
      <c r="V44" s="317" t="s">
        <v>44</v>
      </c>
      <c r="W44" s="317" t="s">
        <v>567</v>
      </c>
      <c r="X44" s="317" t="s">
        <v>59</v>
      </c>
      <c r="Y44" s="318" t="s">
        <v>45</v>
      </c>
      <c r="Z44" s="318"/>
      <c r="AA44" s="318" t="s">
        <v>52</v>
      </c>
      <c r="AB44" s="318"/>
      <c r="AC44" s="318"/>
      <c r="AD44" s="318"/>
      <c r="AE44" s="318"/>
      <c r="AF44" s="318"/>
      <c r="AG44" s="318"/>
      <c r="AH44" s="318"/>
      <c r="AI44" s="317"/>
      <c r="AK44" s="318"/>
      <c r="AL44" s="318"/>
      <c r="AM44" s="318"/>
      <c r="AN44" s="317" t="s">
        <v>44</v>
      </c>
      <c r="AO44" s="317" t="s">
        <v>43</v>
      </c>
      <c r="AP44" s="317" t="s">
        <v>59</v>
      </c>
      <c r="AQ44" s="318" t="s">
        <v>45</v>
      </c>
      <c r="AR44" s="318"/>
      <c r="AS44" s="318" t="s">
        <v>52</v>
      </c>
      <c r="AT44" s="318"/>
      <c r="AU44" s="318"/>
      <c r="AV44" s="318"/>
      <c r="AW44" s="318"/>
      <c r="AX44" s="318"/>
      <c r="AY44" s="318"/>
      <c r="AZ44" s="318"/>
      <c r="BA44" s="317"/>
    </row>
    <row r="45" spans="1:53" s="174" customFormat="1" ht="20.25" customHeight="1" x14ac:dyDescent="0.25">
      <c r="A45" s="318"/>
      <c r="B45" s="318"/>
      <c r="C45" s="318"/>
      <c r="D45" s="317"/>
      <c r="E45" s="317"/>
      <c r="F45" s="317"/>
      <c r="G45" s="319" t="s">
        <v>46</v>
      </c>
      <c r="H45" s="319" t="s">
        <v>47</v>
      </c>
      <c r="I45" s="317" t="s">
        <v>48</v>
      </c>
      <c r="J45" s="317" t="s">
        <v>58</v>
      </c>
      <c r="K45" s="317" t="s">
        <v>57</v>
      </c>
      <c r="L45" s="319" t="s">
        <v>49</v>
      </c>
      <c r="M45" s="319"/>
      <c r="N45" s="317" t="s">
        <v>51</v>
      </c>
      <c r="O45" s="317" t="s">
        <v>56</v>
      </c>
      <c r="P45" s="318"/>
      <c r="Q45" s="317"/>
      <c r="S45" s="318"/>
      <c r="T45" s="318"/>
      <c r="U45" s="318"/>
      <c r="V45" s="317"/>
      <c r="W45" s="317"/>
      <c r="X45" s="317"/>
      <c r="Y45" s="319" t="s">
        <v>46</v>
      </c>
      <c r="Z45" s="319" t="s">
        <v>47</v>
      </c>
      <c r="AA45" s="317" t="s">
        <v>48</v>
      </c>
      <c r="AB45" s="317" t="s">
        <v>58</v>
      </c>
      <c r="AC45" s="317" t="s">
        <v>57</v>
      </c>
      <c r="AD45" s="319" t="s">
        <v>49</v>
      </c>
      <c r="AE45" s="319"/>
      <c r="AF45" s="317" t="s">
        <v>51</v>
      </c>
      <c r="AG45" s="317" t="s">
        <v>56</v>
      </c>
      <c r="AH45" s="318"/>
      <c r="AI45" s="317"/>
      <c r="AK45" s="318"/>
      <c r="AL45" s="318"/>
      <c r="AM45" s="318"/>
      <c r="AN45" s="317"/>
      <c r="AO45" s="317"/>
      <c r="AP45" s="317"/>
      <c r="AQ45" s="319" t="s">
        <v>46</v>
      </c>
      <c r="AR45" s="319" t="s">
        <v>47</v>
      </c>
      <c r="AS45" s="317" t="s">
        <v>48</v>
      </c>
      <c r="AT45" s="317" t="s">
        <v>58</v>
      </c>
      <c r="AU45" s="317" t="s">
        <v>57</v>
      </c>
      <c r="AV45" s="319" t="s">
        <v>49</v>
      </c>
      <c r="AW45" s="319"/>
      <c r="AX45" s="317" t="s">
        <v>51</v>
      </c>
      <c r="AY45" s="317" t="s">
        <v>56</v>
      </c>
      <c r="AZ45" s="318"/>
      <c r="BA45" s="317"/>
    </row>
    <row r="46" spans="1:53" s="174" customFormat="1" ht="51.75" customHeight="1" x14ac:dyDescent="0.25">
      <c r="A46" s="318"/>
      <c r="B46" s="318"/>
      <c r="C46" s="318"/>
      <c r="D46" s="317"/>
      <c r="E46" s="317"/>
      <c r="F46" s="317"/>
      <c r="G46" s="319"/>
      <c r="H46" s="319"/>
      <c r="I46" s="317"/>
      <c r="J46" s="317"/>
      <c r="K46" s="317"/>
      <c r="L46" s="175" t="s">
        <v>50</v>
      </c>
      <c r="M46" s="176" t="s">
        <v>55</v>
      </c>
      <c r="N46" s="317"/>
      <c r="O46" s="317"/>
      <c r="P46" s="318"/>
      <c r="Q46" s="317"/>
      <c r="S46" s="318"/>
      <c r="T46" s="318"/>
      <c r="U46" s="318"/>
      <c r="V46" s="317"/>
      <c r="W46" s="317"/>
      <c r="X46" s="317"/>
      <c r="Y46" s="319"/>
      <c r="Z46" s="319"/>
      <c r="AA46" s="317"/>
      <c r="AB46" s="317"/>
      <c r="AC46" s="317"/>
      <c r="AD46" s="246" t="s">
        <v>50</v>
      </c>
      <c r="AE46" s="176" t="s">
        <v>55</v>
      </c>
      <c r="AF46" s="317"/>
      <c r="AG46" s="317"/>
      <c r="AH46" s="318"/>
      <c r="AI46" s="317"/>
      <c r="AK46" s="318"/>
      <c r="AL46" s="318"/>
      <c r="AM46" s="318"/>
      <c r="AN46" s="317"/>
      <c r="AO46" s="317"/>
      <c r="AP46" s="317"/>
      <c r="AQ46" s="319"/>
      <c r="AR46" s="319"/>
      <c r="AS46" s="317"/>
      <c r="AT46" s="317"/>
      <c r="AU46" s="317"/>
      <c r="AV46" s="246" t="s">
        <v>50</v>
      </c>
      <c r="AW46" s="176" t="s">
        <v>55</v>
      </c>
      <c r="AX46" s="317"/>
      <c r="AY46" s="317"/>
      <c r="AZ46" s="318"/>
      <c r="BA46" s="317"/>
    </row>
    <row r="47" spans="1:53" s="174" customFormat="1" ht="18.75" customHeight="1" x14ac:dyDescent="0.25">
      <c r="A47" s="177">
        <v>1</v>
      </c>
      <c r="B47" s="177">
        <v>2</v>
      </c>
      <c r="C47" s="177">
        <v>3</v>
      </c>
      <c r="D47" s="177">
        <v>4</v>
      </c>
      <c r="E47" s="177">
        <v>5</v>
      </c>
      <c r="F47" s="177">
        <v>6</v>
      </c>
      <c r="G47" s="177">
        <v>7</v>
      </c>
      <c r="H47" s="177">
        <v>8</v>
      </c>
      <c r="I47" s="177">
        <v>9</v>
      </c>
      <c r="J47" s="177">
        <v>10</v>
      </c>
      <c r="K47" s="177">
        <v>11</v>
      </c>
      <c r="L47" s="177">
        <v>12</v>
      </c>
      <c r="M47" s="177">
        <v>13</v>
      </c>
      <c r="N47" s="177">
        <v>14</v>
      </c>
      <c r="O47" s="177">
        <v>15</v>
      </c>
      <c r="P47" s="177">
        <v>16</v>
      </c>
      <c r="Q47" s="177">
        <v>17</v>
      </c>
      <c r="S47" s="247">
        <v>1</v>
      </c>
      <c r="T47" s="247">
        <v>2</v>
      </c>
      <c r="U47" s="247">
        <v>3</v>
      </c>
      <c r="V47" s="247">
        <v>4</v>
      </c>
      <c r="W47" s="247">
        <v>5</v>
      </c>
      <c r="X47" s="247">
        <v>6</v>
      </c>
      <c r="Y47" s="247">
        <v>7</v>
      </c>
      <c r="Z47" s="247">
        <v>8</v>
      </c>
      <c r="AA47" s="247">
        <v>9</v>
      </c>
      <c r="AB47" s="247">
        <v>10</v>
      </c>
      <c r="AC47" s="247">
        <v>11</v>
      </c>
      <c r="AD47" s="247">
        <v>12</v>
      </c>
      <c r="AE47" s="247">
        <v>13</v>
      </c>
      <c r="AF47" s="247">
        <v>14</v>
      </c>
      <c r="AG47" s="247">
        <v>15</v>
      </c>
      <c r="AH47" s="247">
        <v>16</v>
      </c>
      <c r="AI47" s="247">
        <v>17</v>
      </c>
      <c r="AK47" s="247">
        <v>1</v>
      </c>
      <c r="AL47" s="247">
        <v>2</v>
      </c>
      <c r="AM47" s="247">
        <v>3</v>
      </c>
      <c r="AN47" s="247">
        <v>4</v>
      </c>
      <c r="AO47" s="247">
        <v>5</v>
      </c>
      <c r="AP47" s="247">
        <v>6</v>
      </c>
      <c r="AQ47" s="247">
        <v>7</v>
      </c>
      <c r="AR47" s="247">
        <v>8</v>
      </c>
      <c r="AS47" s="247">
        <v>9</v>
      </c>
      <c r="AT47" s="247">
        <v>10</v>
      </c>
      <c r="AU47" s="247">
        <v>11</v>
      </c>
      <c r="AV47" s="247">
        <v>12</v>
      </c>
      <c r="AW47" s="247">
        <v>13</v>
      </c>
      <c r="AX47" s="247">
        <v>14</v>
      </c>
      <c r="AY47" s="247">
        <v>15</v>
      </c>
      <c r="AZ47" s="247">
        <v>16</v>
      </c>
      <c r="BA47" s="247">
        <v>17</v>
      </c>
    </row>
    <row r="48" spans="1:53" s="174" customFormat="1" ht="38.25" customHeight="1" x14ac:dyDescent="0.25">
      <c r="A48" s="178" t="s">
        <v>63</v>
      </c>
      <c r="B48" s="177">
        <v>1</v>
      </c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80"/>
      <c r="Q48" s="180"/>
      <c r="S48" s="178" t="s">
        <v>63</v>
      </c>
      <c r="T48" s="247">
        <v>1</v>
      </c>
      <c r="U48" s="179">
        <v>1</v>
      </c>
      <c r="V48" s="179"/>
      <c r="W48" s="179"/>
      <c r="X48" s="179">
        <v>1</v>
      </c>
      <c r="Y48" s="179"/>
      <c r="Z48" s="179"/>
      <c r="AA48" s="179">
        <v>1</v>
      </c>
      <c r="AB48" s="179">
        <v>1</v>
      </c>
      <c r="AC48" s="179"/>
      <c r="AD48" s="179"/>
      <c r="AE48" s="179"/>
      <c r="AF48" s="179">
        <v>1</v>
      </c>
      <c r="AG48" s="179">
        <v>0</v>
      </c>
      <c r="AH48" s="180">
        <v>706</v>
      </c>
      <c r="AI48" s="180">
        <v>706</v>
      </c>
      <c r="AK48" s="178" t="s">
        <v>63</v>
      </c>
      <c r="AL48" s="247">
        <v>1</v>
      </c>
      <c r="AM48" s="179">
        <f>C48-U48</f>
        <v>-1</v>
      </c>
      <c r="AN48" s="179">
        <f t="shared" ref="AN48:BA55" si="5">D48-V48</f>
        <v>0</v>
      </c>
      <c r="AO48" s="179">
        <f t="shared" si="5"/>
        <v>0</v>
      </c>
      <c r="AP48" s="179">
        <f t="shared" si="5"/>
        <v>-1</v>
      </c>
      <c r="AQ48" s="179">
        <f t="shared" si="5"/>
        <v>0</v>
      </c>
      <c r="AR48" s="179">
        <f t="shared" si="5"/>
        <v>0</v>
      </c>
      <c r="AS48" s="179">
        <f t="shared" si="5"/>
        <v>-1</v>
      </c>
      <c r="AT48" s="179">
        <f t="shared" si="5"/>
        <v>-1</v>
      </c>
      <c r="AU48" s="179">
        <f t="shared" si="5"/>
        <v>0</v>
      </c>
      <c r="AV48" s="179">
        <f t="shared" si="5"/>
        <v>0</v>
      </c>
      <c r="AW48" s="179">
        <f t="shared" si="5"/>
        <v>0</v>
      </c>
      <c r="AX48" s="179">
        <f t="shared" si="5"/>
        <v>-1</v>
      </c>
      <c r="AY48" s="179">
        <f t="shared" si="5"/>
        <v>0</v>
      </c>
      <c r="AZ48" s="180">
        <f t="shared" si="5"/>
        <v>-706</v>
      </c>
      <c r="BA48" s="180">
        <f t="shared" si="5"/>
        <v>-706</v>
      </c>
    </row>
    <row r="49" spans="1:53" s="174" customFormat="1" ht="39" customHeight="1" x14ac:dyDescent="0.25">
      <c r="A49" s="178" t="s">
        <v>64</v>
      </c>
      <c r="B49" s="177">
        <v>2</v>
      </c>
      <c r="C49" s="179"/>
      <c r="D49" s="179"/>
      <c r="E49" s="179"/>
      <c r="F49" s="179"/>
      <c r="G49" s="179"/>
      <c r="H49" s="179"/>
      <c r="I49" s="179"/>
      <c r="J49" s="179"/>
      <c r="K49" s="179"/>
      <c r="L49" s="179"/>
      <c r="M49" s="179"/>
      <c r="N49" s="179"/>
      <c r="O49" s="179"/>
      <c r="P49" s="180"/>
      <c r="Q49" s="180"/>
      <c r="S49" s="178" t="s">
        <v>64</v>
      </c>
      <c r="T49" s="247">
        <v>2</v>
      </c>
      <c r="U49" s="179"/>
      <c r="V49" s="179"/>
      <c r="W49" s="179"/>
      <c r="X49" s="179"/>
      <c r="Y49" s="179"/>
      <c r="Z49" s="179"/>
      <c r="AA49" s="179"/>
      <c r="AB49" s="179"/>
      <c r="AC49" s="179"/>
      <c r="AD49" s="179"/>
      <c r="AE49" s="179"/>
      <c r="AF49" s="179"/>
      <c r="AG49" s="179"/>
      <c r="AH49" s="180"/>
      <c r="AI49" s="180"/>
      <c r="AK49" s="178" t="s">
        <v>64</v>
      </c>
      <c r="AL49" s="247">
        <v>2</v>
      </c>
      <c r="AM49" s="179">
        <f t="shared" ref="AM49:AM55" si="6">C49-U49</f>
        <v>0</v>
      </c>
      <c r="AN49" s="179">
        <f t="shared" si="5"/>
        <v>0</v>
      </c>
      <c r="AO49" s="179">
        <f t="shared" si="5"/>
        <v>0</v>
      </c>
      <c r="AP49" s="179">
        <f t="shared" si="5"/>
        <v>0</v>
      </c>
      <c r="AQ49" s="179">
        <f t="shared" si="5"/>
        <v>0</v>
      </c>
      <c r="AR49" s="179">
        <f t="shared" si="5"/>
        <v>0</v>
      </c>
      <c r="AS49" s="179">
        <f t="shared" si="5"/>
        <v>0</v>
      </c>
      <c r="AT49" s="179">
        <f t="shared" si="5"/>
        <v>0</v>
      </c>
      <c r="AU49" s="179">
        <f t="shared" si="5"/>
        <v>0</v>
      </c>
      <c r="AV49" s="179">
        <f t="shared" si="5"/>
        <v>0</v>
      </c>
      <c r="AW49" s="179">
        <f t="shared" si="5"/>
        <v>0</v>
      </c>
      <c r="AX49" s="179">
        <f t="shared" si="5"/>
        <v>0</v>
      </c>
      <c r="AY49" s="179">
        <f t="shared" si="5"/>
        <v>0</v>
      </c>
      <c r="AZ49" s="180">
        <f t="shared" si="5"/>
        <v>0</v>
      </c>
      <c r="BA49" s="180">
        <f t="shared" si="5"/>
        <v>0</v>
      </c>
    </row>
    <row r="50" spans="1:53" s="174" customFormat="1" ht="52.5" customHeight="1" x14ac:dyDescent="0.25">
      <c r="A50" s="178" t="s">
        <v>65</v>
      </c>
      <c r="B50" s="177">
        <v>3</v>
      </c>
      <c r="C50" s="179"/>
      <c r="D50" s="179"/>
      <c r="E50" s="179"/>
      <c r="F50" s="179"/>
      <c r="G50" s="179"/>
      <c r="H50" s="179"/>
      <c r="I50" s="179"/>
      <c r="J50" s="179"/>
      <c r="K50" s="179"/>
      <c r="L50" s="179"/>
      <c r="M50" s="179"/>
      <c r="N50" s="179"/>
      <c r="O50" s="179"/>
      <c r="P50" s="180"/>
      <c r="Q50" s="180"/>
      <c r="S50" s="178" t="s">
        <v>65</v>
      </c>
      <c r="T50" s="247">
        <v>3</v>
      </c>
      <c r="U50" s="179"/>
      <c r="V50" s="179"/>
      <c r="W50" s="179"/>
      <c r="X50" s="179"/>
      <c r="Y50" s="179"/>
      <c r="Z50" s="179"/>
      <c r="AA50" s="179"/>
      <c r="AB50" s="179"/>
      <c r="AC50" s="179"/>
      <c r="AD50" s="179"/>
      <c r="AE50" s="179"/>
      <c r="AF50" s="179"/>
      <c r="AG50" s="179"/>
      <c r="AH50" s="180"/>
      <c r="AI50" s="180"/>
      <c r="AK50" s="178" t="s">
        <v>65</v>
      </c>
      <c r="AL50" s="247">
        <v>3</v>
      </c>
      <c r="AM50" s="179">
        <f t="shared" si="6"/>
        <v>0</v>
      </c>
      <c r="AN50" s="179">
        <f t="shared" si="5"/>
        <v>0</v>
      </c>
      <c r="AO50" s="179">
        <f t="shared" si="5"/>
        <v>0</v>
      </c>
      <c r="AP50" s="179">
        <f t="shared" si="5"/>
        <v>0</v>
      </c>
      <c r="AQ50" s="179">
        <f t="shared" si="5"/>
        <v>0</v>
      </c>
      <c r="AR50" s="179">
        <f t="shared" si="5"/>
        <v>0</v>
      </c>
      <c r="AS50" s="179">
        <f t="shared" si="5"/>
        <v>0</v>
      </c>
      <c r="AT50" s="179">
        <f t="shared" si="5"/>
        <v>0</v>
      </c>
      <c r="AU50" s="179">
        <f t="shared" si="5"/>
        <v>0</v>
      </c>
      <c r="AV50" s="179">
        <f t="shared" si="5"/>
        <v>0</v>
      </c>
      <c r="AW50" s="179">
        <f t="shared" si="5"/>
        <v>0</v>
      </c>
      <c r="AX50" s="179">
        <f t="shared" si="5"/>
        <v>0</v>
      </c>
      <c r="AY50" s="179">
        <f t="shared" si="5"/>
        <v>0</v>
      </c>
      <c r="AZ50" s="180">
        <f t="shared" si="5"/>
        <v>0</v>
      </c>
      <c r="BA50" s="180">
        <f t="shared" si="5"/>
        <v>0</v>
      </c>
    </row>
    <row r="51" spans="1:53" s="174" customFormat="1" ht="12.75" customHeight="1" x14ac:dyDescent="0.25">
      <c r="A51" s="178" t="s">
        <v>66</v>
      </c>
      <c r="B51" s="177">
        <v>4</v>
      </c>
      <c r="C51" s="179"/>
      <c r="D51" s="179"/>
      <c r="E51" s="179"/>
      <c r="F51" s="179"/>
      <c r="G51" s="179"/>
      <c r="H51" s="179"/>
      <c r="I51" s="179"/>
      <c r="J51" s="179"/>
      <c r="K51" s="179"/>
      <c r="L51" s="179"/>
      <c r="M51" s="179"/>
      <c r="N51" s="179"/>
      <c r="O51" s="179"/>
      <c r="P51" s="180"/>
      <c r="Q51" s="180"/>
      <c r="S51" s="178" t="s">
        <v>66</v>
      </c>
      <c r="T51" s="247">
        <v>4</v>
      </c>
      <c r="U51" s="179"/>
      <c r="V51" s="179"/>
      <c r="W51" s="179"/>
      <c r="X51" s="179"/>
      <c r="Y51" s="179"/>
      <c r="Z51" s="179"/>
      <c r="AA51" s="179"/>
      <c r="AB51" s="179"/>
      <c r="AC51" s="179"/>
      <c r="AD51" s="179"/>
      <c r="AE51" s="179"/>
      <c r="AF51" s="179"/>
      <c r="AG51" s="179"/>
      <c r="AH51" s="180"/>
      <c r="AI51" s="180"/>
      <c r="AK51" s="178" t="s">
        <v>66</v>
      </c>
      <c r="AL51" s="247">
        <v>4</v>
      </c>
      <c r="AM51" s="179">
        <f t="shared" si="6"/>
        <v>0</v>
      </c>
      <c r="AN51" s="179">
        <f t="shared" si="5"/>
        <v>0</v>
      </c>
      <c r="AO51" s="179">
        <f t="shared" si="5"/>
        <v>0</v>
      </c>
      <c r="AP51" s="179">
        <f t="shared" si="5"/>
        <v>0</v>
      </c>
      <c r="AQ51" s="179">
        <f t="shared" si="5"/>
        <v>0</v>
      </c>
      <c r="AR51" s="179">
        <f t="shared" si="5"/>
        <v>0</v>
      </c>
      <c r="AS51" s="179">
        <f t="shared" si="5"/>
        <v>0</v>
      </c>
      <c r="AT51" s="179">
        <f t="shared" si="5"/>
        <v>0</v>
      </c>
      <c r="AU51" s="179">
        <f t="shared" si="5"/>
        <v>0</v>
      </c>
      <c r="AV51" s="179">
        <f t="shared" si="5"/>
        <v>0</v>
      </c>
      <c r="AW51" s="179">
        <f t="shared" si="5"/>
        <v>0</v>
      </c>
      <c r="AX51" s="179">
        <f t="shared" si="5"/>
        <v>0</v>
      </c>
      <c r="AY51" s="179">
        <f t="shared" si="5"/>
        <v>0</v>
      </c>
      <c r="AZ51" s="180">
        <f t="shared" si="5"/>
        <v>0</v>
      </c>
      <c r="BA51" s="180">
        <f t="shared" si="5"/>
        <v>0</v>
      </c>
    </row>
    <row r="52" spans="1:53" s="174" customFormat="1" ht="12.75" customHeight="1" x14ac:dyDescent="0.25">
      <c r="A52" s="178" t="s">
        <v>67</v>
      </c>
      <c r="B52" s="181">
        <v>5</v>
      </c>
      <c r="C52" s="179"/>
      <c r="D52" s="179"/>
      <c r="E52" s="179"/>
      <c r="F52" s="179"/>
      <c r="G52" s="179"/>
      <c r="H52" s="179"/>
      <c r="I52" s="179"/>
      <c r="J52" s="179"/>
      <c r="K52" s="179"/>
      <c r="L52" s="179"/>
      <c r="M52" s="179"/>
      <c r="N52" s="179"/>
      <c r="O52" s="179"/>
      <c r="P52" s="180"/>
      <c r="Q52" s="180"/>
      <c r="S52" s="178" t="s">
        <v>67</v>
      </c>
      <c r="T52" s="181">
        <v>5</v>
      </c>
      <c r="U52" s="179">
        <v>3</v>
      </c>
      <c r="V52" s="179"/>
      <c r="W52" s="179"/>
      <c r="X52" s="179">
        <v>2</v>
      </c>
      <c r="Y52" s="179">
        <v>2</v>
      </c>
      <c r="Z52" s="179"/>
      <c r="AA52" s="179"/>
      <c r="AB52" s="179"/>
      <c r="AC52" s="179"/>
      <c r="AD52" s="179"/>
      <c r="AE52" s="179"/>
      <c r="AF52" s="179"/>
      <c r="AG52" s="179"/>
      <c r="AH52" s="180">
        <v>210</v>
      </c>
      <c r="AI52" s="180">
        <v>122.26</v>
      </c>
      <c r="AK52" s="178" t="s">
        <v>67</v>
      </c>
      <c r="AL52" s="181">
        <v>5</v>
      </c>
      <c r="AM52" s="179">
        <f t="shared" si="6"/>
        <v>-3</v>
      </c>
      <c r="AN52" s="179">
        <f t="shared" si="5"/>
        <v>0</v>
      </c>
      <c r="AO52" s="179">
        <f t="shared" si="5"/>
        <v>0</v>
      </c>
      <c r="AP52" s="179">
        <f t="shared" si="5"/>
        <v>-2</v>
      </c>
      <c r="AQ52" s="179">
        <f t="shared" si="5"/>
        <v>-2</v>
      </c>
      <c r="AR52" s="179">
        <f t="shared" si="5"/>
        <v>0</v>
      </c>
      <c r="AS52" s="179">
        <f t="shared" si="5"/>
        <v>0</v>
      </c>
      <c r="AT52" s="179">
        <f t="shared" si="5"/>
        <v>0</v>
      </c>
      <c r="AU52" s="179">
        <f t="shared" si="5"/>
        <v>0</v>
      </c>
      <c r="AV52" s="179">
        <f t="shared" si="5"/>
        <v>0</v>
      </c>
      <c r="AW52" s="179">
        <f t="shared" si="5"/>
        <v>0</v>
      </c>
      <c r="AX52" s="179">
        <f t="shared" si="5"/>
        <v>0</v>
      </c>
      <c r="AY52" s="179">
        <f t="shared" si="5"/>
        <v>0</v>
      </c>
      <c r="AZ52" s="180">
        <f t="shared" si="5"/>
        <v>-210</v>
      </c>
      <c r="BA52" s="180">
        <f t="shared" si="5"/>
        <v>-122.26</v>
      </c>
    </row>
    <row r="53" spans="1:53" s="174" customFormat="1" ht="12.75" customHeight="1" x14ac:dyDescent="0.25">
      <c r="A53" s="178" t="s">
        <v>68</v>
      </c>
      <c r="B53" s="181">
        <v>6</v>
      </c>
      <c r="C53" s="179"/>
      <c r="D53" s="179"/>
      <c r="E53" s="179"/>
      <c r="F53" s="179"/>
      <c r="G53" s="179"/>
      <c r="H53" s="179"/>
      <c r="I53" s="179"/>
      <c r="J53" s="179"/>
      <c r="K53" s="179"/>
      <c r="L53" s="179"/>
      <c r="M53" s="179"/>
      <c r="N53" s="179"/>
      <c r="O53" s="179"/>
      <c r="P53" s="180"/>
      <c r="Q53" s="180"/>
      <c r="S53" s="178" t="s">
        <v>68</v>
      </c>
      <c r="T53" s="181">
        <v>6</v>
      </c>
      <c r="U53" s="179"/>
      <c r="V53" s="179"/>
      <c r="W53" s="179"/>
      <c r="X53" s="179"/>
      <c r="Y53" s="179"/>
      <c r="Z53" s="179"/>
      <c r="AA53" s="179"/>
      <c r="AB53" s="179"/>
      <c r="AC53" s="179"/>
      <c r="AD53" s="179"/>
      <c r="AE53" s="179"/>
      <c r="AF53" s="179"/>
      <c r="AG53" s="179"/>
      <c r="AH53" s="180"/>
      <c r="AI53" s="180"/>
      <c r="AK53" s="178" t="s">
        <v>68</v>
      </c>
      <c r="AL53" s="181">
        <v>6</v>
      </c>
      <c r="AM53" s="179">
        <f t="shared" si="6"/>
        <v>0</v>
      </c>
      <c r="AN53" s="179">
        <f t="shared" si="5"/>
        <v>0</v>
      </c>
      <c r="AO53" s="179">
        <f t="shared" si="5"/>
        <v>0</v>
      </c>
      <c r="AP53" s="179">
        <f t="shared" si="5"/>
        <v>0</v>
      </c>
      <c r="AQ53" s="179">
        <f t="shared" si="5"/>
        <v>0</v>
      </c>
      <c r="AR53" s="179">
        <f t="shared" si="5"/>
        <v>0</v>
      </c>
      <c r="AS53" s="179">
        <f t="shared" si="5"/>
        <v>0</v>
      </c>
      <c r="AT53" s="179">
        <f t="shared" si="5"/>
        <v>0</v>
      </c>
      <c r="AU53" s="179">
        <f t="shared" si="5"/>
        <v>0</v>
      </c>
      <c r="AV53" s="179">
        <f t="shared" si="5"/>
        <v>0</v>
      </c>
      <c r="AW53" s="179">
        <f t="shared" si="5"/>
        <v>0</v>
      </c>
      <c r="AX53" s="179">
        <f t="shared" si="5"/>
        <v>0</v>
      </c>
      <c r="AY53" s="179">
        <f t="shared" si="5"/>
        <v>0</v>
      </c>
      <c r="AZ53" s="180">
        <f t="shared" si="5"/>
        <v>0</v>
      </c>
      <c r="BA53" s="180">
        <f t="shared" si="5"/>
        <v>0</v>
      </c>
    </row>
    <row r="54" spans="1:53" s="174" customFormat="1" ht="12.75" customHeight="1" x14ac:dyDescent="0.25">
      <c r="A54" s="178" t="s">
        <v>69</v>
      </c>
      <c r="B54" s="181">
        <v>7</v>
      </c>
      <c r="C54" s="179"/>
      <c r="D54" s="179"/>
      <c r="E54" s="179"/>
      <c r="F54" s="179"/>
      <c r="G54" s="179"/>
      <c r="H54" s="179"/>
      <c r="I54" s="179"/>
      <c r="J54" s="179"/>
      <c r="K54" s="179"/>
      <c r="L54" s="179"/>
      <c r="M54" s="179"/>
      <c r="N54" s="179"/>
      <c r="O54" s="179"/>
      <c r="P54" s="180"/>
      <c r="Q54" s="180"/>
      <c r="S54" s="178" t="s">
        <v>69</v>
      </c>
      <c r="T54" s="181">
        <v>7</v>
      </c>
      <c r="U54" s="179"/>
      <c r="V54" s="179"/>
      <c r="W54" s="179"/>
      <c r="X54" s="179"/>
      <c r="Y54" s="179"/>
      <c r="Z54" s="179"/>
      <c r="AA54" s="179"/>
      <c r="AB54" s="179"/>
      <c r="AC54" s="179"/>
      <c r="AD54" s="179"/>
      <c r="AE54" s="179"/>
      <c r="AF54" s="179"/>
      <c r="AG54" s="179"/>
      <c r="AH54" s="180"/>
      <c r="AI54" s="180"/>
      <c r="AK54" s="178" t="s">
        <v>69</v>
      </c>
      <c r="AL54" s="181">
        <v>7</v>
      </c>
      <c r="AM54" s="179">
        <f t="shared" si="6"/>
        <v>0</v>
      </c>
      <c r="AN54" s="179">
        <f t="shared" si="5"/>
        <v>0</v>
      </c>
      <c r="AO54" s="179">
        <f t="shared" si="5"/>
        <v>0</v>
      </c>
      <c r="AP54" s="179">
        <f t="shared" si="5"/>
        <v>0</v>
      </c>
      <c r="AQ54" s="179">
        <f t="shared" si="5"/>
        <v>0</v>
      </c>
      <c r="AR54" s="179">
        <f t="shared" si="5"/>
        <v>0</v>
      </c>
      <c r="AS54" s="179">
        <f t="shared" si="5"/>
        <v>0</v>
      </c>
      <c r="AT54" s="179">
        <f t="shared" si="5"/>
        <v>0</v>
      </c>
      <c r="AU54" s="179">
        <f t="shared" si="5"/>
        <v>0</v>
      </c>
      <c r="AV54" s="179">
        <f t="shared" si="5"/>
        <v>0</v>
      </c>
      <c r="AW54" s="179">
        <f t="shared" si="5"/>
        <v>0</v>
      </c>
      <c r="AX54" s="179">
        <f t="shared" si="5"/>
        <v>0</v>
      </c>
      <c r="AY54" s="179">
        <f t="shared" si="5"/>
        <v>0</v>
      </c>
      <c r="AZ54" s="180">
        <f t="shared" si="5"/>
        <v>0</v>
      </c>
      <c r="BA54" s="180">
        <f t="shared" si="5"/>
        <v>0</v>
      </c>
    </row>
    <row r="55" spans="1:53" s="174" customFormat="1" ht="12.75" customHeight="1" x14ac:dyDescent="0.25">
      <c r="A55" s="178" t="s">
        <v>70</v>
      </c>
      <c r="B55" s="181">
        <v>8</v>
      </c>
      <c r="C55" s="179"/>
      <c r="D55" s="179"/>
      <c r="E55" s="179"/>
      <c r="F55" s="179"/>
      <c r="G55" s="179"/>
      <c r="H55" s="179"/>
      <c r="I55" s="179"/>
      <c r="J55" s="179"/>
      <c r="K55" s="179"/>
      <c r="L55" s="179"/>
      <c r="M55" s="179"/>
      <c r="N55" s="179"/>
      <c r="O55" s="179"/>
      <c r="P55" s="180"/>
      <c r="Q55" s="180"/>
      <c r="S55" s="178" t="s">
        <v>70</v>
      </c>
      <c r="T55" s="181">
        <v>8</v>
      </c>
      <c r="U55" s="179">
        <v>2</v>
      </c>
      <c r="V55" s="179"/>
      <c r="W55" s="179"/>
      <c r="X55" s="179"/>
      <c r="Y55" s="179"/>
      <c r="Z55" s="179"/>
      <c r="AA55" s="179"/>
      <c r="AB55" s="179"/>
      <c r="AC55" s="179"/>
      <c r="AD55" s="179"/>
      <c r="AE55" s="179"/>
      <c r="AF55" s="179"/>
      <c r="AG55" s="179"/>
      <c r="AH55" s="180">
        <v>95</v>
      </c>
      <c r="AI55" s="180"/>
      <c r="AK55" s="178" t="s">
        <v>70</v>
      </c>
      <c r="AL55" s="181">
        <v>8</v>
      </c>
      <c r="AM55" s="179">
        <f t="shared" si="6"/>
        <v>-2</v>
      </c>
      <c r="AN55" s="179">
        <f t="shared" si="5"/>
        <v>0</v>
      </c>
      <c r="AO55" s="179">
        <f t="shared" si="5"/>
        <v>0</v>
      </c>
      <c r="AP55" s="179">
        <f t="shared" si="5"/>
        <v>0</v>
      </c>
      <c r="AQ55" s="179">
        <f t="shared" si="5"/>
        <v>0</v>
      </c>
      <c r="AR55" s="179">
        <f t="shared" si="5"/>
        <v>0</v>
      </c>
      <c r="AS55" s="179">
        <f t="shared" si="5"/>
        <v>0</v>
      </c>
      <c r="AT55" s="179">
        <f t="shared" si="5"/>
        <v>0</v>
      </c>
      <c r="AU55" s="179">
        <f t="shared" si="5"/>
        <v>0</v>
      </c>
      <c r="AV55" s="179">
        <f t="shared" si="5"/>
        <v>0</v>
      </c>
      <c r="AW55" s="179">
        <f t="shared" si="5"/>
        <v>0</v>
      </c>
      <c r="AX55" s="179">
        <f t="shared" si="5"/>
        <v>0</v>
      </c>
      <c r="AY55" s="179">
        <f t="shared" si="5"/>
        <v>0</v>
      </c>
      <c r="AZ55" s="180">
        <f t="shared" si="5"/>
        <v>-95</v>
      </c>
      <c r="BA55" s="180">
        <f t="shared" si="5"/>
        <v>0</v>
      </c>
    </row>
    <row r="56" spans="1:53" s="174" customFormat="1" ht="12.75" customHeight="1" x14ac:dyDescent="0.25">
      <c r="A56" s="182" t="s">
        <v>71</v>
      </c>
      <c r="B56" s="183">
        <v>9</v>
      </c>
      <c r="C56" s="184">
        <f>SUM(C48:C55)</f>
        <v>0</v>
      </c>
      <c r="D56" s="184">
        <f t="shared" ref="D56:Q56" si="7">SUM(D48:D55)</f>
        <v>0</v>
      </c>
      <c r="E56" s="184">
        <f t="shared" si="7"/>
        <v>0</v>
      </c>
      <c r="F56" s="184">
        <f t="shared" si="7"/>
        <v>0</v>
      </c>
      <c r="G56" s="184">
        <f t="shared" si="7"/>
        <v>0</v>
      </c>
      <c r="H56" s="184">
        <f t="shared" si="7"/>
        <v>0</v>
      </c>
      <c r="I56" s="184">
        <f t="shared" si="7"/>
        <v>0</v>
      </c>
      <c r="J56" s="184">
        <f t="shared" si="7"/>
        <v>0</v>
      </c>
      <c r="K56" s="184">
        <f t="shared" si="7"/>
        <v>0</v>
      </c>
      <c r="L56" s="184">
        <f t="shared" si="7"/>
        <v>0</v>
      </c>
      <c r="M56" s="184">
        <f t="shared" si="7"/>
        <v>0</v>
      </c>
      <c r="N56" s="184">
        <f t="shared" si="7"/>
        <v>0</v>
      </c>
      <c r="O56" s="184">
        <f t="shared" si="7"/>
        <v>0</v>
      </c>
      <c r="P56" s="185">
        <f t="shared" si="7"/>
        <v>0</v>
      </c>
      <c r="Q56" s="185">
        <f t="shared" si="7"/>
        <v>0</v>
      </c>
      <c r="S56" s="182" t="s">
        <v>71</v>
      </c>
      <c r="T56" s="183">
        <v>9</v>
      </c>
      <c r="U56" s="184">
        <f>SUM(U48:U55)</f>
        <v>6</v>
      </c>
      <c r="V56" s="184">
        <f t="shared" ref="V56:AI56" si="8">SUM(V48:V55)</f>
        <v>0</v>
      </c>
      <c r="W56" s="184">
        <f t="shared" si="8"/>
        <v>0</v>
      </c>
      <c r="X56" s="184">
        <f t="shared" si="8"/>
        <v>3</v>
      </c>
      <c r="Y56" s="184">
        <f t="shared" si="8"/>
        <v>2</v>
      </c>
      <c r="Z56" s="184">
        <f t="shared" si="8"/>
        <v>0</v>
      </c>
      <c r="AA56" s="184">
        <f t="shared" si="8"/>
        <v>1</v>
      </c>
      <c r="AB56" s="184">
        <f t="shared" si="8"/>
        <v>1</v>
      </c>
      <c r="AC56" s="184">
        <f t="shared" si="8"/>
        <v>0</v>
      </c>
      <c r="AD56" s="184">
        <f t="shared" si="8"/>
        <v>0</v>
      </c>
      <c r="AE56" s="184">
        <f t="shared" si="8"/>
        <v>0</v>
      </c>
      <c r="AF56" s="184">
        <f t="shared" si="8"/>
        <v>1</v>
      </c>
      <c r="AG56" s="184">
        <f t="shared" si="8"/>
        <v>0</v>
      </c>
      <c r="AH56" s="185">
        <f t="shared" si="8"/>
        <v>1011</v>
      </c>
      <c r="AI56" s="185">
        <f t="shared" si="8"/>
        <v>828.26</v>
      </c>
      <c r="AK56" s="182" t="s">
        <v>71</v>
      </c>
      <c r="AL56" s="183">
        <v>9</v>
      </c>
      <c r="AM56" s="184">
        <f>SUM(AM48:AM55)</f>
        <v>-6</v>
      </c>
      <c r="AN56" s="184">
        <f t="shared" ref="AN56:BA56" si="9">SUM(AN48:AN55)</f>
        <v>0</v>
      </c>
      <c r="AO56" s="184">
        <f t="shared" si="9"/>
        <v>0</v>
      </c>
      <c r="AP56" s="184">
        <f t="shared" si="9"/>
        <v>-3</v>
      </c>
      <c r="AQ56" s="184">
        <f t="shared" si="9"/>
        <v>-2</v>
      </c>
      <c r="AR56" s="184">
        <f t="shared" si="9"/>
        <v>0</v>
      </c>
      <c r="AS56" s="184">
        <f t="shared" si="9"/>
        <v>-1</v>
      </c>
      <c r="AT56" s="184">
        <f t="shared" si="9"/>
        <v>-1</v>
      </c>
      <c r="AU56" s="184">
        <f t="shared" si="9"/>
        <v>0</v>
      </c>
      <c r="AV56" s="184">
        <f t="shared" si="9"/>
        <v>0</v>
      </c>
      <c r="AW56" s="184">
        <f t="shared" si="9"/>
        <v>0</v>
      </c>
      <c r="AX56" s="184">
        <f t="shared" si="9"/>
        <v>-1</v>
      </c>
      <c r="AY56" s="184">
        <f t="shared" si="9"/>
        <v>0</v>
      </c>
      <c r="AZ56" s="185">
        <f t="shared" si="9"/>
        <v>-1011</v>
      </c>
      <c r="BA56" s="185">
        <f t="shared" si="9"/>
        <v>-828.26</v>
      </c>
    </row>
    <row r="57" spans="1:53" s="174" customFormat="1" x14ac:dyDescent="0.25">
      <c r="C57" s="186"/>
      <c r="D57" s="186"/>
      <c r="E57" s="186"/>
      <c r="F57" s="186"/>
      <c r="G57" s="186"/>
      <c r="H57" s="186"/>
      <c r="U57" s="186"/>
      <c r="V57" s="186"/>
      <c r="W57" s="186"/>
      <c r="X57" s="186"/>
      <c r="Y57" s="186"/>
      <c r="Z57" s="186"/>
      <c r="AM57" s="186"/>
      <c r="AN57" s="186"/>
      <c r="AO57" s="186"/>
      <c r="AP57" s="186"/>
      <c r="AQ57" s="186"/>
      <c r="AR57" s="186"/>
    </row>
    <row r="58" spans="1:53" s="174" customFormat="1" x14ac:dyDescent="0.25">
      <c r="A58" s="187" t="s">
        <v>83</v>
      </c>
      <c r="C58" s="186"/>
      <c r="D58" s="186"/>
      <c r="E58" s="186"/>
      <c r="F58" s="186"/>
      <c r="G58" s="186"/>
      <c r="H58" s="186"/>
      <c r="S58" s="187" t="s">
        <v>83</v>
      </c>
      <c r="U58" s="186"/>
      <c r="V58" s="186"/>
      <c r="W58" s="186"/>
      <c r="X58" s="186"/>
      <c r="Y58" s="186"/>
      <c r="Z58" s="186"/>
      <c r="AK58" s="187" t="s">
        <v>83</v>
      </c>
      <c r="AM58" s="186"/>
      <c r="AN58" s="186"/>
      <c r="AO58" s="186"/>
      <c r="AP58" s="186"/>
      <c r="AQ58" s="186"/>
      <c r="AR58" s="186"/>
    </row>
    <row r="59" spans="1:53" s="174" customFormat="1" ht="18.75" x14ac:dyDescent="0.3">
      <c r="A59" s="188" t="s">
        <v>72</v>
      </c>
      <c r="B59" s="188"/>
      <c r="C59" s="189"/>
      <c r="D59" s="189"/>
      <c r="E59" s="189"/>
      <c r="F59" s="189"/>
      <c r="G59" s="189"/>
      <c r="H59" s="188"/>
      <c r="I59" s="188"/>
      <c r="J59" s="188"/>
      <c r="K59" s="188"/>
      <c r="L59" s="190"/>
      <c r="M59" s="188" t="s">
        <v>73</v>
      </c>
      <c r="N59" s="190"/>
      <c r="O59" s="188" t="s">
        <v>74</v>
      </c>
      <c r="P59" s="188"/>
      <c r="S59" s="188" t="s">
        <v>72</v>
      </c>
      <c r="T59" s="188"/>
      <c r="U59" s="189"/>
      <c r="V59" s="189"/>
      <c r="W59" s="189"/>
      <c r="X59" s="189"/>
      <c r="Y59" s="189"/>
      <c r="Z59" s="188"/>
      <c r="AA59" s="188"/>
      <c r="AB59" s="188"/>
      <c r="AC59" s="188"/>
      <c r="AD59" s="190">
        <v>1</v>
      </c>
      <c r="AE59" s="188" t="s">
        <v>73</v>
      </c>
      <c r="AF59" s="190"/>
      <c r="AG59" s="188" t="s">
        <v>74</v>
      </c>
      <c r="AH59" s="188"/>
      <c r="AK59" s="188" t="s">
        <v>72</v>
      </c>
      <c r="AL59" s="188"/>
      <c r="AM59" s="189"/>
      <c r="AN59" s="189"/>
      <c r="AO59" s="189"/>
      <c r="AP59" s="189"/>
      <c r="AQ59" s="189"/>
      <c r="AR59" s="188"/>
      <c r="AS59" s="188"/>
      <c r="AT59" s="188"/>
      <c r="AU59" s="188"/>
      <c r="AV59" s="190">
        <f>L59-AD59</f>
        <v>-1</v>
      </c>
      <c r="AW59" s="188" t="s">
        <v>73</v>
      </c>
      <c r="AX59" s="190">
        <f>N59-AF59</f>
        <v>0</v>
      </c>
      <c r="AY59" s="188" t="s">
        <v>74</v>
      </c>
      <c r="AZ59" s="188"/>
    </row>
    <row r="60" spans="1:53" s="174" customFormat="1" ht="20.25" customHeight="1" x14ac:dyDescent="0.3">
      <c r="A60" s="316" t="s">
        <v>75</v>
      </c>
      <c r="B60" s="316"/>
      <c r="C60" s="190"/>
      <c r="D60" s="188" t="s">
        <v>76</v>
      </c>
      <c r="E60" s="189"/>
      <c r="F60" s="189"/>
      <c r="G60" s="191"/>
      <c r="H60" s="190"/>
      <c r="I60" s="188" t="s">
        <v>77</v>
      </c>
      <c r="J60" s="188"/>
      <c r="K60" s="188"/>
      <c r="L60" s="188"/>
      <c r="M60" s="190"/>
      <c r="N60" s="188" t="s">
        <v>74</v>
      </c>
      <c r="S60" s="316" t="s">
        <v>75</v>
      </c>
      <c r="T60" s="316"/>
      <c r="U60" s="190"/>
      <c r="V60" s="188" t="s">
        <v>76</v>
      </c>
      <c r="W60" s="189"/>
      <c r="X60" s="189"/>
      <c r="Y60" s="191"/>
      <c r="Z60" s="190">
        <v>1</v>
      </c>
      <c r="AA60" s="188" t="s">
        <v>77</v>
      </c>
      <c r="AB60" s="188"/>
      <c r="AC60" s="188"/>
      <c r="AD60" s="188"/>
      <c r="AE60" s="190"/>
      <c r="AF60" s="188" t="s">
        <v>74</v>
      </c>
      <c r="AK60" s="316" t="s">
        <v>75</v>
      </c>
      <c r="AL60" s="316"/>
      <c r="AM60" s="190">
        <f>C60-U60</f>
        <v>0</v>
      </c>
      <c r="AN60" s="188" t="s">
        <v>76</v>
      </c>
      <c r="AO60" s="189"/>
      <c r="AP60" s="189"/>
      <c r="AQ60" s="191"/>
      <c r="AR60" s="190">
        <f>H60-Z60</f>
        <v>-1</v>
      </c>
      <c r="AS60" s="188" t="s">
        <v>77</v>
      </c>
      <c r="AT60" s="188"/>
      <c r="AU60" s="188"/>
      <c r="AV60" s="188"/>
      <c r="AW60" s="190">
        <f>M60-AE60</f>
        <v>0</v>
      </c>
      <c r="AX60" s="188" t="s">
        <v>74</v>
      </c>
    </row>
    <row r="61" spans="1:53" s="174" customFormat="1" ht="21" customHeight="1" x14ac:dyDescent="0.3">
      <c r="A61" s="192" t="s">
        <v>78</v>
      </c>
      <c r="B61" s="192"/>
      <c r="C61" s="192"/>
      <c r="D61" s="192"/>
      <c r="E61" s="192"/>
      <c r="F61" s="192"/>
      <c r="G61" s="190"/>
      <c r="H61" s="188" t="s">
        <v>79</v>
      </c>
      <c r="J61" s="188"/>
      <c r="K61" s="188"/>
      <c r="L61" s="188"/>
      <c r="M61" s="188"/>
      <c r="N61" s="188"/>
      <c r="O61" s="188"/>
      <c r="S61" s="192" t="s">
        <v>78</v>
      </c>
      <c r="T61" s="192"/>
      <c r="U61" s="192"/>
      <c r="V61" s="192"/>
      <c r="W61" s="192"/>
      <c r="X61" s="192"/>
      <c r="Y61" s="190">
        <v>1</v>
      </c>
      <c r="Z61" s="188" t="s">
        <v>79</v>
      </c>
      <c r="AB61" s="188"/>
      <c r="AC61" s="188"/>
      <c r="AD61" s="188"/>
      <c r="AE61" s="188"/>
      <c r="AF61" s="188"/>
      <c r="AG61" s="188"/>
      <c r="AK61" s="192" t="s">
        <v>78</v>
      </c>
      <c r="AL61" s="192"/>
      <c r="AM61" s="192"/>
      <c r="AN61" s="192"/>
      <c r="AO61" s="192"/>
      <c r="AP61" s="192"/>
      <c r="AQ61" s="190">
        <f>G61-Y61</f>
        <v>-1</v>
      </c>
      <c r="AR61" s="188" t="s">
        <v>79</v>
      </c>
      <c r="AT61" s="188"/>
      <c r="AU61" s="188"/>
      <c r="AV61" s="188"/>
      <c r="AW61" s="188"/>
      <c r="AX61" s="188"/>
      <c r="AY61" s="188"/>
    </row>
    <row r="62" spans="1:53" s="174" customFormat="1" x14ac:dyDescent="0.25">
      <c r="C62" s="186"/>
      <c r="D62" s="186"/>
      <c r="E62" s="186"/>
      <c r="F62" s="186"/>
      <c r="G62" s="186"/>
      <c r="H62" s="186"/>
      <c r="U62" s="186"/>
      <c r="V62" s="186"/>
      <c r="W62" s="186"/>
      <c r="X62" s="186"/>
      <c r="Y62" s="186"/>
      <c r="Z62" s="186"/>
      <c r="AM62" s="186"/>
      <c r="AN62" s="186"/>
      <c r="AO62" s="186"/>
      <c r="AP62" s="186"/>
      <c r="AQ62" s="186"/>
      <c r="AR62" s="186"/>
    </row>
    <row r="63" spans="1:53" s="174" customFormat="1" x14ac:dyDescent="0.25">
      <c r="C63" s="186"/>
      <c r="D63" s="186"/>
      <c r="E63" s="186"/>
      <c r="F63" s="186"/>
      <c r="G63" s="186"/>
      <c r="H63" s="186"/>
      <c r="U63" s="186"/>
      <c r="V63" s="186"/>
      <c r="W63" s="186"/>
      <c r="X63" s="186"/>
      <c r="Y63" s="186"/>
      <c r="Z63" s="186"/>
      <c r="AM63" s="186"/>
      <c r="AN63" s="186"/>
      <c r="AO63" s="186"/>
      <c r="AP63" s="186"/>
      <c r="AQ63" s="186"/>
      <c r="AR63" s="186"/>
    </row>
    <row r="64" spans="1:53" s="174" customFormat="1" x14ac:dyDescent="0.25">
      <c r="A64" s="187" t="s">
        <v>84</v>
      </c>
      <c r="C64" s="186"/>
      <c r="D64" s="186"/>
      <c r="E64" s="186"/>
      <c r="F64" s="186"/>
      <c r="G64" s="186"/>
      <c r="H64" s="186"/>
      <c r="S64" s="187" t="s">
        <v>84</v>
      </c>
      <c r="U64" s="186"/>
      <c r="V64" s="186"/>
      <c r="W64" s="186"/>
      <c r="X64" s="186"/>
      <c r="Y64" s="186"/>
      <c r="Z64" s="186"/>
      <c r="AK64" s="187" t="s">
        <v>84</v>
      </c>
      <c r="AM64" s="186"/>
      <c r="AN64" s="186"/>
      <c r="AO64" s="186"/>
      <c r="AP64" s="186"/>
      <c r="AQ64" s="186"/>
      <c r="AR64" s="186"/>
    </row>
    <row r="65" spans="1:53" s="174" customFormat="1" ht="18.75" x14ac:dyDescent="0.3">
      <c r="A65" s="188" t="s">
        <v>80</v>
      </c>
      <c r="B65" s="188"/>
      <c r="C65" s="189"/>
      <c r="D65" s="189"/>
      <c r="E65" s="189"/>
      <c r="F65" s="189"/>
      <c r="G65" s="189"/>
      <c r="H65" s="188"/>
      <c r="I65" s="188"/>
      <c r="J65" s="188"/>
      <c r="K65" s="188"/>
      <c r="L65" s="190"/>
      <c r="M65" s="188" t="s">
        <v>73</v>
      </c>
      <c r="N65" s="190"/>
      <c r="O65" s="188" t="s">
        <v>74</v>
      </c>
      <c r="S65" s="188" t="s">
        <v>80</v>
      </c>
      <c r="T65" s="188"/>
      <c r="U65" s="189"/>
      <c r="V65" s="189"/>
      <c r="W65" s="189"/>
      <c r="X65" s="189"/>
      <c r="Y65" s="189"/>
      <c r="Z65" s="188"/>
      <c r="AA65" s="188"/>
      <c r="AB65" s="188"/>
      <c r="AC65" s="188"/>
      <c r="AD65" s="190"/>
      <c r="AE65" s="188" t="s">
        <v>73</v>
      </c>
      <c r="AF65" s="190"/>
      <c r="AG65" s="188" t="s">
        <v>74</v>
      </c>
      <c r="AK65" s="188" t="s">
        <v>80</v>
      </c>
      <c r="AL65" s="188"/>
      <c r="AM65" s="189"/>
      <c r="AN65" s="189"/>
      <c r="AO65" s="189"/>
      <c r="AP65" s="189"/>
      <c r="AQ65" s="189"/>
      <c r="AR65" s="188"/>
      <c r="AS65" s="188"/>
      <c r="AT65" s="188"/>
      <c r="AU65" s="188"/>
      <c r="AV65" s="190">
        <f>L65-AD65</f>
        <v>0</v>
      </c>
      <c r="AW65" s="188" t="s">
        <v>73</v>
      </c>
      <c r="AX65" s="190">
        <f>N65-AF65</f>
        <v>0</v>
      </c>
      <c r="AY65" s="188" t="s">
        <v>74</v>
      </c>
    </row>
    <row r="66" spans="1:53" s="174" customFormat="1" ht="20.25" customHeight="1" x14ac:dyDescent="0.3">
      <c r="A66" s="316" t="s">
        <v>75</v>
      </c>
      <c r="B66" s="316"/>
      <c r="C66" s="190"/>
      <c r="D66" s="188" t="s">
        <v>76</v>
      </c>
      <c r="E66" s="189"/>
      <c r="F66" s="189"/>
      <c r="G66" s="191"/>
      <c r="H66" s="190"/>
      <c r="I66" s="188" t="s">
        <v>77</v>
      </c>
      <c r="J66" s="188"/>
      <c r="K66" s="188"/>
      <c r="L66" s="188"/>
      <c r="M66" s="190"/>
      <c r="N66" s="188" t="s">
        <v>74</v>
      </c>
      <c r="S66" s="316" t="s">
        <v>75</v>
      </c>
      <c r="T66" s="316"/>
      <c r="U66" s="190"/>
      <c r="V66" s="188" t="s">
        <v>76</v>
      </c>
      <c r="W66" s="189"/>
      <c r="X66" s="189"/>
      <c r="Y66" s="191"/>
      <c r="Z66" s="190"/>
      <c r="AA66" s="188" t="s">
        <v>77</v>
      </c>
      <c r="AB66" s="188"/>
      <c r="AC66" s="188"/>
      <c r="AD66" s="188"/>
      <c r="AE66" s="190"/>
      <c r="AF66" s="188" t="s">
        <v>74</v>
      </c>
      <c r="AK66" s="316" t="s">
        <v>75</v>
      </c>
      <c r="AL66" s="316"/>
      <c r="AM66" s="190">
        <f>C66-U66</f>
        <v>0</v>
      </c>
      <c r="AN66" s="188" t="s">
        <v>76</v>
      </c>
      <c r="AO66" s="189"/>
      <c r="AP66" s="189"/>
      <c r="AQ66" s="191"/>
      <c r="AR66" s="190">
        <f>H66-Z66</f>
        <v>0</v>
      </c>
      <c r="AS66" s="188" t="s">
        <v>77</v>
      </c>
      <c r="AT66" s="188"/>
      <c r="AU66" s="188"/>
      <c r="AV66" s="188"/>
      <c r="AW66" s="190">
        <f>M66-AE66</f>
        <v>0</v>
      </c>
      <c r="AX66" s="188" t="s">
        <v>74</v>
      </c>
    </row>
    <row r="67" spans="1:53" s="174" customFormat="1" ht="21" customHeight="1" x14ac:dyDescent="0.3">
      <c r="A67" s="192" t="s">
        <v>78</v>
      </c>
      <c r="B67" s="192"/>
      <c r="C67" s="192"/>
      <c r="D67" s="192"/>
      <c r="E67" s="192"/>
      <c r="F67" s="192"/>
      <c r="G67" s="190"/>
      <c r="H67" s="188" t="s">
        <v>79</v>
      </c>
      <c r="J67" s="188"/>
      <c r="K67" s="188"/>
      <c r="L67" s="188"/>
      <c r="M67" s="188"/>
      <c r="N67" s="188"/>
      <c r="O67" s="188"/>
      <c r="S67" s="192" t="s">
        <v>78</v>
      </c>
      <c r="T67" s="192"/>
      <c r="U67" s="192"/>
      <c r="V67" s="192"/>
      <c r="W67" s="192"/>
      <c r="X67" s="192"/>
      <c r="Y67" s="190"/>
      <c r="Z67" s="188" t="s">
        <v>79</v>
      </c>
      <c r="AB67" s="188"/>
      <c r="AC67" s="188"/>
      <c r="AD67" s="188"/>
      <c r="AE67" s="188"/>
      <c r="AF67" s="188"/>
      <c r="AG67" s="188"/>
      <c r="AK67" s="192" t="s">
        <v>78</v>
      </c>
      <c r="AL67" s="192"/>
      <c r="AM67" s="192"/>
      <c r="AN67" s="192"/>
      <c r="AO67" s="192"/>
      <c r="AP67" s="192"/>
      <c r="AQ67" s="190">
        <f>G67-Y67</f>
        <v>0</v>
      </c>
      <c r="AR67" s="188" t="s">
        <v>79</v>
      </c>
      <c r="AT67" s="188"/>
      <c r="AU67" s="188"/>
      <c r="AV67" s="188"/>
      <c r="AW67" s="188"/>
      <c r="AX67" s="188"/>
      <c r="AY67" s="188"/>
    </row>
    <row r="68" spans="1:53" s="174" customFormat="1" x14ac:dyDescent="0.25">
      <c r="C68" s="186"/>
      <c r="D68" s="186"/>
      <c r="E68" s="186"/>
      <c r="F68" s="186"/>
      <c r="G68" s="186"/>
      <c r="H68" s="186"/>
      <c r="U68" s="186"/>
      <c r="V68" s="186"/>
      <c r="W68" s="186"/>
      <c r="X68" s="186"/>
      <c r="Y68" s="186"/>
      <c r="Z68" s="186"/>
      <c r="AM68" s="186"/>
      <c r="AN68" s="186"/>
      <c r="AO68" s="186"/>
      <c r="AP68" s="186"/>
      <c r="AQ68" s="186"/>
      <c r="AR68" s="186"/>
    </row>
    <row r="69" spans="1:53" s="174" customFormat="1" x14ac:dyDescent="0.25">
      <c r="C69" s="186"/>
      <c r="D69" s="186"/>
      <c r="E69" s="186"/>
      <c r="F69" s="186"/>
      <c r="G69" s="186"/>
      <c r="H69" s="186"/>
      <c r="U69" s="186"/>
      <c r="V69" s="186"/>
      <c r="W69" s="186"/>
      <c r="X69" s="186"/>
      <c r="Y69" s="186"/>
      <c r="Z69" s="186"/>
      <c r="AM69" s="186"/>
      <c r="AN69" s="186"/>
      <c r="AO69" s="186"/>
      <c r="AP69" s="186"/>
      <c r="AQ69" s="186"/>
      <c r="AR69" s="186"/>
    </row>
    <row r="70" spans="1:53" s="174" customFormat="1" x14ac:dyDescent="0.25">
      <c r="A70" s="187" t="s">
        <v>85</v>
      </c>
      <c r="C70" s="186"/>
      <c r="D70" s="186"/>
      <c r="E70" s="186"/>
      <c r="F70" s="186"/>
      <c r="G70" s="186"/>
      <c r="H70" s="186"/>
      <c r="S70" s="187" t="s">
        <v>85</v>
      </c>
      <c r="U70" s="186"/>
      <c r="V70" s="186"/>
      <c r="W70" s="186"/>
      <c r="X70" s="186"/>
      <c r="Y70" s="186"/>
      <c r="Z70" s="186"/>
      <c r="AK70" s="187" t="s">
        <v>85</v>
      </c>
      <c r="AM70" s="186"/>
      <c r="AN70" s="186"/>
      <c r="AO70" s="186"/>
      <c r="AP70" s="186"/>
      <c r="AQ70" s="186"/>
      <c r="AR70" s="186"/>
    </row>
    <row r="71" spans="1:53" s="174" customFormat="1" ht="18.75" x14ac:dyDescent="0.3">
      <c r="A71" s="188" t="s">
        <v>81</v>
      </c>
      <c r="B71" s="188"/>
      <c r="C71" s="189"/>
      <c r="D71" s="189"/>
      <c r="E71" s="189"/>
      <c r="F71" s="189"/>
      <c r="G71" s="189"/>
      <c r="H71" s="188"/>
      <c r="I71" s="188"/>
      <c r="J71" s="188"/>
      <c r="K71" s="188"/>
      <c r="L71" s="190"/>
      <c r="M71" s="188" t="s">
        <v>73</v>
      </c>
      <c r="N71" s="190"/>
      <c r="O71" s="188" t="s">
        <v>74</v>
      </c>
      <c r="S71" s="188" t="s">
        <v>81</v>
      </c>
      <c r="T71" s="188"/>
      <c r="U71" s="189"/>
      <c r="V71" s="189"/>
      <c r="W71" s="189"/>
      <c r="X71" s="189"/>
      <c r="Y71" s="189"/>
      <c r="Z71" s="188"/>
      <c r="AA71" s="188"/>
      <c r="AB71" s="188"/>
      <c r="AC71" s="188"/>
      <c r="AD71" s="190"/>
      <c r="AE71" s="188" t="s">
        <v>73</v>
      </c>
      <c r="AF71" s="190"/>
      <c r="AG71" s="188" t="s">
        <v>74</v>
      </c>
      <c r="AK71" s="188" t="s">
        <v>81</v>
      </c>
      <c r="AL71" s="188"/>
      <c r="AM71" s="189"/>
      <c r="AN71" s="189"/>
      <c r="AO71" s="189"/>
      <c r="AP71" s="189"/>
      <c r="AQ71" s="189"/>
      <c r="AR71" s="188"/>
      <c r="AS71" s="188"/>
      <c r="AT71" s="188"/>
      <c r="AU71" s="188"/>
      <c r="AV71" s="190">
        <f>L71-AD71</f>
        <v>0</v>
      </c>
      <c r="AW71" s="188" t="s">
        <v>73</v>
      </c>
      <c r="AX71" s="190">
        <f>N71-AF71</f>
        <v>0</v>
      </c>
      <c r="AY71" s="188" t="s">
        <v>74</v>
      </c>
    </row>
    <row r="72" spans="1:53" s="174" customFormat="1" ht="20.25" customHeight="1" x14ac:dyDescent="0.3">
      <c r="A72" s="316" t="s">
        <v>75</v>
      </c>
      <c r="B72" s="316"/>
      <c r="C72" s="190"/>
      <c r="D72" s="188" t="s">
        <v>76</v>
      </c>
      <c r="E72" s="189"/>
      <c r="F72" s="189"/>
      <c r="G72" s="191"/>
      <c r="H72" s="190"/>
      <c r="I72" s="188" t="s">
        <v>77</v>
      </c>
      <c r="J72" s="188"/>
      <c r="K72" s="188"/>
      <c r="L72" s="188"/>
      <c r="M72" s="190"/>
      <c r="N72" s="188" t="s">
        <v>74</v>
      </c>
      <c r="O72" s="188"/>
      <c r="S72" s="316" t="s">
        <v>75</v>
      </c>
      <c r="T72" s="316"/>
      <c r="U72" s="190"/>
      <c r="V72" s="188" t="s">
        <v>76</v>
      </c>
      <c r="W72" s="189"/>
      <c r="X72" s="189"/>
      <c r="Y72" s="191"/>
      <c r="Z72" s="190"/>
      <c r="AA72" s="188" t="s">
        <v>77</v>
      </c>
      <c r="AB72" s="188"/>
      <c r="AC72" s="188"/>
      <c r="AD72" s="188"/>
      <c r="AE72" s="190"/>
      <c r="AF72" s="188" t="s">
        <v>74</v>
      </c>
      <c r="AG72" s="188"/>
      <c r="AK72" s="316" t="s">
        <v>75</v>
      </c>
      <c r="AL72" s="316"/>
      <c r="AM72" s="190">
        <f>C72-U72</f>
        <v>0</v>
      </c>
      <c r="AN72" s="188" t="s">
        <v>76</v>
      </c>
      <c r="AO72" s="189"/>
      <c r="AP72" s="189"/>
      <c r="AQ72" s="191"/>
      <c r="AR72" s="190">
        <f>H72-Z72</f>
        <v>0</v>
      </c>
      <c r="AS72" s="188" t="s">
        <v>77</v>
      </c>
      <c r="AT72" s="188"/>
      <c r="AU72" s="188"/>
      <c r="AV72" s="188"/>
      <c r="AW72" s="190">
        <f>M72-AE72</f>
        <v>0</v>
      </c>
      <c r="AX72" s="188" t="s">
        <v>74</v>
      </c>
      <c r="AY72" s="188"/>
    </row>
    <row r="73" spans="1:53" s="174" customFormat="1" ht="21" customHeight="1" x14ac:dyDescent="0.3">
      <c r="A73" s="192" t="s">
        <v>78</v>
      </c>
      <c r="B73" s="192"/>
      <c r="C73" s="192"/>
      <c r="D73" s="192"/>
      <c r="E73" s="192"/>
      <c r="F73" s="192"/>
      <c r="G73" s="190"/>
      <c r="H73" s="188" t="s">
        <v>79</v>
      </c>
      <c r="J73" s="188"/>
      <c r="K73" s="188"/>
      <c r="L73" s="188"/>
      <c r="M73" s="188"/>
      <c r="N73" s="188"/>
      <c r="O73" s="188"/>
      <c r="S73" s="192" t="s">
        <v>78</v>
      </c>
      <c r="T73" s="192"/>
      <c r="U73" s="192"/>
      <c r="V73" s="192"/>
      <c r="W73" s="192"/>
      <c r="X73" s="192"/>
      <c r="Y73" s="190"/>
      <c r="Z73" s="188" t="s">
        <v>79</v>
      </c>
      <c r="AB73" s="188"/>
      <c r="AC73" s="188"/>
      <c r="AD73" s="188"/>
      <c r="AE73" s="188"/>
      <c r="AF73" s="188"/>
      <c r="AG73" s="188"/>
      <c r="AK73" s="192" t="s">
        <v>78</v>
      </c>
      <c r="AL73" s="192"/>
      <c r="AM73" s="192"/>
      <c r="AN73" s="192"/>
      <c r="AO73" s="192"/>
      <c r="AP73" s="192"/>
      <c r="AQ73" s="190">
        <f>G73-Y73</f>
        <v>0</v>
      </c>
      <c r="AR73" s="188" t="s">
        <v>79</v>
      </c>
      <c r="AT73" s="188"/>
      <c r="AU73" s="188"/>
      <c r="AV73" s="188"/>
      <c r="AW73" s="188"/>
      <c r="AX73" s="188"/>
      <c r="AY73" s="188"/>
    </row>
    <row r="74" spans="1:53" s="174" customFormat="1" x14ac:dyDescent="0.25">
      <c r="C74" s="186"/>
      <c r="D74" s="186"/>
      <c r="E74" s="186"/>
      <c r="F74" s="186"/>
      <c r="G74" s="186"/>
      <c r="H74" s="186"/>
      <c r="U74" s="186"/>
      <c r="V74" s="186"/>
      <c r="W74" s="186"/>
      <c r="X74" s="186"/>
      <c r="Y74" s="186"/>
      <c r="Z74" s="186"/>
      <c r="AM74" s="186"/>
      <c r="AN74" s="186"/>
      <c r="AO74" s="186"/>
      <c r="AP74" s="186"/>
      <c r="AQ74" s="186"/>
      <c r="AR74" s="186"/>
    </row>
    <row r="75" spans="1:53" s="174" customFormat="1" x14ac:dyDescent="0.25">
      <c r="C75" s="186"/>
      <c r="D75" s="186"/>
      <c r="E75" s="186"/>
      <c r="F75" s="186"/>
      <c r="G75" s="186"/>
      <c r="H75" s="186"/>
      <c r="U75" s="186"/>
      <c r="V75" s="186"/>
      <c r="W75" s="186"/>
      <c r="X75" s="186"/>
      <c r="Y75" s="186"/>
      <c r="Z75" s="186"/>
      <c r="AM75" s="186"/>
      <c r="AN75" s="186"/>
      <c r="AO75" s="186"/>
      <c r="AP75" s="186"/>
      <c r="AQ75" s="186"/>
      <c r="AR75" s="186"/>
    </row>
    <row r="76" spans="1:53" s="174" customFormat="1" ht="17.25" customHeight="1" x14ac:dyDescent="0.25">
      <c r="A76" s="320" t="s">
        <v>312</v>
      </c>
      <c r="B76" s="320"/>
      <c r="C76" s="320"/>
      <c r="D76" s="320"/>
      <c r="E76" s="194"/>
      <c r="F76" s="194"/>
      <c r="G76" s="194"/>
      <c r="H76" s="194"/>
      <c r="I76" s="194"/>
      <c r="J76" s="194"/>
      <c r="K76" s="194"/>
      <c r="L76" s="194"/>
      <c r="M76" s="194"/>
      <c r="N76" s="194"/>
      <c r="O76" s="194"/>
      <c r="P76" s="194"/>
      <c r="Q76" s="194"/>
      <c r="S76" s="320" t="s">
        <v>312</v>
      </c>
      <c r="T76" s="320"/>
      <c r="U76" s="320"/>
      <c r="V76" s="320"/>
      <c r="W76" s="194"/>
      <c r="X76" s="194"/>
      <c r="Y76" s="194"/>
      <c r="Z76" s="194"/>
      <c r="AA76" s="194"/>
      <c r="AB76" s="194"/>
      <c r="AC76" s="194"/>
      <c r="AD76" s="194"/>
      <c r="AE76" s="194"/>
      <c r="AF76" s="194"/>
      <c r="AG76" s="194"/>
      <c r="AH76" s="194"/>
      <c r="AI76" s="194"/>
      <c r="AK76" s="320" t="s">
        <v>312</v>
      </c>
      <c r="AL76" s="320"/>
      <c r="AM76" s="320"/>
      <c r="AN76" s="320"/>
      <c r="AO76" s="194"/>
      <c r="AP76" s="194"/>
      <c r="AQ76" s="194"/>
      <c r="AR76" s="194"/>
      <c r="AS76" s="194"/>
      <c r="AT76" s="194"/>
      <c r="AU76" s="194"/>
      <c r="AV76" s="194"/>
      <c r="AW76" s="194"/>
      <c r="AX76" s="194"/>
      <c r="AY76" s="194"/>
      <c r="AZ76" s="194"/>
      <c r="BA76" s="194"/>
    </row>
    <row r="77" spans="1:53" s="174" customFormat="1" ht="17.25" customHeight="1" x14ac:dyDescent="0.25">
      <c r="A77" s="171" t="s">
        <v>82</v>
      </c>
      <c r="B77" s="172"/>
      <c r="C77" s="173"/>
      <c r="D77" s="173"/>
      <c r="E77" s="173"/>
      <c r="F77" s="173"/>
      <c r="G77" s="173"/>
      <c r="H77" s="173"/>
      <c r="I77" s="173"/>
      <c r="J77" s="173"/>
      <c r="K77" s="173"/>
      <c r="L77" s="173"/>
      <c r="M77" s="173"/>
      <c r="N77" s="173"/>
      <c r="O77" s="173"/>
      <c r="P77" s="173"/>
      <c r="Q77" s="173"/>
      <c r="S77" s="171" t="s">
        <v>82</v>
      </c>
      <c r="T77" s="172"/>
      <c r="U77" s="173"/>
      <c r="V77" s="173"/>
      <c r="W77" s="173"/>
      <c r="X77" s="173"/>
      <c r="Y77" s="173"/>
      <c r="Z77" s="173"/>
      <c r="AA77" s="173"/>
      <c r="AB77" s="173"/>
      <c r="AC77" s="173"/>
      <c r="AD77" s="173"/>
      <c r="AE77" s="173"/>
      <c r="AF77" s="173"/>
      <c r="AG77" s="173"/>
      <c r="AH77" s="173"/>
      <c r="AI77" s="173"/>
      <c r="AK77" s="171" t="s">
        <v>82</v>
      </c>
      <c r="AL77" s="172"/>
      <c r="AM77" s="173"/>
      <c r="AN77" s="173"/>
      <c r="AO77" s="173"/>
      <c r="AP77" s="173"/>
      <c r="AQ77" s="173"/>
      <c r="AR77" s="173"/>
      <c r="AS77" s="173"/>
      <c r="AT77" s="173"/>
      <c r="AU77" s="173"/>
      <c r="AV77" s="173"/>
      <c r="AW77" s="173"/>
      <c r="AX77" s="173"/>
      <c r="AY77" s="173"/>
      <c r="AZ77" s="173"/>
      <c r="BA77" s="173"/>
    </row>
    <row r="78" spans="1:53" s="174" customFormat="1" ht="37.5" customHeight="1" x14ac:dyDescent="0.25">
      <c r="A78" s="318" t="s">
        <v>310</v>
      </c>
      <c r="B78" s="318" t="s">
        <v>62</v>
      </c>
      <c r="C78" s="318" t="s">
        <v>87</v>
      </c>
      <c r="D78" s="318"/>
      <c r="E78" s="318"/>
      <c r="F78" s="318"/>
      <c r="G78" s="318"/>
      <c r="H78" s="318"/>
      <c r="I78" s="318"/>
      <c r="J78" s="318"/>
      <c r="K78" s="318"/>
      <c r="L78" s="318"/>
      <c r="M78" s="318"/>
      <c r="N78" s="318"/>
      <c r="O78" s="318"/>
      <c r="P78" s="317" t="s">
        <v>86</v>
      </c>
      <c r="Q78" s="317"/>
      <c r="S78" s="318" t="s">
        <v>310</v>
      </c>
      <c r="T78" s="318" t="s">
        <v>62</v>
      </c>
      <c r="U78" s="318" t="s">
        <v>87</v>
      </c>
      <c r="V78" s="318"/>
      <c r="W78" s="318"/>
      <c r="X78" s="318"/>
      <c r="Y78" s="318"/>
      <c r="Z78" s="318"/>
      <c r="AA78" s="318"/>
      <c r="AB78" s="318"/>
      <c r="AC78" s="318"/>
      <c r="AD78" s="318"/>
      <c r="AE78" s="318"/>
      <c r="AF78" s="318"/>
      <c r="AG78" s="318"/>
      <c r="AH78" s="317" t="s">
        <v>86</v>
      </c>
      <c r="AI78" s="317"/>
      <c r="AK78" s="318" t="s">
        <v>310</v>
      </c>
      <c r="AL78" s="318" t="s">
        <v>62</v>
      </c>
      <c r="AM78" s="318" t="s">
        <v>87</v>
      </c>
      <c r="AN78" s="318"/>
      <c r="AO78" s="318"/>
      <c r="AP78" s="318"/>
      <c r="AQ78" s="318"/>
      <c r="AR78" s="318"/>
      <c r="AS78" s="318"/>
      <c r="AT78" s="318"/>
      <c r="AU78" s="318"/>
      <c r="AV78" s="318"/>
      <c r="AW78" s="318"/>
      <c r="AX78" s="318"/>
      <c r="AY78" s="318"/>
      <c r="AZ78" s="317" t="s">
        <v>86</v>
      </c>
      <c r="BA78" s="317"/>
    </row>
    <row r="79" spans="1:53" s="174" customFormat="1" ht="21" customHeight="1" x14ac:dyDescent="0.25">
      <c r="A79" s="318"/>
      <c r="B79" s="318"/>
      <c r="C79" s="318" t="s">
        <v>41</v>
      </c>
      <c r="D79" s="318" t="s">
        <v>53</v>
      </c>
      <c r="E79" s="318"/>
      <c r="F79" s="318"/>
      <c r="G79" s="318"/>
      <c r="H79" s="318"/>
      <c r="I79" s="318"/>
      <c r="J79" s="318"/>
      <c r="K79" s="318"/>
      <c r="L79" s="318"/>
      <c r="M79" s="318"/>
      <c r="N79" s="318"/>
      <c r="O79" s="318"/>
      <c r="P79" s="318" t="s">
        <v>50</v>
      </c>
      <c r="Q79" s="317" t="s">
        <v>54</v>
      </c>
      <c r="S79" s="318"/>
      <c r="T79" s="318"/>
      <c r="U79" s="318" t="s">
        <v>41</v>
      </c>
      <c r="V79" s="318" t="s">
        <v>53</v>
      </c>
      <c r="W79" s="318"/>
      <c r="X79" s="318"/>
      <c r="Y79" s="318"/>
      <c r="Z79" s="318"/>
      <c r="AA79" s="318"/>
      <c r="AB79" s="318"/>
      <c r="AC79" s="318"/>
      <c r="AD79" s="318"/>
      <c r="AE79" s="318"/>
      <c r="AF79" s="318"/>
      <c r="AG79" s="318"/>
      <c r="AH79" s="318" t="s">
        <v>50</v>
      </c>
      <c r="AI79" s="317" t="s">
        <v>54</v>
      </c>
      <c r="AK79" s="318"/>
      <c r="AL79" s="318"/>
      <c r="AM79" s="318" t="s">
        <v>41</v>
      </c>
      <c r="AN79" s="318" t="s">
        <v>53</v>
      </c>
      <c r="AO79" s="318"/>
      <c r="AP79" s="318"/>
      <c r="AQ79" s="318"/>
      <c r="AR79" s="318"/>
      <c r="AS79" s="318"/>
      <c r="AT79" s="318"/>
      <c r="AU79" s="318"/>
      <c r="AV79" s="318"/>
      <c r="AW79" s="318"/>
      <c r="AX79" s="318"/>
      <c r="AY79" s="318"/>
      <c r="AZ79" s="318" t="s">
        <v>50</v>
      </c>
      <c r="BA79" s="317" t="s">
        <v>54</v>
      </c>
    </row>
    <row r="80" spans="1:53" s="174" customFormat="1" ht="18.75" customHeight="1" x14ac:dyDescent="0.25">
      <c r="A80" s="318"/>
      <c r="B80" s="318"/>
      <c r="C80" s="318"/>
      <c r="D80" s="317" t="s">
        <v>44</v>
      </c>
      <c r="E80" s="317" t="s">
        <v>567</v>
      </c>
      <c r="F80" s="317" t="s">
        <v>59</v>
      </c>
      <c r="G80" s="318" t="s">
        <v>45</v>
      </c>
      <c r="H80" s="318"/>
      <c r="I80" s="318" t="s">
        <v>52</v>
      </c>
      <c r="J80" s="318"/>
      <c r="K80" s="318"/>
      <c r="L80" s="318"/>
      <c r="M80" s="318"/>
      <c r="N80" s="318"/>
      <c r="O80" s="318"/>
      <c r="P80" s="318"/>
      <c r="Q80" s="317"/>
      <c r="S80" s="318"/>
      <c r="T80" s="318"/>
      <c r="U80" s="318"/>
      <c r="V80" s="317" t="s">
        <v>44</v>
      </c>
      <c r="W80" s="317" t="s">
        <v>567</v>
      </c>
      <c r="X80" s="317" t="s">
        <v>59</v>
      </c>
      <c r="Y80" s="318" t="s">
        <v>45</v>
      </c>
      <c r="Z80" s="318"/>
      <c r="AA80" s="318" t="s">
        <v>52</v>
      </c>
      <c r="AB80" s="318"/>
      <c r="AC80" s="318"/>
      <c r="AD80" s="318"/>
      <c r="AE80" s="318"/>
      <c r="AF80" s="318"/>
      <c r="AG80" s="318"/>
      <c r="AH80" s="318"/>
      <c r="AI80" s="317"/>
      <c r="AK80" s="318"/>
      <c r="AL80" s="318"/>
      <c r="AM80" s="318"/>
      <c r="AN80" s="317" t="s">
        <v>44</v>
      </c>
      <c r="AO80" s="317" t="s">
        <v>43</v>
      </c>
      <c r="AP80" s="317" t="s">
        <v>59</v>
      </c>
      <c r="AQ80" s="318" t="s">
        <v>45</v>
      </c>
      <c r="AR80" s="318"/>
      <c r="AS80" s="318" t="s">
        <v>52</v>
      </c>
      <c r="AT80" s="318"/>
      <c r="AU80" s="318"/>
      <c r="AV80" s="318"/>
      <c r="AW80" s="318"/>
      <c r="AX80" s="318"/>
      <c r="AY80" s="318"/>
      <c r="AZ80" s="318"/>
      <c r="BA80" s="317"/>
    </row>
    <row r="81" spans="1:53" s="174" customFormat="1" ht="20.25" customHeight="1" x14ac:dyDescent="0.25">
      <c r="A81" s="318"/>
      <c r="B81" s="318"/>
      <c r="C81" s="318"/>
      <c r="D81" s="317"/>
      <c r="E81" s="317"/>
      <c r="F81" s="317"/>
      <c r="G81" s="319" t="s">
        <v>46</v>
      </c>
      <c r="H81" s="319" t="s">
        <v>47</v>
      </c>
      <c r="I81" s="317" t="s">
        <v>48</v>
      </c>
      <c r="J81" s="317" t="s">
        <v>58</v>
      </c>
      <c r="K81" s="317" t="s">
        <v>57</v>
      </c>
      <c r="L81" s="319" t="s">
        <v>49</v>
      </c>
      <c r="M81" s="319"/>
      <c r="N81" s="317" t="s">
        <v>51</v>
      </c>
      <c r="O81" s="317" t="s">
        <v>56</v>
      </c>
      <c r="P81" s="318"/>
      <c r="Q81" s="317"/>
      <c r="S81" s="318"/>
      <c r="T81" s="318"/>
      <c r="U81" s="318"/>
      <c r="V81" s="317"/>
      <c r="W81" s="317"/>
      <c r="X81" s="317"/>
      <c r="Y81" s="319" t="s">
        <v>46</v>
      </c>
      <c r="Z81" s="319" t="s">
        <v>47</v>
      </c>
      <c r="AA81" s="317" t="s">
        <v>48</v>
      </c>
      <c r="AB81" s="317" t="s">
        <v>58</v>
      </c>
      <c r="AC81" s="317" t="s">
        <v>57</v>
      </c>
      <c r="AD81" s="319" t="s">
        <v>49</v>
      </c>
      <c r="AE81" s="319"/>
      <c r="AF81" s="317" t="s">
        <v>51</v>
      </c>
      <c r="AG81" s="317" t="s">
        <v>56</v>
      </c>
      <c r="AH81" s="318"/>
      <c r="AI81" s="317"/>
      <c r="AK81" s="318"/>
      <c r="AL81" s="318"/>
      <c r="AM81" s="318"/>
      <c r="AN81" s="317"/>
      <c r="AO81" s="317"/>
      <c r="AP81" s="317"/>
      <c r="AQ81" s="319" t="s">
        <v>46</v>
      </c>
      <c r="AR81" s="319" t="s">
        <v>47</v>
      </c>
      <c r="AS81" s="317" t="s">
        <v>48</v>
      </c>
      <c r="AT81" s="317" t="s">
        <v>58</v>
      </c>
      <c r="AU81" s="317" t="s">
        <v>57</v>
      </c>
      <c r="AV81" s="319" t="s">
        <v>49</v>
      </c>
      <c r="AW81" s="319"/>
      <c r="AX81" s="317" t="s">
        <v>51</v>
      </c>
      <c r="AY81" s="317" t="s">
        <v>56</v>
      </c>
      <c r="AZ81" s="318"/>
      <c r="BA81" s="317"/>
    </row>
    <row r="82" spans="1:53" s="174" customFormat="1" ht="51.75" customHeight="1" x14ac:dyDescent="0.25">
      <c r="A82" s="318"/>
      <c r="B82" s="318"/>
      <c r="C82" s="318"/>
      <c r="D82" s="317"/>
      <c r="E82" s="317"/>
      <c r="F82" s="317"/>
      <c r="G82" s="319"/>
      <c r="H82" s="319"/>
      <c r="I82" s="317"/>
      <c r="J82" s="317"/>
      <c r="K82" s="317"/>
      <c r="L82" s="175" t="s">
        <v>50</v>
      </c>
      <c r="M82" s="176" t="s">
        <v>55</v>
      </c>
      <c r="N82" s="317"/>
      <c r="O82" s="317"/>
      <c r="P82" s="318"/>
      <c r="Q82" s="317"/>
      <c r="S82" s="318"/>
      <c r="T82" s="318"/>
      <c r="U82" s="318"/>
      <c r="V82" s="317"/>
      <c r="W82" s="317"/>
      <c r="X82" s="317"/>
      <c r="Y82" s="319"/>
      <c r="Z82" s="319"/>
      <c r="AA82" s="317"/>
      <c r="AB82" s="317"/>
      <c r="AC82" s="317"/>
      <c r="AD82" s="246" t="s">
        <v>50</v>
      </c>
      <c r="AE82" s="176" t="s">
        <v>55</v>
      </c>
      <c r="AF82" s="317"/>
      <c r="AG82" s="317"/>
      <c r="AH82" s="318"/>
      <c r="AI82" s="317"/>
      <c r="AK82" s="318"/>
      <c r="AL82" s="318"/>
      <c r="AM82" s="318"/>
      <c r="AN82" s="317"/>
      <c r="AO82" s="317"/>
      <c r="AP82" s="317"/>
      <c r="AQ82" s="319"/>
      <c r="AR82" s="319"/>
      <c r="AS82" s="317"/>
      <c r="AT82" s="317"/>
      <c r="AU82" s="317"/>
      <c r="AV82" s="246" t="s">
        <v>50</v>
      </c>
      <c r="AW82" s="176" t="s">
        <v>55</v>
      </c>
      <c r="AX82" s="317"/>
      <c r="AY82" s="317"/>
      <c r="AZ82" s="318"/>
      <c r="BA82" s="317"/>
    </row>
    <row r="83" spans="1:53" s="174" customFormat="1" ht="15.75" customHeight="1" x14ac:dyDescent="0.25">
      <c r="A83" s="177">
        <v>1</v>
      </c>
      <c r="B83" s="177">
        <v>2</v>
      </c>
      <c r="C83" s="177">
        <v>3</v>
      </c>
      <c r="D83" s="177">
        <v>4</v>
      </c>
      <c r="E83" s="177">
        <v>5</v>
      </c>
      <c r="F83" s="177">
        <v>6</v>
      </c>
      <c r="G83" s="177">
        <v>7</v>
      </c>
      <c r="H83" s="177">
        <v>8</v>
      </c>
      <c r="I83" s="177">
        <v>9</v>
      </c>
      <c r="J83" s="177">
        <v>10</v>
      </c>
      <c r="K83" s="177">
        <v>11</v>
      </c>
      <c r="L83" s="177">
        <v>12</v>
      </c>
      <c r="M83" s="177">
        <v>13</v>
      </c>
      <c r="N83" s="177">
        <v>14</v>
      </c>
      <c r="O83" s="177">
        <v>15</v>
      </c>
      <c r="P83" s="177">
        <v>16</v>
      </c>
      <c r="Q83" s="177">
        <v>17</v>
      </c>
      <c r="S83" s="247">
        <v>1</v>
      </c>
      <c r="T83" s="247">
        <v>2</v>
      </c>
      <c r="U83" s="247">
        <v>3</v>
      </c>
      <c r="V83" s="247">
        <v>4</v>
      </c>
      <c r="W83" s="247">
        <v>5</v>
      </c>
      <c r="X83" s="247">
        <v>6</v>
      </c>
      <c r="Y83" s="247">
        <v>7</v>
      </c>
      <c r="Z83" s="247">
        <v>8</v>
      </c>
      <c r="AA83" s="247">
        <v>9</v>
      </c>
      <c r="AB83" s="247">
        <v>10</v>
      </c>
      <c r="AC83" s="247">
        <v>11</v>
      </c>
      <c r="AD83" s="247">
        <v>12</v>
      </c>
      <c r="AE83" s="247">
        <v>13</v>
      </c>
      <c r="AF83" s="247">
        <v>14</v>
      </c>
      <c r="AG83" s="247">
        <v>15</v>
      </c>
      <c r="AH83" s="247">
        <v>16</v>
      </c>
      <c r="AI83" s="247">
        <v>17</v>
      </c>
      <c r="AK83" s="247">
        <v>1</v>
      </c>
      <c r="AL83" s="247">
        <v>2</v>
      </c>
      <c r="AM83" s="247">
        <v>3</v>
      </c>
      <c r="AN83" s="247">
        <v>4</v>
      </c>
      <c r="AO83" s="247">
        <v>5</v>
      </c>
      <c r="AP83" s="247">
        <v>6</v>
      </c>
      <c r="AQ83" s="247">
        <v>7</v>
      </c>
      <c r="AR83" s="247">
        <v>8</v>
      </c>
      <c r="AS83" s="247">
        <v>9</v>
      </c>
      <c r="AT83" s="247">
        <v>10</v>
      </c>
      <c r="AU83" s="247">
        <v>11</v>
      </c>
      <c r="AV83" s="247">
        <v>12</v>
      </c>
      <c r="AW83" s="247">
        <v>13</v>
      </c>
      <c r="AX83" s="247">
        <v>14</v>
      </c>
      <c r="AY83" s="247">
        <v>15</v>
      </c>
      <c r="AZ83" s="247">
        <v>16</v>
      </c>
      <c r="BA83" s="247">
        <v>17</v>
      </c>
    </row>
    <row r="84" spans="1:53" s="174" customFormat="1" ht="38.25" customHeight="1" x14ac:dyDescent="0.25">
      <c r="A84" s="178" t="s">
        <v>63</v>
      </c>
      <c r="B84" s="177">
        <v>1</v>
      </c>
      <c r="C84" s="179"/>
      <c r="D84" s="179"/>
      <c r="E84" s="179"/>
      <c r="F84" s="179"/>
      <c r="G84" s="179"/>
      <c r="H84" s="179"/>
      <c r="I84" s="179"/>
      <c r="J84" s="179"/>
      <c r="K84" s="179"/>
      <c r="L84" s="179"/>
      <c r="M84" s="179"/>
      <c r="N84" s="179"/>
      <c r="O84" s="179"/>
      <c r="P84" s="180"/>
      <c r="Q84" s="180"/>
      <c r="S84" s="178" t="s">
        <v>63</v>
      </c>
      <c r="T84" s="247">
        <v>1</v>
      </c>
      <c r="U84" s="179">
        <v>1</v>
      </c>
      <c r="V84" s="179"/>
      <c r="W84" s="179"/>
      <c r="X84" s="179">
        <v>1</v>
      </c>
      <c r="Y84" s="179"/>
      <c r="Z84" s="179"/>
      <c r="AA84" s="179"/>
      <c r="AB84" s="179">
        <v>1</v>
      </c>
      <c r="AC84" s="179">
        <v>1</v>
      </c>
      <c r="AD84" s="179">
        <v>1</v>
      </c>
      <c r="AE84" s="179">
        <v>1</v>
      </c>
      <c r="AF84" s="179">
        <v>1</v>
      </c>
      <c r="AG84" s="179">
        <v>0</v>
      </c>
      <c r="AH84" s="180">
        <v>493.8</v>
      </c>
      <c r="AI84" s="180">
        <v>493.8</v>
      </c>
      <c r="AK84" s="178" t="s">
        <v>63</v>
      </c>
      <c r="AL84" s="247">
        <v>1</v>
      </c>
      <c r="AM84" s="179">
        <f>C84-U84</f>
        <v>-1</v>
      </c>
      <c r="AN84" s="179">
        <f t="shared" ref="AN84:BA91" si="10">D84-V84</f>
        <v>0</v>
      </c>
      <c r="AO84" s="179">
        <f t="shared" si="10"/>
        <v>0</v>
      </c>
      <c r="AP84" s="179">
        <f t="shared" si="10"/>
        <v>-1</v>
      </c>
      <c r="AQ84" s="179">
        <f t="shared" si="10"/>
        <v>0</v>
      </c>
      <c r="AR84" s="179">
        <f t="shared" si="10"/>
        <v>0</v>
      </c>
      <c r="AS84" s="179">
        <f t="shared" si="10"/>
        <v>0</v>
      </c>
      <c r="AT84" s="179">
        <f t="shared" si="10"/>
        <v>-1</v>
      </c>
      <c r="AU84" s="179">
        <f t="shared" si="10"/>
        <v>-1</v>
      </c>
      <c r="AV84" s="179">
        <f t="shared" si="10"/>
        <v>-1</v>
      </c>
      <c r="AW84" s="179">
        <f t="shared" si="10"/>
        <v>-1</v>
      </c>
      <c r="AX84" s="179">
        <f t="shared" si="10"/>
        <v>-1</v>
      </c>
      <c r="AY84" s="179">
        <f t="shared" si="10"/>
        <v>0</v>
      </c>
      <c r="AZ84" s="180">
        <f t="shared" si="10"/>
        <v>-493.8</v>
      </c>
      <c r="BA84" s="180">
        <f t="shared" si="10"/>
        <v>-493.8</v>
      </c>
    </row>
    <row r="85" spans="1:53" s="174" customFormat="1" ht="39" customHeight="1" x14ac:dyDescent="0.25">
      <c r="A85" s="178" t="s">
        <v>64</v>
      </c>
      <c r="B85" s="177">
        <v>2</v>
      </c>
      <c r="C85" s="179"/>
      <c r="D85" s="179"/>
      <c r="E85" s="179"/>
      <c r="F85" s="179"/>
      <c r="G85" s="179"/>
      <c r="H85" s="179"/>
      <c r="I85" s="179"/>
      <c r="J85" s="179"/>
      <c r="K85" s="179"/>
      <c r="L85" s="179"/>
      <c r="M85" s="179"/>
      <c r="N85" s="179"/>
      <c r="O85" s="179"/>
      <c r="P85" s="180"/>
      <c r="Q85" s="180"/>
      <c r="S85" s="178" t="s">
        <v>64</v>
      </c>
      <c r="T85" s="247">
        <v>2</v>
      </c>
      <c r="U85" s="179"/>
      <c r="V85" s="179"/>
      <c r="W85" s="179"/>
      <c r="X85" s="179"/>
      <c r="Y85" s="179"/>
      <c r="Z85" s="179"/>
      <c r="AA85" s="179"/>
      <c r="AB85" s="179"/>
      <c r="AC85" s="179"/>
      <c r="AD85" s="179"/>
      <c r="AE85" s="179"/>
      <c r="AF85" s="179"/>
      <c r="AG85" s="179"/>
      <c r="AH85" s="180"/>
      <c r="AI85" s="180"/>
      <c r="AK85" s="178" t="s">
        <v>64</v>
      </c>
      <c r="AL85" s="247">
        <v>2</v>
      </c>
      <c r="AM85" s="179">
        <f t="shared" ref="AM85:AM91" si="11">C85-U85</f>
        <v>0</v>
      </c>
      <c r="AN85" s="179">
        <f t="shared" si="10"/>
        <v>0</v>
      </c>
      <c r="AO85" s="179">
        <f t="shared" si="10"/>
        <v>0</v>
      </c>
      <c r="AP85" s="179">
        <f t="shared" si="10"/>
        <v>0</v>
      </c>
      <c r="AQ85" s="179">
        <f t="shared" si="10"/>
        <v>0</v>
      </c>
      <c r="AR85" s="179">
        <f t="shared" si="10"/>
        <v>0</v>
      </c>
      <c r="AS85" s="179">
        <f t="shared" si="10"/>
        <v>0</v>
      </c>
      <c r="AT85" s="179">
        <f t="shared" si="10"/>
        <v>0</v>
      </c>
      <c r="AU85" s="179">
        <f t="shared" si="10"/>
        <v>0</v>
      </c>
      <c r="AV85" s="179">
        <f t="shared" si="10"/>
        <v>0</v>
      </c>
      <c r="AW85" s="179">
        <f t="shared" si="10"/>
        <v>0</v>
      </c>
      <c r="AX85" s="179">
        <f t="shared" si="10"/>
        <v>0</v>
      </c>
      <c r="AY85" s="179">
        <f t="shared" si="10"/>
        <v>0</v>
      </c>
      <c r="AZ85" s="180">
        <f t="shared" si="10"/>
        <v>0</v>
      </c>
      <c r="BA85" s="180">
        <f t="shared" si="10"/>
        <v>0</v>
      </c>
    </row>
    <row r="86" spans="1:53" s="174" customFormat="1" ht="52.5" customHeight="1" x14ac:dyDescent="0.25">
      <c r="A86" s="178" t="s">
        <v>65</v>
      </c>
      <c r="B86" s="177">
        <v>3</v>
      </c>
      <c r="C86" s="179"/>
      <c r="D86" s="179"/>
      <c r="E86" s="179"/>
      <c r="F86" s="179"/>
      <c r="G86" s="179"/>
      <c r="H86" s="179"/>
      <c r="I86" s="179"/>
      <c r="J86" s="179"/>
      <c r="K86" s="179"/>
      <c r="L86" s="179"/>
      <c r="M86" s="179"/>
      <c r="N86" s="179"/>
      <c r="O86" s="179"/>
      <c r="P86" s="180"/>
      <c r="Q86" s="180"/>
      <c r="S86" s="178" t="s">
        <v>65</v>
      </c>
      <c r="T86" s="247">
        <v>3</v>
      </c>
      <c r="U86" s="179"/>
      <c r="V86" s="179"/>
      <c r="W86" s="179"/>
      <c r="X86" s="179"/>
      <c r="Y86" s="179"/>
      <c r="Z86" s="179"/>
      <c r="AA86" s="179"/>
      <c r="AB86" s="179"/>
      <c r="AC86" s="179"/>
      <c r="AD86" s="179"/>
      <c r="AE86" s="179"/>
      <c r="AF86" s="179"/>
      <c r="AG86" s="179"/>
      <c r="AH86" s="180"/>
      <c r="AI86" s="180"/>
      <c r="AK86" s="178" t="s">
        <v>65</v>
      </c>
      <c r="AL86" s="247">
        <v>3</v>
      </c>
      <c r="AM86" s="179">
        <f t="shared" si="11"/>
        <v>0</v>
      </c>
      <c r="AN86" s="179">
        <f t="shared" si="10"/>
        <v>0</v>
      </c>
      <c r="AO86" s="179">
        <f t="shared" si="10"/>
        <v>0</v>
      </c>
      <c r="AP86" s="179">
        <f t="shared" si="10"/>
        <v>0</v>
      </c>
      <c r="AQ86" s="179">
        <f t="shared" si="10"/>
        <v>0</v>
      </c>
      <c r="AR86" s="179">
        <f t="shared" si="10"/>
        <v>0</v>
      </c>
      <c r="AS86" s="179">
        <f t="shared" si="10"/>
        <v>0</v>
      </c>
      <c r="AT86" s="179">
        <f t="shared" si="10"/>
        <v>0</v>
      </c>
      <c r="AU86" s="179">
        <f t="shared" si="10"/>
        <v>0</v>
      </c>
      <c r="AV86" s="179">
        <f t="shared" si="10"/>
        <v>0</v>
      </c>
      <c r="AW86" s="179">
        <f t="shared" si="10"/>
        <v>0</v>
      </c>
      <c r="AX86" s="179">
        <f t="shared" si="10"/>
        <v>0</v>
      </c>
      <c r="AY86" s="179">
        <f t="shared" si="10"/>
        <v>0</v>
      </c>
      <c r="AZ86" s="180">
        <f t="shared" si="10"/>
        <v>0</v>
      </c>
      <c r="BA86" s="180">
        <f t="shared" si="10"/>
        <v>0</v>
      </c>
    </row>
    <row r="87" spans="1:53" s="174" customFormat="1" ht="12.75" customHeight="1" x14ac:dyDescent="0.25">
      <c r="A87" s="178" t="s">
        <v>66</v>
      </c>
      <c r="B87" s="177">
        <v>4</v>
      </c>
      <c r="C87" s="179"/>
      <c r="D87" s="179"/>
      <c r="E87" s="179"/>
      <c r="F87" s="179"/>
      <c r="G87" s="179"/>
      <c r="H87" s="179"/>
      <c r="I87" s="179"/>
      <c r="J87" s="179"/>
      <c r="K87" s="179"/>
      <c r="L87" s="179"/>
      <c r="M87" s="179"/>
      <c r="N87" s="179"/>
      <c r="O87" s="179"/>
      <c r="P87" s="180"/>
      <c r="Q87" s="180"/>
      <c r="S87" s="178" t="s">
        <v>66</v>
      </c>
      <c r="T87" s="247">
        <v>4</v>
      </c>
      <c r="U87" s="179"/>
      <c r="V87" s="179"/>
      <c r="W87" s="179"/>
      <c r="X87" s="179"/>
      <c r="Y87" s="179"/>
      <c r="Z87" s="179"/>
      <c r="AA87" s="179"/>
      <c r="AB87" s="179"/>
      <c r="AC87" s="179"/>
      <c r="AD87" s="179"/>
      <c r="AE87" s="179"/>
      <c r="AF87" s="179"/>
      <c r="AG87" s="179"/>
      <c r="AH87" s="180"/>
      <c r="AI87" s="180"/>
      <c r="AK87" s="178" t="s">
        <v>66</v>
      </c>
      <c r="AL87" s="247">
        <v>4</v>
      </c>
      <c r="AM87" s="179">
        <f t="shared" si="11"/>
        <v>0</v>
      </c>
      <c r="AN87" s="179">
        <f t="shared" si="10"/>
        <v>0</v>
      </c>
      <c r="AO87" s="179">
        <f t="shared" si="10"/>
        <v>0</v>
      </c>
      <c r="AP87" s="179">
        <f t="shared" si="10"/>
        <v>0</v>
      </c>
      <c r="AQ87" s="179">
        <f t="shared" si="10"/>
        <v>0</v>
      </c>
      <c r="AR87" s="179">
        <f t="shared" si="10"/>
        <v>0</v>
      </c>
      <c r="AS87" s="179">
        <f t="shared" si="10"/>
        <v>0</v>
      </c>
      <c r="AT87" s="179">
        <f t="shared" si="10"/>
        <v>0</v>
      </c>
      <c r="AU87" s="179">
        <f t="shared" si="10"/>
        <v>0</v>
      </c>
      <c r="AV87" s="179">
        <f t="shared" si="10"/>
        <v>0</v>
      </c>
      <c r="AW87" s="179">
        <f t="shared" si="10"/>
        <v>0</v>
      </c>
      <c r="AX87" s="179">
        <f t="shared" si="10"/>
        <v>0</v>
      </c>
      <c r="AY87" s="179">
        <f t="shared" si="10"/>
        <v>0</v>
      </c>
      <c r="AZ87" s="180">
        <f t="shared" si="10"/>
        <v>0</v>
      </c>
      <c r="BA87" s="180">
        <f t="shared" si="10"/>
        <v>0</v>
      </c>
    </row>
    <row r="88" spans="1:53" s="174" customFormat="1" ht="12.75" customHeight="1" x14ac:dyDescent="0.25">
      <c r="A88" s="178" t="s">
        <v>67</v>
      </c>
      <c r="B88" s="181">
        <v>5</v>
      </c>
      <c r="C88" s="179"/>
      <c r="D88" s="179"/>
      <c r="E88" s="179"/>
      <c r="F88" s="179"/>
      <c r="G88" s="179"/>
      <c r="H88" s="179"/>
      <c r="I88" s="179"/>
      <c r="J88" s="179"/>
      <c r="K88" s="179"/>
      <c r="L88" s="179"/>
      <c r="M88" s="179"/>
      <c r="N88" s="179"/>
      <c r="O88" s="179"/>
      <c r="P88" s="180"/>
      <c r="Q88" s="180"/>
      <c r="S88" s="178" t="s">
        <v>67</v>
      </c>
      <c r="T88" s="181">
        <v>5</v>
      </c>
      <c r="U88" s="179"/>
      <c r="V88" s="179"/>
      <c r="W88" s="179"/>
      <c r="X88" s="179"/>
      <c r="Y88" s="179"/>
      <c r="Z88" s="179"/>
      <c r="AA88" s="179"/>
      <c r="AB88" s="179"/>
      <c r="AC88" s="179"/>
      <c r="AD88" s="179"/>
      <c r="AE88" s="179"/>
      <c r="AF88" s="179"/>
      <c r="AG88" s="179"/>
      <c r="AH88" s="180"/>
      <c r="AI88" s="180"/>
      <c r="AK88" s="178" t="s">
        <v>67</v>
      </c>
      <c r="AL88" s="181">
        <v>5</v>
      </c>
      <c r="AM88" s="179">
        <f t="shared" si="11"/>
        <v>0</v>
      </c>
      <c r="AN88" s="179">
        <f t="shared" si="10"/>
        <v>0</v>
      </c>
      <c r="AO88" s="179">
        <f t="shared" si="10"/>
        <v>0</v>
      </c>
      <c r="AP88" s="179">
        <f t="shared" si="10"/>
        <v>0</v>
      </c>
      <c r="AQ88" s="179">
        <f t="shared" si="10"/>
        <v>0</v>
      </c>
      <c r="AR88" s="179">
        <f t="shared" si="10"/>
        <v>0</v>
      </c>
      <c r="AS88" s="179">
        <f t="shared" si="10"/>
        <v>0</v>
      </c>
      <c r="AT88" s="179">
        <f t="shared" si="10"/>
        <v>0</v>
      </c>
      <c r="AU88" s="179">
        <f t="shared" si="10"/>
        <v>0</v>
      </c>
      <c r="AV88" s="179">
        <f t="shared" si="10"/>
        <v>0</v>
      </c>
      <c r="AW88" s="179">
        <f t="shared" si="10"/>
        <v>0</v>
      </c>
      <c r="AX88" s="179">
        <f t="shared" si="10"/>
        <v>0</v>
      </c>
      <c r="AY88" s="179">
        <f t="shared" si="10"/>
        <v>0</v>
      </c>
      <c r="AZ88" s="180">
        <f t="shared" si="10"/>
        <v>0</v>
      </c>
      <c r="BA88" s="180">
        <f t="shared" si="10"/>
        <v>0</v>
      </c>
    </row>
    <row r="89" spans="1:53" s="174" customFormat="1" ht="12.75" customHeight="1" x14ac:dyDescent="0.25">
      <c r="A89" s="178" t="s">
        <v>68</v>
      </c>
      <c r="B89" s="181">
        <v>6</v>
      </c>
      <c r="C89" s="179"/>
      <c r="D89" s="179"/>
      <c r="E89" s="179"/>
      <c r="F89" s="179"/>
      <c r="G89" s="179"/>
      <c r="H89" s="179"/>
      <c r="I89" s="179"/>
      <c r="J89" s="179"/>
      <c r="K89" s="179"/>
      <c r="L89" s="179"/>
      <c r="M89" s="179"/>
      <c r="N89" s="179"/>
      <c r="O89" s="179"/>
      <c r="P89" s="180"/>
      <c r="Q89" s="180"/>
      <c r="S89" s="178" t="s">
        <v>68</v>
      </c>
      <c r="T89" s="181">
        <v>6</v>
      </c>
      <c r="U89" s="179"/>
      <c r="V89" s="179"/>
      <c r="W89" s="179"/>
      <c r="X89" s="179"/>
      <c r="Y89" s="179"/>
      <c r="Z89" s="179"/>
      <c r="AA89" s="179"/>
      <c r="AB89" s="179"/>
      <c r="AC89" s="179"/>
      <c r="AD89" s="179"/>
      <c r="AE89" s="179"/>
      <c r="AF89" s="179"/>
      <c r="AG89" s="179"/>
      <c r="AH89" s="180"/>
      <c r="AI89" s="180"/>
      <c r="AK89" s="178" t="s">
        <v>68</v>
      </c>
      <c r="AL89" s="181">
        <v>6</v>
      </c>
      <c r="AM89" s="179">
        <f t="shared" si="11"/>
        <v>0</v>
      </c>
      <c r="AN89" s="179">
        <f t="shared" si="10"/>
        <v>0</v>
      </c>
      <c r="AO89" s="179">
        <f t="shared" si="10"/>
        <v>0</v>
      </c>
      <c r="AP89" s="179">
        <f t="shared" si="10"/>
        <v>0</v>
      </c>
      <c r="AQ89" s="179">
        <f t="shared" si="10"/>
        <v>0</v>
      </c>
      <c r="AR89" s="179">
        <f t="shared" si="10"/>
        <v>0</v>
      </c>
      <c r="AS89" s="179">
        <f t="shared" si="10"/>
        <v>0</v>
      </c>
      <c r="AT89" s="179">
        <f t="shared" si="10"/>
        <v>0</v>
      </c>
      <c r="AU89" s="179">
        <f t="shared" si="10"/>
        <v>0</v>
      </c>
      <c r="AV89" s="179">
        <f t="shared" si="10"/>
        <v>0</v>
      </c>
      <c r="AW89" s="179">
        <f t="shared" si="10"/>
        <v>0</v>
      </c>
      <c r="AX89" s="179">
        <f t="shared" si="10"/>
        <v>0</v>
      </c>
      <c r="AY89" s="179">
        <f t="shared" si="10"/>
        <v>0</v>
      </c>
      <c r="AZ89" s="180">
        <f t="shared" si="10"/>
        <v>0</v>
      </c>
      <c r="BA89" s="180">
        <f t="shared" si="10"/>
        <v>0</v>
      </c>
    </row>
    <row r="90" spans="1:53" s="174" customFormat="1" ht="12.75" customHeight="1" x14ac:dyDescent="0.25">
      <c r="A90" s="178" t="s">
        <v>69</v>
      </c>
      <c r="B90" s="181">
        <v>7</v>
      </c>
      <c r="C90" s="179"/>
      <c r="D90" s="179"/>
      <c r="E90" s="179"/>
      <c r="F90" s="179"/>
      <c r="G90" s="179"/>
      <c r="H90" s="179"/>
      <c r="I90" s="179"/>
      <c r="J90" s="179"/>
      <c r="K90" s="179"/>
      <c r="L90" s="179"/>
      <c r="M90" s="179"/>
      <c r="N90" s="179"/>
      <c r="O90" s="179"/>
      <c r="P90" s="180"/>
      <c r="Q90" s="180"/>
      <c r="S90" s="178" t="s">
        <v>69</v>
      </c>
      <c r="T90" s="181">
        <v>7</v>
      </c>
      <c r="U90" s="179"/>
      <c r="V90" s="179"/>
      <c r="W90" s="179"/>
      <c r="X90" s="179"/>
      <c r="Y90" s="179"/>
      <c r="Z90" s="179"/>
      <c r="AA90" s="179"/>
      <c r="AB90" s="179"/>
      <c r="AC90" s="179"/>
      <c r="AD90" s="179"/>
      <c r="AE90" s="179"/>
      <c r="AF90" s="179"/>
      <c r="AG90" s="179"/>
      <c r="AH90" s="180"/>
      <c r="AI90" s="180"/>
      <c r="AK90" s="178" t="s">
        <v>69</v>
      </c>
      <c r="AL90" s="181">
        <v>7</v>
      </c>
      <c r="AM90" s="179">
        <f t="shared" si="11"/>
        <v>0</v>
      </c>
      <c r="AN90" s="179">
        <f t="shared" si="10"/>
        <v>0</v>
      </c>
      <c r="AO90" s="179">
        <f t="shared" si="10"/>
        <v>0</v>
      </c>
      <c r="AP90" s="179">
        <f t="shared" si="10"/>
        <v>0</v>
      </c>
      <c r="AQ90" s="179">
        <f t="shared" si="10"/>
        <v>0</v>
      </c>
      <c r="AR90" s="179">
        <f t="shared" si="10"/>
        <v>0</v>
      </c>
      <c r="AS90" s="179">
        <f t="shared" si="10"/>
        <v>0</v>
      </c>
      <c r="AT90" s="179">
        <f t="shared" si="10"/>
        <v>0</v>
      </c>
      <c r="AU90" s="179">
        <f t="shared" si="10"/>
        <v>0</v>
      </c>
      <c r="AV90" s="179">
        <f t="shared" si="10"/>
        <v>0</v>
      </c>
      <c r="AW90" s="179">
        <f t="shared" si="10"/>
        <v>0</v>
      </c>
      <c r="AX90" s="179">
        <f t="shared" si="10"/>
        <v>0</v>
      </c>
      <c r="AY90" s="179">
        <f t="shared" si="10"/>
        <v>0</v>
      </c>
      <c r="AZ90" s="180">
        <f t="shared" si="10"/>
        <v>0</v>
      </c>
      <c r="BA90" s="180">
        <f t="shared" si="10"/>
        <v>0</v>
      </c>
    </row>
    <row r="91" spans="1:53" s="174" customFormat="1" ht="12.75" customHeight="1" x14ac:dyDescent="0.25">
      <c r="A91" s="178" t="s">
        <v>70</v>
      </c>
      <c r="B91" s="181">
        <v>8</v>
      </c>
      <c r="C91" s="179"/>
      <c r="D91" s="179"/>
      <c r="E91" s="179"/>
      <c r="F91" s="179"/>
      <c r="G91" s="179"/>
      <c r="H91" s="179"/>
      <c r="I91" s="179"/>
      <c r="J91" s="179"/>
      <c r="K91" s="179"/>
      <c r="L91" s="179"/>
      <c r="M91" s="179"/>
      <c r="N91" s="179"/>
      <c r="O91" s="179"/>
      <c r="P91" s="180"/>
      <c r="Q91" s="180"/>
      <c r="S91" s="178" t="s">
        <v>70</v>
      </c>
      <c r="T91" s="181">
        <v>8</v>
      </c>
      <c r="U91" s="179">
        <v>1</v>
      </c>
      <c r="V91" s="179"/>
      <c r="W91" s="179"/>
      <c r="X91" s="179"/>
      <c r="Y91" s="179">
        <v>0</v>
      </c>
      <c r="Z91" s="179"/>
      <c r="AA91" s="179"/>
      <c r="AB91" s="179"/>
      <c r="AC91" s="179"/>
      <c r="AD91" s="179"/>
      <c r="AE91" s="179"/>
      <c r="AF91" s="179"/>
      <c r="AG91" s="179"/>
      <c r="AH91" s="180">
        <v>274.8</v>
      </c>
      <c r="AI91" s="180"/>
      <c r="AK91" s="178" t="s">
        <v>70</v>
      </c>
      <c r="AL91" s="181">
        <v>8</v>
      </c>
      <c r="AM91" s="179">
        <f t="shared" si="11"/>
        <v>-1</v>
      </c>
      <c r="AN91" s="179">
        <f t="shared" si="10"/>
        <v>0</v>
      </c>
      <c r="AO91" s="179">
        <f t="shared" si="10"/>
        <v>0</v>
      </c>
      <c r="AP91" s="179">
        <f t="shared" si="10"/>
        <v>0</v>
      </c>
      <c r="AQ91" s="179">
        <f t="shared" si="10"/>
        <v>0</v>
      </c>
      <c r="AR91" s="179">
        <f t="shared" si="10"/>
        <v>0</v>
      </c>
      <c r="AS91" s="179">
        <f t="shared" si="10"/>
        <v>0</v>
      </c>
      <c r="AT91" s="179">
        <f t="shared" si="10"/>
        <v>0</v>
      </c>
      <c r="AU91" s="179">
        <f t="shared" si="10"/>
        <v>0</v>
      </c>
      <c r="AV91" s="179">
        <f t="shared" si="10"/>
        <v>0</v>
      </c>
      <c r="AW91" s="179">
        <f t="shared" si="10"/>
        <v>0</v>
      </c>
      <c r="AX91" s="179">
        <f t="shared" si="10"/>
        <v>0</v>
      </c>
      <c r="AY91" s="179">
        <f t="shared" si="10"/>
        <v>0</v>
      </c>
      <c r="AZ91" s="180">
        <f t="shared" si="10"/>
        <v>-274.8</v>
      </c>
      <c r="BA91" s="180">
        <f t="shared" si="10"/>
        <v>0</v>
      </c>
    </row>
    <row r="92" spans="1:53" s="174" customFormat="1" ht="12.75" customHeight="1" x14ac:dyDescent="0.25">
      <c r="A92" s="182" t="s">
        <v>71</v>
      </c>
      <c r="B92" s="183">
        <v>9</v>
      </c>
      <c r="C92" s="184">
        <f>SUM(C84:C91)</f>
        <v>0</v>
      </c>
      <c r="D92" s="184">
        <f t="shared" ref="D92:Q92" si="12">SUM(D84:D91)</f>
        <v>0</v>
      </c>
      <c r="E92" s="184">
        <f t="shared" si="12"/>
        <v>0</v>
      </c>
      <c r="F92" s="184">
        <f t="shared" si="12"/>
        <v>0</v>
      </c>
      <c r="G92" s="184">
        <f t="shared" si="12"/>
        <v>0</v>
      </c>
      <c r="H92" s="184">
        <f t="shared" si="12"/>
        <v>0</v>
      </c>
      <c r="I92" s="184">
        <f t="shared" si="12"/>
        <v>0</v>
      </c>
      <c r="J92" s="184">
        <f t="shared" si="12"/>
        <v>0</v>
      </c>
      <c r="K92" s="184">
        <f t="shared" si="12"/>
        <v>0</v>
      </c>
      <c r="L92" s="184">
        <f t="shared" si="12"/>
        <v>0</v>
      </c>
      <c r="M92" s="184">
        <f t="shared" si="12"/>
        <v>0</v>
      </c>
      <c r="N92" s="184">
        <f t="shared" si="12"/>
        <v>0</v>
      </c>
      <c r="O92" s="184">
        <f t="shared" si="12"/>
        <v>0</v>
      </c>
      <c r="P92" s="185">
        <f t="shared" si="12"/>
        <v>0</v>
      </c>
      <c r="Q92" s="185">
        <f t="shared" si="12"/>
        <v>0</v>
      </c>
      <c r="S92" s="182" t="s">
        <v>71</v>
      </c>
      <c r="T92" s="183">
        <v>9</v>
      </c>
      <c r="U92" s="184">
        <f>SUM(U84:U91)</f>
        <v>2</v>
      </c>
      <c r="V92" s="184">
        <f t="shared" ref="V92:AI92" si="13">SUM(V84:V91)</f>
        <v>0</v>
      </c>
      <c r="W92" s="184">
        <f t="shared" si="13"/>
        <v>0</v>
      </c>
      <c r="X92" s="184">
        <f t="shared" si="13"/>
        <v>1</v>
      </c>
      <c r="Y92" s="184">
        <f t="shared" si="13"/>
        <v>0</v>
      </c>
      <c r="Z92" s="184">
        <f t="shared" si="13"/>
        <v>0</v>
      </c>
      <c r="AA92" s="184">
        <f t="shared" si="13"/>
        <v>0</v>
      </c>
      <c r="AB92" s="184">
        <f t="shared" si="13"/>
        <v>1</v>
      </c>
      <c r="AC92" s="184">
        <f t="shared" si="13"/>
        <v>1</v>
      </c>
      <c r="AD92" s="184">
        <f t="shared" si="13"/>
        <v>1</v>
      </c>
      <c r="AE92" s="184">
        <f t="shared" si="13"/>
        <v>1</v>
      </c>
      <c r="AF92" s="184">
        <f t="shared" si="13"/>
        <v>1</v>
      </c>
      <c r="AG92" s="184">
        <f t="shared" si="13"/>
        <v>0</v>
      </c>
      <c r="AH92" s="185">
        <f t="shared" si="13"/>
        <v>768.6</v>
      </c>
      <c r="AI92" s="185">
        <f t="shared" si="13"/>
        <v>493.8</v>
      </c>
      <c r="AK92" s="182" t="s">
        <v>71</v>
      </c>
      <c r="AL92" s="183">
        <v>9</v>
      </c>
      <c r="AM92" s="184">
        <f>SUM(AM84:AM91)</f>
        <v>-2</v>
      </c>
      <c r="AN92" s="184">
        <f t="shared" ref="AN92:BA92" si="14">SUM(AN84:AN91)</f>
        <v>0</v>
      </c>
      <c r="AO92" s="184">
        <f t="shared" si="14"/>
        <v>0</v>
      </c>
      <c r="AP92" s="184">
        <f t="shared" si="14"/>
        <v>-1</v>
      </c>
      <c r="AQ92" s="184">
        <f t="shared" si="14"/>
        <v>0</v>
      </c>
      <c r="AR92" s="184">
        <f t="shared" si="14"/>
        <v>0</v>
      </c>
      <c r="AS92" s="184">
        <f t="shared" si="14"/>
        <v>0</v>
      </c>
      <c r="AT92" s="184">
        <f t="shared" si="14"/>
        <v>-1</v>
      </c>
      <c r="AU92" s="184">
        <f t="shared" si="14"/>
        <v>-1</v>
      </c>
      <c r="AV92" s="184">
        <f t="shared" si="14"/>
        <v>-1</v>
      </c>
      <c r="AW92" s="184">
        <f t="shared" si="14"/>
        <v>-1</v>
      </c>
      <c r="AX92" s="184">
        <f t="shared" si="14"/>
        <v>-1</v>
      </c>
      <c r="AY92" s="184">
        <f t="shared" si="14"/>
        <v>0</v>
      </c>
      <c r="AZ92" s="185">
        <f t="shared" si="14"/>
        <v>-768.6</v>
      </c>
      <c r="BA92" s="185">
        <f t="shared" si="14"/>
        <v>-493.8</v>
      </c>
    </row>
    <row r="93" spans="1:53" s="174" customFormat="1" x14ac:dyDescent="0.25">
      <c r="C93" s="186"/>
      <c r="D93" s="186"/>
      <c r="E93" s="186"/>
      <c r="F93" s="186"/>
      <c r="G93" s="186"/>
      <c r="H93" s="186"/>
      <c r="U93" s="186"/>
      <c r="V93" s="186"/>
      <c r="W93" s="186"/>
      <c r="X93" s="186"/>
      <c r="Y93" s="186"/>
      <c r="Z93" s="186"/>
      <c r="AM93" s="186"/>
      <c r="AN93" s="186"/>
      <c r="AO93" s="186"/>
      <c r="AP93" s="186"/>
      <c r="AQ93" s="186"/>
      <c r="AR93" s="186"/>
    </row>
    <row r="94" spans="1:53" s="174" customFormat="1" x14ac:dyDescent="0.25">
      <c r="A94" s="187" t="s">
        <v>83</v>
      </c>
      <c r="C94" s="186"/>
      <c r="D94" s="186"/>
      <c r="E94" s="186"/>
      <c r="F94" s="186"/>
      <c r="G94" s="186"/>
      <c r="H94" s="186"/>
      <c r="S94" s="187" t="s">
        <v>83</v>
      </c>
      <c r="U94" s="186"/>
      <c r="V94" s="186"/>
      <c r="W94" s="186"/>
      <c r="X94" s="186"/>
      <c r="Y94" s="186"/>
      <c r="Z94" s="186"/>
      <c r="AK94" s="187" t="s">
        <v>83</v>
      </c>
      <c r="AM94" s="186"/>
      <c r="AN94" s="186"/>
      <c r="AO94" s="186"/>
      <c r="AP94" s="186"/>
      <c r="AQ94" s="186"/>
      <c r="AR94" s="186"/>
    </row>
    <row r="95" spans="1:53" s="174" customFormat="1" ht="18.75" x14ac:dyDescent="0.3">
      <c r="A95" s="188" t="s">
        <v>72</v>
      </c>
      <c r="B95" s="188"/>
      <c r="C95" s="189"/>
      <c r="D95" s="189"/>
      <c r="E95" s="189"/>
      <c r="F95" s="189"/>
      <c r="G95" s="189"/>
      <c r="H95" s="188"/>
      <c r="I95" s="188"/>
      <c r="J95" s="188"/>
      <c r="K95" s="188"/>
      <c r="L95" s="190"/>
      <c r="M95" s="188" t="s">
        <v>73</v>
      </c>
      <c r="N95" s="190"/>
      <c r="O95" s="188" t="s">
        <v>74</v>
      </c>
      <c r="P95" s="188"/>
      <c r="S95" s="188" t="s">
        <v>72</v>
      </c>
      <c r="T95" s="188"/>
      <c r="U95" s="189"/>
      <c r="V95" s="189"/>
      <c r="W95" s="189"/>
      <c r="X95" s="189"/>
      <c r="Y95" s="189"/>
      <c r="Z95" s="188"/>
      <c r="AA95" s="188"/>
      <c r="AB95" s="188"/>
      <c r="AC95" s="188"/>
      <c r="AD95" s="190">
        <v>1</v>
      </c>
      <c r="AE95" s="188" t="s">
        <v>73</v>
      </c>
      <c r="AF95" s="190"/>
      <c r="AG95" s="188" t="s">
        <v>74</v>
      </c>
      <c r="AH95" s="188"/>
      <c r="AK95" s="188" t="s">
        <v>72</v>
      </c>
      <c r="AL95" s="188"/>
      <c r="AM95" s="189"/>
      <c r="AN95" s="189"/>
      <c r="AO95" s="189"/>
      <c r="AP95" s="189"/>
      <c r="AQ95" s="189"/>
      <c r="AR95" s="188"/>
      <c r="AS95" s="188"/>
      <c r="AT95" s="188"/>
      <c r="AU95" s="188"/>
      <c r="AV95" s="190">
        <f>L95-AD95</f>
        <v>-1</v>
      </c>
      <c r="AW95" s="188" t="s">
        <v>73</v>
      </c>
      <c r="AX95" s="190">
        <f>N95-AF95</f>
        <v>0</v>
      </c>
      <c r="AY95" s="188" t="s">
        <v>74</v>
      </c>
      <c r="AZ95" s="188"/>
    </row>
    <row r="96" spans="1:53" s="174" customFormat="1" ht="20.25" customHeight="1" x14ac:dyDescent="0.3">
      <c r="A96" s="316" t="s">
        <v>75</v>
      </c>
      <c r="B96" s="316"/>
      <c r="C96" s="190"/>
      <c r="D96" s="188" t="s">
        <v>76</v>
      </c>
      <c r="E96" s="189"/>
      <c r="F96" s="189"/>
      <c r="G96" s="191"/>
      <c r="H96" s="190"/>
      <c r="I96" s="188" t="s">
        <v>77</v>
      </c>
      <c r="J96" s="188"/>
      <c r="K96" s="188"/>
      <c r="L96" s="188"/>
      <c r="M96" s="190"/>
      <c r="N96" s="188" t="s">
        <v>74</v>
      </c>
      <c r="S96" s="316" t="s">
        <v>75</v>
      </c>
      <c r="T96" s="316"/>
      <c r="U96" s="190"/>
      <c r="V96" s="188" t="s">
        <v>76</v>
      </c>
      <c r="W96" s="189"/>
      <c r="X96" s="189"/>
      <c r="Y96" s="191"/>
      <c r="Z96" s="190"/>
      <c r="AA96" s="188" t="s">
        <v>77</v>
      </c>
      <c r="AB96" s="188"/>
      <c r="AC96" s="188"/>
      <c r="AD96" s="188"/>
      <c r="AE96" s="190"/>
      <c r="AF96" s="188" t="s">
        <v>74</v>
      </c>
      <c r="AK96" s="316" t="s">
        <v>75</v>
      </c>
      <c r="AL96" s="316"/>
      <c r="AM96" s="190">
        <f>C96-U96</f>
        <v>0</v>
      </c>
      <c r="AN96" s="188" t="s">
        <v>76</v>
      </c>
      <c r="AO96" s="189"/>
      <c r="AP96" s="189"/>
      <c r="AQ96" s="191"/>
      <c r="AR96" s="190">
        <f>H96-Z96</f>
        <v>0</v>
      </c>
      <c r="AS96" s="188" t="s">
        <v>77</v>
      </c>
      <c r="AT96" s="188"/>
      <c r="AU96" s="188"/>
      <c r="AV96" s="188"/>
      <c r="AW96" s="190">
        <f>M96-AE96</f>
        <v>0</v>
      </c>
      <c r="AX96" s="188" t="s">
        <v>74</v>
      </c>
    </row>
    <row r="97" spans="1:53" s="174" customFormat="1" ht="21" customHeight="1" x14ac:dyDescent="0.3">
      <c r="A97" s="192" t="s">
        <v>78</v>
      </c>
      <c r="B97" s="192"/>
      <c r="C97" s="192"/>
      <c r="D97" s="192"/>
      <c r="E97" s="192"/>
      <c r="F97" s="192"/>
      <c r="G97" s="190"/>
      <c r="H97" s="188" t="s">
        <v>79</v>
      </c>
      <c r="J97" s="188"/>
      <c r="K97" s="188"/>
      <c r="L97" s="188"/>
      <c r="M97" s="188"/>
      <c r="N97" s="188"/>
      <c r="O97" s="188"/>
      <c r="S97" s="192" t="s">
        <v>78</v>
      </c>
      <c r="T97" s="192"/>
      <c r="U97" s="192"/>
      <c r="V97" s="192"/>
      <c r="W97" s="192"/>
      <c r="X97" s="192"/>
      <c r="Y97" s="190"/>
      <c r="Z97" s="188" t="s">
        <v>79</v>
      </c>
      <c r="AB97" s="188"/>
      <c r="AC97" s="188"/>
      <c r="AD97" s="188"/>
      <c r="AE97" s="188"/>
      <c r="AF97" s="188"/>
      <c r="AG97" s="188"/>
      <c r="AK97" s="192" t="s">
        <v>78</v>
      </c>
      <c r="AL97" s="192"/>
      <c r="AM97" s="192"/>
      <c r="AN97" s="192"/>
      <c r="AO97" s="192"/>
      <c r="AP97" s="192"/>
      <c r="AQ97" s="190">
        <f>G97-Y97</f>
        <v>0</v>
      </c>
      <c r="AR97" s="188" t="s">
        <v>79</v>
      </c>
      <c r="AT97" s="188"/>
      <c r="AU97" s="188"/>
      <c r="AV97" s="188"/>
      <c r="AW97" s="188"/>
      <c r="AX97" s="188"/>
      <c r="AY97" s="188"/>
    </row>
    <row r="98" spans="1:53" s="174" customFormat="1" x14ac:dyDescent="0.25">
      <c r="C98" s="186"/>
      <c r="D98" s="186"/>
      <c r="E98" s="186"/>
      <c r="F98" s="186"/>
      <c r="G98" s="186"/>
      <c r="H98" s="186"/>
      <c r="U98" s="186"/>
      <c r="V98" s="186"/>
      <c r="W98" s="186"/>
      <c r="X98" s="186"/>
      <c r="Y98" s="186"/>
      <c r="Z98" s="186"/>
      <c r="AM98" s="186"/>
      <c r="AN98" s="186"/>
      <c r="AO98" s="186"/>
      <c r="AP98" s="186"/>
      <c r="AQ98" s="186"/>
      <c r="AR98" s="186"/>
    </row>
    <row r="99" spans="1:53" s="174" customFormat="1" x14ac:dyDescent="0.25">
      <c r="C99" s="186"/>
      <c r="D99" s="186"/>
      <c r="E99" s="186"/>
      <c r="F99" s="186"/>
      <c r="G99" s="186"/>
      <c r="H99" s="186"/>
      <c r="U99" s="186"/>
      <c r="V99" s="186"/>
      <c r="W99" s="186"/>
      <c r="X99" s="186"/>
      <c r="Y99" s="186"/>
      <c r="Z99" s="186"/>
      <c r="AM99" s="186"/>
      <c r="AN99" s="186"/>
      <c r="AO99" s="186"/>
      <c r="AP99" s="186"/>
      <c r="AQ99" s="186"/>
      <c r="AR99" s="186"/>
    </row>
    <row r="100" spans="1:53" s="174" customFormat="1" x14ac:dyDescent="0.25">
      <c r="A100" s="187" t="s">
        <v>84</v>
      </c>
      <c r="C100" s="186"/>
      <c r="D100" s="186"/>
      <c r="E100" s="186"/>
      <c r="F100" s="186"/>
      <c r="G100" s="186"/>
      <c r="H100" s="186"/>
      <c r="S100" s="187" t="s">
        <v>84</v>
      </c>
      <c r="U100" s="186"/>
      <c r="V100" s="186"/>
      <c r="W100" s="186"/>
      <c r="X100" s="186"/>
      <c r="Y100" s="186"/>
      <c r="Z100" s="186"/>
      <c r="AK100" s="187" t="s">
        <v>84</v>
      </c>
      <c r="AM100" s="186"/>
      <c r="AN100" s="186"/>
      <c r="AO100" s="186"/>
      <c r="AP100" s="186"/>
      <c r="AQ100" s="186"/>
      <c r="AR100" s="186"/>
    </row>
    <row r="101" spans="1:53" s="174" customFormat="1" ht="18.75" x14ac:dyDescent="0.3">
      <c r="A101" s="188" t="s">
        <v>80</v>
      </c>
      <c r="B101" s="188"/>
      <c r="C101" s="189"/>
      <c r="D101" s="189"/>
      <c r="E101" s="189"/>
      <c r="F101" s="189"/>
      <c r="G101" s="189"/>
      <c r="H101" s="188"/>
      <c r="I101" s="188"/>
      <c r="J101" s="188"/>
      <c r="K101" s="188"/>
      <c r="L101" s="190"/>
      <c r="M101" s="188" t="s">
        <v>73</v>
      </c>
      <c r="N101" s="190"/>
      <c r="O101" s="188" t="s">
        <v>74</v>
      </c>
      <c r="S101" s="188" t="s">
        <v>80</v>
      </c>
      <c r="T101" s="188"/>
      <c r="U101" s="189"/>
      <c r="V101" s="189"/>
      <c r="W101" s="189"/>
      <c r="X101" s="189"/>
      <c r="Y101" s="189"/>
      <c r="Z101" s="188"/>
      <c r="AA101" s="188"/>
      <c r="AB101" s="188"/>
      <c r="AC101" s="188"/>
      <c r="AD101" s="190"/>
      <c r="AE101" s="188" t="s">
        <v>73</v>
      </c>
      <c r="AF101" s="190"/>
      <c r="AG101" s="188" t="s">
        <v>74</v>
      </c>
      <c r="AK101" s="188" t="s">
        <v>80</v>
      </c>
      <c r="AL101" s="188"/>
      <c r="AM101" s="189"/>
      <c r="AN101" s="189"/>
      <c r="AO101" s="189"/>
      <c r="AP101" s="189"/>
      <c r="AQ101" s="189"/>
      <c r="AR101" s="188"/>
      <c r="AS101" s="188"/>
      <c r="AT101" s="188"/>
      <c r="AU101" s="188"/>
      <c r="AV101" s="190">
        <f>L101-AD101</f>
        <v>0</v>
      </c>
      <c r="AW101" s="188" t="s">
        <v>73</v>
      </c>
      <c r="AX101" s="190">
        <f>N101-AF101</f>
        <v>0</v>
      </c>
      <c r="AY101" s="188" t="s">
        <v>74</v>
      </c>
    </row>
    <row r="102" spans="1:53" s="174" customFormat="1" ht="20.25" customHeight="1" x14ac:dyDescent="0.3">
      <c r="A102" s="316" t="s">
        <v>75</v>
      </c>
      <c r="B102" s="316"/>
      <c r="C102" s="190"/>
      <c r="D102" s="188" t="s">
        <v>76</v>
      </c>
      <c r="E102" s="189"/>
      <c r="F102" s="189"/>
      <c r="G102" s="191"/>
      <c r="H102" s="190"/>
      <c r="I102" s="188" t="s">
        <v>77</v>
      </c>
      <c r="J102" s="188"/>
      <c r="K102" s="188"/>
      <c r="L102" s="188"/>
      <c r="M102" s="190"/>
      <c r="N102" s="188" t="s">
        <v>74</v>
      </c>
      <c r="S102" s="316" t="s">
        <v>75</v>
      </c>
      <c r="T102" s="316"/>
      <c r="U102" s="190"/>
      <c r="V102" s="188" t="s">
        <v>76</v>
      </c>
      <c r="W102" s="189"/>
      <c r="X102" s="189"/>
      <c r="Y102" s="191"/>
      <c r="Z102" s="190"/>
      <c r="AA102" s="188" t="s">
        <v>77</v>
      </c>
      <c r="AB102" s="188"/>
      <c r="AC102" s="188"/>
      <c r="AD102" s="188"/>
      <c r="AE102" s="190"/>
      <c r="AF102" s="188" t="s">
        <v>74</v>
      </c>
      <c r="AK102" s="316" t="s">
        <v>75</v>
      </c>
      <c r="AL102" s="316"/>
      <c r="AM102" s="190">
        <f>C102-U102</f>
        <v>0</v>
      </c>
      <c r="AN102" s="188" t="s">
        <v>76</v>
      </c>
      <c r="AO102" s="189"/>
      <c r="AP102" s="189"/>
      <c r="AQ102" s="191"/>
      <c r="AR102" s="190">
        <f>H102-Z102</f>
        <v>0</v>
      </c>
      <c r="AS102" s="188" t="s">
        <v>77</v>
      </c>
      <c r="AT102" s="188"/>
      <c r="AU102" s="188"/>
      <c r="AV102" s="188"/>
      <c r="AW102" s="190">
        <f>M102-AE102</f>
        <v>0</v>
      </c>
      <c r="AX102" s="188" t="s">
        <v>74</v>
      </c>
    </row>
    <row r="103" spans="1:53" s="174" customFormat="1" ht="21" customHeight="1" x14ac:dyDescent="0.3">
      <c r="A103" s="192" t="s">
        <v>78</v>
      </c>
      <c r="B103" s="192"/>
      <c r="C103" s="192"/>
      <c r="D103" s="192"/>
      <c r="E103" s="192"/>
      <c r="F103" s="192"/>
      <c r="G103" s="190"/>
      <c r="H103" s="188" t="s">
        <v>79</v>
      </c>
      <c r="J103" s="188"/>
      <c r="K103" s="188"/>
      <c r="L103" s="188"/>
      <c r="M103" s="188"/>
      <c r="N103" s="188"/>
      <c r="O103" s="188"/>
      <c r="S103" s="192" t="s">
        <v>78</v>
      </c>
      <c r="T103" s="192"/>
      <c r="U103" s="192"/>
      <c r="V103" s="192"/>
      <c r="W103" s="192"/>
      <c r="X103" s="192"/>
      <c r="Y103" s="190"/>
      <c r="Z103" s="188" t="s">
        <v>79</v>
      </c>
      <c r="AB103" s="188"/>
      <c r="AC103" s="188"/>
      <c r="AD103" s="188"/>
      <c r="AE103" s="188"/>
      <c r="AF103" s="188"/>
      <c r="AG103" s="188"/>
      <c r="AK103" s="192" t="s">
        <v>78</v>
      </c>
      <c r="AL103" s="192"/>
      <c r="AM103" s="192"/>
      <c r="AN103" s="192"/>
      <c r="AO103" s="192"/>
      <c r="AP103" s="192"/>
      <c r="AQ103" s="190">
        <f>G103-Y103</f>
        <v>0</v>
      </c>
      <c r="AR103" s="188" t="s">
        <v>79</v>
      </c>
      <c r="AT103" s="188"/>
      <c r="AU103" s="188"/>
      <c r="AV103" s="188"/>
      <c r="AW103" s="188"/>
      <c r="AX103" s="188"/>
      <c r="AY103" s="188"/>
    </row>
    <row r="104" spans="1:53" s="174" customFormat="1" x14ac:dyDescent="0.25">
      <c r="C104" s="186"/>
      <c r="D104" s="186"/>
      <c r="E104" s="186"/>
      <c r="F104" s="186"/>
      <c r="G104" s="186"/>
      <c r="H104" s="186"/>
      <c r="U104" s="186"/>
      <c r="V104" s="186"/>
      <c r="W104" s="186"/>
      <c r="X104" s="186"/>
      <c r="Y104" s="186"/>
      <c r="Z104" s="186"/>
      <c r="AM104" s="186"/>
      <c r="AN104" s="186"/>
      <c r="AO104" s="186"/>
      <c r="AP104" s="186"/>
      <c r="AQ104" s="186"/>
      <c r="AR104" s="186"/>
    </row>
    <row r="105" spans="1:53" s="174" customFormat="1" x14ac:dyDescent="0.25">
      <c r="C105" s="186"/>
      <c r="D105" s="186"/>
      <c r="E105" s="186"/>
      <c r="F105" s="186"/>
      <c r="G105" s="186"/>
      <c r="H105" s="186"/>
      <c r="U105" s="186"/>
      <c r="V105" s="186"/>
      <c r="W105" s="186"/>
      <c r="X105" s="186"/>
      <c r="Y105" s="186"/>
      <c r="Z105" s="186"/>
      <c r="AM105" s="186"/>
      <c r="AN105" s="186"/>
      <c r="AO105" s="186"/>
      <c r="AP105" s="186"/>
      <c r="AQ105" s="186"/>
      <c r="AR105" s="186"/>
    </row>
    <row r="106" spans="1:53" s="174" customFormat="1" x14ac:dyDescent="0.25">
      <c r="A106" s="187" t="s">
        <v>85</v>
      </c>
      <c r="C106" s="186"/>
      <c r="D106" s="186"/>
      <c r="E106" s="186"/>
      <c r="F106" s="186"/>
      <c r="G106" s="186"/>
      <c r="H106" s="186"/>
      <c r="S106" s="187" t="s">
        <v>85</v>
      </c>
      <c r="U106" s="186"/>
      <c r="V106" s="186"/>
      <c r="W106" s="186"/>
      <c r="X106" s="186"/>
      <c r="Y106" s="186"/>
      <c r="Z106" s="186"/>
      <c r="AK106" s="187" t="s">
        <v>85</v>
      </c>
      <c r="AM106" s="186"/>
      <c r="AN106" s="186"/>
      <c r="AO106" s="186"/>
      <c r="AP106" s="186"/>
      <c r="AQ106" s="186"/>
      <c r="AR106" s="186"/>
    </row>
    <row r="107" spans="1:53" s="174" customFormat="1" ht="18.75" x14ac:dyDescent="0.3">
      <c r="A107" s="188" t="s">
        <v>81</v>
      </c>
      <c r="B107" s="188"/>
      <c r="C107" s="189"/>
      <c r="D107" s="189"/>
      <c r="E107" s="189"/>
      <c r="F107" s="189"/>
      <c r="G107" s="189"/>
      <c r="H107" s="188"/>
      <c r="I107" s="188"/>
      <c r="J107" s="188"/>
      <c r="K107" s="188"/>
      <c r="L107" s="190"/>
      <c r="M107" s="188" t="s">
        <v>73</v>
      </c>
      <c r="N107" s="190"/>
      <c r="O107" s="188" t="s">
        <v>74</v>
      </c>
      <c r="S107" s="188" t="s">
        <v>81</v>
      </c>
      <c r="T107" s="188"/>
      <c r="U107" s="189"/>
      <c r="V107" s="189"/>
      <c r="W107" s="189"/>
      <c r="X107" s="189"/>
      <c r="Y107" s="189"/>
      <c r="Z107" s="188"/>
      <c r="AA107" s="188"/>
      <c r="AB107" s="188"/>
      <c r="AC107" s="188"/>
      <c r="AD107" s="190"/>
      <c r="AE107" s="188" t="s">
        <v>73</v>
      </c>
      <c r="AF107" s="190"/>
      <c r="AG107" s="188" t="s">
        <v>74</v>
      </c>
      <c r="AK107" s="188" t="s">
        <v>81</v>
      </c>
      <c r="AL107" s="188"/>
      <c r="AM107" s="189"/>
      <c r="AN107" s="189"/>
      <c r="AO107" s="189"/>
      <c r="AP107" s="189"/>
      <c r="AQ107" s="189"/>
      <c r="AR107" s="188"/>
      <c r="AS107" s="188"/>
      <c r="AT107" s="188"/>
      <c r="AU107" s="188"/>
      <c r="AV107" s="190">
        <f>L107-AD107</f>
        <v>0</v>
      </c>
      <c r="AW107" s="188" t="s">
        <v>73</v>
      </c>
      <c r="AX107" s="190">
        <f>N107-AF107</f>
        <v>0</v>
      </c>
      <c r="AY107" s="188" t="s">
        <v>74</v>
      </c>
    </row>
    <row r="108" spans="1:53" s="174" customFormat="1" ht="20.25" customHeight="1" x14ac:dyDescent="0.3">
      <c r="A108" s="316" t="s">
        <v>75</v>
      </c>
      <c r="B108" s="316"/>
      <c r="C108" s="190"/>
      <c r="D108" s="188" t="s">
        <v>76</v>
      </c>
      <c r="E108" s="189"/>
      <c r="F108" s="189"/>
      <c r="G108" s="191"/>
      <c r="H108" s="190"/>
      <c r="I108" s="188" t="s">
        <v>77</v>
      </c>
      <c r="J108" s="188"/>
      <c r="K108" s="188"/>
      <c r="L108" s="188"/>
      <c r="M108" s="190"/>
      <c r="N108" s="188" t="s">
        <v>74</v>
      </c>
      <c r="O108" s="188"/>
      <c r="S108" s="316" t="s">
        <v>75</v>
      </c>
      <c r="T108" s="316"/>
      <c r="U108" s="190"/>
      <c r="V108" s="188" t="s">
        <v>76</v>
      </c>
      <c r="W108" s="189"/>
      <c r="X108" s="189"/>
      <c r="Y108" s="191"/>
      <c r="Z108" s="190"/>
      <c r="AA108" s="188" t="s">
        <v>77</v>
      </c>
      <c r="AB108" s="188"/>
      <c r="AC108" s="188"/>
      <c r="AD108" s="188"/>
      <c r="AE108" s="190"/>
      <c r="AF108" s="188" t="s">
        <v>74</v>
      </c>
      <c r="AG108" s="188"/>
      <c r="AK108" s="316" t="s">
        <v>75</v>
      </c>
      <c r="AL108" s="316"/>
      <c r="AM108" s="190">
        <f>C108-U108</f>
        <v>0</v>
      </c>
      <c r="AN108" s="188" t="s">
        <v>76</v>
      </c>
      <c r="AO108" s="189"/>
      <c r="AP108" s="189"/>
      <c r="AQ108" s="191"/>
      <c r="AR108" s="190">
        <f>H108-Z108</f>
        <v>0</v>
      </c>
      <c r="AS108" s="188" t="s">
        <v>77</v>
      </c>
      <c r="AT108" s="188"/>
      <c r="AU108" s="188"/>
      <c r="AV108" s="188"/>
      <c r="AW108" s="190">
        <f>M108-AE108</f>
        <v>0</v>
      </c>
      <c r="AX108" s="188" t="s">
        <v>74</v>
      </c>
      <c r="AY108" s="188"/>
    </row>
    <row r="109" spans="1:53" s="174" customFormat="1" ht="21" customHeight="1" x14ac:dyDescent="0.3">
      <c r="A109" s="192" t="s">
        <v>78</v>
      </c>
      <c r="B109" s="192"/>
      <c r="C109" s="192"/>
      <c r="D109" s="192"/>
      <c r="E109" s="192"/>
      <c r="F109" s="192"/>
      <c r="G109" s="190"/>
      <c r="H109" s="188" t="s">
        <v>79</v>
      </c>
      <c r="J109" s="188"/>
      <c r="K109" s="188"/>
      <c r="L109" s="188"/>
      <c r="M109" s="188"/>
      <c r="N109" s="188"/>
      <c r="O109" s="188"/>
      <c r="S109" s="192" t="s">
        <v>78</v>
      </c>
      <c r="T109" s="192"/>
      <c r="U109" s="192"/>
      <c r="V109" s="192"/>
      <c r="W109" s="192"/>
      <c r="X109" s="192"/>
      <c r="Y109" s="190"/>
      <c r="Z109" s="188" t="s">
        <v>79</v>
      </c>
      <c r="AB109" s="188"/>
      <c r="AC109" s="188"/>
      <c r="AD109" s="188"/>
      <c r="AE109" s="188"/>
      <c r="AF109" s="188"/>
      <c r="AG109" s="188"/>
      <c r="AK109" s="192" t="s">
        <v>78</v>
      </c>
      <c r="AL109" s="192"/>
      <c r="AM109" s="192"/>
      <c r="AN109" s="192"/>
      <c r="AO109" s="192"/>
      <c r="AP109" s="192"/>
      <c r="AQ109" s="190">
        <f>G109-Y109</f>
        <v>0</v>
      </c>
      <c r="AR109" s="188" t="s">
        <v>79</v>
      </c>
      <c r="AT109" s="188"/>
      <c r="AU109" s="188"/>
      <c r="AV109" s="188"/>
      <c r="AW109" s="188"/>
      <c r="AX109" s="188"/>
      <c r="AY109" s="188"/>
    </row>
    <row r="112" spans="1:53" ht="17.25" customHeight="1" x14ac:dyDescent="0.25">
      <c r="A112" s="310" t="s">
        <v>124</v>
      </c>
      <c r="B112" s="310"/>
      <c r="C112" s="310"/>
      <c r="D112" s="310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S112" s="310" t="s">
        <v>124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124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8" t="s">
        <v>82</v>
      </c>
      <c r="B113" s="21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S113" s="96" t="s">
        <v>82</v>
      </c>
      <c r="T113" s="248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48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2.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19" t="s">
        <v>50</v>
      </c>
      <c r="M118" s="5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45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45" t="s">
        <v>50</v>
      </c>
      <c r="AW118" s="93" t="s">
        <v>55</v>
      </c>
      <c r="AX118" s="314"/>
      <c r="AY118" s="314"/>
      <c r="AZ118" s="311"/>
      <c r="BA118" s="314"/>
    </row>
    <row r="119" spans="1:53" ht="13.5" customHeight="1" x14ac:dyDescent="0.25">
      <c r="A119" s="20">
        <v>1</v>
      </c>
      <c r="B119" s="20">
        <v>2</v>
      </c>
      <c r="C119" s="20">
        <v>3</v>
      </c>
      <c r="D119" s="20">
        <v>4</v>
      </c>
      <c r="E119" s="20">
        <v>5</v>
      </c>
      <c r="F119" s="20">
        <v>6</v>
      </c>
      <c r="G119" s="20">
        <v>7</v>
      </c>
      <c r="H119" s="20">
        <v>8</v>
      </c>
      <c r="I119" s="20">
        <v>9</v>
      </c>
      <c r="J119" s="20">
        <v>10</v>
      </c>
      <c r="K119" s="20">
        <v>11</v>
      </c>
      <c r="L119" s="20">
        <v>12</v>
      </c>
      <c r="M119" s="20">
        <v>13</v>
      </c>
      <c r="N119" s="20">
        <v>14</v>
      </c>
      <c r="O119" s="20">
        <v>15</v>
      </c>
      <c r="P119" s="20">
        <v>16</v>
      </c>
      <c r="Q119" s="20">
        <v>17</v>
      </c>
      <c r="S119" s="244">
        <v>1</v>
      </c>
      <c r="T119" s="244">
        <v>2</v>
      </c>
      <c r="U119" s="244">
        <v>3</v>
      </c>
      <c r="V119" s="244">
        <v>4</v>
      </c>
      <c r="W119" s="244">
        <v>5</v>
      </c>
      <c r="X119" s="244">
        <v>6</v>
      </c>
      <c r="Y119" s="244">
        <v>7</v>
      </c>
      <c r="Z119" s="244">
        <v>8</v>
      </c>
      <c r="AA119" s="244">
        <v>9</v>
      </c>
      <c r="AB119" s="244">
        <v>10</v>
      </c>
      <c r="AC119" s="244">
        <v>11</v>
      </c>
      <c r="AD119" s="244">
        <v>12</v>
      </c>
      <c r="AE119" s="244">
        <v>13</v>
      </c>
      <c r="AF119" s="244">
        <v>14</v>
      </c>
      <c r="AG119" s="244">
        <v>15</v>
      </c>
      <c r="AH119" s="244">
        <v>16</v>
      </c>
      <c r="AI119" s="244">
        <v>17</v>
      </c>
      <c r="AK119" s="244">
        <v>1</v>
      </c>
      <c r="AL119" s="244">
        <v>2</v>
      </c>
      <c r="AM119" s="244">
        <v>3</v>
      </c>
      <c r="AN119" s="244">
        <v>4</v>
      </c>
      <c r="AO119" s="244">
        <v>5</v>
      </c>
      <c r="AP119" s="244">
        <v>6</v>
      </c>
      <c r="AQ119" s="244">
        <v>7</v>
      </c>
      <c r="AR119" s="244">
        <v>8</v>
      </c>
      <c r="AS119" s="244">
        <v>9</v>
      </c>
      <c r="AT119" s="244">
        <v>10</v>
      </c>
      <c r="AU119" s="244">
        <v>11</v>
      </c>
      <c r="AV119" s="244">
        <v>12</v>
      </c>
      <c r="AW119" s="244">
        <v>13</v>
      </c>
      <c r="AX119" s="244">
        <v>14</v>
      </c>
      <c r="AY119" s="244">
        <v>15</v>
      </c>
      <c r="AZ119" s="244">
        <v>16</v>
      </c>
      <c r="BA119" s="244">
        <v>17</v>
      </c>
    </row>
    <row r="120" spans="1:53" ht="38.25" customHeight="1" x14ac:dyDescent="0.25">
      <c r="A120" s="7" t="s">
        <v>63</v>
      </c>
      <c r="B120" s="20">
        <v>1</v>
      </c>
      <c r="C120" s="46">
        <f t="shared" ref="C120:Q120" si="15">C12+C48+C84</f>
        <v>0</v>
      </c>
      <c r="D120" s="46">
        <f t="shared" si="15"/>
        <v>0</v>
      </c>
      <c r="E120" s="46">
        <f t="shared" si="15"/>
        <v>0</v>
      </c>
      <c r="F120" s="46">
        <f t="shared" si="15"/>
        <v>0</v>
      </c>
      <c r="G120" s="46">
        <f t="shared" si="15"/>
        <v>0</v>
      </c>
      <c r="H120" s="46">
        <f t="shared" si="15"/>
        <v>0</v>
      </c>
      <c r="I120" s="46">
        <f t="shared" si="15"/>
        <v>0</v>
      </c>
      <c r="J120" s="46">
        <f t="shared" si="15"/>
        <v>0</v>
      </c>
      <c r="K120" s="46">
        <f t="shared" si="15"/>
        <v>0</v>
      </c>
      <c r="L120" s="46">
        <f t="shared" si="15"/>
        <v>0</v>
      </c>
      <c r="M120" s="46">
        <f t="shared" si="15"/>
        <v>0</v>
      </c>
      <c r="N120" s="46">
        <f t="shared" si="15"/>
        <v>0</v>
      </c>
      <c r="O120" s="46">
        <f t="shared" si="15"/>
        <v>0</v>
      </c>
      <c r="P120" s="67">
        <f t="shared" si="15"/>
        <v>0</v>
      </c>
      <c r="Q120" s="67">
        <f t="shared" si="15"/>
        <v>0</v>
      </c>
      <c r="S120" s="95" t="s">
        <v>63</v>
      </c>
      <c r="T120" s="244">
        <v>1</v>
      </c>
      <c r="U120" s="108">
        <f t="shared" ref="U120:AI120" si="16">U12+U48+U84</f>
        <v>2</v>
      </c>
      <c r="V120" s="108">
        <f t="shared" si="16"/>
        <v>0</v>
      </c>
      <c r="W120" s="108">
        <f t="shared" si="16"/>
        <v>0</v>
      </c>
      <c r="X120" s="108">
        <f t="shared" si="16"/>
        <v>2</v>
      </c>
      <c r="Y120" s="108">
        <f t="shared" si="16"/>
        <v>0</v>
      </c>
      <c r="Z120" s="108">
        <f t="shared" si="16"/>
        <v>0</v>
      </c>
      <c r="AA120" s="108">
        <f t="shared" si="16"/>
        <v>1</v>
      </c>
      <c r="AB120" s="108">
        <f t="shared" si="16"/>
        <v>2</v>
      </c>
      <c r="AC120" s="108">
        <f t="shared" si="16"/>
        <v>1</v>
      </c>
      <c r="AD120" s="108">
        <f t="shared" si="16"/>
        <v>1</v>
      </c>
      <c r="AE120" s="108">
        <f t="shared" si="16"/>
        <v>1</v>
      </c>
      <c r="AF120" s="108">
        <f t="shared" si="16"/>
        <v>2</v>
      </c>
      <c r="AG120" s="108">
        <f t="shared" si="16"/>
        <v>0</v>
      </c>
      <c r="AH120" s="67">
        <f t="shared" si="16"/>
        <v>1199.8</v>
      </c>
      <c r="AI120" s="67">
        <f t="shared" si="16"/>
        <v>1199.8</v>
      </c>
      <c r="AK120" s="95" t="s">
        <v>63</v>
      </c>
      <c r="AL120" s="244">
        <v>1</v>
      </c>
      <c r="AM120" s="108">
        <f>C120-U120</f>
        <v>-2</v>
      </c>
      <c r="AN120" s="108">
        <f t="shared" ref="AN120:BA127" si="17">D120-V120</f>
        <v>0</v>
      </c>
      <c r="AO120" s="108">
        <f t="shared" si="17"/>
        <v>0</v>
      </c>
      <c r="AP120" s="108">
        <f t="shared" si="17"/>
        <v>-2</v>
      </c>
      <c r="AQ120" s="108">
        <f t="shared" si="17"/>
        <v>0</v>
      </c>
      <c r="AR120" s="108">
        <f t="shared" si="17"/>
        <v>0</v>
      </c>
      <c r="AS120" s="108">
        <f t="shared" si="17"/>
        <v>-1</v>
      </c>
      <c r="AT120" s="108">
        <f t="shared" si="17"/>
        <v>-2</v>
      </c>
      <c r="AU120" s="108">
        <f t="shared" si="17"/>
        <v>-1</v>
      </c>
      <c r="AV120" s="108">
        <f t="shared" si="17"/>
        <v>-1</v>
      </c>
      <c r="AW120" s="108">
        <f t="shared" si="17"/>
        <v>-1</v>
      </c>
      <c r="AX120" s="108">
        <f t="shared" si="17"/>
        <v>-2</v>
      </c>
      <c r="AY120" s="108">
        <f t="shared" si="17"/>
        <v>0</v>
      </c>
      <c r="AZ120" s="67">
        <f t="shared" si="17"/>
        <v>-1199.8</v>
      </c>
      <c r="BA120" s="67">
        <f t="shared" si="17"/>
        <v>-1199.8</v>
      </c>
    </row>
    <row r="121" spans="1:53" ht="39" customHeight="1" x14ac:dyDescent="0.25">
      <c r="A121" s="7" t="s">
        <v>64</v>
      </c>
      <c r="B121" s="20">
        <v>2</v>
      </c>
      <c r="C121" s="46">
        <f t="shared" ref="C121:Q121" si="18">C13+C49+C85</f>
        <v>0</v>
      </c>
      <c r="D121" s="46">
        <f t="shared" si="18"/>
        <v>0</v>
      </c>
      <c r="E121" s="46">
        <f t="shared" si="18"/>
        <v>0</v>
      </c>
      <c r="F121" s="46">
        <f t="shared" si="18"/>
        <v>0</v>
      </c>
      <c r="G121" s="46">
        <f t="shared" si="18"/>
        <v>0</v>
      </c>
      <c r="H121" s="46">
        <f t="shared" si="18"/>
        <v>0</v>
      </c>
      <c r="I121" s="46">
        <f t="shared" si="18"/>
        <v>0</v>
      </c>
      <c r="J121" s="46">
        <f t="shared" si="18"/>
        <v>0</v>
      </c>
      <c r="K121" s="46">
        <f t="shared" si="18"/>
        <v>0</v>
      </c>
      <c r="L121" s="46">
        <f t="shared" si="18"/>
        <v>0</v>
      </c>
      <c r="M121" s="46">
        <f t="shared" si="18"/>
        <v>0</v>
      </c>
      <c r="N121" s="46">
        <f t="shared" si="18"/>
        <v>0</v>
      </c>
      <c r="O121" s="46">
        <f t="shared" si="18"/>
        <v>0</v>
      </c>
      <c r="P121" s="67">
        <f t="shared" si="18"/>
        <v>0</v>
      </c>
      <c r="Q121" s="67">
        <f t="shared" si="18"/>
        <v>0</v>
      </c>
      <c r="S121" s="95" t="s">
        <v>64</v>
      </c>
      <c r="T121" s="244">
        <v>2</v>
      </c>
      <c r="U121" s="108">
        <f t="shared" ref="U121:AI121" si="19">U13+U49+U85</f>
        <v>1</v>
      </c>
      <c r="V121" s="108">
        <f t="shared" si="19"/>
        <v>0</v>
      </c>
      <c r="W121" s="108">
        <f t="shared" si="19"/>
        <v>0</v>
      </c>
      <c r="X121" s="108">
        <f t="shared" si="19"/>
        <v>0</v>
      </c>
      <c r="Y121" s="108">
        <f t="shared" si="19"/>
        <v>0</v>
      </c>
      <c r="Z121" s="108">
        <f t="shared" si="19"/>
        <v>0</v>
      </c>
      <c r="AA121" s="108">
        <f t="shared" si="19"/>
        <v>1</v>
      </c>
      <c r="AB121" s="108">
        <f t="shared" si="19"/>
        <v>1</v>
      </c>
      <c r="AC121" s="108">
        <f t="shared" si="19"/>
        <v>1</v>
      </c>
      <c r="AD121" s="108">
        <f t="shared" si="19"/>
        <v>1</v>
      </c>
      <c r="AE121" s="108">
        <f t="shared" si="19"/>
        <v>1</v>
      </c>
      <c r="AF121" s="108">
        <f t="shared" si="19"/>
        <v>1</v>
      </c>
      <c r="AG121" s="108">
        <f t="shared" si="19"/>
        <v>1</v>
      </c>
      <c r="AH121" s="67">
        <f t="shared" si="19"/>
        <v>2480.6999999999998</v>
      </c>
      <c r="AI121" s="67">
        <f t="shared" si="19"/>
        <v>0</v>
      </c>
      <c r="AK121" s="95" t="s">
        <v>64</v>
      </c>
      <c r="AL121" s="244">
        <v>2</v>
      </c>
      <c r="AM121" s="108">
        <f t="shared" ref="AM121:AM127" si="20">C121-U121</f>
        <v>-1</v>
      </c>
      <c r="AN121" s="108">
        <f t="shared" si="17"/>
        <v>0</v>
      </c>
      <c r="AO121" s="108">
        <f t="shared" si="17"/>
        <v>0</v>
      </c>
      <c r="AP121" s="108">
        <f t="shared" si="17"/>
        <v>0</v>
      </c>
      <c r="AQ121" s="108">
        <f t="shared" si="17"/>
        <v>0</v>
      </c>
      <c r="AR121" s="108">
        <f t="shared" si="17"/>
        <v>0</v>
      </c>
      <c r="AS121" s="108">
        <f t="shared" si="17"/>
        <v>-1</v>
      </c>
      <c r="AT121" s="108">
        <f t="shared" si="17"/>
        <v>-1</v>
      </c>
      <c r="AU121" s="108">
        <f t="shared" si="17"/>
        <v>-1</v>
      </c>
      <c r="AV121" s="108">
        <f t="shared" si="17"/>
        <v>-1</v>
      </c>
      <c r="AW121" s="108">
        <f t="shared" si="17"/>
        <v>-1</v>
      </c>
      <c r="AX121" s="108">
        <f t="shared" si="17"/>
        <v>-1</v>
      </c>
      <c r="AY121" s="108">
        <f t="shared" si="17"/>
        <v>-1</v>
      </c>
      <c r="AZ121" s="67">
        <f t="shared" si="17"/>
        <v>-2480.6999999999998</v>
      </c>
      <c r="BA121" s="67">
        <f t="shared" si="17"/>
        <v>0</v>
      </c>
    </row>
    <row r="122" spans="1:53" ht="52.5" customHeight="1" x14ac:dyDescent="0.25">
      <c r="A122" s="7" t="s">
        <v>65</v>
      </c>
      <c r="B122" s="20">
        <v>3</v>
      </c>
      <c r="C122" s="46">
        <f t="shared" ref="C122:Q122" si="21">C14+C50+C86</f>
        <v>0</v>
      </c>
      <c r="D122" s="46">
        <f t="shared" si="21"/>
        <v>0</v>
      </c>
      <c r="E122" s="46">
        <f t="shared" si="21"/>
        <v>0</v>
      </c>
      <c r="F122" s="46">
        <f t="shared" si="21"/>
        <v>0</v>
      </c>
      <c r="G122" s="46">
        <f t="shared" si="21"/>
        <v>0</v>
      </c>
      <c r="H122" s="46">
        <f t="shared" si="21"/>
        <v>0</v>
      </c>
      <c r="I122" s="46">
        <f t="shared" si="21"/>
        <v>0</v>
      </c>
      <c r="J122" s="46">
        <f t="shared" si="21"/>
        <v>0</v>
      </c>
      <c r="K122" s="46">
        <f t="shared" si="21"/>
        <v>0</v>
      </c>
      <c r="L122" s="46">
        <f t="shared" si="21"/>
        <v>0</v>
      </c>
      <c r="M122" s="46">
        <f t="shared" si="21"/>
        <v>0</v>
      </c>
      <c r="N122" s="46">
        <f t="shared" si="21"/>
        <v>0</v>
      </c>
      <c r="O122" s="46">
        <f t="shared" si="21"/>
        <v>0</v>
      </c>
      <c r="P122" s="67">
        <f t="shared" si="21"/>
        <v>0</v>
      </c>
      <c r="Q122" s="67">
        <f t="shared" si="21"/>
        <v>0</v>
      </c>
      <c r="S122" s="95" t="s">
        <v>65</v>
      </c>
      <c r="T122" s="244">
        <v>3</v>
      </c>
      <c r="U122" s="108">
        <f t="shared" ref="U122:AI122" si="22">U14+U50+U86</f>
        <v>1</v>
      </c>
      <c r="V122" s="108">
        <f t="shared" si="22"/>
        <v>0</v>
      </c>
      <c r="W122" s="108">
        <f t="shared" si="22"/>
        <v>0</v>
      </c>
      <c r="X122" s="108">
        <f t="shared" si="22"/>
        <v>0</v>
      </c>
      <c r="Y122" s="108">
        <f t="shared" si="22"/>
        <v>0</v>
      </c>
      <c r="Z122" s="108">
        <f t="shared" si="22"/>
        <v>0</v>
      </c>
      <c r="AA122" s="108">
        <f t="shared" si="22"/>
        <v>1</v>
      </c>
      <c r="AB122" s="108">
        <f t="shared" si="22"/>
        <v>1</v>
      </c>
      <c r="AC122" s="108">
        <f t="shared" si="22"/>
        <v>1</v>
      </c>
      <c r="AD122" s="108">
        <f t="shared" si="22"/>
        <v>1</v>
      </c>
      <c r="AE122" s="108">
        <f t="shared" si="22"/>
        <v>1</v>
      </c>
      <c r="AF122" s="108">
        <f t="shared" si="22"/>
        <v>1</v>
      </c>
      <c r="AG122" s="108">
        <f t="shared" si="22"/>
        <v>1</v>
      </c>
      <c r="AH122" s="67">
        <f t="shared" si="22"/>
        <v>5900.7</v>
      </c>
      <c r="AI122" s="67">
        <f t="shared" si="22"/>
        <v>0</v>
      </c>
      <c r="AK122" s="95" t="s">
        <v>65</v>
      </c>
      <c r="AL122" s="244">
        <v>3</v>
      </c>
      <c r="AM122" s="108">
        <f t="shared" si="20"/>
        <v>-1</v>
      </c>
      <c r="AN122" s="108">
        <f t="shared" si="17"/>
        <v>0</v>
      </c>
      <c r="AO122" s="108">
        <f t="shared" si="17"/>
        <v>0</v>
      </c>
      <c r="AP122" s="108">
        <f t="shared" si="17"/>
        <v>0</v>
      </c>
      <c r="AQ122" s="108">
        <f t="shared" si="17"/>
        <v>0</v>
      </c>
      <c r="AR122" s="108">
        <f t="shared" si="17"/>
        <v>0</v>
      </c>
      <c r="AS122" s="108">
        <f t="shared" si="17"/>
        <v>-1</v>
      </c>
      <c r="AT122" s="108">
        <f t="shared" si="17"/>
        <v>-1</v>
      </c>
      <c r="AU122" s="108">
        <f t="shared" si="17"/>
        <v>-1</v>
      </c>
      <c r="AV122" s="108">
        <f t="shared" si="17"/>
        <v>-1</v>
      </c>
      <c r="AW122" s="108">
        <f t="shared" si="17"/>
        <v>-1</v>
      </c>
      <c r="AX122" s="108">
        <f t="shared" si="17"/>
        <v>-1</v>
      </c>
      <c r="AY122" s="108">
        <f t="shared" si="17"/>
        <v>-1</v>
      </c>
      <c r="AZ122" s="67">
        <f t="shared" si="17"/>
        <v>-5900.7</v>
      </c>
      <c r="BA122" s="67">
        <f t="shared" si="17"/>
        <v>0</v>
      </c>
    </row>
    <row r="123" spans="1:53" ht="12.75" customHeight="1" x14ac:dyDescent="0.25">
      <c r="A123" s="7" t="s">
        <v>66</v>
      </c>
      <c r="B123" s="20">
        <v>4</v>
      </c>
      <c r="C123" s="46">
        <f t="shared" ref="C123:Q123" si="23">C15+C51+C87</f>
        <v>0</v>
      </c>
      <c r="D123" s="46">
        <f t="shared" si="23"/>
        <v>0</v>
      </c>
      <c r="E123" s="46">
        <f t="shared" si="23"/>
        <v>0</v>
      </c>
      <c r="F123" s="46">
        <f t="shared" si="23"/>
        <v>0</v>
      </c>
      <c r="G123" s="46">
        <f t="shared" si="23"/>
        <v>0</v>
      </c>
      <c r="H123" s="46">
        <f t="shared" si="23"/>
        <v>0</v>
      </c>
      <c r="I123" s="46">
        <f t="shared" si="23"/>
        <v>0</v>
      </c>
      <c r="J123" s="46">
        <f t="shared" si="23"/>
        <v>0</v>
      </c>
      <c r="K123" s="46">
        <f t="shared" si="23"/>
        <v>0</v>
      </c>
      <c r="L123" s="46">
        <f t="shared" si="23"/>
        <v>0</v>
      </c>
      <c r="M123" s="46">
        <f t="shared" si="23"/>
        <v>0</v>
      </c>
      <c r="N123" s="46">
        <f t="shared" si="23"/>
        <v>0</v>
      </c>
      <c r="O123" s="46">
        <f t="shared" si="23"/>
        <v>0</v>
      </c>
      <c r="P123" s="67">
        <f t="shared" si="23"/>
        <v>0</v>
      </c>
      <c r="Q123" s="67">
        <f t="shared" si="23"/>
        <v>0</v>
      </c>
      <c r="S123" s="95" t="s">
        <v>66</v>
      </c>
      <c r="T123" s="244">
        <v>4</v>
      </c>
      <c r="U123" s="108">
        <f t="shared" ref="U123:AI123" si="24">U15+U51+U87</f>
        <v>0</v>
      </c>
      <c r="V123" s="108">
        <f t="shared" si="24"/>
        <v>0</v>
      </c>
      <c r="W123" s="108">
        <f t="shared" si="24"/>
        <v>0</v>
      </c>
      <c r="X123" s="108">
        <f t="shared" si="24"/>
        <v>0</v>
      </c>
      <c r="Y123" s="108">
        <f t="shared" si="24"/>
        <v>0</v>
      </c>
      <c r="Z123" s="108">
        <f t="shared" si="24"/>
        <v>0</v>
      </c>
      <c r="AA123" s="108">
        <f t="shared" si="24"/>
        <v>0</v>
      </c>
      <c r="AB123" s="108">
        <f t="shared" si="24"/>
        <v>0</v>
      </c>
      <c r="AC123" s="108">
        <f t="shared" si="24"/>
        <v>0</v>
      </c>
      <c r="AD123" s="108">
        <f t="shared" si="24"/>
        <v>0</v>
      </c>
      <c r="AE123" s="108">
        <f t="shared" si="24"/>
        <v>0</v>
      </c>
      <c r="AF123" s="108">
        <f t="shared" si="24"/>
        <v>0</v>
      </c>
      <c r="AG123" s="108">
        <f t="shared" si="24"/>
        <v>0</v>
      </c>
      <c r="AH123" s="67">
        <f t="shared" si="24"/>
        <v>0</v>
      </c>
      <c r="AI123" s="67">
        <f t="shared" si="24"/>
        <v>0</v>
      </c>
      <c r="AK123" s="95" t="s">
        <v>66</v>
      </c>
      <c r="AL123" s="244">
        <v>4</v>
      </c>
      <c r="AM123" s="108">
        <f t="shared" si="20"/>
        <v>0</v>
      </c>
      <c r="AN123" s="108">
        <f t="shared" si="17"/>
        <v>0</v>
      </c>
      <c r="AO123" s="108">
        <f t="shared" si="17"/>
        <v>0</v>
      </c>
      <c r="AP123" s="108">
        <f t="shared" si="17"/>
        <v>0</v>
      </c>
      <c r="AQ123" s="108">
        <f t="shared" si="17"/>
        <v>0</v>
      </c>
      <c r="AR123" s="108">
        <f t="shared" si="17"/>
        <v>0</v>
      </c>
      <c r="AS123" s="108">
        <f t="shared" si="17"/>
        <v>0</v>
      </c>
      <c r="AT123" s="108">
        <f t="shared" si="17"/>
        <v>0</v>
      </c>
      <c r="AU123" s="108">
        <f t="shared" si="17"/>
        <v>0</v>
      </c>
      <c r="AV123" s="108">
        <f t="shared" si="17"/>
        <v>0</v>
      </c>
      <c r="AW123" s="108">
        <f t="shared" si="17"/>
        <v>0</v>
      </c>
      <c r="AX123" s="108">
        <f t="shared" si="17"/>
        <v>0</v>
      </c>
      <c r="AY123" s="108">
        <f t="shared" si="17"/>
        <v>0</v>
      </c>
      <c r="AZ123" s="67">
        <f t="shared" si="17"/>
        <v>0</v>
      </c>
      <c r="BA123" s="67">
        <f t="shared" si="17"/>
        <v>0</v>
      </c>
    </row>
    <row r="124" spans="1:53" ht="12.75" customHeight="1" x14ac:dyDescent="0.25">
      <c r="A124" s="7" t="s">
        <v>67</v>
      </c>
      <c r="B124" s="22">
        <v>5</v>
      </c>
      <c r="C124" s="46">
        <f t="shared" ref="C124:Q124" si="25">C16+C52+C88</f>
        <v>0</v>
      </c>
      <c r="D124" s="46">
        <f t="shared" si="25"/>
        <v>0</v>
      </c>
      <c r="E124" s="46">
        <f t="shared" si="25"/>
        <v>0</v>
      </c>
      <c r="F124" s="46">
        <f t="shared" si="25"/>
        <v>0</v>
      </c>
      <c r="G124" s="46">
        <f t="shared" si="25"/>
        <v>0</v>
      </c>
      <c r="H124" s="46">
        <f t="shared" si="25"/>
        <v>0</v>
      </c>
      <c r="I124" s="46">
        <f t="shared" si="25"/>
        <v>0</v>
      </c>
      <c r="J124" s="46">
        <f t="shared" si="25"/>
        <v>0</v>
      </c>
      <c r="K124" s="46">
        <f t="shared" si="25"/>
        <v>0</v>
      </c>
      <c r="L124" s="46">
        <f t="shared" si="25"/>
        <v>0</v>
      </c>
      <c r="M124" s="46">
        <f t="shared" si="25"/>
        <v>0</v>
      </c>
      <c r="N124" s="46">
        <f t="shared" si="25"/>
        <v>0</v>
      </c>
      <c r="O124" s="46">
        <f t="shared" si="25"/>
        <v>0</v>
      </c>
      <c r="P124" s="67">
        <f t="shared" si="25"/>
        <v>0</v>
      </c>
      <c r="Q124" s="67">
        <f t="shared" si="25"/>
        <v>0</v>
      </c>
      <c r="S124" s="95" t="s">
        <v>67</v>
      </c>
      <c r="T124" s="243">
        <v>5</v>
      </c>
      <c r="U124" s="108">
        <f t="shared" ref="U124:AI124" si="26">U16+U52+U88</f>
        <v>16</v>
      </c>
      <c r="V124" s="108">
        <f t="shared" si="26"/>
        <v>0</v>
      </c>
      <c r="W124" s="108">
        <f t="shared" si="26"/>
        <v>0</v>
      </c>
      <c r="X124" s="108">
        <f t="shared" si="26"/>
        <v>15</v>
      </c>
      <c r="Y124" s="108">
        <f t="shared" si="26"/>
        <v>15</v>
      </c>
      <c r="Z124" s="108">
        <f t="shared" si="26"/>
        <v>0</v>
      </c>
      <c r="AA124" s="108">
        <f t="shared" si="26"/>
        <v>1</v>
      </c>
      <c r="AB124" s="108">
        <f t="shared" si="26"/>
        <v>1</v>
      </c>
      <c r="AC124" s="108">
        <f t="shared" si="26"/>
        <v>0</v>
      </c>
      <c r="AD124" s="108">
        <f t="shared" si="26"/>
        <v>1</v>
      </c>
      <c r="AE124" s="108">
        <f t="shared" si="26"/>
        <v>1</v>
      </c>
      <c r="AF124" s="108">
        <f t="shared" si="26"/>
        <v>1</v>
      </c>
      <c r="AG124" s="108">
        <f t="shared" si="26"/>
        <v>1</v>
      </c>
      <c r="AH124" s="67">
        <f t="shared" si="26"/>
        <v>890.26</v>
      </c>
      <c r="AI124" s="67">
        <f t="shared" si="26"/>
        <v>768</v>
      </c>
      <c r="AK124" s="95" t="s">
        <v>67</v>
      </c>
      <c r="AL124" s="243">
        <v>5</v>
      </c>
      <c r="AM124" s="108">
        <f t="shared" si="20"/>
        <v>-16</v>
      </c>
      <c r="AN124" s="108">
        <f t="shared" si="17"/>
        <v>0</v>
      </c>
      <c r="AO124" s="108">
        <f t="shared" si="17"/>
        <v>0</v>
      </c>
      <c r="AP124" s="108">
        <f t="shared" si="17"/>
        <v>-15</v>
      </c>
      <c r="AQ124" s="108">
        <f t="shared" si="17"/>
        <v>-15</v>
      </c>
      <c r="AR124" s="108">
        <f t="shared" si="17"/>
        <v>0</v>
      </c>
      <c r="AS124" s="108">
        <f t="shared" si="17"/>
        <v>-1</v>
      </c>
      <c r="AT124" s="108">
        <f t="shared" si="17"/>
        <v>-1</v>
      </c>
      <c r="AU124" s="108">
        <f t="shared" si="17"/>
        <v>0</v>
      </c>
      <c r="AV124" s="108">
        <f t="shared" si="17"/>
        <v>-1</v>
      </c>
      <c r="AW124" s="108">
        <f t="shared" si="17"/>
        <v>-1</v>
      </c>
      <c r="AX124" s="108">
        <f t="shared" si="17"/>
        <v>-1</v>
      </c>
      <c r="AY124" s="108">
        <f t="shared" si="17"/>
        <v>-1</v>
      </c>
      <c r="AZ124" s="67">
        <f t="shared" si="17"/>
        <v>-890.26</v>
      </c>
      <c r="BA124" s="67">
        <f t="shared" si="17"/>
        <v>-768</v>
      </c>
    </row>
    <row r="125" spans="1:53" ht="12.75" customHeight="1" x14ac:dyDescent="0.25">
      <c r="A125" s="7" t="s">
        <v>68</v>
      </c>
      <c r="B125" s="22">
        <v>6</v>
      </c>
      <c r="C125" s="46">
        <f t="shared" ref="C125:Q125" si="27">C17+C53+C89</f>
        <v>0</v>
      </c>
      <c r="D125" s="46">
        <f t="shared" si="27"/>
        <v>0</v>
      </c>
      <c r="E125" s="46">
        <f t="shared" si="27"/>
        <v>0</v>
      </c>
      <c r="F125" s="46">
        <f t="shared" si="27"/>
        <v>0</v>
      </c>
      <c r="G125" s="46">
        <f t="shared" si="27"/>
        <v>0</v>
      </c>
      <c r="H125" s="46">
        <f t="shared" si="27"/>
        <v>0</v>
      </c>
      <c r="I125" s="46">
        <f t="shared" si="27"/>
        <v>0</v>
      </c>
      <c r="J125" s="46">
        <f t="shared" si="27"/>
        <v>0</v>
      </c>
      <c r="K125" s="46">
        <f t="shared" si="27"/>
        <v>0</v>
      </c>
      <c r="L125" s="46">
        <f t="shared" si="27"/>
        <v>0</v>
      </c>
      <c r="M125" s="46">
        <f t="shared" si="27"/>
        <v>0</v>
      </c>
      <c r="N125" s="46">
        <f t="shared" si="27"/>
        <v>0</v>
      </c>
      <c r="O125" s="46">
        <f t="shared" si="27"/>
        <v>0</v>
      </c>
      <c r="P125" s="67">
        <f t="shared" si="27"/>
        <v>0</v>
      </c>
      <c r="Q125" s="67">
        <f t="shared" si="27"/>
        <v>0</v>
      </c>
      <c r="S125" s="95" t="s">
        <v>68</v>
      </c>
      <c r="T125" s="243">
        <v>6</v>
      </c>
      <c r="U125" s="108">
        <f t="shared" ref="U125:AI125" si="28">U17+U53+U89</f>
        <v>0</v>
      </c>
      <c r="V125" s="108">
        <f t="shared" si="28"/>
        <v>0</v>
      </c>
      <c r="W125" s="108">
        <f t="shared" si="28"/>
        <v>0</v>
      </c>
      <c r="X125" s="108">
        <f t="shared" si="28"/>
        <v>0</v>
      </c>
      <c r="Y125" s="108">
        <f t="shared" si="28"/>
        <v>0</v>
      </c>
      <c r="Z125" s="108">
        <f t="shared" si="28"/>
        <v>0</v>
      </c>
      <c r="AA125" s="108">
        <f t="shared" si="28"/>
        <v>0</v>
      </c>
      <c r="AB125" s="108">
        <f t="shared" si="28"/>
        <v>0</v>
      </c>
      <c r="AC125" s="108">
        <f t="shared" si="28"/>
        <v>0</v>
      </c>
      <c r="AD125" s="108">
        <f t="shared" si="28"/>
        <v>0</v>
      </c>
      <c r="AE125" s="108">
        <f t="shared" si="28"/>
        <v>0</v>
      </c>
      <c r="AF125" s="108">
        <f t="shared" si="28"/>
        <v>0</v>
      </c>
      <c r="AG125" s="108">
        <f t="shared" si="28"/>
        <v>0</v>
      </c>
      <c r="AH125" s="67">
        <f t="shared" si="28"/>
        <v>0</v>
      </c>
      <c r="AI125" s="67">
        <f t="shared" si="28"/>
        <v>0</v>
      </c>
      <c r="AK125" s="95" t="s">
        <v>68</v>
      </c>
      <c r="AL125" s="243">
        <v>6</v>
      </c>
      <c r="AM125" s="108">
        <f t="shared" si="20"/>
        <v>0</v>
      </c>
      <c r="AN125" s="108">
        <f t="shared" si="17"/>
        <v>0</v>
      </c>
      <c r="AO125" s="108">
        <f t="shared" si="17"/>
        <v>0</v>
      </c>
      <c r="AP125" s="108">
        <f t="shared" si="17"/>
        <v>0</v>
      </c>
      <c r="AQ125" s="108">
        <f t="shared" si="17"/>
        <v>0</v>
      </c>
      <c r="AR125" s="108">
        <f t="shared" si="17"/>
        <v>0</v>
      </c>
      <c r="AS125" s="108">
        <f t="shared" si="17"/>
        <v>0</v>
      </c>
      <c r="AT125" s="108">
        <f t="shared" si="17"/>
        <v>0</v>
      </c>
      <c r="AU125" s="108">
        <f t="shared" si="17"/>
        <v>0</v>
      </c>
      <c r="AV125" s="108">
        <f t="shared" si="17"/>
        <v>0</v>
      </c>
      <c r="AW125" s="108">
        <f t="shared" si="17"/>
        <v>0</v>
      </c>
      <c r="AX125" s="108">
        <f t="shared" si="17"/>
        <v>0</v>
      </c>
      <c r="AY125" s="108">
        <f t="shared" si="17"/>
        <v>0</v>
      </c>
      <c r="AZ125" s="67">
        <f t="shared" si="17"/>
        <v>0</v>
      </c>
      <c r="BA125" s="67">
        <f t="shared" si="17"/>
        <v>0</v>
      </c>
    </row>
    <row r="126" spans="1:53" ht="12.75" customHeight="1" x14ac:dyDescent="0.25">
      <c r="A126" s="7" t="s">
        <v>69</v>
      </c>
      <c r="B126" s="22">
        <v>7</v>
      </c>
      <c r="C126" s="46">
        <f t="shared" ref="C126:Q126" si="29">C18+C54+C90</f>
        <v>0</v>
      </c>
      <c r="D126" s="46">
        <f t="shared" si="29"/>
        <v>0</v>
      </c>
      <c r="E126" s="46">
        <f t="shared" si="29"/>
        <v>0</v>
      </c>
      <c r="F126" s="46">
        <f t="shared" si="29"/>
        <v>0</v>
      </c>
      <c r="G126" s="46">
        <f t="shared" si="29"/>
        <v>0</v>
      </c>
      <c r="H126" s="46">
        <f t="shared" si="29"/>
        <v>0</v>
      </c>
      <c r="I126" s="46">
        <f t="shared" si="29"/>
        <v>0</v>
      </c>
      <c r="J126" s="46">
        <f t="shared" si="29"/>
        <v>0</v>
      </c>
      <c r="K126" s="46">
        <f t="shared" si="29"/>
        <v>0</v>
      </c>
      <c r="L126" s="46">
        <f t="shared" si="29"/>
        <v>0</v>
      </c>
      <c r="M126" s="46">
        <f t="shared" si="29"/>
        <v>0</v>
      </c>
      <c r="N126" s="46">
        <f t="shared" si="29"/>
        <v>0</v>
      </c>
      <c r="O126" s="46">
        <f t="shared" si="29"/>
        <v>0</v>
      </c>
      <c r="P126" s="67">
        <f t="shared" si="29"/>
        <v>0</v>
      </c>
      <c r="Q126" s="67">
        <f t="shared" si="29"/>
        <v>0</v>
      </c>
      <c r="S126" s="95" t="s">
        <v>69</v>
      </c>
      <c r="T126" s="243">
        <v>7</v>
      </c>
      <c r="U126" s="108">
        <f t="shared" ref="U126:AI126" si="30">U18+U54+U90</f>
        <v>1</v>
      </c>
      <c r="V126" s="108">
        <f t="shared" si="30"/>
        <v>0</v>
      </c>
      <c r="W126" s="108">
        <f t="shared" si="30"/>
        <v>0</v>
      </c>
      <c r="X126" s="108">
        <f t="shared" si="30"/>
        <v>0</v>
      </c>
      <c r="Y126" s="108">
        <f t="shared" si="30"/>
        <v>0</v>
      </c>
      <c r="Z126" s="108">
        <f t="shared" si="30"/>
        <v>0</v>
      </c>
      <c r="AA126" s="108">
        <f t="shared" si="30"/>
        <v>0</v>
      </c>
      <c r="AB126" s="108">
        <f t="shared" si="30"/>
        <v>0</v>
      </c>
      <c r="AC126" s="108">
        <f t="shared" si="30"/>
        <v>0</v>
      </c>
      <c r="AD126" s="108">
        <f t="shared" si="30"/>
        <v>0</v>
      </c>
      <c r="AE126" s="108">
        <f t="shared" si="30"/>
        <v>0</v>
      </c>
      <c r="AF126" s="108">
        <f t="shared" si="30"/>
        <v>0</v>
      </c>
      <c r="AG126" s="108">
        <f t="shared" si="30"/>
        <v>0</v>
      </c>
      <c r="AH126" s="67">
        <f t="shared" si="30"/>
        <v>112.8</v>
      </c>
      <c r="AI126" s="67">
        <f t="shared" si="30"/>
        <v>0</v>
      </c>
      <c r="AK126" s="95" t="s">
        <v>69</v>
      </c>
      <c r="AL126" s="243">
        <v>7</v>
      </c>
      <c r="AM126" s="108">
        <f t="shared" si="20"/>
        <v>-1</v>
      </c>
      <c r="AN126" s="108">
        <f t="shared" si="17"/>
        <v>0</v>
      </c>
      <c r="AO126" s="108">
        <f t="shared" si="17"/>
        <v>0</v>
      </c>
      <c r="AP126" s="108">
        <f t="shared" si="17"/>
        <v>0</v>
      </c>
      <c r="AQ126" s="108">
        <f t="shared" si="17"/>
        <v>0</v>
      </c>
      <c r="AR126" s="108">
        <f t="shared" si="17"/>
        <v>0</v>
      </c>
      <c r="AS126" s="108">
        <f t="shared" si="17"/>
        <v>0</v>
      </c>
      <c r="AT126" s="108">
        <f t="shared" si="17"/>
        <v>0</v>
      </c>
      <c r="AU126" s="108">
        <f t="shared" si="17"/>
        <v>0</v>
      </c>
      <c r="AV126" s="108">
        <f t="shared" si="17"/>
        <v>0</v>
      </c>
      <c r="AW126" s="108">
        <f t="shared" si="17"/>
        <v>0</v>
      </c>
      <c r="AX126" s="108">
        <f t="shared" si="17"/>
        <v>0</v>
      </c>
      <c r="AY126" s="108">
        <f t="shared" si="17"/>
        <v>0</v>
      </c>
      <c r="AZ126" s="67">
        <f t="shared" si="17"/>
        <v>-112.8</v>
      </c>
      <c r="BA126" s="67">
        <f t="shared" si="17"/>
        <v>0</v>
      </c>
    </row>
    <row r="127" spans="1:53" ht="12.75" customHeight="1" x14ac:dyDescent="0.25">
      <c r="A127" s="7" t="s">
        <v>70</v>
      </c>
      <c r="B127" s="22">
        <v>8</v>
      </c>
      <c r="C127" s="46">
        <f t="shared" ref="C127:Q127" si="31">C19+C55+C91</f>
        <v>0</v>
      </c>
      <c r="D127" s="46">
        <f t="shared" si="31"/>
        <v>0</v>
      </c>
      <c r="E127" s="46">
        <f t="shared" si="31"/>
        <v>0</v>
      </c>
      <c r="F127" s="46">
        <f t="shared" si="31"/>
        <v>0</v>
      </c>
      <c r="G127" s="46">
        <f t="shared" si="31"/>
        <v>0</v>
      </c>
      <c r="H127" s="46">
        <f t="shared" si="31"/>
        <v>0</v>
      </c>
      <c r="I127" s="46">
        <f t="shared" si="31"/>
        <v>0</v>
      </c>
      <c r="J127" s="46">
        <f t="shared" si="31"/>
        <v>0</v>
      </c>
      <c r="K127" s="46">
        <f t="shared" si="31"/>
        <v>0</v>
      </c>
      <c r="L127" s="46">
        <f t="shared" si="31"/>
        <v>0</v>
      </c>
      <c r="M127" s="46">
        <f t="shared" si="31"/>
        <v>0</v>
      </c>
      <c r="N127" s="46">
        <f t="shared" si="31"/>
        <v>0</v>
      </c>
      <c r="O127" s="46">
        <f t="shared" si="31"/>
        <v>0</v>
      </c>
      <c r="P127" s="67">
        <f t="shared" si="31"/>
        <v>0</v>
      </c>
      <c r="Q127" s="67">
        <f t="shared" si="31"/>
        <v>0</v>
      </c>
      <c r="S127" s="95" t="s">
        <v>70</v>
      </c>
      <c r="T127" s="243">
        <v>8</v>
      </c>
      <c r="U127" s="108">
        <f t="shared" ref="U127:AI127" si="32">U19+U55+U91</f>
        <v>4</v>
      </c>
      <c r="V127" s="108">
        <f t="shared" si="32"/>
        <v>0</v>
      </c>
      <c r="W127" s="108">
        <f t="shared" si="32"/>
        <v>0</v>
      </c>
      <c r="X127" s="108">
        <f t="shared" si="32"/>
        <v>0</v>
      </c>
      <c r="Y127" s="108">
        <f t="shared" si="32"/>
        <v>0</v>
      </c>
      <c r="Z127" s="108">
        <f t="shared" si="32"/>
        <v>0</v>
      </c>
      <c r="AA127" s="108">
        <f t="shared" si="32"/>
        <v>1</v>
      </c>
      <c r="AB127" s="108">
        <f t="shared" si="32"/>
        <v>1</v>
      </c>
      <c r="AC127" s="108">
        <f t="shared" si="32"/>
        <v>1</v>
      </c>
      <c r="AD127" s="108">
        <f t="shared" si="32"/>
        <v>1</v>
      </c>
      <c r="AE127" s="108">
        <f t="shared" si="32"/>
        <v>1</v>
      </c>
      <c r="AF127" s="108">
        <f t="shared" si="32"/>
        <v>1</v>
      </c>
      <c r="AG127" s="108">
        <f t="shared" si="32"/>
        <v>1</v>
      </c>
      <c r="AH127" s="67">
        <f t="shared" si="32"/>
        <v>1668</v>
      </c>
      <c r="AI127" s="67">
        <f t="shared" si="32"/>
        <v>0</v>
      </c>
      <c r="AK127" s="95" t="s">
        <v>70</v>
      </c>
      <c r="AL127" s="243">
        <v>8</v>
      </c>
      <c r="AM127" s="108">
        <f t="shared" si="20"/>
        <v>-4</v>
      </c>
      <c r="AN127" s="108">
        <f t="shared" si="17"/>
        <v>0</v>
      </c>
      <c r="AO127" s="108">
        <f t="shared" si="17"/>
        <v>0</v>
      </c>
      <c r="AP127" s="108">
        <f t="shared" si="17"/>
        <v>0</v>
      </c>
      <c r="AQ127" s="108">
        <f t="shared" si="17"/>
        <v>0</v>
      </c>
      <c r="AR127" s="108">
        <f t="shared" si="17"/>
        <v>0</v>
      </c>
      <c r="AS127" s="108">
        <f t="shared" si="17"/>
        <v>-1</v>
      </c>
      <c r="AT127" s="108">
        <f t="shared" si="17"/>
        <v>-1</v>
      </c>
      <c r="AU127" s="108">
        <f t="shared" si="17"/>
        <v>-1</v>
      </c>
      <c r="AV127" s="108">
        <f t="shared" si="17"/>
        <v>-1</v>
      </c>
      <c r="AW127" s="108">
        <f t="shared" si="17"/>
        <v>-1</v>
      </c>
      <c r="AX127" s="108">
        <f t="shared" si="17"/>
        <v>-1</v>
      </c>
      <c r="AY127" s="108">
        <f t="shared" si="17"/>
        <v>-1</v>
      </c>
      <c r="AZ127" s="67">
        <f t="shared" si="17"/>
        <v>-1668</v>
      </c>
      <c r="BA127" s="67">
        <f t="shared" si="17"/>
        <v>0</v>
      </c>
    </row>
    <row r="128" spans="1:53" ht="12.75" customHeight="1" x14ac:dyDescent="0.25">
      <c r="A128" s="14" t="s">
        <v>71</v>
      </c>
      <c r="B128" s="15">
        <v>9</v>
      </c>
      <c r="C128" s="16">
        <f>SUM(C120:C127)</f>
        <v>0</v>
      </c>
      <c r="D128" s="16">
        <f t="shared" ref="D128:Q128" si="33">SUM(D120:D127)</f>
        <v>0</v>
      </c>
      <c r="E128" s="16">
        <f t="shared" si="33"/>
        <v>0</v>
      </c>
      <c r="F128" s="16">
        <f t="shared" si="33"/>
        <v>0</v>
      </c>
      <c r="G128" s="16">
        <f t="shared" si="33"/>
        <v>0</v>
      </c>
      <c r="H128" s="16">
        <f t="shared" si="33"/>
        <v>0</v>
      </c>
      <c r="I128" s="16">
        <f t="shared" si="33"/>
        <v>0</v>
      </c>
      <c r="J128" s="16">
        <f t="shared" si="33"/>
        <v>0</v>
      </c>
      <c r="K128" s="16">
        <f t="shared" si="33"/>
        <v>0</v>
      </c>
      <c r="L128" s="16">
        <f t="shared" si="33"/>
        <v>0</v>
      </c>
      <c r="M128" s="16">
        <f t="shared" si="33"/>
        <v>0</v>
      </c>
      <c r="N128" s="16">
        <f t="shared" si="33"/>
        <v>0</v>
      </c>
      <c r="O128" s="16">
        <f t="shared" si="33"/>
        <v>0</v>
      </c>
      <c r="P128" s="17">
        <f t="shared" si="33"/>
        <v>0</v>
      </c>
      <c r="Q128" s="17">
        <f t="shared" si="33"/>
        <v>0</v>
      </c>
      <c r="S128" s="102" t="s">
        <v>71</v>
      </c>
      <c r="T128" s="103">
        <v>9</v>
      </c>
      <c r="U128" s="104">
        <f>SUM(U120:U127)</f>
        <v>25</v>
      </c>
      <c r="V128" s="104">
        <f t="shared" ref="V128:AI128" si="34">SUM(V120:V127)</f>
        <v>0</v>
      </c>
      <c r="W128" s="104">
        <f t="shared" si="34"/>
        <v>0</v>
      </c>
      <c r="X128" s="104">
        <f t="shared" si="34"/>
        <v>17</v>
      </c>
      <c r="Y128" s="104">
        <f t="shared" si="34"/>
        <v>15</v>
      </c>
      <c r="Z128" s="104">
        <f t="shared" si="34"/>
        <v>0</v>
      </c>
      <c r="AA128" s="104">
        <f t="shared" si="34"/>
        <v>5</v>
      </c>
      <c r="AB128" s="104">
        <f t="shared" si="34"/>
        <v>6</v>
      </c>
      <c r="AC128" s="104">
        <f t="shared" si="34"/>
        <v>4</v>
      </c>
      <c r="AD128" s="104">
        <f t="shared" si="34"/>
        <v>5</v>
      </c>
      <c r="AE128" s="104">
        <f t="shared" si="34"/>
        <v>5</v>
      </c>
      <c r="AF128" s="104">
        <f t="shared" si="34"/>
        <v>6</v>
      </c>
      <c r="AG128" s="104">
        <f t="shared" si="34"/>
        <v>4</v>
      </c>
      <c r="AH128" s="105">
        <f t="shared" si="34"/>
        <v>12252.26</v>
      </c>
      <c r="AI128" s="105">
        <f t="shared" si="34"/>
        <v>1967.8</v>
      </c>
      <c r="AK128" s="102" t="s">
        <v>71</v>
      </c>
      <c r="AL128" s="103">
        <v>9</v>
      </c>
      <c r="AM128" s="104">
        <f>SUM(AM120:AM127)</f>
        <v>-25</v>
      </c>
      <c r="AN128" s="104">
        <f t="shared" ref="AN128:BA128" si="35">SUM(AN120:AN127)</f>
        <v>0</v>
      </c>
      <c r="AO128" s="104">
        <f t="shared" si="35"/>
        <v>0</v>
      </c>
      <c r="AP128" s="104">
        <f t="shared" si="35"/>
        <v>-17</v>
      </c>
      <c r="AQ128" s="104">
        <f t="shared" si="35"/>
        <v>-15</v>
      </c>
      <c r="AR128" s="104">
        <f t="shared" si="35"/>
        <v>0</v>
      </c>
      <c r="AS128" s="104">
        <f t="shared" si="35"/>
        <v>-5</v>
      </c>
      <c r="AT128" s="104">
        <f t="shared" si="35"/>
        <v>-6</v>
      </c>
      <c r="AU128" s="104">
        <f t="shared" si="35"/>
        <v>-4</v>
      </c>
      <c r="AV128" s="104">
        <f t="shared" si="35"/>
        <v>-5</v>
      </c>
      <c r="AW128" s="104">
        <f t="shared" si="35"/>
        <v>-5</v>
      </c>
      <c r="AX128" s="104">
        <f t="shared" si="35"/>
        <v>-6</v>
      </c>
      <c r="AY128" s="104">
        <f t="shared" si="35"/>
        <v>-4</v>
      </c>
      <c r="AZ128" s="105">
        <f t="shared" si="35"/>
        <v>-12252.26</v>
      </c>
      <c r="BA128" s="105">
        <f t="shared" si="35"/>
        <v>-1967.8</v>
      </c>
    </row>
    <row r="130" spans="1:52" x14ac:dyDescent="0.25">
      <c r="A130" s="11" t="s">
        <v>83</v>
      </c>
      <c r="S130" s="99" t="s">
        <v>83</v>
      </c>
      <c r="AK130" s="99" t="s">
        <v>83</v>
      </c>
    </row>
    <row r="131" spans="1:52" ht="18.75" x14ac:dyDescent="0.3">
      <c r="A131" s="9" t="s">
        <v>72</v>
      </c>
      <c r="B131" s="9"/>
      <c r="C131" s="10"/>
      <c r="D131" s="10"/>
      <c r="E131" s="10"/>
      <c r="F131" s="10"/>
      <c r="G131" s="10"/>
      <c r="H131" s="9"/>
      <c r="I131" s="9"/>
      <c r="J131" s="9"/>
      <c r="K131" s="9"/>
      <c r="L131" s="47">
        <f>L23+L59+L95</f>
        <v>0</v>
      </c>
      <c r="M131" s="9" t="s">
        <v>73</v>
      </c>
      <c r="N131" s="47">
        <f>N23+N59+N95</f>
        <v>0</v>
      </c>
      <c r="O131" s="9" t="s">
        <v>74</v>
      </c>
      <c r="P131" s="9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09">
        <f>AD23+AD59+AD95</f>
        <v>2</v>
      </c>
      <c r="AE131" s="97" t="s">
        <v>73</v>
      </c>
      <c r="AF131" s="109">
        <f>AF23+AF59+AF95</f>
        <v>0</v>
      </c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09">
        <f>L131-AD131</f>
        <v>-2</v>
      </c>
      <c r="AW131" s="97" t="s">
        <v>73</v>
      </c>
      <c r="AX131" s="109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47">
        <f>C24+C60+C96</f>
        <v>0</v>
      </c>
      <c r="D132" s="9" t="s">
        <v>76</v>
      </c>
      <c r="E132" s="10"/>
      <c r="F132" s="10"/>
      <c r="G132" s="13"/>
      <c r="H132" s="47">
        <f>H24+H60+H96</f>
        <v>0</v>
      </c>
      <c r="I132" s="9" t="s">
        <v>77</v>
      </c>
      <c r="J132" s="9"/>
      <c r="K132" s="9"/>
      <c r="L132" s="9"/>
      <c r="M132" s="47">
        <f>M24+M60+M96</f>
        <v>0</v>
      </c>
      <c r="N132" s="9" t="s">
        <v>74</v>
      </c>
      <c r="S132" s="309" t="s">
        <v>75</v>
      </c>
      <c r="T132" s="309"/>
      <c r="U132" s="109">
        <f>U24+U60+U96</f>
        <v>0</v>
      </c>
      <c r="V132" s="97" t="s">
        <v>76</v>
      </c>
      <c r="W132" s="98"/>
      <c r="X132" s="98"/>
      <c r="Y132" s="101"/>
      <c r="Z132" s="109">
        <f>Z24+Z60+Z96</f>
        <v>1</v>
      </c>
      <c r="AA132" s="97" t="s">
        <v>77</v>
      </c>
      <c r="AB132" s="97"/>
      <c r="AC132" s="97"/>
      <c r="AD132" s="97"/>
      <c r="AE132" s="109">
        <f>AE24+AE60+AE96</f>
        <v>0</v>
      </c>
      <c r="AF132" s="97" t="s">
        <v>74</v>
      </c>
      <c r="AK132" s="309" t="s">
        <v>75</v>
      </c>
      <c r="AL132" s="309"/>
      <c r="AM132" s="109">
        <f>C132-U132</f>
        <v>0</v>
      </c>
      <c r="AN132" s="97" t="s">
        <v>76</v>
      </c>
      <c r="AO132" s="98"/>
      <c r="AP132" s="98"/>
      <c r="AQ132" s="101"/>
      <c r="AR132" s="109">
        <f>H132-Z132</f>
        <v>-1</v>
      </c>
      <c r="AS132" s="97" t="s">
        <v>77</v>
      </c>
      <c r="AT132" s="97"/>
      <c r="AU132" s="97"/>
      <c r="AV132" s="97"/>
      <c r="AW132" s="109">
        <f>M132-AE132</f>
        <v>0</v>
      </c>
      <c r="AX132" s="97" t="s">
        <v>74</v>
      </c>
    </row>
    <row r="133" spans="1:52" ht="21" customHeight="1" x14ac:dyDescent="0.3">
      <c r="A133" s="12" t="s">
        <v>78</v>
      </c>
      <c r="B133" s="12"/>
      <c r="C133" s="12"/>
      <c r="D133" s="12"/>
      <c r="E133" s="12"/>
      <c r="F133" s="12"/>
      <c r="G133" s="47">
        <f>G25+G61+G97</f>
        <v>0</v>
      </c>
      <c r="H133" s="9" t="s">
        <v>79</v>
      </c>
      <c r="J133" s="9"/>
      <c r="K133" s="9"/>
      <c r="L133" s="9"/>
      <c r="M133" s="9"/>
      <c r="N133" s="9"/>
      <c r="O133" s="9"/>
      <c r="S133" s="100" t="s">
        <v>78</v>
      </c>
      <c r="T133" s="100"/>
      <c r="U133" s="100"/>
      <c r="V133" s="100"/>
      <c r="W133" s="100"/>
      <c r="X133" s="100"/>
      <c r="Y133" s="109">
        <f>Y25+Y61+Y97</f>
        <v>1</v>
      </c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09">
        <f>G133-Y133</f>
        <v>-1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11" t="s">
        <v>84</v>
      </c>
      <c r="S136" s="99" t="s">
        <v>84</v>
      </c>
      <c r="AK136" s="99" t="s">
        <v>84</v>
      </c>
    </row>
    <row r="137" spans="1:52" ht="18.75" x14ac:dyDescent="0.3">
      <c r="A137" s="9" t="s">
        <v>80</v>
      </c>
      <c r="B137" s="9"/>
      <c r="C137" s="10"/>
      <c r="D137" s="10"/>
      <c r="E137" s="10"/>
      <c r="F137" s="10"/>
      <c r="G137" s="10"/>
      <c r="H137" s="9"/>
      <c r="I137" s="9"/>
      <c r="J137" s="9"/>
      <c r="K137" s="9"/>
      <c r="L137" s="47">
        <f>L29+L65+L101</f>
        <v>0</v>
      </c>
      <c r="M137" s="9" t="s">
        <v>73</v>
      </c>
      <c r="N137" s="47">
        <f>N29+N65+N101</f>
        <v>0</v>
      </c>
      <c r="O137" s="9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09">
        <f>AD29+AD65+AD101</f>
        <v>1</v>
      </c>
      <c r="AE137" s="97" t="s">
        <v>73</v>
      </c>
      <c r="AF137" s="109">
        <f>AF29+AF65+AF101</f>
        <v>1</v>
      </c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09">
        <f>L137-AD137</f>
        <v>-1</v>
      </c>
      <c r="AW137" s="97" t="s">
        <v>73</v>
      </c>
      <c r="AX137" s="109">
        <f>N137-AF137</f>
        <v>-1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47">
        <f>C30+C66+C102</f>
        <v>0</v>
      </c>
      <c r="D138" s="9" t="s">
        <v>76</v>
      </c>
      <c r="E138" s="10"/>
      <c r="F138" s="10"/>
      <c r="G138" s="13"/>
      <c r="H138" s="47">
        <f>H30+H66+H102</f>
        <v>0</v>
      </c>
      <c r="I138" s="9" t="s">
        <v>77</v>
      </c>
      <c r="J138" s="9"/>
      <c r="K138" s="9"/>
      <c r="L138" s="9"/>
      <c r="M138" s="47">
        <f>M30+M66+M102</f>
        <v>0</v>
      </c>
      <c r="N138" s="9" t="s">
        <v>74</v>
      </c>
      <c r="S138" s="309" t="s">
        <v>75</v>
      </c>
      <c r="T138" s="309"/>
      <c r="U138" s="109">
        <f>U30+U66+U102</f>
        <v>0</v>
      </c>
      <c r="V138" s="97" t="s">
        <v>76</v>
      </c>
      <c r="W138" s="98"/>
      <c r="X138" s="98"/>
      <c r="Y138" s="101"/>
      <c r="Z138" s="109">
        <f>Z30+Z66+Z102</f>
        <v>0</v>
      </c>
      <c r="AA138" s="97" t="s">
        <v>77</v>
      </c>
      <c r="AB138" s="97"/>
      <c r="AC138" s="97"/>
      <c r="AD138" s="97"/>
      <c r="AE138" s="109">
        <f>AE30+AE66+AE102</f>
        <v>0</v>
      </c>
      <c r="AF138" s="97" t="s">
        <v>74</v>
      </c>
      <c r="AK138" s="309" t="s">
        <v>75</v>
      </c>
      <c r="AL138" s="309"/>
      <c r="AM138" s="109">
        <f>C138-U138</f>
        <v>0</v>
      </c>
      <c r="AN138" s="97" t="s">
        <v>76</v>
      </c>
      <c r="AO138" s="98"/>
      <c r="AP138" s="98"/>
      <c r="AQ138" s="101"/>
      <c r="AR138" s="109">
        <f>H138-Z138</f>
        <v>0</v>
      </c>
      <c r="AS138" s="97" t="s">
        <v>77</v>
      </c>
      <c r="AT138" s="97"/>
      <c r="AU138" s="97"/>
      <c r="AV138" s="97"/>
      <c r="AW138" s="109">
        <f>M138-AE138</f>
        <v>0</v>
      </c>
      <c r="AX138" s="97" t="s">
        <v>74</v>
      </c>
    </row>
    <row r="139" spans="1:52" ht="21" customHeight="1" x14ac:dyDescent="0.3">
      <c r="A139" s="12" t="s">
        <v>78</v>
      </c>
      <c r="B139" s="12"/>
      <c r="C139" s="12"/>
      <c r="D139" s="12"/>
      <c r="E139" s="12"/>
      <c r="F139" s="12"/>
      <c r="G139" s="47">
        <f>G31+G67+G103</f>
        <v>0</v>
      </c>
      <c r="H139" s="9" t="s">
        <v>79</v>
      </c>
      <c r="J139" s="9"/>
      <c r="K139" s="9"/>
      <c r="L139" s="9"/>
      <c r="M139" s="9"/>
      <c r="N139" s="9"/>
      <c r="O139" s="9"/>
      <c r="S139" s="100" t="s">
        <v>78</v>
      </c>
      <c r="T139" s="100"/>
      <c r="U139" s="100"/>
      <c r="V139" s="100"/>
      <c r="W139" s="100"/>
      <c r="X139" s="100"/>
      <c r="Y139" s="109">
        <f>Y31+Y67+Y103</f>
        <v>0</v>
      </c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09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11" t="s">
        <v>85</v>
      </c>
      <c r="S142" s="99" t="s">
        <v>85</v>
      </c>
      <c r="AK142" s="99" t="s">
        <v>85</v>
      </c>
    </row>
    <row r="143" spans="1:52" ht="18.75" x14ac:dyDescent="0.3">
      <c r="A143" s="9" t="s">
        <v>81</v>
      </c>
      <c r="B143" s="9"/>
      <c r="C143" s="10"/>
      <c r="D143" s="10"/>
      <c r="E143" s="10"/>
      <c r="F143" s="10"/>
      <c r="G143" s="10"/>
      <c r="H143" s="9"/>
      <c r="I143" s="9"/>
      <c r="J143" s="9"/>
      <c r="K143" s="9"/>
      <c r="L143" s="47">
        <f>L35+L71+L107</f>
        <v>0</v>
      </c>
      <c r="M143" s="9" t="s">
        <v>73</v>
      </c>
      <c r="N143" s="47">
        <f>N35+N71+N107</f>
        <v>0</v>
      </c>
      <c r="O143" s="9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09">
        <f>AD35+AD71+AD107</f>
        <v>1</v>
      </c>
      <c r="AE143" s="97" t="s">
        <v>73</v>
      </c>
      <c r="AF143" s="109">
        <f>AF35+AF71+AF107</f>
        <v>1</v>
      </c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09">
        <f>L143-AD143</f>
        <v>-1</v>
      </c>
      <c r="AW143" s="97" t="s">
        <v>73</v>
      </c>
      <c r="AX143" s="109">
        <f>N143-AF143</f>
        <v>-1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47">
        <f>C36+C72+C108</f>
        <v>0</v>
      </c>
      <c r="D144" s="9" t="s">
        <v>76</v>
      </c>
      <c r="E144" s="10"/>
      <c r="F144" s="10"/>
      <c r="G144" s="13"/>
      <c r="H144" s="47">
        <f>H36+H72+H108</f>
        <v>0</v>
      </c>
      <c r="I144" s="9" t="s">
        <v>77</v>
      </c>
      <c r="J144" s="9"/>
      <c r="K144" s="9"/>
      <c r="L144" s="9"/>
      <c r="M144" s="47">
        <f>M36+M72+M108</f>
        <v>0</v>
      </c>
      <c r="N144" s="9" t="s">
        <v>74</v>
      </c>
      <c r="O144" s="9"/>
      <c r="S144" s="309" t="s">
        <v>75</v>
      </c>
      <c r="T144" s="309"/>
      <c r="U144" s="109">
        <f>U36+U72+U108</f>
        <v>0</v>
      </c>
      <c r="V144" s="97" t="s">
        <v>76</v>
      </c>
      <c r="W144" s="98"/>
      <c r="X144" s="98"/>
      <c r="Y144" s="101"/>
      <c r="Z144" s="109">
        <f>Z36+Z72+Z108</f>
        <v>0</v>
      </c>
      <c r="AA144" s="97" t="s">
        <v>77</v>
      </c>
      <c r="AB144" s="97"/>
      <c r="AC144" s="97"/>
      <c r="AD144" s="97"/>
      <c r="AE144" s="109">
        <f>AE36+AE72+AE108</f>
        <v>0</v>
      </c>
      <c r="AF144" s="97" t="s">
        <v>74</v>
      </c>
      <c r="AG144" s="97"/>
      <c r="AK144" s="309" t="s">
        <v>75</v>
      </c>
      <c r="AL144" s="309"/>
      <c r="AM144" s="109">
        <f>C144-U144</f>
        <v>0</v>
      </c>
      <c r="AN144" s="97" t="s">
        <v>76</v>
      </c>
      <c r="AO144" s="98"/>
      <c r="AP144" s="98"/>
      <c r="AQ144" s="101"/>
      <c r="AR144" s="109">
        <f>H144-Z144</f>
        <v>0</v>
      </c>
      <c r="AS144" s="97" t="s">
        <v>77</v>
      </c>
      <c r="AT144" s="97"/>
      <c r="AU144" s="97"/>
      <c r="AV144" s="97"/>
      <c r="AW144" s="109">
        <f>M144-AE144</f>
        <v>0</v>
      </c>
      <c r="AX144" s="97" t="s">
        <v>74</v>
      </c>
      <c r="AY144" s="97"/>
    </row>
    <row r="145" spans="1:53" ht="21" customHeight="1" x14ac:dyDescent="0.3">
      <c r="A145" s="12" t="s">
        <v>78</v>
      </c>
      <c r="B145" s="12"/>
      <c r="C145" s="12"/>
      <c r="D145" s="12"/>
      <c r="E145" s="12"/>
      <c r="F145" s="12"/>
      <c r="G145" s="47">
        <f>G37+G73+G109</f>
        <v>0</v>
      </c>
      <c r="H145" s="9" t="s">
        <v>79</v>
      </c>
      <c r="J145" s="9"/>
      <c r="K145" s="9"/>
      <c r="L145" s="9"/>
      <c r="M145" s="9"/>
      <c r="N145" s="9"/>
      <c r="O145" s="9"/>
      <c r="S145" s="100" t="s">
        <v>78</v>
      </c>
      <c r="T145" s="100"/>
      <c r="U145" s="100"/>
      <c r="V145" s="100"/>
      <c r="W145" s="100"/>
      <c r="X145" s="100"/>
      <c r="Y145" s="109">
        <f>Y37+Y73+Y109</f>
        <v>1</v>
      </c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09">
        <f>G145-Y145</f>
        <v>-1</v>
      </c>
      <c r="AR145" s="97" t="s">
        <v>79</v>
      </c>
      <c r="AT145" s="97"/>
      <c r="AU145" s="97"/>
      <c r="AV145" s="97"/>
      <c r="AW145" s="97"/>
      <c r="AX145" s="97"/>
      <c r="AY145" s="97"/>
    </row>
    <row r="147" spans="1:53" ht="20.25" x14ac:dyDescent="0.25">
      <c r="A147" s="310" t="s">
        <v>550</v>
      </c>
      <c r="B147" s="310"/>
      <c r="C147" s="310"/>
      <c r="D147" s="310"/>
      <c r="E147" s="310"/>
      <c r="F147" s="310"/>
      <c r="G147" s="310"/>
      <c r="H147" s="310"/>
      <c r="I147" s="106" t="s">
        <v>458</v>
      </c>
      <c r="J147" s="106"/>
      <c r="K147" s="106"/>
      <c r="L147" s="106"/>
      <c r="M147" s="106"/>
      <c r="N147" s="106"/>
      <c r="O147" s="106"/>
      <c r="P147" s="106"/>
      <c r="Q147" s="106"/>
      <c r="S147" s="310" t="s">
        <v>550</v>
      </c>
      <c r="T147" s="310"/>
      <c r="U147" s="310"/>
      <c r="V147" s="310"/>
      <c r="W147" s="310"/>
      <c r="X147" s="310"/>
      <c r="Y147" s="310"/>
      <c r="Z147" s="310"/>
      <c r="AA147" s="106" t="s">
        <v>458</v>
      </c>
      <c r="AB147" s="106"/>
      <c r="AC147" s="106"/>
      <c r="AD147" s="106"/>
      <c r="AE147" s="106"/>
      <c r="AF147" s="106"/>
      <c r="AG147" s="106"/>
      <c r="AH147" s="106"/>
      <c r="AI147" s="106"/>
      <c r="AK147" s="310" t="s">
        <v>550</v>
      </c>
      <c r="AL147" s="310"/>
      <c r="AM147" s="310"/>
      <c r="AN147" s="310"/>
      <c r="AO147" s="310"/>
      <c r="AP147" s="310"/>
      <c r="AQ147" s="310"/>
      <c r="AR147" s="310"/>
      <c r="AS147" s="106" t="s">
        <v>458</v>
      </c>
      <c r="AT147" s="106"/>
      <c r="AU147" s="106"/>
      <c r="AV147" s="106"/>
      <c r="AW147" s="106"/>
      <c r="AX147" s="106"/>
      <c r="AY147" s="106"/>
      <c r="AZ147" s="106"/>
      <c r="BA147" s="106"/>
    </row>
    <row r="148" spans="1:53" ht="16.5" x14ac:dyDescent="0.25">
      <c r="A148" s="96" t="s">
        <v>320</v>
      </c>
      <c r="B148" s="248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S148" s="96" t="s">
        <v>320</v>
      </c>
      <c r="T148" s="248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K148" s="96" t="s">
        <v>320</v>
      </c>
      <c r="AL148" s="248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</row>
    <row r="149" spans="1:53" ht="27.75" customHeight="1" x14ac:dyDescent="0.25">
      <c r="A149" s="296" t="s">
        <v>61</v>
      </c>
      <c r="B149" s="296" t="s">
        <v>62</v>
      </c>
      <c r="C149" s="299" t="s">
        <v>87</v>
      </c>
      <c r="D149" s="300"/>
      <c r="E149" s="300"/>
      <c r="F149" s="300"/>
      <c r="G149" s="300"/>
      <c r="H149" s="300"/>
      <c r="I149" s="300"/>
      <c r="J149" s="300"/>
      <c r="K149" s="300"/>
      <c r="L149" s="300"/>
      <c r="M149" s="300"/>
      <c r="N149" s="300"/>
      <c r="O149" s="301"/>
      <c r="P149" s="294" t="s">
        <v>86</v>
      </c>
      <c r="Q149" s="295"/>
      <c r="S149" s="296" t="s">
        <v>61</v>
      </c>
      <c r="T149" s="296" t="s">
        <v>62</v>
      </c>
      <c r="U149" s="299" t="s">
        <v>87</v>
      </c>
      <c r="V149" s="300"/>
      <c r="W149" s="300"/>
      <c r="X149" s="300"/>
      <c r="Y149" s="300"/>
      <c r="Z149" s="300"/>
      <c r="AA149" s="300"/>
      <c r="AB149" s="300"/>
      <c r="AC149" s="300"/>
      <c r="AD149" s="300"/>
      <c r="AE149" s="300"/>
      <c r="AF149" s="300"/>
      <c r="AG149" s="301"/>
      <c r="AH149" s="294" t="s">
        <v>86</v>
      </c>
      <c r="AI149" s="295"/>
      <c r="AK149" s="296" t="s">
        <v>61</v>
      </c>
      <c r="AL149" s="296" t="s">
        <v>62</v>
      </c>
      <c r="AM149" s="299" t="s">
        <v>87</v>
      </c>
      <c r="AN149" s="300"/>
      <c r="AO149" s="300"/>
      <c r="AP149" s="300"/>
      <c r="AQ149" s="300"/>
      <c r="AR149" s="300"/>
      <c r="AS149" s="300"/>
      <c r="AT149" s="300"/>
      <c r="AU149" s="300"/>
      <c r="AV149" s="300"/>
      <c r="AW149" s="300"/>
      <c r="AX149" s="300"/>
      <c r="AY149" s="301"/>
      <c r="AZ149" s="294" t="s">
        <v>86</v>
      </c>
      <c r="BA149" s="295"/>
    </row>
    <row r="150" spans="1:53" ht="15.75" x14ac:dyDescent="0.25">
      <c r="A150" s="297"/>
      <c r="B150" s="297"/>
      <c r="C150" s="296" t="s">
        <v>41</v>
      </c>
      <c r="D150" s="299" t="s">
        <v>53</v>
      </c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6" t="s">
        <v>50</v>
      </c>
      <c r="Q150" s="302" t="s">
        <v>54</v>
      </c>
      <c r="S150" s="297"/>
      <c r="T150" s="297"/>
      <c r="U150" s="296" t="s">
        <v>41</v>
      </c>
      <c r="V150" s="299" t="s">
        <v>53</v>
      </c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6" t="s">
        <v>50</v>
      </c>
      <c r="AI150" s="302" t="s">
        <v>54</v>
      </c>
      <c r="AK150" s="297"/>
      <c r="AL150" s="297"/>
      <c r="AM150" s="296" t="s">
        <v>41</v>
      </c>
      <c r="AN150" s="299" t="s">
        <v>53</v>
      </c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6" t="s">
        <v>50</v>
      </c>
      <c r="BA150" s="302" t="s">
        <v>54</v>
      </c>
    </row>
    <row r="151" spans="1:53" ht="15.75" x14ac:dyDescent="0.25">
      <c r="A151" s="297"/>
      <c r="B151" s="297"/>
      <c r="C151" s="297"/>
      <c r="D151" s="302" t="s">
        <v>44</v>
      </c>
      <c r="E151" s="302" t="s">
        <v>43</v>
      </c>
      <c r="F151" s="302" t="s">
        <v>59</v>
      </c>
      <c r="G151" s="299" t="s">
        <v>45</v>
      </c>
      <c r="H151" s="301"/>
      <c r="I151" s="299" t="s">
        <v>52</v>
      </c>
      <c r="J151" s="300"/>
      <c r="K151" s="300"/>
      <c r="L151" s="300"/>
      <c r="M151" s="300"/>
      <c r="N151" s="300"/>
      <c r="O151" s="301"/>
      <c r="P151" s="297"/>
      <c r="Q151" s="303"/>
      <c r="S151" s="297"/>
      <c r="T151" s="297"/>
      <c r="U151" s="297"/>
      <c r="V151" s="302" t="s">
        <v>44</v>
      </c>
      <c r="W151" s="302" t="s">
        <v>43</v>
      </c>
      <c r="X151" s="302" t="s">
        <v>59</v>
      </c>
      <c r="Y151" s="299" t="s">
        <v>45</v>
      </c>
      <c r="Z151" s="301"/>
      <c r="AA151" s="299" t="s">
        <v>52</v>
      </c>
      <c r="AB151" s="300"/>
      <c r="AC151" s="300"/>
      <c r="AD151" s="300"/>
      <c r="AE151" s="300"/>
      <c r="AF151" s="300"/>
      <c r="AG151" s="301"/>
      <c r="AH151" s="297"/>
      <c r="AI151" s="303"/>
      <c r="AK151" s="297"/>
      <c r="AL151" s="297"/>
      <c r="AM151" s="297"/>
      <c r="AN151" s="302" t="s">
        <v>44</v>
      </c>
      <c r="AO151" s="302" t="s">
        <v>43</v>
      </c>
      <c r="AP151" s="302" t="s">
        <v>59</v>
      </c>
      <c r="AQ151" s="299" t="s">
        <v>45</v>
      </c>
      <c r="AR151" s="301"/>
      <c r="AS151" s="299" t="s">
        <v>52</v>
      </c>
      <c r="AT151" s="300"/>
      <c r="AU151" s="300"/>
      <c r="AV151" s="300"/>
      <c r="AW151" s="300"/>
      <c r="AX151" s="300"/>
      <c r="AY151" s="301"/>
      <c r="AZ151" s="297"/>
      <c r="BA151" s="303"/>
    </row>
    <row r="152" spans="1:53" x14ac:dyDescent="0.25">
      <c r="A152" s="297"/>
      <c r="B152" s="297"/>
      <c r="C152" s="297"/>
      <c r="D152" s="303"/>
      <c r="E152" s="303"/>
      <c r="F152" s="303"/>
      <c r="G152" s="305" t="s">
        <v>46</v>
      </c>
      <c r="H152" s="305" t="s">
        <v>47</v>
      </c>
      <c r="I152" s="302" t="s">
        <v>48</v>
      </c>
      <c r="J152" s="302" t="s">
        <v>58</v>
      </c>
      <c r="K152" s="302" t="s">
        <v>57</v>
      </c>
      <c r="L152" s="307" t="s">
        <v>49</v>
      </c>
      <c r="M152" s="308"/>
      <c r="N152" s="302" t="s">
        <v>51</v>
      </c>
      <c r="O152" s="302" t="s">
        <v>56</v>
      </c>
      <c r="P152" s="297"/>
      <c r="Q152" s="303"/>
      <c r="S152" s="297"/>
      <c r="T152" s="297"/>
      <c r="U152" s="297"/>
      <c r="V152" s="303"/>
      <c r="W152" s="303"/>
      <c r="X152" s="303"/>
      <c r="Y152" s="305" t="s">
        <v>46</v>
      </c>
      <c r="Z152" s="305" t="s">
        <v>47</v>
      </c>
      <c r="AA152" s="302" t="s">
        <v>48</v>
      </c>
      <c r="AB152" s="302" t="s">
        <v>58</v>
      </c>
      <c r="AC152" s="302" t="s">
        <v>57</v>
      </c>
      <c r="AD152" s="307" t="s">
        <v>49</v>
      </c>
      <c r="AE152" s="308"/>
      <c r="AF152" s="302" t="s">
        <v>51</v>
      </c>
      <c r="AG152" s="302" t="s">
        <v>56</v>
      </c>
      <c r="AH152" s="297"/>
      <c r="AI152" s="303"/>
      <c r="AK152" s="297"/>
      <c r="AL152" s="297"/>
      <c r="AM152" s="297"/>
      <c r="AN152" s="303"/>
      <c r="AO152" s="303"/>
      <c r="AP152" s="303"/>
      <c r="AQ152" s="305" t="s">
        <v>46</v>
      </c>
      <c r="AR152" s="305" t="s">
        <v>47</v>
      </c>
      <c r="AS152" s="302" t="s">
        <v>48</v>
      </c>
      <c r="AT152" s="302" t="s">
        <v>58</v>
      </c>
      <c r="AU152" s="302" t="s">
        <v>57</v>
      </c>
      <c r="AV152" s="307" t="s">
        <v>49</v>
      </c>
      <c r="AW152" s="308"/>
      <c r="AX152" s="302" t="s">
        <v>51</v>
      </c>
      <c r="AY152" s="302" t="s">
        <v>56</v>
      </c>
      <c r="AZ152" s="297"/>
      <c r="BA152" s="303"/>
    </row>
    <row r="153" spans="1:53" ht="68.25" customHeight="1" x14ac:dyDescent="0.25">
      <c r="A153" s="298"/>
      <c r="B153" s="298"/>
      <c r="C153" s="298"/>
      <c r="D153" s="304"/>
      <c r="E153" s="304"/>
      <c r="F153" s="304"/>
      <c r="G153" s="306"/>
      <c r="H153" s="306"/>
      <c r="I153" s="304"/>
      <c r="J153" s="304"/>
      <c r="K153" s="304"/>
      <c r="L153" s="245" t="s">
        <v>50</v>
      </c>
      <c r="M153" s="93" t="s">
        <v>55</v>
      </c>
      <c r="N153" s="304"/>
      <c r="O153" s="304"/>
      <c r="P153" s="298"/>
      <c r="Q153" s="304"/>
      <c r="S153" s="298"/>
      <c r="T153" s="298"/>
      <c r="U153" s="298"/>
      <c r="V153" s="304"/>
      <c r="W153" s="304"/>
      <c r="X153" s="304"/>
      <c r="Y153" s="306"/>
      <c r="Z153" s="306"/>
      <c r="AA153" s="304"/>
      <c r="AB153" s="304"/>
      <c r="AC153" s="304"/>
      <c r="AD153" s="245" t="s">
        <v>50</v>
      </c>
      <c r="AE153" s="93" t="s">
        <v>55</v>
      </c>
      <c r="AF153" s="304"/>
      <c r="AG153" s="304"/>
      <c r="AH153" s="298"/>
      <c r="AI153" s="304"/>
      <c r="AK153" s="298"/>
      <c r="AL153" s="298"/>
      <c r="AM153" s="298"/>
      <c r="AN153" s="304"/>
      <c r="AO153" s="304"/>
      <c r="AP153" s="304"/>
      <c r="AQ153" s="306"/>
      <c r="AR153" s="306"/>
      <c r="AS153" s="304"/>
      <c r="AT153" s="304"/>
      <c r="AU153" s="304"/>
      <c r="AV153" s="245" t="s">
        <v>50</v>
      </c>
      <c r="AW153" s="93" t="s">
        <v>55</v>
      </c>
      <c r="AX153" s="304"/>
      <c r="AY153" s="304"/>
      <c r="AZ153" s="298"/>
      <c r="BA153" s="304"/>
    </row>
    <row r="154" spans="1:53" ht="15.75" x14ac:dyDescent="0.25">
      <c r="A154" s="244">
        <v>1</v>
      </c>
      <c r="B154" s="244">
        <v>2</v>
      </c>
      <c r="C154" s="244">
        <v>3</v>
      </c>
      <c r="D154" s="244">
        <v>4</v>
      </c>
      <c r="E154" s="244">
        <v>5</v>
      </c>
      <c r="F154" s="244">
        <v>6</v>
      </c>
      <c r="G154" s="244">
        <v>7</v>
      </c>
      <c r="H154" s="244">
        <v>8</v>
      </c>
      <c r="I154" s="244">
        <v>9</v>
      </c>
      <c r="J154" s="244">
        <v>10</v>
      </c>
      <c r="K154" s="244">
        <v>11</v>
      </c>
      <c r="L154" s="244">
        <v>12</v>
      </c>
      <c r="M154" s="244">
        <v>13</v>
      </c>
      <c r="N154" s="244">
        <v>14</v>
      </c>
      <c r="O154" s="244">
        <v>15</v>
      </c>
      <c r="P154" s="244">
        <v>16</v>
      </c>
      <c r="Q154" s="244">
        <v>17</v>
      </c>
      <c r="S154" s="244">
        <v>1</v>
      </c>
      <c r="T154" s="244">
        <v>2</v>
      </c>
      <c r="U154" s="244">
        <v>3</v>
      </c>
      <c r="V154" s="244">
        <v>4</v>
      </c>
      <c r="W154" s="244">
        <v>5</v>
      </c>
      <c r="X154" s="244">
        <v>6</v>
      </c>
      <c r="Y154" s="244">
        <v>7</v>
      </c>
      <c r="Z154" s="244">
        <v>8</v>
      </c>
      <c r="AA154" s="244">
        <v>9</v>
      </c>
      <c r="AB154" s="244">
        <v>10</v>
      </c>
      <c r="AC154" s="244">
        <v>11</v>
      </c>
      <c r="AD154" s="244">
        <v>12</v>
      </c>
      <c r="AE154" s="244">
        <v>13</v>
      </c>
      <c r="AF154" s="244">
        <v>14</v>
      </c>
      <c r="AG154" s="244">
        <v>15</v>
      </c>
      <c r="AH154" s="244">
        <v>16</v>
      </c>
      <c r="AI154" s="244">
        <v>17</v>
      </c>
      <c r="AK154" s="244">
        <v>1</v>
      </c>
      <c r="AL154" s="244">
        <v>2</v>
      </c>
      <c r="AM154" s="244">
        <v>3</v>
      </c>
      <c r="AN154" s="244">
        <v>4</v>
      </c>
      <c r="AO154" s="244">
        <v>5</v>
      </c>
      <c r="AP154" s="244">
        <v>6</v>
      </c>
      <c r="AQ154" s="244">
        <v>7</v>
      </c>
      <c r="AR154" s="244">
        <v>8</v>
      </c>
      <c r="AS154" s="244">
        <v>9</v>
      </c>
      <c r="AT154" s="244">
        <v>10</v>
      </c>
      <c r="AU154" s="244">
        <v>11</v>
      </c>
      <c r="AV154" s="244">
        <v>12</v>
      </c>
      <c r="AW154" s="244">
        <v>13</v>
      </c>
      <c r="AX154" s="244">
        <v>14</v>
      </c>
      <c r="AY154" s="244">
        <v>15</v>
      </c>
      <c r="AZ154" s="244">
        <v>16</v>
      </c>
      <c r="BA154" s="244">
        <v>17</v>
      </c>
    </row>
    <row r="155" spans="1:53" ht="15.75" x14ac:dyDescent="0.25">
      <c r="A155" s="150" t="s">
        <v>321</v>
      </c>
      <c r="B155" s="151">
        <v>1</v>
      </c>
      <c r="C155" s="152">
        <f t="shared" ref="C155:Q155" si="36">SUM(C156:C171)</f>
        <v>16</v>
      </c>
      <c r="D155" s="152">
        <f t="shared" si="36"/>
        <v>0</v>
      </c>
      <c r="E155" s="152">
        <f t="shared" si="36"/>
        <v>0</v>
      </c>
      <c r="F155" s="152">
        <f t="shared" si="36"/>
        <v>0</v>
      </c>
      <c r="G155" s="152">
        <f t="shared" si="36"/>
        <v>0</v>
      </c>
      <c r="H155" s="152">
        <f t="shared" si="36"/>
        <v>0</v>
      </c>
      <c r="I155" s="152">
        <f t="shared" si="36"/>
        <v>0</v>
      </c>
      <c r="J155" s="152">
        <f t="shared" si="36"/>
        <v>0</v>
      </c>
      <c r="K155" s="152">
        <f t="shared" si="36"/>
        <v>0</v>
      </c>
      <c r="L155" s="152">
        <f t="shared" si="36"/>
        <v>0</v>
      </c>
      <c r="M155" s="152">
        <f t="shared" si="36"/>
        <v>0</v>
      </c>
      <c r="N155" s="152">
        <f t="shared" si="36"/>
        <v>0</v>
      </c>
      <c r="O155" s="152">
        <f t="shared" si="36"/>
        <v>0</v>
      </c>
      <c r="P155" s="153">
        <f t="shared" si="36"/>
        <v>0</v>
      </c>
      <c r="Q155" s="153">
        <f t="shared" si="36"/>
        <v>0</v>
      </c>
      <c r="S155" s="150" t="s">
        <v>321</v>
      </c>
      <c r="T155" s="151">
        <v>1</v>
      </c>
      <c r="U155" s="152">
        <f t="shared" ref="U155:AI155" si="37">SUM(U156:U171)</f>
        <v>16</v>
      </c>
      <c r="V155" s="152">
        <f t="shared" si="37"/>
        <v>0</v>
      </c>
      <c r="W155" s="152">
        <f t="shared" si="37"/>
        <v>0</v>
      </c>
      <c r="X155" s="152">
        <f t="shared" si="37"/>
        <v>0</v>
      </c>
      <c r="Y155" s="152">
        <f t="shared" si="37"/>
        <v>0</v>
      </c>
      <c r="Z155" s="152">
        <f t="shared" si="37"/>
        <v>0</v>
      </c>
      <c r="AA155" s="152">
        <f t="shared" si="37"/>
        <v>0</v>
      </c>
      <c r="AB155" s="152">
        <f t="shared" si="37"/>
        <v>0</v>
      </c>
      <c r="AC155" s="152">
        <f t="shared" si="37"/>
        <v>0</v>
      </c>
      <c r="AD155" s="152">
        <f t="shared" si="37"/>
        <v>0</v>
      </c>
      <c r="AE155" s="152">
        <f t="shared" si="37"/>
        <v>0</v>
      </c>
      <c r="AF155" s="152">
        <f t="shared" si="37"/>
        <v>0</v>
      </c>
      <c r="AG155" s="152">
        <f t="shared" si="37"/>
        <v>0</v>
      </c>
      <c r="AH155" s="153">
        <f t="shared" si="37"/>
        <v>0</v>
      </c>
      <c r="AI155" s="153">
        <f t="shared" si="37"/>
        <v>0</v>
      </c>
      <c r="AK155" s="150" t="s">
        <v>321</v>
      </c>
      <c r="AL155" s="151">
        <v>1</v>
      </c>
      <c r="AM155" s="152">
        <f t="shared" ref="AM155:BA155" si="38">SUM(AM156:AM171)</f>
        <v>0</v>
      </c>
      <c r="AN155" s="152">
        <f t="shared" si="38"/>
        <v>0</v>
      </c>
      <c r="AO155" s="152">
        <f t="shared" si="38"/>
        <v>0</v>
      </c>
      <c r="AP155" s="152">
        <f t="shared" si="38"/>
        <v>0</v>
      </c>
      <c r="AQ155" s="152">
        <f t="shared" si="38"/>
        <v>0</v>
      </c>
      <c r="AR155" s="152">
        <f t="shared" si="38"/>
        <v>0</v>
      </c>
      <c r="AS155" s="152">
        <f t="shared" si="38"/>
        <v>0</v>
      </c>
      <c r="AT155" s="152">
        <f t="shared" si="38"/>
        <v>0</v>
      </c>
      <c r="AU155" s="152">
        <f t="shared" si="38"/>
        <v>0</v>
      </c>
      <c r="AV155" s="152">
        <f t="shared" si="38"/>
        <v>0</v>
      </c>
      <c r="AW155" s="152">
        <f t="shared" si="38"/>
        <v>0</v>
      </c>
      <c r="AX155" s="152">
        <f t="shared" si="38"/>
        <v>0</v>
      </c>
      <c r="AY155" s="152">
        <f t="shared" si="38"/>
        <v>0</v>
      </c>
      <c r="AZ155" s="153">
        <f t="shared" si="38"/>
        <v>0</v>
      </c>
      <c r="BA155" s="153">
        <f t="shared" si="38"/>
        <v>0</v>
      </c>
    </row>
    <row r="156" spans="1:53" ht="15.75" x14ac:dyDescent="0.25">
      <c r="A156" s="242" t="s">
        <v>561</v>
      </c>
      <c r="B156" s="243" t="s">
        <v>353</v>
      </c>
      <c r="C156" s="4">
        <v>1</v>
      </c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3"/>
      <c r="Q156" s="3"/>
      <c r="S156" s="242" t="s">
        <v>561</v>
      </c>
      <c r="T156" s="243" t="s">
        <v>353</v>
      </c>
      <c r="U156" s="4">
        <v>1</v>
      </c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3"/>
      <c r="AI156" s="3"/>
      <c r="AK156" s="242" t="s">
        <v>561</v>
      </c>
      <c r="AL156" s="243" t="s">
        <v>353</v>
      </c>
      <c r="AM156" s="4">
        <f t="shared" ref="AM156:BA172" si="39">C156-U156</f>
        <v>0</v>
      </c>
      <c r="AN156" s="4">
        <f t="shared" si="39"/>
        <v>0</v>
      </c>
      <c r="AO156" s="4">
        <f t="shared" si="39"/>
        <v>0</v>
      </c>
      <c r="AP156" s="4">
        <f t="shared" si="39"/>
        <v>0</v>
      </c>
      <c r="AQ156" s="4">
        <f t="shared" si="39"/>
        <v>0</v>
      </c>
      <c r="AR156" s="4">
        <f t="shared" si="39"/>
        <v>0</v>
      </c>
      <c r="AS156" s="4">
        <f t="shared" si="39"/>
        <v>0</v>
      </c>
      <c r="AT156" s="4">
        <f t="shared" si="39"/>
        <v>0</v>
      </c>
      <c r="AU156" s="4">
        <f t="shared" si="39"/>
        <v>0</v>
      </c>
      <c r="AV156" s="4">
        <f t="shared" si="39"/>
        <v>0</v>
      </c>
      <c r="AW156" s="4">
        <f t="shared" si="39"/>
        <v>0</v>
      </c>
      <c r="AX156" s="4">
        <f t="shared" si="39"/>
        <v>0</v>
      </c>
      <c r="AY156" s="4">
        <f t="shared" si="39"/>
        <v>0</v>
      </c>
      <c r="AZ156" s="3">
        <f t="shared" si="39"/>
        <v>0</v>
      </c>
      <c r="BA156" s="3">
        <f t="shared" si="39"/>
        <v>0</v>
      </c>
    </row>
    <row r="157" spans="1:53" ht="15.75" x14ac:dyDescent="0.25">
      <c r="A157" s="242" t="s">
        <v>559</v>
      </c>
      <c r="B157" s="243" t="s">
        <v>353</v>
      </c>
      <c r="C157" s="4">
        <v>1</v>
      </c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3"/>
      <c r="Q157" s="3"/>
      <c r="S157" s="242" t="s">
        <v>559</v>
      </c>
      <c r="T157" s="243" t="s">
        <v>353</v>
      </c>
      <c r="U157" s="4">
        <v>1</v>
      </c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3"/>
      <c r="AI157" s="3"/>
      <c r="AK157" s="242" t="s">
        <v>559</v>
      </c>
      <c r="AL157" s="243" t="s">
        <v>353</v>
      </c>
      <c r="AM157" s="4">
        <f t="shared" si="39"/>
        <v>0</v>
      </c>
      <c r="AN157" s="4">
        <f t="shared" si="39"/>
        <v>0</v>
      </c>
      <c r="AO157" s="4">
        <f t="shared" si="39"/>
        <v>0</v>
      </c>
      <c r="AP157" s="4">
        <f t="shared" si="39"/>
        <v>0</v>
      </c>
      <c r="AQ157" s="4">
        <f t="shared" si="39"/>
        <v>0</v>
      </c>
      <c r="AR157" s="4">
        <f t="shared" si="39"/>
        <v>0</v>
      </c>
      <c r="AS157" s="4">
        <f t="shared" si="39"/>
        <v>0</v>
      </c>
      <c r="AT157" s="4">
        <f t="shared" si="39"/>
        <v>0</v>
      </c>
      <c r="AU157" s="4">
        <f t="shared" si="39"/>
        <v>0</v>
      </c>
      <c r="AV157" s="4">
        <f t="shared" si="39"/>
        <v>0</v>
      </c>
      <c r="AW157" s="4">
        <f t="shared" si="39"/>
        <v>0</v>
      </c>
      <c r="AX157" s="4">
        <f t="shared" si="39"/>
        <v>0</v>
      </c>
      <c r="AY157" s="4">
        <f t="shared" si="39"/>
        <v>0</v>
      </c>
      <c r="AZ157" s="3">
        <f t="shared" si="39"/>
        <v>0</v>
      </c>
      <c r="BA157" s="3">
        <f t="shared" si="39"/>
        <v>0</v>
      </c>
    </row>
    <row r="158" spans="1:53" ht="15.75" x14ac:dyDescent="0.25">
      <c r="A158" s="242" t="s">
        <v>564</v>
      </c>
      <c r="B158" s="243" t="s">
        <v>353</v>
      </c>
      <c r="C158" s="4">
        <v>1</v>
      </c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3"/>
      <c r="Q158" s="3"/>
      <c r="S158" s="242" t="s">
        <v>564</v>
      </c>
      <c r="T158" s="243" t="s">
        <v>353</v>
      </c>
      <c r="U158" s="4">
        <v>1</v>
      </c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3"/>
      <c r="AI158" s="3"/>
      <c r="AK158" s="242" t="s">
        <v>564</v>
      </c>
      <c r="AL158" s="243" t="s">
        <v>353</v>
      </c>
      <c r="AM158" s="4">
        <f t="shared" si="39"/>
        <v>0</v>
      </c>
      <c r="AN158" s="4">
        <f t="shared" si="39"/>
        <v>0</v>
      </c>
      <c r="AO158" s="4">
        <f t="shared" si="39"/>
        <v>0</v>
      </c>
      <c r="AP158" s="4">
        <f t="shared" si="39"/>
        <v>0</v>
      </c>
      <c r="AQ158" s="4">
        <f t="shared" si="39"/>
        <v>0</v>
      </c>
      <c r="AR158" s="4">
        <f t="shared" si="39"/>
        <v>0</v>
      </c>
      <c r="AS158" s="4">
        <f t="shared" si="39"/>
        <v>0</v>
      </c>
      <c r="AT158" s="4">
        <f t="shared" si="39"/>
        <v>0</v>
      </c>
      <c r="AU158" s="4">
        <f t="shared" si="39"/>
        <v>0</v>
      </c>
      <c r="AV158" s="4">
        <f t="shared" si="39"/>
        <v>0</v>
      </c>
      <c r="AW158" s="4">
        <f t="shared" si="39"/>
        <v>0</v>
      </c>
      <c r="AX158" s="4">
        <f t="shared" si="39"/>
        <v>0</v>
      </c>
      <c r="AY158" s="4">
        <f t="shared" si="39"/>
        <v>0</v>
      </c>
      <c r="AZ158" s="3">
        <f t="shared" si="39"/>
        <v>0</v>
      </c>
      <c r="BA158" s="3">
        <f t="shared" si="39"/>
        <v>0</v>
      </c>
    </row>
    <row r="159" spans="1:53" ht="15.75" x14ac:dyDescent="0.25">
      <c r="A159" s="242" t="s">
        <v>551</v>
      </c>
      <c r="B159" s="243" t="s">
        <v>353</v>
      </c>
      <c r="C159" s="4">
        <v>1</v>
      </c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3"/>
      <c r="Q159" s="3"/>
      <c r="S159" s="242" t="s">
        <v>551</v>
      </c>
      <c r="T159" s="243" t="s">
        <v>353</v>
      </c>
      <c r="U159" s="4">
        <v>1</v>
      </c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3"/>
      <c r="AI159" s="3"/>
      <c r="AK159" s="242" t="s">
        <v>551</v>
      </c>
      <c r="AL159" s="243" t="s">
        <v>353</v>
      </c>
      <c r="AM159" s="4">
        <f t="shared" si="39"/>
        <v>0</v>
      </c>
      <c r="AN159" s="4">
        <f t="shared" si="39"/>
        <v>0</v>
      </c>
      <c r="AO159" s="4">
        <f t="shared" si="39"/>
        <v>0</v>
      </c>
      <c r="AP159" s="4">
        <f t="shared" si="39"/>
        <v>0</v>
      </c>
      <c r="AQ159" s="4">
        <f t="shared" si="39"/>
        <v>0</v>
      </c>
      <c r="AR159" s="4">
        <f t="shared" si="39"/>
        <v>0</v>
      </c>
      <c r="AS159" s="4">
        <f t="shared" si="39"/>
        <v>0</v>
      </c>
      <c r="AT159" s="4">
        <f t="shared" si="39"/>
        <v>0</v>
      </c>
      <c r="AU159" s="4">
        <f t="shared" si="39"/>
        <v>0</v>
      </c>
      <c r="AV159" s="4">
        <f t="shared" si="39"/>
        <v>0</v>
      </c>
      <c r="AW159" s="4">
        <f t="shared" si="39"/>
        <v>0</v>
      </c>
      <c r="AX159" s="4">
        <f t="shared" si="39"/>
        <v>0</v>
      </c>
      <c r="AY159" s="4">
        <f t="shared" si="39"/>
        <v>0</v>
      </c>
      <c r="AZ159" s="3">
        <f t="shared" si="39"/>
        <v>0</v>
      </c>
      <c r="BA159" s="3">
        <f t="shared" si="39"/>
        <v>0</v>
      </c>
    </row>
    <row r="160" spans="1:53" ht="15.75" x14ac:dyDescent="0.25">
      <c r="A160" s="242" t="s">
        <v>565</v>
      </c>
      <c r="B160" s="243" t="s">
        <v>353</v>
      </c>
      <c r="C160" s="4">
        <v>1</v>
      </c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3"/>
      <c r="Q160" s="3"/>
      <c r="S160" s="242" t="s">
        <v>565</v>
      </c>
      <c r="T160" s="243" t="s">
        <v>353</v>
      </c>
      <c r="U160" s="4">
        <v>1</v>
      </c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3"/>
      <c r="AI160" s="3"/>
      <c r="AK160" s="242" t="s">
        <v>565</v>
      </c>
      <c r="AL160" s="243" t="s">
        <v>353</v>
      </c>
      <c r="AM160" s="4">
        <f t="shared" si="39"/>
        <v>0</v>
      </c>
      <c r="AN160" s="4">
        <f t="shared" si="39"/>
        <v>0</v>
      </c>
      <c r="AO160" s="4">
        <f t="shared" si="39"/>
        <v>0</v>
      </c>
      <c r="AP160" s="4">
        <f t="shared" si="39"/>
        <v>0</v>
      </c>
      <c r="AQ160" s="4">
        <f t="shared" si="39"/>
        <v>0</v>
      </c>
      <c r="AR160" s="4">
        <f t="shared" si="39"/>
        <v>0</v>
      </c>
      <c r="AS160" s="4">
        <f t="shared" si="39"/>
        <v>0</v>
      </c>
      <c r="AT160" s="4">
        <f t="shared" si="39"/>
        <v>0</v>
      </c>
      <c r="AU160" s="4">
        <f t="shared" si="39"/>
        <v>0</v>
      </c>
      <c r="AV160" s="4">
        <f t="shared" si="39"/>
        <v>0</v>
      </c>
      <c r="AW160" s="4">
        <f t="shared" si="39"/>
        <v>0</v>
      </c>
      <c r="AX160" s="4">
        <f t="shared" si="39"/>
        <v>0</v>
      </c>
      <c r="AY160" s="4">
        <f t="shared" si="39"/>
        <v>0</v>
      </c>
      <c r="AZ160" s="3">
        <f t="shared" si="39"/>
        <v>0</v>
      </c>
      <c r="BA160" s="3">
        <f t="shared" si="39"/>
        <v>0</v>
      </c>
    </row>
    <row r="161" spans="1:53" ht="15.75" x14ac:dyDescent="0.25">
      <c r="A161" s="242" t="s">
        <v>558</v>
      </c>
      <c r="B161" s="243" t="s">
        <v>353</v>
      </c>
      <c r="C161" s="4">
        <v>1</v>
      </c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3"/>
      <c r="Q161" s="3"/>
      <c r="S161" s="242" t="s">
        <v>558</v>
      </c>
      <c r="T161" s="243" t="s">
        <v>353</v>
      </c>
      <c r="U161" s="4">
        <v>1</v>
      </c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3"/>
      <c r="AI161" s="3"/>
      <c r="AK161" s="242" t="s">
        <v>558</v>
      </c>
      <c r="AL161" s="243" t="s">
        <v>353</v>
      </c>
      <c r="AM161" s="4">
        <f t="shared" si="39"/>
        <v>0</v>
      </c>
      <c r="AN161" s="4">
        <f t="shared" si="39"/>
        <v>0</v>
      </c>
      <c r="AO161" s="4">
        <f t="shared" si="39"/>
        <v>0</v>
      </c>
      <c r="AP161" s="4">
        <f t="shared" si="39"/>
        <v>0</v>
      </c>
      <c r="AQ161" s="4">
        <f t="shared" si="39"/>
        <v>0</v>
      </c>
      <c r="AR161" s="4">
        <f t="shared" si="39"/>
        <v>0</v>
      </c>
      <c r="AS161" s="4">
        <f t="shared" si="39"/>
        <v>0</v>
      </c>
      <c r="AT161" s="4">
        <f t="shared" si="39"/>
        <v>0</v>
      </c>
      <c r="AU161" s="4">
        <f t="shared" si="39"/>
        <v>0</v>
      </c>
      <c r="AV161" s="4">
        <f t="shared" si="39"/>
        <v>0</v>
      </c>
      <c r="AW161" s="4">
        <f t="shared" si="39"/>
        <v>0</v>
      </c>
      <c r="AX161" s="4">
        <f t="shared" si="39"/>
        <v>0</v>
      </c>
      <c r="AY161" s="4">
        <f t="shared" si="39"/>
        <v>0</v>
      </c>
      <c r="AZ161" s="3">
        <f t="shared" si="39"/>
        <v>0</v>
      </c>
      <c r="BA161" s="3">
        <f t="shared" si="39"/>
        <v>0</v>
      </c>
    </row>
    <row r="162" spans="1:53" ht="15.75" x14ac:dyDescent="0.25">
      <c r="A162" s="242" t="s">
        <v>556</v>
      </c>
      <c r="B162" s="243" t="s">
        <v>353</v>
      </c>
      <c r="C162" s="4">
        <v>1</v>
      </c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3"/>
      <c r="Q162" s="3"/>
      <c r="S162" s="242" t="s">
        <v>556</v>
      </c>
      <c r="T162" s="243" t="s">
        <v>353</v>
      </c>
      <c r="U162" s="4">
        <v>1</v>
      </c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3"/>
      <c r="AI162" s="3"/>
      <c r="AK162" s="242" t="s">
        <v>556</v>
      </c>
      <c r="AL162" s="243" t="s">
        <v>353</v>
      </c>
      <c r="AM162" s="4">
        <f t="shared" si="39"/>
        <v>0</v>
      </c>
      <c r="AN162" s="4">
        <f t="shared" si="39"/>
        <v>0</v>
      </c>
      <c r="AO162" s="4">
        <f t="shared" si="39"/>
        <v>0</v>
      </c>
      <c r="AP162" s="4">
        <f t="shared" si="39"/>
        <v>0</v>
      </c>
      <c r="AQ162" s="4">
        <f t="shared" si="39"/>
        <v>0</v>
      </c>
      <c r="AR162" s="4">
        <f t="shared" si="39"/>
        <v>0</v>
      </c>
      <c r="AS162" s="4">
        <f t="shared" si="39"/>
        <v>0</v>
      </c>
      <c r="AT162" s="4">
        <f t="shared" si="39"/>
        <v>0</v>
      </c>
      <c r="AU162" s="4">
        <f t="shared" si="39"/>
        <v>0</v>
      </c>
      <c r="AV162" s="4">
        <f t="shared" si="39"/>
        <v>0</v>
      </c>
      <c r="AW162" s="4">
        <f t="shared" si="39"/>
        <v>0</v>
      </c>
      <c r="AX162" s="4">
        <f t="shared" si="39"/>
        <v>0</v>
      </c>
      <c r="AY162" s="4">
        <f t="shared" si="39"/>
        <v>0</v>
      </c>
      <c r="AZ162" s="3">
        <f t="shared" si="39"/>
        <v>0</v>
      </c>
      <c r="BA162" s="3">
        <f t="shared" si="39"/>
        <v>0</v>
      </c>
    </row>
    <row r="163" spans="1:53" ht="15.75" x14ac:dyDescent="0.25">
      <c r="A163" s="242" t="s">
        <v>566</v>
      </c>
      <c r="B163" s="243" t="s">
        <v>353</v>
      </c>
      <c r="C163" s="4">
        <v>1</v>
      </c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3"/>
      <c r="Q163" s="3"/>
      <c r="S163" s="242" t="s">
        <v>566</v>
      </c>
      <c r="T163" s="243" t="s">
        <v>353</v>
      </c>
      <c r="U163" s="4">
        <v>1</v>
      </c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3"/>
      <c r="AI163" s="3"/>
      <c r="AK163" s="242" t="s">
        <v>566</v>
      </c>
      <c r="AL163" s="243" t="s">
        <v>353</v>
      </c>
      <c r="AM163" s="4">
        <f t="shared" si="39"/>
        <v>0</v>
      </c>
      <c r="AN163" s="4">
        <f t="shared" si="39"/>
        <v>0</v>
      </c>
      <c r="AO163" s="4">
        <f t="shared" si="39"/>
        <v>0</v>
      </c>
      <c r="AP163" s="4">
        <f t="shared" si="39"/>
        <v>0</v>
      </c>
      <c r="AQ163" s="4">
        <f t="shared" si="39"/>
        <v>0</v>
      </c>
      <c r="AR163" s="4">
        <f t="shared" si="39"/>
        <v>0</v>
      </c>
      <c r="AS163" s="4">
        <f t="shared" si="39"/>
        <v>0</v>
      </c>
      <c r="AT163" s="4">
        <f t="shared" si="39"/>
        <v>0</v>
      </c>
      <c r="AU163" s="4">
        <f t="shared" si="39"/>
        <v>0</v>
      </c>
      <c r="AV163" s="4">
        <f t="shared" si="39"/>
        <v>0</v>
      </c>
      <c r="AW163" s="4">
        <f t="shared" si="39"/>
        <v>0</v>
      </c>
      <c r="AX163" s="4">
        <f t="shared" si="39"/>
        <v>0</v>
      </c>
      <c r="AY163" s="4">
        <f t="shared" si="39"/>
        <v>0</v>
      </c>
      <c r="AZ163" s="3">
        <f t="shared" si="39"/>
        <v>0</v>
      </c>
      <c r="BA163" s="3">
        <f t="shared" si="39"/>
        <v>0</v>
      </c>
    </row>
    <row r="164" spans="1:53" ht="15.75" x14ac:dyDescent="0.25">
      <c r="A164" s="242" t="s">
        <v>555</v>
      </c>
      <c r="B164" s="243" t="s">
        <v>353</v>
      </c>
      <c r="C164" s="4">
        <v>1</v>
      </c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3"/>
      <c r="Q164" s="3"/>
      <c r="S164" s="242" t="s">
        <v>555</v>
      </c>
      <c r="T164" s="243" t="s">
        <v>353</v>
      </c>
      <c r="U164" s="4">
        <v>1</v>
      </c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3"/>
      <c r="AI164" s="3"/>
      <c r="AK164" s="242" t="s">
        <v>555</v>
      </c>
      <c r="AL164" s="243" t="s">
        <v>353</v>
      </c>
      <c r="AM164" s="4">
        <f t="shared" si="39"/>
        <v>0</v>
      </c>
      <c r="AN164" s="4">
        <f t="shared" si="39"/>
        <v>0</v>
      </c>
      <c r="AO164" s="4">
        <f t="shared" si="39"/>
        <v>0</v>
      </c>
      <c r="AP164" s="4">
        <f t="shared" si="39"/>
        <v>0</v>
      </c>
      <c r="AQ164" s="4">
        <f t="shared" si="39"/>
        <v>0</v>
      </c>
      <c r="AR164" s="4">
        <f t="shared" si="39"/>
        <v>0</v>
      </c>
      <c r="AS164" s="4">
        <f t="shared" si="39"/>
        <v>0</v>
      </c>
      <c r="AT164" s="4">
        <f t="shared" si="39"/>
        <v>0</v>
      </c>
      <c r="AU164" s="4">
        <f t="shared" si="39"/>
        <v>0</v>
      </c>
      <c r="AV164" s="4">
        <f t="shared" si="39"/>
        <v>0</v>
      </c>
      <c r="AW164" s="4">
        <f t="shared" si="39"/>
        <v>0</v>
      </c>
      <c r="AX164" s="4">
        <f t="shared" si="39"/>
        <v>0</v>
      </c>
      <c r="AY164" s="4">
        <f t="shared" si="39"/>
        <v>0</v>
      </c>
      <c r="AZ164" s="3">
        <f t="shared" si="39"/>
        <v>0</v>
      </c>
      <c r="BA164" s="3">
        <f t="shared" si="39"/>
        <v>0</v>
      </c>
    </row>
    <row r="165" spans="1:53" ht="15.75" x14ac:dyDescent="0.25">
      <c r="A165" s="242" t="s">
        <v>552</v>
      </c>
      <c r="B165" s="243" t="s">
        <v>353</v>
      </c>
      <c r="C165" s="4">
        <v>1</v>
      </c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3"/>
      <c r="Q165" s="3"/>
      <c r="S165" s="242" t="s">
        <v>552</v>
      </c>
      <c r="T165" s="243" t="s">
        <v>353</v>
      </c>
      <c r="U165" s="4">
        <v>1</v>
      </c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3"/>
      <c r="AI165" s="3"/>
      <c r="AK165" s="242" t="s">
        <v>552</v>
      </c>
      <c r="AL165" s="243" t="s">
        <v>353</v>
      </c>
      <c r="AM165" s="4">
        <f t="shared" si="39"/>
        <v>0</v>
      </c>
      <c r="AN165" s="4">
        <f t="shared" si="39"/>
        <v>0</v>
      </c>
      <c r="AO165" s="4">
        <f t="shared" si="39"/>
        <v>0</v>
      </c>
      <c r="AP165" s="4">
        <f t="shared" si="39"/>
        <v>0</v>
      </c>
      <c r="AQ165" s="4">
        <f t="shared" si="39"/>
        <v>0</v>
      </c>
      <c r="AR165" s="4">
        <f t="shared" si="39"/>
        <v>0</v>
      </c>
      <c r="AS165" s="4">
        <f t="shared" si="39"/>
        <v>0</v>
      </c>
      <c r="AT165" s="4">
        <f t="shared" si="39"/>
        <v>0</v>
      </c>
      <c r="AU165" s="4">
        <f t="shared" si="39"/>
        <v>0</v>
      </c>
      <c r="AV165" s="4">
        <f t="shared" si="39"/>
        <v>0</v>
      </c>
      <c r="AW165" s="4">
        <f t="shared" si="39"/>
        <v>0</v>
      </c>
      <c r="AX165" s="4">
        <f t="shared" si="39"/>
        <v>0</v>
      </c>
      <c r="AY165" s="4">
        <f t="shared" si="39"/>
        <v>0</v>
      </c>
      <c r="AZ165" s="3">
        <f t="shared" si="39"/>
        <v>0</v>
      </c>
      <c r="BA165" s="3">
        <f t="shared" si="39"/>
        <v>0</v>
      </c>
    </row>
    <row r="166" spans="1:53" ht="15.75" x14ac:dyDescent="0.25">
      <c r="A166" s="242" t="s">
        <v>560</v>
      </c>
      <c r="B166" s="243" t="s">
        <v>353</v>
      </c>
      <c r="C166" s="4">
        <v>1</v>
      </c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3"/>
      <c r="Q166" s="3"/>
      <c r="S166" s="242" t="s">
        <v>560</v>
      </c>
      <c r="T166" s="243" t="s">
        <v>353</v>
      </c>
      <c r="U166" s="4">
        <v>1</v>
      </c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3"/>
      <c r="AI166" s="3"/>
      <c r="AK166" s="242" t="s">
        <v>560</v>
      </c>
      <c r="AL166" s="243" t="s">
        <v>353</v>
      </c>
      <c r="AM166" s="4">
        <f t="shared" si="39"/>
        <v>0</v>
      </c>
      <c r="AN166" s="4">
        <f t="shared" si="39"/>
        <v>0</v>
      </c>
      <c r="AO166" s="4">
        <f t="shared" si="39"/>
        <v>0</v>
      </c>
      <c r="AP166" s="4">
        <f t="shared" si="39"/>
        <v>0</v>
      </c>
      <c r="AQ166" s="4">
        <f t="shared" si="39"/>
        <v>0</v>
      </c>
      <c r="AR166" s="4">
        <f t="shared" si="39"/>
        <v>0</v>
      </c>
      <c r="AS166" s="4">
        <f t="shared" si="39"/>
        <v>0</v>
      </c>
      <c r="AT166" s="4">
        <f t="shared" si="39"/>
        <v>0</v>
      </c>
      <c r="AU166" s="4">
        <f t="shared" si="39"/>
        <v>0</v>
      </c>
      <c r="AV166" s="4">
        <f t="shared" si="39"/>
        <v>0</v>
      </c>
      <c r="AW166" s="4">
        <f t="shared" si="39"/>
        <v>0</v>
      </c>
      <c r="AX166" s="4">
        <f t="shared" si="39"/>
        <v>0</v>
      </c>
      <c r="AY166" s="4">
        <f t="shared" si="39"/>
        <v>0</v>
      </c>
      <c r="AZ166" s="3">
        <f t="shared" si="39"/>
        <v>0</v>
      </c>
      <c r="BA166" s="3">
        <f t="shared" si="39"/>
        <v>0</v>
      </c>
    </row>
    <row r="167" spans="1:53" ht="15.75" x14ac:dyDescent="0.25">
      <c r="A167" s="242" t="s">
        <v>563</v>
      </c>
      <c r="B167" s="243" t="s">
        <v>353</v>
      </c>
      <c r="C167" s="4">
        <v>1</v>
      </c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3"/>
      <c r="Q167" s="3"/>
      <c r="S167" s="242" t="s">
        <v>563</v>
      </c>
      <c r="T167" s="243" t="s">
        <v>353</v>
      </c>
      <c r="U167" s="4">
        <v>1</v>
      </c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3"/>
      <c r="AI167" s="3"/>
      <c r="AK167" s="242" t="s">
        <v>563</v>
      </c>
      <c r="AL167" s="243" t="s">
        <v>353</v>
      </c>
      <c r="AM167" s="4">
        <f t="shared" si="39"/>
        <v>0</v>
      </c>
      <c r="AN167" s="4">
        <f t="shared" si="39"/>
        <v>0</v>
      </c>
      <c r="AO167" s="4">
        <f t="shared" si="39"/>
        <v>0</v>
      </c>
      <c r="AP167" s="4">
        <f t="shared" si="39"/>
        <v>0</v>
      </c>
      <c r="AQ167" s="4">
        <f t="shared" si="39"/>
        <v>0</v>
      </c>
      <c r="AR167" s="4">
        <f t="shared" si="39"/>
        <v>0</v>
      </c>
      <c r="AS167" s="4">
        <f t="shared" si="39"/>
        <v>0</v>
      </c>
      <c r="AT167" s="4">
        <f t="shared" si="39"/>
        <v>0</v>
      </c>
      <c r="AU167" s="4">
        <f t="shared" si="39"/>
        <v>0</v>
      </c>
      <c r="AV167" s="4">
        <f t="shared" si="39"/>
        <v>0</v>
      </c>
      <c r="AW167" s="4">
        <f t="shared" si="39"/>
        <v>0</v>
      </c>
      <c r="AX167" s="4">
        <f t="shared" si="39"/>
        <v>0</v>
      </c>
      <c r="AY167" s="4">
        <f t="shared" si="39"/>
        <v>0</v>
      </c>
      <c r="AZ167" s="3">
        <f t="shared" si="39"/>
        <v>0</v>
      </c>
      <c r="BA167" s="3">
        <f t="shared" si="39"/>
        <v>0</v>
      </c>
    </row>
    <row r="168" spans="1:53" ht="15.75" x14ac:dyDescent="0.25">
      <c r="A168" s="242" t="s">
        <v>557</v>
      </c>
      <c r="B168" s="243" t="s">
        <v>353</v>
      </c>
      <c r="C168" s="4">
        <v>1</v>
      </c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3"/>
      <c r="Q168" s="3"/>
      <c r="S168" s="242" t="s">
        <v>557</v>
      </c>
      <c r="T168" s="243" t="s">
        <v>353</v>
      </c>
      <c r="U168" s="4">
        <v>1</v>
      </c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3"/>
      <c r="AI168" s="3"/>
      <c r="AK168" s="242" t="s">
        <v>557</v>
      </c>
      <c r="AL168" s="243" t="s">
        <v>353</v>
      </c>
      <c r="AM168" s="4">
        <f t="shared" si="39"/>
        <v>0</v>
      </c>
      <c r="AN168" s="4">
        <f t="shared" si="39"/>
        <v>0</v>
      </c>
      <c r="AO168" s="4">
        <f t="shared" si="39"/>
        <v>0</v>
      </c>
      <c r="AP168" s="4">
        <f t="shared" si="39"/>
        <v>0</v>
      </c>
      <c r="AQ168" s="4">
        <f t="shared" si="39"/>
        <v>0</v>
      </c>
      <c r="AR168" s="4">
        <f t="shared" si="39"/>
        <v>0</v>
      </c>
      <c r="AS168" s="4">
        <f t="shared" si="39"/>
        <v>0</v>
      </c>
      <c r="AT168" s="4">
        <f t="shared" si="39"/>
        <v>0</v>
      </c>
      <c r="AU168" s="4">
        <f t="shared" si="39"/>
        <v>0</v>
      </c>
      <c r="AV168" s="4">
        <f t="shared" si="39"/>
        <v>0</v>
      </c>
      <c r="AW168" s="4">
        <f t="shared" si="39"/>
        <v>0</v>
      </c>
      <c r="AX168" s="4">
        <f t="shared" si="39"/>
        <v>0</v>
      </c>
      <c r="AY168" s="4">
        <f t="shared" si="39"/>
        <v>0</v>
      </c>
      <c r="AZ168" s="3">
        <f t="shared" si="39"/>
        <v>0</v>
      </c>
      <c r="BA168" s="3">
        <f t="shared" si="39"/>
        <v>0</v>
      </c>
    </row>
    <row r="169" spans="1:53" ht="15.75" x14ac:dyDescent="0.25">
      <c r="A169" s="242" t="s">
        <v>554</v>
      </c>
      <c r="B169" s="243" t="s">
        <v>353</v>
      </c>
      <c r="C169" s="4">
        <v>1</v>
      </c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3"/>
      <c r="Q169" s="3"/>
      <c r="S169" s="242" t="s">
        <v>554</v>
      </c>
      <c r="T169" s="243" t="s">
        <v>353</v>
      </c>
      <c r="U169" s="4">
        <v>1</v>
      </c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3"/>
      <c r="AI169" s="3"/>
      <c r="AK169" s="242" t="s">
        <v>554</v>
      </c>
      <c r="AL169" s="243" t="s">
        <v>353</v>
      </c>
      <c r="AM169" s="4">
        <f t="shared" si="39"/>
        <v>0</v>
      </c>
      <c r="AN169" s="4">
        <f t="shared" si="39"/>
        <v>0</v>
      </c>
      <c r="AO169" s="4">
        <f t="shared" si="39"/>
        <v>0</v>
      </c>
      <c r="AP169" s="4">
        <f t="shared" si="39"/>
        <v>0</v>
      </c>
      <c r="AQ169" s="4">
        <f t="shared" si="39"/>
        <v>0</v>
      </c>
      <c r="AR169" s="4">
        <f t="shared" si="39"/>
        <v>0</v>
      </c>
      <c r="AS169" s="4">
        <f t="shared" si="39"/>
        <v>0</v>
      </c>
      <c r="AT169" s="4">
        <f t="shared" si="39"/>
        <v>0</v>
      </c>
      <c r="AU169" s="4">
        <f t="shared" si="39"/>
        <v>0</v>
      </c>
      <c r="AV169" s="4">
        <f t="shared" si="39"/>
        <v>0</v>
      </c>
      <c r="AW169" s="4">
        <f t="shared" si="39"/>
        <v>0</v>
      </c>
      <c r="AX169" s="4">
        <f t="shared" si="39"/>
        <v>0</v>
      </c>
      <c r="AY169" s="4">
        <f t="shared" si="39"/>
        <v>0</v>
      </c>
      <c r="AZ169" s="3">
        <f t="shared" si="39"/>
        <v>0</v>
      </c>
      <c r="BA169" s="3">
        <f t="shared" si="39"/>
        <v>0</v>
      </c>
    </row>
    <row r="170" spans="1:53" ht="15.75" x14ac:dyDescent="0.25">
      <c r="A170" s="242" t="s">
        <v>562</v>
      </c>
      <c r="B170" s="243" t="s">
        <v>353</v>
      </c>
      <c r="C170" s="4">
        <v>1</v>
      </c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3"/>
      <c r="Q170" s="3"/>
      <c r="S170" s="242" t="s">
        <v>562</v>
      </c>
      <c r="T170" s="243" t="s">
        <v>353</v>
      </c>
      <c r="U170" s="4">
        <v>1</v>
      </c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3"/>
      <c r="AI170" s="3"/>
      <c r="AK170" s="242" t="s">
        <v>562</v>
      </c>
      <c r="AL170" s="243" t="s">
        <v>353</v>
      </c>
      <c r="AM170" s="4">
        <f t="shared" si="39"/>
        <v>0</v>
      </c>
      <c r="AN170" s="4">
        <f t="shared" si="39"/>
        <v>0</v>
      </c>
      <c r="AO170" s="4">
        <f t="shared" si="39"/>
        <v>0</v>
      </c>
      <c r="AP170" s="4">
        <f t="shared" si="39"/>
        <v>0</v>
      </c>
      <c r="AQ170" s="4">
        <f t="shared" si="39"/>
        <v>0</v>
      </c>
      <c r="AR170" s="4">
        <f t="shared" si="39"/>
        <v>0</v>
      </c>
      <c r="AS170" s="4">
        <f t="shared" si="39"/>
        <v>0</v>
      </c>
      <c r="AT170" s="4">
        <f t="shared" si="39"/>
        <v>0</v>
      </c>
      <c r="AU170" s="4">
        <f t="shared" si="39"/>
        <v>0</v>
      </c>
      <c r="AV170" s="4">
        <f t="shared" si="39"/>
        <v>0</v>
      </c>
      <c r="AW170" s="4">
        <f t="shared" si="39"/>
        <v>0</v>
      </c>
      <c r="AX170" s="4">
        <f t="shared" si="39"/>
        <v>0</v>
      </c>
      <c r="AY170" s="4">
        <f t="shared" si="39"/>
        <v>0</v>
      </c>
      <c r="AZ170" s="3">
        <f t="shared" si="39"/>
        <v>0</v>
      </c>
      <c r="BA170" s="3">
        <f t="shared" si="39"/>
        <v>0</v>
      </c>
    </row>
    <row r="171" spans="1:53" ht="15.75" x14ac:dyDescent="0.25">
      <c r="A171" s="242" t="s">
        <v>553</v>
      </c>
      <c r="B171" s="243" t="s">
        <v>353</v>
      </c>
      <c r="C171" s="4">
        <v>1</v>
      </c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3"/>
      <c r="Q171" s="3"/>
      <c r="S171" s="242" t="s">
        <v>553</v>
      </c>
      <c r="T171" s="243" t="s">
        <v>353</v>
      </c>
      <c r="U171" s="4">
        <v>1</v>
      </c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3"/>
      <c r="AI171" s="3"/>
      <c r="AK171" s="242" t="s">
        <v>553</v>
      </c>
      <c r="AL171" s="243" t="s">
        <v>353</v>
      </c>
      <c r="AM171" s="4">
        <f t="shared" si="39"/>
        <v>0</v>
      </c>
      <c r="AN171" s="4">
        <f t="shared" si="39"/>
        <v>0</v>
      </c>
      <c r="AO171" s="4">
        <f t="shared" si="39"/>
        <v>0</v>
      </c>
      <c r="AP171" s="4">
        <f t="shared" si="39"/>
        <v>0</v>
      </c>
      <c r="AQ171" s="4">
        <f t="shared" si="39"/>
        <v>0</v>
      </c>
      <c r="AR171" s="4">
        <f t="shared" si="39"/>
        <v>0</v>
      </c>
      <c r="AS171" s="4">
        <f t="shared" si="39"/>
        <v>0</v>
      </c>
      <c r="AT171" s="4">
        <f t="shared" si="39"/>
        <v>0</v>
      </c>
      <c r="AU171" s="4">
        <f t="shared" si="39"/>
        <v>0</v>
      </c>
      <c r="AV171" s="4">
        <f t="shared" si="39"/>
        <v>0</v>
      </c>
      <c r="AW171" s="4">
        <f t="shared" si="39"/>
        <v>0</v>
      </c>
      <c r="AX171" s="4">
        <f t="shared" si="39"/>
        <v>0</v>
      </c>
      <c r="AY171" s="4">
        <f t="shared" si="39"/>
        <v>0</v>
      </c>
      <c r="AZ171" s="3">
        <f t="shared" si="39"/>
        <v>0</v>
      </c>
      <c r="BA171" s="3">
        <f t="shared" si="39"/>
        <v>0</v>
      </c>
    </row>
    <row r="172" spans="1:53" ht="24" x14ac:dyDescent="0.25">
      <c r="A172" s="95" t="s">
        <v>315</v>
      </c>
      <c r="B172" s="243">
        <v>2</v>
      </c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3"/>
      <c r="Q172" s="3"/>
      <c r="S172" s="95" t="s">
        <v>315</v>
      </c>
      <c r="T172" s="243">
        <v>2</v>
      </c>
      <c r="U172" s="4"/>
      <c r="V172" s="4">
        <v>0</v>
      </c>
      <c r="W172" s="4">
        <v>0</v>
      </c>
      <c r="X172" s="4">
        <v>15</v>
      </c>
      <c r="Y172" s="4">
        <v>15</v>
      </c>
      <c r="Z172" s="4">
        <v>0</v>
      </c>
      <c r="AA172" s="4">
        <v>1</v>
      </c>
      <c r="AB172" s="4">
        <v>1</v>
      </c>
      <c r="AC172" s="4">
        <v>0</v>
      </c>
      <c r="AD172" s="4">
        <v>1</v>
      </c>
      <c r="AE172" s="4">
        <v>1</v>
      </c>
      <c r="AF172" s="4">
        <v>1</v>
      </c>
      <c r="AG172" s="4">
        <v>1</v>
      </c>
      <c r="AH172" s="3">
        <v>890.26</v>
      </c>
      <c r="AI172" s="3">
        <v>768</v>
      </c>
      <c r="AK172" s="95" t="s">
        <v>315</v>
      </c>
      <c r="AL172" s="243">
        <v>2</v>
      </c>
      <c r="AM172" s="4">
        <f t="shared" si="39"/>
        <v>0</v>
      </c>
      <c r="AN172" s="4">
        <f t="shared" si="39"/>
        <v>0</v>
      </c>
      <c r="AO172" s="4">
        <f t="shared" si="39"/>
        <v>0</v>
      </c>
      <c r="AP172" s="4">
        <f t="shared" si="39"/>
        <v>-15</v>
      </c>
      <c r="AQ172" s="4">
        <f t="shared" si="39"/>
        <v>-15</v>
      </c>
      <c r="AR172" s="4">
        <f t="shared" si="39"/>
        <v>0</v>
      </c>
      <c r="AS172" s="4">
        <f t="shared" si="39"/>
        <v>-1</v>
      </c>
      <c r="AT172" s="4">
        <f t="shared" si="39"/>
        <v>-1</v>
      </c>
      <c r="AU172" s="4">
        <f t="shared" si="39"/>
        <v>0</v>
      </c>
      <c r="AV172" s="4">
        <f t="shared" si="39"/>
        <v>-1</v>
      </c>
      <c r="AW172" s="4">
        <f t="shared" si="39"/>
        <v>-1</v>
      </c>
      <c r="AX172" s="4">
        <f t="shared" si="39"/>
        <v>-1</v>
      </c>
      <c r="AY172" s="4">
        <f t="shared" si="39"/>
        <v>-1</v>
      </c>
      <c r="AZ172" s="3">
        <f t="shared" si="39"/>
        <v>-890.26</v>
      </c>
      <c r="BA172" s="3">
        <f t="shared" si="39"/>
        <v>-768</v>
      </c>
    </row>
    <row r="173" spans="1:53" ht="15.75" x14ac:dyDescent="0.25">
      <c r="A173" s="102" t="s">
        <v>456</v>
      </c>
      <c r="B173" s="103">
        <v>3</v>
      </c>
      <c r="C173" s="104">
        <f t="shared" ref="C173:Q173" si="40">SUM(C155,C172)</f>
        <v>16</v>
      </c>
      <c r="D173" s="104">
        <f t="shared" si="40"/>
        <v>0</v>
      </c>
      <c r="E173" s="104">
        <f t="shared" si="40"/>
        <v>0</v>
      </c>
      <c r="F173" s="104">
        <f t="shared" si="40"/>
        <v>0</v>
      </c>
      <c r="G173" s="104">
        <f t="shared" si="40"/>
        <v>0</v>
      </c>
      <c r="H173" s="104">
        <f t="shared" si="40"/>
        <v>0</v>
      </c>
      <c r="I173" s="104">
        <f t="shared" si="40"/>
        <v>0</v>
      </c>
      <c r="J173" s="104">
        <f t="shared" si="40"/>
        <v>0</v>
      </c>
      <c r="K173" s="104">
        <f t="shared" si="40"/>
        <v>0</v>
      </c>
      <c r="L173" s="104">
        <f t="shared" si="40"/>
        <v>0</v>
      </c>
      <c r="M173" s="104">
        <f t="shared" si="40"/>
        <v>0</v>
      </c>
      <c r="N173" s="104">
        <f t="shared" si="40"/>
        <v>0</v>
      </c>
      <c r="O173" s="104">
        <f t="shared" si="40"/>
        <v>0</v>
      </c>
      <c r="P173" s="105">
        <f t="shared" si="40"/>
        <v>0</v>
      </c>
      <c r="Q173" s="105">
        <f t="shared" si="40"/>
        <v>0</v>
      </c>
      <c r="S173" s="102" t="s">
        <v>456</v>
      </c>
      <c r="T173" s="103">
        <v>3</v>
      </c>
      <c r="U173" s="104">
        <f t="shared" ref="U173:AI173" si="41">SUM(U155,U172)</f>
        <v>16</v>
      </c>
      <c r="V173" s="104">
        <f t="shared" si="41"/>
        <v>0</v>
      </c>
      <c r="W173" s="104">
        <f t="shared" si="41"/>
        <v>0</v>
      </c>
      <c r="X173" s="104">
        <f t="shared" si="41"/>
        <v>15</v>
      </c>
      <c r="Y173" s="104">
        <f t="shared" si="41"/>
        <v>15</v>
      </c>
      <c r="Z173" s="104">
        <f t="shared" si="41"/>
        <v>0</v>
      </c>
      <c r="AA173" s="104">
        <f t="shared" si="41"/>
        <v>1</v>
      </c>
      <c r="AB173" s="104">
        <f t="shared" si="41"/>
        <v>1</v>
      </c>
      <c r="AC173" s="104">
        <f t="shared" si="41"/>
        <v>0</v>
      </c>
      <c r="AD173" s="104">
        <f t="shared" si="41"/>
        <v>1</v>
      </c>
      <c r="AE173" s="104">
        <f t="shared" si="41"/>
        <v>1</v>
      </c>
      <c r="AF173" s="104">
        <f t="shared" si="41"/>
        <v>1</v>
      </c>
      <c r="AG173" s="104">
        <f t="shared" si="41"/>
        <v>1</v>
      </c>
      <c r="AH173" s="105">
        <f t="shared" si="41"/>
        <v>890.26</v>
      </c>
      <c r="AI173" s="105">
        <f t="shared" si="41"/>
        <v>768</v>
      </c>
      <c r="AK173" s="102" t="s">
        <v>456</v>
      </c>
      <c r="AL173" s="103">
        <v>3</v>
      </c>
      <c r="AM173" s="104">
        <f t="shared" ref="AM173:BA173" si="42">SUM(AM155,AM172)</f>
        <v>0</v>
      </c>
      <c r="AN173" s="104">
        <f t="shared" si="42"/>
        <v>0</v>
      </c>
      <c r="AO173" s="104">
        <f t="shared" si="42"/>
        <v>0</v>
      </c>
      <c r="AP173" s="104">
        <f t="shared" si="42"/>
        <v>-15</v>
      </c>
      <c r="AQ173" s="104">
        <f t="shared" si="42"/>
        <v>-15</v>
      </c>
      <c r="AR173" s="104">
        <f t="shared" si="42"/>
        <v>0</v>
      </c>
      <c r="AS173" s="104">
        <f t="shared" si="42"/>
        <v>-1</v>
      </c>
      <c r="AT173" s="104">
        <f t="shared" si="42"/>
        <v>-1</v>
      </c>
      <c r="AU173" s="104">
        <f t="shared" si="42"/>
        <v>0</v>
      </c>
      <c r="AV173" s="104">
        <f t="shared" si="42"/>
        <v>-1</v>
      </c>
      <c r="AW173" s="104">
        <f t="shared" si="42"/>
        <v>-1</v>
      </c>
      <c r="AX173" s="104">
        <f t="shared" si="42"/>
        <v>-1</v>
      </c>
      <c r="AY173" s="104">
        <f t="shared" si="42"/>
        <v>-1</v>
      </c>
      <c r="AZ173" s="105">
        <f t="shared" si="42"/>
        <v>-890.26</v>
      </c>
      <c r="BA173" s="105">
        <f t="shared" si="42"/>
        <v>-768</v>
      </c>
    </row>
    <row r="175" spans="1:53" ht="15.75" x14ac:dyDescent="0.25">
      <c r="A175" s="154" t="s">
        <v>352</v>
      </c>
      <c r="B175" s="243">
        <v>5</v>
      </c>
      <c r="C175" s="4">
        <f>C124</f>
        <v>0</v>
      </c>
      <c r="D175" s="4">
        <f t="shared" ref="D175:Q175" si="43">D124</f>
        <v>0</v>
      </c>
      <c r="E175" s="4">
        <f t="shared" si="43"/>
        <v>0</v>
      </c>
      <c r="F175" s="4">
        <f t="shared" si="43"/>
        <v>0</v>
      </c>
      <c r="G175" s="4">
        <f t="shared" si="43"/>
        <v>0</v>
      </c>
      <c r="H175" s="4">
        <f t="shared" si="43"/>
        <v>0</v>
      </c>
      <c r="I175" s="4">
        <f t="shared" si="43"/>
        <v>0</v>
      </c>
      <c r="J175" s="4">
        <f t="shared" si="43"/>
        <v>0</v>
      </c>
      <c r="K175" s="4">
        <f t="shared" si="43"/>
        <v>0</v>
      </c>
      <c r="L175" s="4">
        <f t="shared" si="43"/>
        <v>0</v>
      </c>
      <c r="M175" s="4">
        <f t="shared" si="43"/>
        <v>0</v>
      </c>
      <c r="N175" s="4">
        <f t="shared" si="43"/>
        <v>0</v>
      </c>
      <c r="O175" s="4">
        <f t="shared" si="43"/>
        <v>0</v>
      </c>
      <c r="P175" s="3">
        <f t="shared" si="43"/>
        <v>0</v>
      </c>
      <c r="Q175" s="3">
        <f t="shared" si="43"/>
        <v>0</v>
      </c>
      <c r="U175" s="1"/>
      <c r="V175" s="1"/>
      <c r="W175" s="1"/>
      <c r="X175" s="1"/>
      <c r="Y175" s="1"/>
      <c r="Z175" s="1"/>
      <c r="AM175" s="1"/>
      <c r="AN175" s="1"/>
      <c r="AO175" s="1"/>
      <c r="AP175" s="1"/>
      <c r="AQ175" s="1"/>
      <c r="AR175" s="1"/>
    </row>
  </sheetData>
  <sortState ref="A156:A171">
    <sortCondition ref="A156"/>
  </sortState>
  <customSheetViews>
    <customSheetView guid="{064C8CAE-9F0B-453E-B52B-79DEE1D9870A}" scale="80" showPageBreaks="1" zeroValues="0" view="pageBreakPreview" topLeftCell="A111">
      <selection activeCell="P137" sqref="P137"/>
      <rowBreaks count="3" manualBreakCount="3">
        <brk id="37" max="16383" man="1"/>
        <brk id="73" max="16383" man="1"/>
        <brk id="109" max="16383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375"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A132:B132"/>
    <mergeCell ref="A138:B138"/>
    <mergeCell ref="A144:B144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A147:H147"/>
    <mergeCell ref="A149:A153"/>
    <mergeCell ref="B149:B153"/>
    <mergeCell ref="C149:O149"/>
    <mergeCell ref="P149:Q149"/>
    <mergeCell ref="C150:C153"/>
    <mergeCell ref="D150:O150"/>
    <mergeCell ref="P150:P153"/>
    <mergeCell ref="Q150:Q153"/>
    <mergeCell ref="D151:D153"/>
    <mergeCell ref="E151:E153"/>
    <mergeCell ref="F151:F153"/>
    <mergeCell ref="G151:H151"/>
    <mergeCell ref="I151:O151"/>
    <mergeCell ref="G152:G153"/>
    <mergeCell ref="H152:H153"/>
    <mergeCell ref="I152:I153"/>
    <mergeCell ref="J152:J153"/>
    <mergeCell ref="K152:K153"/>
    <mergeCell ref="L152:M152"/>
    <mergeCell ref="N152:N153"/>
    <mergeCell ref="O152:O153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S132:T132"/>
    <mergeCell ref="S138:T138"/>
    <mergeCell ref="S144:T144"/>
    <mergeCell ref="S147:Z147"/>
    <mergeCell ref="S149:S153"/>
    <mergeCell ref="T149:T153"/>
    <mergeCell ref="U149:AG149"/>
    <mergeCell ref="AH149:AI149"/>
    <mergeCell ref="U150:U153"/>
    <mergeCell ref="V150:AG150"/>
    <mergeCell ref="AH150:AH153"/>
    <mergeCell ref="AI150:AI153"/>
    <mergeCell ref="V151:V153"/>
    <mergeCell ref="W151:W153"/>
    <mergeCell ref="X151:X153"/>
    <mergeCell ref="Y151:Z151"/>
    <mergeCell ref="AA151:AG151"/>
    <mergeCell ref="Y152:Y153"/>
    <mergeCell ref="Z152:Z153"/>
    <mergeCell ref="AA152:AA153"/>
    <mergeCell ref="AB152:AB153"/>
    <mergeCell ref="AC152:AC153"/>
    <mergeCell ref="AD152:AE152"/>
    <mergeCell ref="AF152:AF153"/>
    <mergeCell ref="AG152:AG153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T152:AT153"/>
    <mergeCell ref="AU152:AU153"/>
    <mergeCell ref="AV152:AW152"/>
    <mergeCell ref="AK96:AL96"/>
    <mergeCell ref="AK102:AL102"/>
    <mergeCell ref="AK108:AL108"/>
    <mergeCell ref="AK112:AN112"/>
    <mergeCell ref="AK114:AK118"/>
    <mergeCell ref="AL114:AL118"/>
    <mergeCell ref="AM114:AY114"/>
    <mergeCell ref="AX152:AX153"/>
    <mergeCell ref="AY152:AY153"/>
    <mergeCell ref="A1:Q1"/>
    <mergeCell ref="S1:AI1"/>
    <mergeCell ref="AK1:BA1"/>
    <mergeCell ref="AY117:AY118"/>
    <mergeCell ref="AK132:AL132"/>
    <mergeCell ref="AK138:AL138"/>
    <mergeCell ref="AK144:AL144"/>
    <mergeCell ref="AK147:AR147"/>
    <mergeCell ref="AK149:AK153"/>
    <mergeCell ref="AL149:AL153"/>
    <mergeCell ref="AM149:AY149"/>
    <mergeCell ref="AZ149:BA149"/>
    <mergeCell ref="AM150:AM153"/>
    <mergeCell ref="AN150:AY150"/>
    <mergeCell ref="AZ150:AZ153"/>
    <mergeCell ref="BA150:BA153"/>
    <mergeCell ref="AN151:AN153"/>
    <mergeCell ref="AO151:AO153"/>
    <mergeCell ref="AP151:AP153"/>
    <mergeCell ref="AQ151:AR151"/>
    <mergeCell ref="AS151:AY151"/>
    <mergeCell ref="AQ152:AQ153"/>
    <mergeCell ref="AR152:AR153"/>
    <mergeCell ref="AS152:AS153"/>
  </mergeCells>
  <pageMargins left="0.39370078740157483" right="0" top="0" bottom="0" header="0" footer="0"/>
  <pageSetup paperSize="9" scale="70" orientation="landscape" r:id="rId2"/>
  <headerFooter scaleWithDoc="0" alignWithMargins="0"/>
  <rowBreaks count="4" manualBreakCount="4">
    <brk id="38" max="16383" man="1"/>
    <brk id="74" max="16383" man="1"/>
    <brk id="110" max="16383" man="1"/>
    <brk id="14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23"/>
  <sheetViews>
    <sheetView showZeros="0" view="pageBreakPreview" topLeftCell="A284" zoomScaleSheetLayoutView="10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125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125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125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126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126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126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22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48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48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48.7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20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45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45" t="s">
        <v>50</v>
      </c>
      <c r="AW10" s="93" t="s">
        <v>55</v>
      </c>
      <c r="AX10" s="314"/>
      <c r="AY10" s="314"/>
      <c r="AZ10" s="311"/>
      <c r="BA10" s="314"/>
    </row>
    <row r="11" spans="1:53" ht="18.75" customHeight="1" x14ac:dyDescent="0.25">
      <c r="A11" s="119">
        <v>1</v>
      </c>
      <c r="B11" s="119">
        <v>2</v>
      </c>
      <c r="C11" s="119">
        <v>3</v>
      </c>
      <c r="D11" s="119">
        <v>4</v>
      </c>
      <c r="E11" s="119">
        <v>5</v>
      </c>
      <c r="F11" s="119">
        <v>6</v>
      </c>
      <c r="G11" s="119">
        <v>7</v>
      </c>
      <c r="H11" s="119">
        <v>8</v>
      </c>
      <c r="I11" s="119">
        <v>9</v>
      </c>
      <c r="J11" s="119">
        <v>10</v>
      </c>
      <c r="K11" s="119">
        <v>11</v>
      </c>
      <c r="L11" s="119">
        <v>12</v>
      </c>
      <c r="M11" s="119">
        <v>13</v>
      </c>
      <c r="N11" s="119">
        <v>14</v>
      </c>
      <c r="O11" s="119">
        <v>15</v>
      </c>
      <c r="P11" s="119">
        <v>16</v>
      </c>
      <c r="Q11" s="119">
        <v>17</v>
      </c>
      <c r="S11" s="244">
        <v>1</v>
      </c>
      <c r="T11" s="244">
        <v>2</v>
      </c>
      <c r="U11" s="244">
        <v>3</v>
      </c>
      <c r="V11" s="244">
        <v>4</v>
      </c>
      <c r="W11" s="244">
        <v>5</v>
      </c>
      <c r="X11" s="244">
        <v>6</v>
      </c>
      <c r="Y11" s="244">
        <v>7</v>
      </c>
      <c r="Z11" s="244">
        <v>8</v>
      </c>
      <c r="AA11" s="244">
        <v>9</v>
      </c>
      <c r="AB11" s="244">
        <v>10</v>
      </c>
      <c r="AC11" s="244">
        <v>11</v>
      </c>
      <c r="AD11" s="244">
        <v>12</v>
      </c>
      <c r="AE11" s="244">
        <v>13</v>
      </c>
      <c r="AF11" s="244">
        <v>14</v>
      </c>
      <c r="AG11" s="244">
        <v>15</v>
      </c>
      <c r="AH11" s="244">
        <v>16</v>
      </c>
      <c r="AI11" s="244">
        <v>17</v>
      </c>
      <c r="AK11" s="244">
        <v>1</v>
      </c>
      <c r="AL11" s="244">
        <v>2</v>
      </c>
      <c r="AM11" s="244">
        <v>3</v>
      </c>
      <c r="AN11" s="244">
        <v>4</v>
      </c>
      <c r="AO11" s="244">
        <v>5</v>
      </c>
      <c r="AP11" s="244">
        <v>6</v>
      </c>
      <c r="AQ11" s="244">
        <v>7</v>
      </c>
      <c r="AR11" s="244">
        <v>8</v>
      </c>
      <c r="AS11" s="244">
        <v>9</v>
      </c>
      <c r="AT11" s="244">
        <v>10</v>
      </c>
      <c r="AU11" s="244">
        <v>11</v>
      </c>
      <c r="AV11" s="244">
        <v>12</v>
      </c>
      <c r="AW11" s="244">
        <v>13</v>
      </c>
      <c r="AX11" s="244">
        <v>14</v>
      </c>
      <c r="AY11" s="244">
        <v>15</v>
      </c>
      <c r="AZ11" s="244">
        <v>16</v>
      </c>
      <c r="BA11" s="244">
        <v>17</v>
      </c>
    </row>
    <row r="12" spans="1:53" ht="38.25" customHeight="1" x14ac:dyDescent="0.25">
      <c r="A12" s="95" t="s">
        <v>63</v>
      </c>
      <c r="B12" s="119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44">
        <v>1</v>
      </c>
      <c r="U12" s="110">
        <v>4</v>
      </c>
      <c r="V12" s="110"/>
      <c r="W12" s="110"/>
      <c r="X12" s="110">
        <v>4</v>
      </c>
      <c r="Y12" s="110">
        <v>4</v>
      </c>
      <c r="Z12" s="110"/>
      <c r="AA12" s="110">
        <v>4</v>
      </c>
      <c r="AB12" s="110">
        <v>4</v>
      </c>
      <c r="AC12" s="110">
        <v>4</v>
      </c>
      <c r="AD12" s="110">
        <v>4</v>
      </c>
      <c r="AE12" s="110">
        <v>4</v>
      </c>
      <c r="AF12" s="110">
        <v>4</v>
      </c>
      <c r="AG12" s="110"/>
      <c r="AH12" s="111">
        <v>2247.83</v>
      </c>
      <c r="AI12" s="111">
        <v>2247.83</v>
      </c>
      <c r="AK12" s="95" t="s">
        <v>63</v>
      </c>
      <c r="AL12" s="244">
        <v>1</v>
      </c>
      <c r="AM12" s="110">
        <f>C12-U12</f>
        <v>-4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-4</v>
      </c>
      <c r="AQ12" s="110">
        <f t="shared" si="0"/>
        <v>-4</v>
      </c>
      <c r="AR12" s="110">
        <f t="shared" si="0"/>
        <v>0</v>
      </c>
      <c r="AS12" s="110">
        <f t="shared" si="0"/>
        <v>-4</v>
      </c>
      <c r="AT12" s="110">
        <f t="shared" si="0"/>
        <v>-4</v>
      </c>
      <c r="AU12" s="110">
        <f t="shared" si="0"/>
        <v>-4</v>
      </c>
      <c r="AV12" s="110">
        <f t="shared" si="0"/>
        <v>-4</v>
      </c>
      <c r="AW12" s="110">
        <f t="shared" si="0"/>
        <v>-4</v>
      </c>
      <c r="AX12" s="110">
        <f t="shared" si="0"/>
        <v>-4</v>
      </c>
      <c r="AY12" s="110">
        <f t="shared" si="0"/>
        <v>0</v>
      </c>
      <c r="AZ12" s="111">
        <f t="shared" si="0"/>
        <v>-2247.83</v>
      </c>
      <c r="BA12" s="111">
        <f t="shared" si="0"/>
        <v>-2247.83</v>
      </c>
    </row>
    <row r="13" spans="1:53" ht="39" customHeight="1" x14ac:dyDescent="0.25">
      <c r="A13" s="95" t="s">
        <v>64</v>
      </c>
      <c r="B13" s="119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44">
        <v>2</v>
      </c>
      <c r="U13" s="110">
        <v>3</v>
      </c>
      <c r="V13" s="110"/>
      <c r="W13" s="110"/>
      <c r="X13" s="110">
        <v>3</v>
      </c>
      <c r="Y13" s="110">
        <v>3</v>
      </c>
      <c r="Z13" s="110"/>
      <c r="AA13" s="110">
        <v>3</v>
      </c>
      <c r="AB13" s="110">
        <v>2</v>
      </c>
      <c r="AC13" s="110">
        <v>3</v>
      </c>
      <c r="AD13" s="110">
        <v>3</v>
      </c>
      <c r="AE13" s="110">
        <v>3</v>
      </c>
      <c r="AF13" s="110">
        <v>3</v>
      </c>
      <c r="AG13" s="110"/>
      <c r="AH13" s="111">
        <v>5603.43</v>
      </c>
      <c r="AI13" s="111">
        <v>5603.43</v>
      </c>
      <c r="AK13" s="95" t="s">
        <v>64</v>
      </c>
      <c r="AL13" s="244">
        <v>2</v>
      </c>
      <c r="AM13" s="110">
        <f t="shared" ref="AM13:AM19" si="1">C13-U13</f>
        <v>-3</v>
      </c>
      <c r="AN13" s="110">
        <f t="shared" si="0"/>
        <v>0</v>
      </c>
      <c r="AO13" s="110">
        <f t="shared" si="0"/>
        <v>0</v>
      </c>
      <c r="AP13" s="110">
        <f t="shared" si="0"/>
        <v>-3</v>
      </c>
      <c r="AQ13" s="110">
        <f t="shared" si="0"/>
        <v>-3</v>
      </c>
      <c r="AR13" s="110">
        <f t="shared" si="0"/>
        <v>0</v>
      </c>
      <c r="AS13" s="110">
        <f t="shared" si="0"/>
        <v>-3</v>
      </c>
      <c r="AT13" s="110">
        <f t="shared" si="0"/>
        <v>-2</v>
      </c>
      <c r="AU13" s="110">
        <f t="shared" si="0"/>
        <v>-3</v>
      </c>
      <c r="AV13" s="110">
        <f t="shared" si="0"/>
        <v>-3</v>
      </c>
      <c r="AW13" s="110">
        <f t="shared" si="0"/>
        <v>-3</v>
      </c>
      <c r="AX13" s="110">
        <f t="shared" si="0"/>
        <v>-3</v>
      </c>
      <c r="AY13" s="110">
        <f t="shared" si="0"/>
        <v>0</v>
      </c>
      <c r="AZ13" s="111">
        <f t="shared" si="0"/>
        <v>-5603.43</v>
      </c>
      <c r="BA13" s="111">
        <f t="shared" si="0"/>
        <v>-5603.43</v>
      </c>
    </row>
    <row r="14" spans="1:53" ht="52.5" customHeight="1" x14ac:dyDescent="0.25">
      <c r="A14" s="95" t="s">
        <v>65</v>
      </c>
      <c r="B14" s="119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44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44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95" t="s">
        <v>66</v>
      </c>
      <c r="B15" s="119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44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44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21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43">
        <v>5</v>
      </c>
      <c r="U16" s="110">
        <v>1</v>
      </c>
      <c r="V16" s="110"/>
      <c r="W16" s="110"/>
      <c r="X16" s="110">
        <v>1</v>
      </c>
      <c r="Y16" s="110">
        <v>1</v>
      </c>
      <c r="Z16" s="110"/>
      <c r="AA16" s="110">
        <v>1</v>
      </c>
      <c r="AB16" s="110"/>
      <c r="AC16" s="110">
        <v>1</v>
      </c>
      <c r="AD16" s="110">
        <v>1</v>
      </c>
      <c r="AE16" s="110">
        <v>1</v>
      </c>
      <c r="AF16" s="110">
        <v>1</v>
      </c>
      <c r="AG16" s="110"/>
      <c r="AH16" s="111">
        <v>245.7</v>
      </c>
      <c r="AI16" s="111">
        <v>245.7</v>
      </c>
      <c r="AK16" s="95" t="s">
        <v>67</v>
      </c>
      <c r="AL16" s="243">
        <v>5</v>
      </c>
      <c r="AM16" s="110">
        <f t="shared" si="1"/>
        <v>-1</v>
      </c>
      <c r="AN16" s="110">
        <f t="shared" si="0"/>
        <v>0</v>
      </c>
      <c r="AO16" s="110">
        <f t="shared" si="0"/>
        <v>0</v>
      </c>
      <c r="AP16" s="110">
        <f t="shared" si="0"/>
        <v>-1</v>
      </c>
      <c r="AQ16" s="110">
        <f t="shared" si="0"/>
        <v>-1</v>
      </c>
      <c r="AR16" s="110">
        <f t="shared" si="0"/>
        <v>0</v>
      </c>
      <c r="AS16" s="110">
        <f t="shared" si="0"/>
        <v>-1</v>
      </c>
      <c r="AT16" s="110">
        <f t="shared" si="0"/>
        <v>0</v>
      </c>
      <c r="AU16" s="110">
        <f t="shared" si="0"/>
        <v>-1</v>
      </c>
      <c r="AV16" s="110">
        <f t="shared" si="0"/>
        <v>-1</v>
      </c>
      <c r="AW16" s="110">
        <f t="shared" si="0"/>
        <v>-1</v>
      </c>
      <c r="AX16" s="110">
        <f t="shared" si="0"/>
        <v>-1</v>
      </c>
      <c r="AY16" s="110">
        <f t="shared" si="0"/>
        <v>0</v>
      </c>
      <c r="AZ16" s="111">
        <f t="shared" si="0"/>
        <v>-245.7</v>
      </c>
      <c r="BA16" s="111">
        <f t="shared" si="0"/>
        <v>-245.7</v>
      </c>
    </row>
    <row r="17" spans="1:53" ht="12.75" customHeight="1" x14ac:dyDescent="0.25">
      <c r="A17" s="95" t="s">
        <v>68</v>
      </c>
      <c r="B17" s="121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43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43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21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43">
        <v>7</v>
      </c>
      <c r="U18" s="110">
        <v>2</v>
      </c>
      <c r="V18" s="110"/>
      <c r="W18" s="110"/>
      <c r="X18" s="110"/>
      <c r="Y18" s="110">
        <v>2</v>
      </c>
      <c r="Z18" s="110"/>
      <c r="AA18" s="110">
        <v>2</v>
      </c>
      <c r="AB18" s="110">
        <v>2</v>
      </c>
      <c r="AC18" s="110">
        <v>2</v>
      </c>
      <c r="AD18" s="110">
        <v>2</v>
      </c>
      <c r="AE18" s="110">
        <v>1</v>
      </c>
      <c r="AF18" s="110">
        <v>1</v>
      </c>
      <c r="AG18" s="110"/>
      <c r="AH18" s="111">
        <v>121</v>
      </c>
      <c r="AI18" s="111"/>
      <c r="AK18" s="95" t="s">
        <v>69</v>
      </c>
      <c r="AL18" s="243">
        <v>7</v>
      </c>
      <c r="AM18" s="110">
        <f t="shared" si="1"/>
        <v>-2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-2</v>
      </c>
      <c r="AR18" s="110">
        <f t="shared" si="0"/>
        <v>0</v>
      </c>
      <c r="AS18" s="110">
        <f t="shared" si="0"/>
        <v>-2</v>
      </c>
      <c r="AT18" s="110">
        <f t="shared" si="0"/>
        <v>-2</v>
      </c>
      <c r="AU18" s="110">
        <f t="shared" si="0"/>
        <v>-2</v>
      </c>
      <c r="AV18" s="110">
        <f t="shared" si="0"/>
        <v>-2</v>
      </c>
      <c r="AW18" s="110">
        <f t="shared" si="0"/>
        <v>-1</v>
      </c>
      <c r="AX18" s="110">
        <f t="shared" si="0"/>
        <v>-1</v>
      </c>
      <c r="AY18" s="110">
        <f t="shared" si="0"/>
        <v>0</v>
      </c>
      <c r="AZ18" s="111">
        <f t="shared" si="0"/>
        <v>-121</v>
      </c>
      <c r="BA18" s="111">
        <f t="shared" si="0"/>
        <v>0</v>
      </c>
    </row>
    <row r="19" spans="1:53" ht="12.75" customHeight="1" x14ac:dyDescent="0.25">
      <c r="A19" s="95" t="s">
        <v>70</v>
      </c>
      <c r="B19" s="121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43">
        <v>8</v>
      </c>
      <c r="U19" s="110">
        <v>10</v>
      </c>
      <c r="V19" s="110"/>
      <c r="W19" s="110"/>
      <c r="X19" s="110">
        <v>9</v>
      </c>
      <c r="Y19" s="110">
        <v>10</v>
      </c>
      <c r="Z19" s="110"/>
      <c r="AA19" s="110">
        <v>9</v>
      </c>
      <c r="AB19" s="110">
        <v>3</v>
      </c>
      <c r="AC19" s="110">
        <v>10</v>
      </c>
      <c r="AD19" s="110">
        <v>9</v>
      </c>
      <c r="AE19" s="110">
        <v>10</v>
      </c>
      <c r="AF19" s="110">
        <v>2</v>
      </c>
      <c r="AG19" s="110"/>
      <c r="AH19" s="111">
        <v>2698.83</v>
      </c>
      <c r="AI19" s="111">
        <v>2502.83</v>
      </c>
      <c r="AK19" s="95" t="s">
        <v>70</v>
      </c>
      <c r="AL19" s="243">
        <v>8</v>
      </c>
      <c r="AM19" s="110">
        <f t="shared" si="1"/>
        <v>-10</v>
      </c>
      <c r="AN19" s="110">
        <f t="shared" si="0"/>
        <v>0</v>
      </c>
      <c r="AO19" s="110">
        <f t="shared" si="0"/>
        <v>0</v>
      </c>
      <c r="AP19" s="110">
        <f t="shared" si="0"/>
        <v>-9</v>
      </c>
      <c r="AQ19" s="110">
        <f t="shared" si="0"/>
        <v>-10</v>
      </c>
      <c r="AR19" s="110">
        <f t="shared" si="0"/>
        <v>0</v>
      </c>
      <c r="AS19" s="110">
        <f t="shared" si="0"/>
        <v>-9</v>
      </c>
      <c r="AT19" s="110">
        <f t="shared" si="0"/>
        <v>-3</v>
      </c>
      <c r="AU19" s="110">
        <f t="shared" si="0"/>
        <v>-10</v>
      </c>
      <c r="AV19" s="110">
        <f t="shared" si="0"/>
        <v>-9</v>
      </c>
      <c r="AW19" s="110">
        <f t="shared" si="0"/>
        <v>-10</v>
      </c>
      <c r="AX19" s="110">
        <f t="shared" si="0"/>
        <v>-2</v>
      </c>
      <c r="AY19" s="110">
        <f t="shared" si="0"/>
        <v>0</v>
      </c>
      <c r="AZ19" s="111">
        <f t="shared" si="0"/>
        <v>-2698.83</v>
      </c>
      <c r="BA19" s="111">
        <f t="shared" si="0"/>
        <v>-2502.83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20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17</v>
      </c>
      <c r="Y20" s="104">
        <f t="shared" si="3"/>
        <v>20</v>
      </c>
      <c r="Z20" s="104">
        <f t="shared" si="3"/>
        <v>0</v>
      </c>
      <c r="AA20" s="104">
        <f t="shared" si="3"/>
        <v>19</v>
      </c>
      <c r="AB20" s="104">
        <f t="shared" si="3"/>
        <v>11</v>
      </c>
      <c r="AC20" s="104">
        <f t="shared" si="3"/>
        <v>20</v>
      </c>
      <c r="AD20" s="104">
        <f t="shared" si="3"/>
        <v>19</v>
      </c>
      <c r="AE20" s="104">
        <f t="shared" si="3"/>
        <v>19</v>
      </c>
      <c r="AF20" s="104">
        <f t="shared" si="3"/>
        <v>11</v>
      </c>
      <c r="AG20" s="104">
        <f t="shared" si="3"/>
        <v>0</v>
      </c>
      <c r="AH20" s="105">
        <f t="shared" si="3"/>
        <v>10916.789999999999</v>
      </c>
      <c r="AI20" s="105">
        <f t="shared" si="3"/>
        <v>10599.79</v>
      </c>
      <c r="AK20" s="102" t="s">
        <v>71</v>
      </c>
      <c r="AL20" s="103">
        <v>9</v>
      </c>
      <c r="AM20" s="104">
        <f>SUM(AM12:AM19)</f>
        <v>-20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-17</v>
      </c>
      <c r="AQ20" s="104">
        <f t="shared" si="4"/>
        <v>-20</v>
      </c>
      <c r="AR20" s="104">
        <f t="shared" si="4"/>
        <v>0</v>
      </c>
      <c r="AS20" s="104">
        <f t="shared" si="4"/>
        <v>-19</v>
      </c>
      <c r="AT20" s="104">
        <f t="shared" si="4"/>
        <v>-11</v>
      </c>
      <c r="AU20" s="104">
        <f t="shared" si="4"/>
        <v>-20</v>
      </c>
      <c r="AV20" s="104">
        <f t="shared" si="4"/>
        <v>-19</v>
      </c>
      <c r="AW20" s="104">
        <f t="shared" si="4"/>
        <v>-19</v>
      </c>
      <c r="AX20" s="104">
        <f t="shared" si="4"/>
        <v>-11</v>
      </c>
      <c r="AY20" s="104">
        <f t="shared" si="4"/>
        <v>0</v>
      </c>
      <c r="AZ20" s="105">
        <f t="shared" si="4"/>
        <v>-10916.789999999999</v>
      </c>
      <c r="BA20" s="105">
        <f t="shared" si="4"/>
        <v>-10599.79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1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-1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1</v>
      </c>
      <c r="AE29" s="97" t="s">
        <v>73</v>
      </c>
      <c r="AF29" s="112">
        <v>1</v>
      </c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-1</v>
      </c>
      <c r="AW29" s="97" t="s">
        <v>73</v>
      </c>
      <c r="AX29" s="112">
        <f>N29-AF29</f>
        <v>-1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34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34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34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22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48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48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49.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20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45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45" t="s">
        <v>50</v>
      </c>
      <c r="AW46" s="93" t="s">
        <v>55</v>
      </c>
      <c r="AX46" s="314"/>
      <c r="AY46" s="314"/>
      <c r="AZ46" s="311"/>
      <c r="BA46" s="314"/>
    </row>
    <row r="47" spans="1:53" ht="17.25" customHeight="1" x14ac:dyDescent="0.25">
      <c r="A47" s="119">
        <v>1</v>
      </c>
      <c r="B47" s="119">
        <v>2</v>
      </c>
      <c r="C47" s="119">
        <v>3</v>
      </c>
      <c r="D47" s="119">
        <v>4</v>
      </c>
      <c r="E47" s="119">
        <v>5</v>
      </c>
      <c r="F47" s="119">
        <v>6</v>
      </c>
      <c r="G47" s="119">
        <v>7</v>
      </c>
      <c r="H47" s="119">
        <v>8</v>
      </c>
      <c r="I47" s="119">
        <v>9</v>
      </c>
      <c r="J47" s="119">
        <v>10</v>
      </c>
      <c r="K47" s="119">
        <v>11</v>
      </c>
      <c r="L47" s="119">
        <v>12</v>
      </c>
      <c r="M47" s="119">
        <v>13</v>
      </c>
      <c r="N47" s="119">
        <v>14</v>
      </c>
      <c r="O47" s="119">
        <v>15</v>
      </c>
      <c r="P47" s="119">
        <v>16</v>
      </c>
      <c r="Q47" s="119">
        <v>17</v>
      </c>
      <c r="S47" s="244">
        <v>1</v>
      </c>
      <c r="T47" s="244">
        <v>2</v>
      </c>
      <c r="U47" s="244">
        <v>3</v>
      </c>
      <c r="V47" s="244">
        <v>4</v>
      </c>
      <c r="W47" s="244">
        <v>5</v>
      </c>
      <c r="X47" s="244">
        <v>6</v>
      </c>
      <c r="Y47" s="244">
        <v>7</v>
      </c>
      <c r="Z47" s="244">
        <v>8</v>
      </c>
      <c r="AA47" s="244">
        <v>9</v>
      </c>
      <c r="AB47" s="244">
        <v>10</v>
      </c>
      <c r="AC47" s="244">
        <v>11</v>
      </c>
      <c r="AD47" s="244">
        <v>12</v>
      </c>
      <c r="AE47" s="244">
        <v>13</v>
      </c>
      <c r="AF47" s="244">
        <v>14</v>
      </c>
      <c r="AG47" s="244">
        <v>15</v>
      </c>
      <c r="AH47" s="244">
        <v>16</v>
      </c>
      <c r="AI47" s="244">
        <v>17</v>
      </c>
      <c r="AK47" s="244">
        <v>1</v>
      </c>
      <c r="AL47" s="244">
        <v>2</v>
      </c>
      <c r="AM47" s="244">
        <v>3</v>
      </c>
      <c r="AN47" s="244">
        <v>4</v>
      </c>
      <c r="AO47" s="244">
        <v>5</v>
      </c>
      <c r="AP47" s="244">
        <v>6</v>
      </c>
      <c r="AQ47" s="244">
        <v>7</v>
      </c>
      <c r="AR47" s="244">
        <v>8</v>
      </c>
      <c r="AS47" s="244">
        <v>9</v>
      </c>
      <c r="AT47" s="244">
        <v>10</v>
      </c>
      <c r="AU47" s="244">
        <v>11</v>
      </c>
      <c r="AV47" s="244">
        <v>12</v>
      </c>
      <c r="AW47" s="244">
        <v>13</v>
      </c>
      <c r="AX47" s="244">
        <v>14</v>
      </c>
      <c r="AY47" s="244">
        <v>15</v>
      </c>
      <c r="AZ47" s="244">
        <v>16</v>
      </c>
      <c r="BA47" s="244">
        <v>17</v>
      </c>
    </row>
    <row r="48" spans="1:53" ht="38.25" customHeight="1" x14ac:dyDescent="0.25">
      <c r="A48" s="95" t="s">
        <v>63</v>
      </c>
      <c r="B48" s="119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44">
        <v>1</v>
      </c>
      <c r="U48" s="110">
        <v>1</v>
      </c>
      <c r="V48" s="110"/>
      <c r="W48" s="110"/>
      <c r="X48" s="110">
        <v>1</v>
      </c>
      <c r="Y48" s="110">
        <v>1</v>
      </c>
      <c r="Z48" s="110"/>
      <c r="AA48" s="110">
        <v>1</v>
      </c>
      <c r="AB48" s="110"/>
      <c r="AC48" s="110">
        <v>1</v>
      </c>
      <c r="AD48" s="110">
        <v>1</v>
      </c>
      <c r="AE48" s="110">
        <v>1</v>
      </c>
      <c r="AF48" s="110">
        <v>1</v>
      </c>
      <c r="AG48" s="110"/>
      <c r="AH48" s="111">
        <v>1110.0999999999999</v>
      </c>
      <c r="AI48" s="111">
        <v>1110.0999999999999</v>
      </c>
      <c r="AK48" s="95" t="s">
        <v>63</v>
      </c>
      <c r="AL48" s="244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-1</v>
      </c>
      <c r="AQ48" s="110">
        <f t="shared" si="5"/>
        <v>-1</v>
      </c>
      <c r="AR48" s="110">
        <f t="shared" si="5"/>
        <v>0</v>
      </c>
      <c r="AS48" s="110">
        <f t="shared" si="5"/>
        <v>-1</v>
      </c>
      <c r="AT48" s="110">
        <f t="shared" si="5"/>
        <v>0</v>
      </c>
      <c r="AU48" s="110">
        <f t="shared" si="5"/>
        <v>-1</v>
      </c>
      <c r="AV48" s="110">
        <f t="shared" si="5"/>
        <v>-1</v>
      </c>
      <c r="AW48" s="110">
        <f t="shared" si="5"/>
        <v>-1</v>
      </c>
      <c r="AX48" s="110">
        <f t="shared" si="5"/>
        <v>-1</v>
      </c>
      <c r="AY48" s="110">
        <f t="shared" si="5"/>
        <v>0</v>
      </c>
      <c r="AZ48" s="111">
        <f t="shared" si="5"/>
        <v>-1110.0999999999999</v>
      </c>
      <c r="BA48" s="111">
        <f t="shared" si="5"/>
        <v>-1110.0999999999999</v>
      </c>
    </row>
    <row r="49" spans="1:53" ht="39" customHeight="1" x14ac:dyDescent="0.25">
      <c r="A49" s="95" t="s">
        <v>64</v>
      </c>
      <c r="B49" s="119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44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44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95" t="s">
        <v>65</v>
      </c>
      <c r="B50" s="119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44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44">
        <v>3</v>
      </c>
      <c r="AM50" s="110">
        <f t="shared" si="6"/>
        <v>0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0</v>
      </c>
      <c r="AY50" s="110">
        <f t="shared" si="5"/>
        <v>0</v>
      </c>
      <c r="AZ50" s="111">
        <f t="shared" si="5"/>
        <v>0</v>
      </c>
      <c r="BA50" s="111">
        <f t="shared" si="5"/>
        <v>0</v>
      </c>
    </row>
    <row r="51" spans="1:53" ht="12.75" customHeight="1" x14ac:dyDescent="0.25">
      <c r="A51" s="95" t="s">
        <v>66</v>
      </c>
      <c r="B51" s="119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44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44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121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43">
        <v>5</v>
      </c>
      <c r="U52" s="110">
        <v>5</v>
      </c>
      <c r="V52" s="110">
        <v>1</v>
      </c>
      <c r="W52" s="110"/>
      <c r="X52" s="110">
        <v>4</v>
      </c>
      <c r="Y52" s="110">
        <v>5</v>
      </c>
      <c r="Z52" s="110"/>
      <c r="AA52" s="110"/>
      <c r="AB52" s="110"/>
      <c r="AC52" s="110"/>
      <c r="AD52" s="110"/>
      <c r="AE52" s="110"/>
      <c r="AF52" s="110"/>
      <c r="AG52" s="110"/>
      <c r="AH52" s="111">
        <v>300.60000000000002</v>
      </c>
      <c r="AI52" s="111">
        <v>300.60000000000002</v>
      </c>
      <c r="AK52" s="95" t="s">
        <v>67</v>
      </c>
      <c r="AL52" s="243">
        <v>5</v>
      </c>
      <c r="AM52" s="110">
        <f t="shared" si="6"/>
        <v>-5</v>
      </c>
      <c r="AN52" s="110">
        <f t="shared" si="5"/>
        <v>-1</v>
      </c>
      <c r="AO52" s="110">
        <f t="shared" si="5"/>
        <v>0</v>
      </c>
      <c r="AP52" s="110">
        <f t="shared" si="5"/>
        <v>-4</v>
      </c>
      <c r="AQ52" s="110">
        <f t="shared" si="5"/>
        <v>-5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0</v>
      </c>
      <c r="AY52" s="110">
        <f t="shared" si="5"/>
        <v>0</v>
      </c>
      <c r="AZ52" s="111">
        <f t="shared" si="5"/>
        <v>-300.60000000000002</v>
      </c>
      <c r="BA52" s="111">
        <f t="shared" si="5"/>
        <v>-300.60000000000002</v>
      </c>
    </row>
    <row r="53" spans="1:53" ht="12.75" customHeight="1" x14ac:dyDescent="0.25">
      <c r="A53" s="95" t="s">
        <v>68</v>
      </c>
      <c r="B53" s="121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43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43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121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43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43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121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43">
        <v>8</v>
      </c>
      <c r="U55" s="110">
        <v>3</v>
      </c>
      <c r="V55" s="110"/>
      <c r="W55" s="110"/>
      <c r="X55" s="110">
        <v>3</v>
      </c>
      <c r="Y55" s="110">
        <v>3</v>
      </c>
      <c r="Z55" s="110"/>
      <c r="AA55" s="110"/>
      <c r="AB55" s="110"/>
      <c r="AC55" s="110">
        <v>3</v>
      </c>
      <c r="AD55" s="110"/>
      <c r="AE55" s="110"/>
      <c r="AF55" s="110"/>
      <c r="AG55" s="110"/>
      <c r="AH55" s="111">
        <v>308.89999999999998</v>
      </c>
      <c r="AI55" s="111">
        <v>308.89999999999998</v>
      </c>
      <c r="AK55" s="95" t="s">
        <v>70</v>
      </c>
      <c r="AL55" s="243">
        <v>8</v>
      </c>
      <c r="AM55" s="110">
        <f t="shared" si="6"/>
        <v>-3</v>
      </c>
      <c r="AN55" s="110">
        <f t="shared" si="5"/>
        <v>0</v>
      </c>
      <c r="AO55" s="110">
        <f t="shared" si="5"/>
        <v>0</v>
      </c>
      <c r="AP55" s="110">
        <f t="shared" si="5"/>
        <v>-3</v>
      </c>
      <c r="AQ55" s="110">
        <f t="shared" si="5"/>
        <v>-3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-3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-308.89999999999998</v>
      </c>
      <c r="BA55" s="111">
        <f t="shared" si="5"/>
        <v>-308.89999999999998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9</v>
      </c>
      <c r="V56" s="104">
        <f t="shared" ref="V56:AI56" si="8">SUM(V48:V55)</f>
        <v>1</v>
      </c>
      <c r="W56" s="104">
        <f t="shared" si="8"/>
        <v>0</v>
      </c>
      <c r="X56" s="104">
        <f t="shared" si="8"/>
        <v>8</v>
      </c>
      <c r="Y56" s="104">
        <f t="shared" si="8"/>
        <v>9</v>
      </c>
      <c r="Z56" s="104">
        <f t="shared" si="8"/>
        <v>0</v>
      </c>
      <c r="AA56" s="104">
        <f t="shared" si="8"/>
        <v>1</v>
      </c>
      <c r="AB56" s="104">
        <f t="shared" si="8"/>
        <v>0</v>
      </c>
      <c r="AC56" s="104">
        <f t="shared" si="8"/>
        <v>4</v>
      </c>
      <c r="AD56" s="104">
        <f t="shared" si="8"/>
        <v>1</v>
      </c>
      <c r="AE56" s="104">
        <f t="shared" si="8"/>
        <v>1</v>
      </c>
      <c r="AF56" s="104">
        <f t="shared" si="8"/>
        <v>1</v>
      </c>
      <c r="AG56" s="104">
        <f t="shared" si="8"/>
        <v>0</v>
      </c>
      <c r="AH56" s="105">
        <f t="shared" si="8"/>
        <v>1719.6</v>
      </c>
      <c r="AI56" s="105">
        <f t="shared" si="8"/>
        <v>1719.6</v>
      </c>
      <c r="AK56" s="102" t="s">
        <v>71</v>
      </c>
      <c r="AL56" s="103">
        <v>9</v>
      </c>
      <c r="AM56" s="104">
        <f>SUM(AM48:AM55)</f>
        <v>-9</v>
      </c>
      <c r="AN56" s="104">
        <f t="shared" ref="AN56:BA56" si="9">SUM(AN48:AN55)</f>
        <v>-1</v>
      </c>
      <c r="AO56" s="104">
        <f t="shared" si="9"/>
        <v>0</v>
      </c>
      <c r="AP56" s="104">
        <f t="shared" si="9"/>
        <v>-8</v>
      </c>
      <c r="AQ56" s="104">
        <f t="shared" si="9"/>
        <v>-9</v>
      </c>
      <c r="AR56" s="104">
        <f t="shared" si="9"/>
        <v>0</v>
      </c>
      <c r="AS56" s="104">
        <f t="shared" si="9"/>
        <v>-1</v>
      </c>
      <c r="AT56" s="104">
        <f t="shared" si="9"/>
        <v>0</v>
      </c>
      <c r="AU56" s="104">
        <f t="shared" si="9"/>
        <v>-4</v>
      </c>
      <c r="AV56" s="104">
        <f t="shared" si="9"/>
        <v>-1</v>
      </c>
      <c r="AW56" s="104">
        <f t="shared" si="9"/>
        <v>-1</v>
      </c>
      <c r="AX56" s="104">
        <f t="shared" si="9"/>
        <v>-1</v>
      </c>
      <c r="AY56" s="104">
        <f t="shared" si="9"/>
        <v>0</v>
      </c>
      <c r="AZ56" s="105">
        <f t="shared" si="9"/>
        <v>-1719.6</v>
      </c>
      <c r="BA56" s="105">
        <f t="shared" si="9"/>
        <v>-1719.6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2" spans="1:53" x14ac:dyDescent="0.25">
      <c r="G62" s="56"/>
      <c r="Y62" s="56"/>
      <c r="AQ62" s="56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4" spans="1:53" x14ac:dyDescent="0.25">
      <c r="G74" s="56"/>
      <c r="Y74" s="56"/>
      <c r="AQ74" s="56"/>
    </row>
    <row r="76" spans="1:53" ht="17.25" customHeight="1" x14ac:dyDescent="0.25">
      <c r="A76" s="310" t="s">
        <v>248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248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248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22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48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48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5.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20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45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45" t="s">
        <v>50</v>
      </c>
      <c r="AW82" s="93" t="s">
        <v>55</v>
      </c>
      <c r="AX82" s="314"/>
      <c r="AY82" s="314"/>
      <c r="AZ82" s="311"/>
      <c r="BA82" s="314"/>
    </row>
    <row r="83" spans="1:53" ht="19.5" customHeight="1" x14ac:dyDescent="0.25">
      <c r="A83" s="119">
        <v>1</v>
      </c>
      <c r="B83" s="119">
        <v>2</v>
      </c>
      <c r="C83" s="119">
        <v>3</v>
      </c>
      <c r="D83" s="119">
        <v>4</v>
      </c>
      <c r="E83" s="119">
        <v>5</v>
      </c>
      <c r="F83" s="119">
        <v>6</v>
      </c>
      <c r="G83" s="119">
        <v>7</v>
      </c>
      <c r="H83" s="119">
        <v>8</v>
      </c>
      <c r="I83" s="119">
        <v>9</v>
      </c>
      <c r="J83" s="119">
        <v>10</v>
      </c>
      <c r="K83" s="119">
        <v>11</v>
      </c>
      <c r="L83" s="119">
        <v>12</v>
      </c>
      <c r="M83" s="119">
        <v>13</v>
      </c>
      <c r="N83" s="119">
        <v>14</v>
      </c>
      <c r="O83" s="119">
        <v>15</v>
      </c>
      <c r="P83" s="119">
        <v>16</v>
      </c>
      <c r="Q83" s="119">
        <v>17</v>
      </c>
      <c r="S83" s="244">
        <v>1</v>
      </c>
      <c r="T83" s="244">
        <v>2</v>
      </c>
      <c r="U83" s="244">
        <v>3</v>
      </c>
      <c r="V83" s="244">
        <v>4</v>
      </c>
      <c r="W83" s="244">
        <v>5</v>
      </c>
      <c r="X83" s="244">
        <v>6</v>
      </c>
      <c r="Y83" s="244">
        <v>7</v>
      </c>
      <c r="Z83" s="244">
        <v>8</v>
      </c>
      <c r="AA83" s="244">
        <v>9</v>
      </c>
      <c r="AB83" s="244">
        <v>10</v>
      </c>
      <c r="AC83" s="244">
        <v>11</v>
      </c>
      <c r="AD83" s="244">
        <v>12</v>
      </c>
      <c r="AE83" s="244">
        <v>13</v>
      </c>
      <c r="AF83" s="244">
        <v>14</v>
      </c>
      <c r="AG83" s="244">
        <v>15</v>
      </c>
      <c r="AH83" s="244">
        <v>16</v>
      </c>
      <c r="AI83" s="244">
        <v>17</v>
      </c>
      <c r="AK83" s="244">
        <v>1</v>
      </c>
      <c r="AL83" s="244">
        <v>2</v>
      </c>
      <c r="AM83" s="244">
        <v>3</v>
      </c>
      <c r="AN83" s="244">
        <v>4</v>
      </c>
      <c r="AO83" s="244">
        <v>5</v>
      </c>
      <c r="AP83" s="244">
        <v>6</v>
      </c>
      <c r="AQ83" s="244">
        <v>7</v>
      </c>
      <c r="AR83" s="244">
        <v>8</v>
      </c>
      <c r="AS83" s="244">
        <v>9</v>
      </c>
      <c r="AT83" s="244">
        <v>10</v>
      </c>
      <c r="AU83" s="244">
        <v>11</v>
      </c>
      <c r="AV83" s="244">
        <v>12</v>
      </c>
      <c r="AW83" s="244">
        <v>13</v>
      </c>
      <c r="AX83" s="244">
        <v>14</v>
      </c>
      <c r="AY83" s="244">
        <v>15</v>
      </c>
      <c r="AZ83" s="244">
        <v>16</v>
      </c>
      <c r="BA83" s="244">
        <v>17</v>
      </c>
    </row>
    <row r="84" spans="1:53" ht="38.25" customHeight="1" x14ac:dyDescent="0.25">
      <c r="A84" s="95" t="s">
        <v>63</v>
      </c>
      <c r="B84" s="119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44">
        <v>1</v>
      </c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1"/>
      <c r="AI84" s="111"/>
      <c r="AK84" s="95" t="s">
        <v>63</v>
      </c>
      <c r="AL84" s="244">
        <v>1</v>
      </c>
      <c r="AM84" s="110">
        <f>C84-U84</f>
        <v>0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0</v>
      </c>
      <c r="AQ84" s="110">
        <f t="shared" si="10"/>
        <v>0</v>
      </c>
      <c r="AR84" s="110">
        <f t="shared" si="10"/>
        <v>0</v>
      </c>
      <c r="AS84" s="110">
        <f t="shared" si="10"/>
        <v>0</v>
      </c>
      <c r="AT84" s="110">
        <f t="shared" si="10"/>
        <v>0</v>
      </c>
      <c r="AU84" s="110">
        <f t="shared" si="10"/>
        <v>0</v>
      </c>
      <c r="AV84" s="110">
        <f t="shared" si="10"/>
        <v>0</v>
      </c>
      <c r="AW84" s="110">
        <f t="shared" si="10"/>
        <v>0</v>
      </c>
      <c r="AX84" s="110">
        <f t="shared" si="10"/>
        <v>0</v>
      </c>
      <c r="AY84" s="110">
        <f t="shared" si="10"/>
        <v>0</v>
      </c>
      <c r="AZ84" s="111">
        <f t="shared" si="10"/>
        <v>0</v>
      </c>
      <c r="BA84" s="111">
        <f t="shared" si="10"/>
        <v>0</v>
      </c>
    </row>
    <row r="85" spans="1:53" ht="39" customHeight="1" x14ac:dyDescent="0.25">
      <c r="A85" s="95" t="s">
        <v>64</v>
      </c>
      <c r="B85" s="119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44">
        <v>2</v>
      </c>
      <c r="U85" s="110"/>
      <c r="V85" s="110"/>
      <c r="W85" s="110"/>
      <c r="X85" s="110"/>
      <c r="Y85" s="110"/>
      <c r="Z85" s="110"/>
      <c r="AA85" s="110"/>
      <c r="AB85" s="110"/>
      <c r="AC85" s="110"/>
      <c r="AD85" s="110"/>
      <c r="AE85" s="110"/>
      <c r="AF85" s="110"/>
      <c r="AG85" s="110"/>
      <c r="AH85" s="111"/>
      <c r="AI85" s="111"/>
      <c r="AK85" s="95" t="s">
        <v>64</v>
      </c>
      <c r="AL85" s="244">
        <v>2</v>
      </c>
      <c r="AM85" s="110">
        <f t="shared" ref="AM85:AM91" si="11">C85-U85</f>
        <v>0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0</v>
      </c>
      <c r="AR85" s="110">
        <f t="shared" si="10"/>
        <v>0</v>
      </c>
      <c r="AS85" s="110">
        <f t="shared" si="10"/>
        <v>0</v>
      </c>
      <c r="AT85" s="110">
        <f t="shared" si="10"/>
        <v>0</v>
      </c>
      <c r="AU85" s="110">
        <f t="shared" si="10"/>
        <v>0</v>
      </c>
      <c r="AV85" s="110">
        <f t="shared" si="10"/>
        <v>0</v>
      </c>
      <c r="AW85" s="110">
        <f t="shared" si="10"/>
        <v>0</v>
      </c>
      <c r="AX85" s="110">
        <f t="shared" si="10"/>
        <v>0</v>
      </c>
      <c r="AY85" s="110">
        <f t="shared" si="10"/>
        <v>0</v>
      </c>
      <c r="AZ85" s="111">
        <f t="shared" si="10"/>
        <v>0</v>
      </c>
      <c r="BA85" s="111">
        <f t="shared" si="10"/>
        <v>0</v>
      </c>
    </row>
    <row r="86" spans="1:53" ht="52.5" customHeight="1" x14ac:dyDescent="0.25">
      <c r="A86" s="95" t="s">
        <v>65</v>
      </c>
      <c r="B86" s="119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44">
        <v>3</v>
      </c>
      <c r="U86" s="110">
        <v>1</v>
      </c>
      <c r="V86" s="110"/>
      <c r="W86" s="110"/>
      <c r="X86" s="110">
        <v>1</v>
      </c>
      <c r="Y86" s="110">
        <v>1</v>
      </c>
      <c r="Z86" s="110"/>
      <c r="AA86" s="110">
        <v>1</v>
      </c>
      <c r="AB86" s="110"/>
      <c r="AC86" s="110">
        <v>1</v>
      </c>
      <c r="AD86" s="110">
        <v>1</v>
      </c>
      <c r="AE86" s="110">
        <v>1</v>
      </c>
      <c r="AF86" s="110">
        <v>1</v>
      </c>
      <c r="AG86" s="110"/>
      <c r="AH86" s="111">
        <v>1095.8</v>
      </c>
      <c r="AI86" s="111">
        <v>1095.8</v>
      </c>
      <c r="AK86" s="95" t="s">
        <v>65</v>
      </c>
      <c r="AL86" s="244">
        <v>3</v>
      </c>
      <c r="AM86" s="110">
        <f t="shared" si="11"/>
        <v>-1</v>
      </c>
      <c r="AN86" s="110">
        <f t="shared" si="10"/>
        <v>0</v>
      </c>
      <c r="AO86" s="110">
        <f t="shared" si="10"/>
        <v>0</v>
      </c>
      <c r="AP86" s="110">
        <f t="shared" si="10"/>
        <v>-1</v>
      </c>
      <c r="AQ86" s="110">
        <f t="shared" si="10"/>
        <v>-1</v>
      </c>
      <c r="AR86" s="110">
        <f t="shared" si="10"/>
        <v>0</v>
      </c>
      <c r="AS86" s="110">
        <f t="shared" si="10"/>
        <v>-1</v>
      </c>
      <c r="AT86" s="110">
        <f t="shared" si="10"/>
        <v>0</v>
      </c>
      <c r="AU86" s="110">
        <f t="shared" si="10"/>
        <v>-1</v>
      </c>
      <c r="AV86" s="110">
        <f t="shared" si="10"/>
        <v>-1</v>
      </c>
      <c r="AW86" s="110">
        <f t="shared" si="10"/>
        <v>-1</v>
      </c>
      <c r="AX86" s="110">
        <f t="shared" si="10"/>
        <v>-1</v>
      </c>
      <c r="AY86" s="110">
        <f t="shared" si="10"/>
        <v>0</v>
      </c>
      <c r="AZ86" s="111">
        <f t="shared" si="10"/>
        <v>-1095.8</v>
      </c>
      <c r="BA86" s="111">
        <f t="shared" si="10"/>
        <v>-1095.8</v>
      </c>
    </row>
    <row r="87" spans="1:53" ht="12.75" customHeight="1" x14ac:dyDescent="0.25">
      <c r="A87" s="95" t="s">
        <v>66</v>
      </c>
      <c r="B87" s="119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44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44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95" t="s">
        <v>67</v>
      </c>
      <c r="B88" s="121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43">
        <v>5</v>
      </c>
      <c r="U88" s="110">
        <v>7</v>
      </c>
      <c r="V88" s="110">
        <v>1</v>
      </c>
      <c r="W88" s="110"/>
      <c r="X88" s="110">
        <v>6</v>
      </c>
      <c r="Y88" s="110">
        <v>7</v>
      </c>
      <c r="Z88" s="110"/>
      <c r="AA88" s="110"/>
      <c r="AB88" s="110"/>
      <c r="AC88" s="110">
        <v>2</v>
      </c>
      <c r="AD88" s="110"/>
      <c r="AE88" s="110"/>
      <c r="AF88" s="110">
        <v>4</v>
      </c>
      <c r="AG88" s="110"/>
      <c r="AH88" s="111">
        <v>511.7</v>
      </c>
      <c r="AI88" s="111">
        <v>511.7</v>
      </c>
      <c r="AK88" s="95" t="s">
        <v>67</v>
      </c>
      <c r="AL88" s="243">
        <v>5</v>
      </c>
      <c r="AM88" s="110">
        <f t="shared" si="11"/>
        <v>-7</v>
      </c>
      <c r="AN88" s="110">
        <f t="shared" si="10"/>
        <v>-1</v>
      </c>
      <c r="AO88" s="110">
        <f t="shared" si="10"/>
        <v>0</v>
      </c>
      <c r="AP88" s="110">
        <f t="shared" si="10"/>
        <v>-6</v>
      </c>
      <c r="AQ88" s="110">
        <f t="shared" si="10"/>
        <v>-7</v>
      </c>
      <c r="AR88" s="110">
        <f t="shared" si="10"/>
        <v>0</v>
      </c>
      <c r="AS88" s="110">
        <f t="shared" si="10"/>
        <v>0</v>
      </c>
      <c r="AT88" s="110">
        <f t="shared" si="10"/>
        <v>0</v>
      </c>
      <c r="AU88" s="110">
        <f t="shared" si="10"/>
        <v>-2</v>
      </c>
      <c r="AV88" s="110">
        <f t="shared" si="10"/>
        <v>0</v>
      </c>
      <c r="AW88" s="110">
        <f t="shared" si="10"/>
        <v>0</v>
      </c>
      <c r="AX88" s="110">
        <f t="shared" si="10"/>
        <v>-4</v>
      </c>
      <c r="AY88" s="110">
        <f t="shared" si="10"/>
        <v>0</v>
      </c>
      <c r="AZ88" s="111">
        <f t="shared" si="10"/>
        <v>-511.7</v>
      </c>
      <c r="BA88" s="111">
        <f t="shared" si="10"/>
        <v>-511.7</v>
      </c>
    </row>
    <row r="89" spans="1:53" ht="12.75" customHeight="1" x14ac:dyDescent="0.25">
      <c r="A89" s="95" t="s">
        <v>68</v>
      </c>
      <c r="B89" s="121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43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43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95" t="s">
        <v>69</v>
      </c>
      <c r="B90" s="121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43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43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95" t="s">
        <v>70</v>
      </c>
      <c r="B91" s="121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43">
        <v>8</v>
      </c>
      <c r="U91" s="110">
        <v>2</v>
      </c>
      <c r="V91" s="110"/>
      <c r="W91" s="110"/>
      <c r="X91" s="110">
        <v>2</v>
      </c>
      <c r="Y91" s="110">
        <v>2</v>
      </c>
      <c r="Z91" s="110"/>
      <c r="AA91" s="110"/>
      <c r="AB91" s="110"/>
      <c r="AC91" s="110">
        <v>2</v>
      </c>
      <c r="AD91" s="110"/>
      <c r="AE91" s="110"/>
      <c r="AF91" s="110"/>
      <c r="AG91" s="110"/>
      <c r="AH91" s="111">
        <v>172.1</v>
      </c>
      <c r="AI91" s="111">
        <v>172.1</v>
      </c>
      <c r="AK91" s="95" t="s">
        <v>70</v>
      </c>
      <c r="AL91" s="243">
        <v>8</v>
      </c>
      <c r="AM91" s="110">
        <f t="shared" si="11"/>
        <v>-2</v>
      </c>
      <c r="AN91" s="110">
        <f t="shared" si="10"/>
        <v>0</v>
      </c>
      <c r="AO91" s="110">
        <f t="shared" si="10"/>
        <v>0</v>
      </c>
      <c r="AP91" s="110">
        <f t="shared" si="10"/>
        <v>-2</v>
      </c>
      <c r="AQ91" s="110">
        <f t="shared" si="10"/>
        <v>-2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-2</v>
      </c>
      <c r="AV91" s="110">
        <f t="shared" si="10"/>
        <v>0</v>
      </c>
      <c r="AW91" s="110">
        <f t="shared" si="10"/>
        <v>0</v>
      </c>
      <c r="AX91" s="110">
        <f t="shared" si="10"/>
        <v>0</v>
      </c>
      <c r="AY91" s="110">
        <f t="shared" si="10"/>
        <v>0</v>
      </c>
      <c r="AZ91" s="111">
        <f t="shared" si="10"/>
        <v>-172.1</v>
      </c>
      <c r="BA91" s="111">
        <f t="shared" si="10"/>
        <v>-172.1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12">SUM(D84:D91)</f>
        <v>0</v>
      </c>
      <c r="E92" s="104">
        <f t="shared" si="12"/>
        <v>0</v>
      </c>
      <c r="F92" s="104">
        <f t="shared" si="12"/>
        <v>0</v>
      </c>
      <c r="G92" s="104">
        <f t="shared" si="12"/>
        <v>0</v>
      </c>
      <c r="H92" s="104">
        <f t="shared" si="12"/>
        <v>0</v>
      </c>
      <c r="I92" s="104">
        <f t="shared" si="12"/>
        <v>0</v>
      </c>
      <c r="J92" s="104">
        <f t="shared" si="12"/>
        <v>0</v>
      </c>
      <c r="K92" s="104">
        <f t="shared" si="12"/>
        <v>0</v>
      </c>
      <c r="L92" s="104">
        <f t="shared" si="12"/>
        <v>0</v>
      </c>
      <c r="M92" s="104">
        <f t="shared" si="12"/>
        <v>0</v>
      </c>
      <c r="N92" s="104">
        <f t="shared" si="12"/>
        <v>0</v>
      </c>
      <c r="O92" s="104">
        <f t="shared" si="12"/>
        <v>0</v>
      </c>
      <c r="P92" s="105">
        <f t="shared" si="12"/>
        <v>0</v>
      </c>
      <c r="Q92" s="105">
        <f t="shared" si="12"/>
        <v>0</v>
      </c>
      <c r="S92" s="102" t="s">
        <v>71</v>
      </c>
      <c r="T92" s="103">
        <v>9</v>
      </c>
      <c r="U92" s="104">
        <f>SUM(U84:U91)</f>
        <v>10</v>
      </c>
      <c r="V92" s="104">
        <f t="shared" ref="V92:AI92" si="13">SUM(V84:V91)</f>
        <v>1</v>
      </c>
      <c r="W92" s="104">
        <f t="shared" si="13"/>
        <v>0</v>
      </c>
      <c r="X92" s="104">
        <f t="shared" si="13"/>
        <v>9</v>
      </c>
      <c r="Y92" s="104">
        <f t="shared" si="13"/>
        <v>10</v>
      </c>
      <c r="Z92" s="104">
        <f t="shared" si="13"/>
        <v>0</v>
      </c>
      <c r="AA92" s="104">
        <f t="shared" si="13"/>
        <v>1</v>
      </c>
      <c r="AB92" s="104">
        <f t="shared" si="13"/>
        <v>0</v>
      </c>
      <c r="AC92" s="104">
        <f t="shared" si="13"/>
        <v>5</v>
      </c>
      <c r="AD92" s="104">
        <f t="shared" si="13"/>
        <v>1</v>
      </c>
      <c r="AE92" s="104">
        <f t="shared" si="13"/>
        <v>1</v>
      </c>
      <c r="AF92" s="104">
        <f t="shared" si="13"/>
        <v>5</v>
      </c>
      <c r="AG92" s="104">
        <f t="shared" si="13"/>
        <v>0</v>
      </c>
      <c r="AH92" s="105">
        <f t="shared" si="13"/>
        <v>1779.6</v>
      </c>
      <c r="AI92" s="105">
        <f t="shared" si="13"/>
        <v>1779.6</v>
      </c>
      <c r="AK92" s="102" t="s">
        <v>71</v>
      </c>
      <c r="AL92" s="103">
        <v>9</v>
      </c>
      <c r="AM92" s="104">
        <f>SUM(AM84:AM91)</f>
        <v>-10</v>
      </c>
      <c r="AN92" s="104">
        <f t="shared" ref="AN92:BA92" si="14">SUM(AN84:AN91)</f>
        <v>-1</v>
      </c>
      <c r="AO92" s="104">
        <f t="shared" si="14"/>
        <v>0</v>
      </c>
      <c r="AP92" s="104">
        <f t="shared" si="14"/>
        <v>-9</v>
      </c>
      <c r="AQ92" s="104">
        <f t="shared" si="14"/>
        <v>-10</v>
      </c>
      <c r="AR92" s="104">
        <f t="shared" si="14"/>
        <v>0</v>
      </c>
      <c r="AS92" s="104">
        <f t="shared" si="14"/>
        <v>-1</v>
      </c>
      <c r="AT92" s="104">
        <f t="shared" si="14"/>
        <v>0</v>
      </c>
      <c r="AU92" s="104">
        <f t="shared" si="14"/>
        <v>-5</v>
      </c>
      <c r="AV92" s="104">
        <f t="shared" si="14"/>
        <v>-1</v>
      </c>
      <c r="AW92" s="104">
        <f t="shared" si="14"/>
        <v>-1</v>
      </c>
      <c r="AX92" s="104">
        <f t="shared" si="14"/>
        <v>-5</v>
      </c>
      <c r="AY92" s="104">
        <f t="shared" si="14"/>
        <v>0</v>
      </c>
      <c r="AZ92" s="105">
        <f t="shared" si="14"/>
        <v>-1779.6</v>
      </c>
      <c r="BA92" s="105">
        <f t="shared" si="14"/>
        <v>-1779.6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/>
      <c r="I96" s="97" t="s">
        <v>77</v>
      </c>
      <c r="J96" s="97"/>
      <c r="K96" s="97"/>
      <c r="L96" s="97"/>
      <c r="M96" s="112"/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/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/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12"/>
      <c r="D102" s="97" t="s">
        <v>76</v>
      </c>
      <c r="E102" s="98"/>
      <c r="F102" s="98"/>
      <c r="G102" s="101"/>
      <c r="H102" s="112"/>
      <c r="I102" s="97" t="s">
        <v>77</v>
      </c>
      <c r="J102" s="97"/>
      <c r="K102" s="97"/>
      <c r="L102" s="97"/>
      <c r="M102" s="112"/>
      <c r="N102" s="97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/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>
        <v>1</v>
      </c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-1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15</v>
      </c>
      <c r="B112" s="310"/>
      <c r="C112" s="310"/>
      <c r="D112" s="310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310" t="s">
        <v>15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15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96" t="s">
        <v>82</v>
      </c>
      <c r="B113" s="122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82</v>
      </c>
      <c r="T113" s="248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48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48.7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120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45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45" t="s">
        <v>50</v>
      </c>
      <c r="AW118" s="93" t="s">
        <v>55</v>
      </c>
      <c r="AX118" s="314"/>
      <c r="AY118" s="314"/>
      <c r="AZ118" s="311"/>
      <c r="BA118" s="314"/>
    </row>
    <row r="119" spans="1:53" ht="16.5" customHeight="1" x14ac:dyDescent="0.25">
      <c r="A119" s="119">
        <v>1</v>
      </c>
      <c r="B119" s="119">
        <v>2</v>
      </c>
      <c r="C119" s="119">
        <v>3</v>
      </c>
      <c r="D119" s="119">
        <v>4</v>
      </c>
      <c r="E119" s="119">
        <v>5</v>
      </c>
      <c r="F119" s="119">
        <v>6</v>
      </c>
      <c r="G119" s="119">
        <v>7</v>
      </c>
      <c r="H119" s="119">
        <v>8</v>
      </c>
      <c r="I119" s="119">
        <v>9</v>
      </c>
      <c r="J119" s="119">
        <v>10</v>
      </c>
      <c r="K119" s="119">
        <v>11</v>
      </c>
      <c r="L119" s="119">
        <v>12</v>
      </c>
      <c r="M119" s="119">
        <v>13</v>
      </c>
      <c r="N119" s="119">
        <v>14</v>
      </c>
      <c r="O119" s="119">
        <v>15</v>
      </c>
      <c r="P119" s="119">
        <v>16</v>
      </c>
      <c r="Q119" s="119">
        <v>17</v>
      </c>
      <c r="S119" s="244">
        <v>1</v>
      </c>
      <c r="T119" s="244">
        <v>2</v>
      </c>
      <c r="U119" s="244">
        <v>3</v>
      </c>
      <c r="V119" s="244">
        <v>4</v>
      </c>
      <c r="W119" s="244">
        <v>5</v>
      </c>
      <c r="X119" s="244">
        <v>6</v>
      </c>
      <c r="Y119" s="244">
        <v>7</v>
      </c>
      <c r="Z119" s="244">
        <v>8</v>
      </c>
      <c r="AA119" s="244">
        <v>9</v>
      </c>
      <c r="AB119" s="244">
        <v>10</v>
      </c>
      <c r="AC119" s="244">
        <v>11</v>
      </c>
      <c r="AD119" s="244">
        <v>12</v>
      </c>
      <c r="AE119" s="244">
        <v>13</v>
      </c>
      <c r="AF119" s="244">
        <v>14</v>
      </c>
      <c r="AG119" s="244">
        <v>15</v>
      </c>
      <c r="AH119" s="244">
        <v>16</v>
      </c>
      <c r="AI119" s="244">
        <v>17</v>
      </c>
      <c r="AK119" s="244">
        <v>1</v>
      </c>
      <c r="AL119" s="244">
        <v>2</v>
      </c>
      <c r="AM119" s="244">
        <v>3</v>
      </c>
      <c r="AN119" s="244">
        <v>4</v>
      </c>
      <c r="AO119" s="244">
        <v>5</v>
      </c>
      <c r="AP119" s="244">
        <v>6</v>
      </c>
      <c r="AQ119" s="244">
        <v>7</v>
      </c>
      <c r="AR119" s="244">
        <v>8</v>
      </c>
      <c r="AS119" s="244">
        <v>9</v>
      </c>
      <c r="AT119" s="244">
        <v>10</v>
      </c>
      <c r="AU119" s="244">
        <v>11</v>
      </c>
      <c r="AV119" s="244">
        <v>12</v>
      </c>
      <c r="AW119" s="244">
        <v>13</v>
      </c>
      <c r="AX119" s="244">
        <v>14</v>
      </c>
      <c r="AY119" s="244">
        <v>15</v>
      </c>
      <c r="AZ119" s="244">
        <v>16</v>
      </c>
      <c r="BA119" s="244">
        <v>17</v>
      </c>
    </row>
    <row r="120" spans="1:53" ht="38.25" customHeight="1" x14ac:dyDescent="0.25">
      <c r="A120" s="95" t="s">
        <v>63</v>
      </c>
      <c r="B120" s="119">
        <v>1</v>
      </c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1"/>
      <c r="Q120" s="111"/>
      <c r="S120" s="95" t="s">
        <v>63</v>
      </c>
      <c r="T120" s="244">
        <v>1</v>
      </c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1"/>
      <c r="AI120" s="111"/>
      <c r="AK120" s="95" t="s">
        <v>63</v>
      </c>
      <c r="AL120" s="244">
        <v>1</v>
      </c>
      <c r="AM120" s="110">
        <f>C120-U120</f>
        <v>0</v>
      </c>
      <c r="AN120" s="110">
        <f t="shared" ref="AN120:BA127" si="15">D120-V120</f>
        <v>0</v>
      </c>
      <c r="AO120" s="110">
        <f t="shared" si="15"/>
        <v>0</v>
      </c>
      <c r="AP120" s="110">
        <f t="shared" si="15"/>
        <v>0</v>
      </c>
      <c r="AQ120" s="110">
        <f t="shared" si="15"/>
        <v>0</v>
      </c>
      <c r="AR120" s="110">
        <f t="shared" si="15"/>
        <v>0</v>
      </c>
      <c r="AS120" s="110">
        <f t="shared" si="15"/>
        <v>0</v>
      </c>
      <c r="AT120" s="110">
        <f t="shared" si="15"/>
        <v>0</v>
      </c>
      <c r="AU120" s="110">
        <f t="shared" si="15"/>
        <v>0</v>
      </c>
      <c r="AV120" s="110">
        <f t="shared" si="15"/>
        <v>0</v>
      </c>
      <c r="AW120" s="110">
        <f t="shared" si="15"/>
        <v>0</v>
      </c>
      <c r="AX120" s="110">
        <f t="shared" si="15"/>
        <v>0</v>
      </c>
      <c r="AY120" s="110">
        <f t="shared" si="15"/>
        <v>0</v>
      </c>
      <c r="AZ120" s="111">
        <f t="shared" si="15"/>
        <v>0</v>
      </c>
      <c r="BA120" s="111">
        <f t="shared" si="15"/>
        <v>0</v>
      </c>
    </row>
    <row r="121" spans="1:53" ht="39" customHeight="1" x14ac:dyDescent="0.25">
      <c r="A121" s="95" t="s">
        <v>64</v>
      </c>
      <c r="B121" s="119">
        <v>2</v>
      </c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1"/>
      <c r="Q121" s="111"/>
      <c r="S121" s="95" t="s">
        <v>64</v>
      </c>
      <c r="T121" s="244">
        <v>2</v>
      </c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/>
      <c r="AI121" s="111"/>
      <c r="AK121" s="95" t="s">
        <v>64</v>
      </c>
      <c r="AL121" s="244">
        <v>2</v>
      </c>
      <c r="AM121" s="110">
        <f t="shared" ref="AM121:AM127" si="16">C121-U121</f>
        <v>0</v>
      </c>
      <c r="AN121" s="110">
        <f t="shared" si="15"/>
        <v>0</v>
      </c>
      <c r="AO121" s="110">
        <f t="shared" si="15"/>
        <v>0</v>
      </c>
      <c r="AP121" s="110">
        <f t="shared" si="15"/>
        <v>0</v>
      </c>
      <c r="AQ121" s="110">
        <f t="shared" si="15"/>
        <v>0</v>
      </c>
      <c r="AR121" s="110">
        <f t="shared" si="15"/>
        <v>0</v>
      </c>
      <c r="AS121" s="110">
        <f t="shared" si="15"/>
        <v>0</v>
      </c>
      <c r="AT121" s="110">
        <f t="shared" si="15"/>
        <v>0</v>
      </c>
      <c r="AU121" s="110">
        <f t="shared" si="15"/>
        <v>0</v>
      </c>
      <c r="AV121" s="110">
        <f t="shared" si="15"/>
        <v>0</v>
      </c>
      <c r="AW121" s="110">
        <f t="shared" si="15"/>
        <v>0</v>
      </c>
      <c r="AX121" s="110">
        <f t="shared" si="15"/>
        <v>0</v>
      </c>
      <c r="AY121" s="110">
        <f t="shared" si="15"/>
        <v>0</v>
      </c>
      <c r="AZ121" s="111">
        <f t="shared" si="15"/>
        <v>0</v>
      </c>
      <c r="BA121" s="111">
        <f t="shared" si="15"/>
        <v>0</v>
      </c>
    </row>
    <row r="122" spans="1:53" ht="52.5" customHeight="1" x14ac:dyDescent="0.25">
      <c r="A122" s="95" t="s">
        <v>65</v>
      </c>
      <c r="B122" s="119">
        <v>3</v>
      </c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1"/>
      <c r="Q122" s="111"/>
      <c r="S122" s="95" t="s">
        <v>65</v>
      </c>
      <c r="T122" s="244">
        <v>3</v>
      </c>
      <c r="U122" s="110">
        <v>1</v>
      </c>
      <c r="V122" s="110"/>
      <c r="W122" s="110"/>
      <c r="X122" s="110">
        <v>1</v>
      </c>
      <c r="Y122" s="110">
        <v>1</v>
      </c>
      <c r="Z122" s="110"/>
      <c r="AA122" s="110">
        <v>1</v>
      </c>
      <c r="AB122" s="110"/>
      <c r="AC122" s="110">
        <v>1</v>
      </c>
      <c r="AD122" s="110">
        <v>1</v>
      </c>
      <c r="AE122" s="110">
        <v>1</v>
      </c>
      <c r="AF122" s="110">
        <v>1</v>
      </c>
      <c r="AG122" s="110"/>
      <c r="AH122" s="111">
        <v>911.2</v>
      </c>
      <c r="AI122" s="111">
        <v>911.2</v>
      </c>
      <c r="AK122" s="95" t="s">
        <v>65</v>
      </c>
      <c r="AL122" s="244">
        <v>3</v>
      </c>
      <c r="AM122" s="110">
        <f t="shared" si="16"/>
        <v>-1</v>
      </c>
      <c r="AN122" s="110">
        <f t="shared" si="15"/>
        <v>0</v>
      </c>
      <c r="AO122" s="110">
        <f t="shared" si="15"/>
        <v>0</v>
      </c>
      <c r="AP122" s="110">
        <f t="shared" si="15"/>
        <v>-1</v>
      </c>
      <c r="AQ122" s="110">
        <f t="shared" si="15"/>
        <v>-1</v>
      </c>
      <c r="AR122" s="110">
        <f t="shared" si="15"/>
        <v>0</v>
      </c>
      <c r="AS122" s="110">
        <f t="shared" si="15"/>
        <v>-1</v>
      </c>
      <c r="AT122" s="110">
        <f t="shared" si="15"/>
        <v>0</v>
      </c>
      <c r="AU122" s="110">
        <f t="shared" si="15"/>
        <v>-1</v>
      </c>
      <c r="AV122" s="110">
        <f t="shared" si="15"/>
        <v>-1</v>
      </c>
      <c r="AW122" s="110">
        <f t="shared" si="15"/>
        <v>-1</v>
      </c>
      <c r="AX122" s="110">
        <f t="shared" si="15"/>
        <v>-1</v>
      </c>
      <c r="AY122" s="110">
        <f t="shared" si="15"/>
        <v>0</v>
      </c>
      <c r="AZ122" s="111">
        <f t="shared" si="15"/>
        <v>-911.2</v>
      </c>
      <c r="BA122" s="111">
        <f t="shared" si="15"/>
        <v>-911.2</v>
      </c>
    </row>
    <row r="123" spans="1:53" ht="12.75" customHeight="1" x14ac:dyDescent="0.25">
      <c r="A123" s="95" t="s">
        <v>66</v>
      </c>
      <c r="B123" s="119">
        <v>4</v>
      </c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1"/>
      <c r="Q123" s="111"/>
      <c r="S123" s="95" t="s">
        <v>66</v>
      </c>
      <c r="T123" s="244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44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95" t="s">
        <v>67</v>
      </c>
      <c r="B124" s="121">
        <v>5</v>
      </c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1"/>
      <c r="Q124" s="111"/>
      <c r="S124" s="95" t="s">
        <v>67</v>
      </c>
      <c r="T124" s="243">
        <v>5</v>
      </c>
      <c r="U124" s="110">
        <v>2</v>
      </c>
      <c r="V124" s="110">
        <v>1</v>
      </c>
      <c r="W124" s="110"/>
      <c r="X124" s="110"/>
      <c r="Y124" s="110">
        <v>2</v>
      </c>
      <c r="Z124" s="110"/>
      <c r="AA124" s="110"/>
      <c r="AB124" s="110">
        <v>1</v>
      </c>
      <c r="AC124" s="110">
        <v>2</v>
      </c>
      <c r="AD124" s="110">
        <v>1</v>
      </c>
      <c r="AE124" s="110">
        <v>1</v>
      </c>
      <c r="AF124" s="110"/>
      <c r="AG124" s="110"/>
      <c r="AH124" s="111">
        <v>148</v>
      </c>
      <c r="AI124" s="111">
        <v>40.6</v>
      </c>
      <c r="AK124" s="95" t="s">
        <v>67</v>
      </c>
      <c r="AL124" s="243">
        <v>5</v>
      </c>
      <c r="AM124" s="110">
        <f t="shared" si="16"/>
        <v>-2</v>
      </c>
      <c r="AN124" s="110">
        <f t="shared" si="15"/>
        <v>-1</v>
      </c>
      <c r="AO124" s="110">
        <f t="shared" si="15"/>
        <v>0</v>
      </c>
      <c r="AP124" s="110">
        <f t="shared" si="15"/>
        <v>0</v>
      </c>
      <c r="AQ124" s="110">
        <f t="shared" si="15"/>
        <v>-2</v>
      </c>
      <c r="AR124" s="110">
        <f t="shared" si="15"/>
        <v>0</v>
      </c>
      <c r="AS124" s="110">
        <f t="shared" si="15"/>
        <v>0</v>
      </c>
      <c r="AT124" s="110">
        <f t="shared" si="15"/>
        <v>-1</v>
      </c>
      <c r="AU124" s="110">
        <f t="shared" si="15"/>
        <v>-2</v>
      </c>
      <c r="AV124" s="110">
        <f t="shared" si="15"/>
        <v>-1</v>
      </c>
      <c r="AW124" s="110">
        <f t="shared" si="15"/>
        <v>-1</v>
      </c>
      <c r="AX124" s="110">
        <f t="shared" si="15"/>
        <v>0</v>
      </c>
      <c r="AY124" s="110">
        <f t="shared" si="15"/>
        <v>0</v>
      </c>
      <c r="AZ124" s="111">
        <f t="shared" si="15"/>
        <v>-148</v>
      </c>
      <c r="BA124" s="111">
        <f t="shared" si="15"/>
        <v>-40.6</v>
      </c>
    </row>
    <row r="125" spans="1:53" ht="12.75" customHeight="1" x14ac:dyDescent="0.25">
      <c r="A125" s="95" t="s">
        <v>68</v>
      </c>
      <c r="B125" s="121">
        <v>6</v>
      </c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1"/>
      <c r="Q125" s="111"/>
      <c r="S125" s="95" t="s">
        <v>68</v>
      </c>
      <c r="T125" s="243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43">
        <v>6</v>
      </c>
      <c r="AM125" s="110">
        <f t="shared" si="16"/>
        <v>0</v>
      </c>
      <c r="AN125" s="110">
        <f t="shared" si="15"/>
        <v>0</v>
      </c>
      <c r="AO125" s="110">
        <f t="shared" si="15"/>
        <v>0</v>
      </c>
      <c r="AP125" s="110">
        <f t="shared" si="15"/>
        <v>0</v>
      </c>
      <c r="AQ125" s="110">
        <f t="shared" si="15"/>
        <v>0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0</v>
      </c>
      <c r="AY125" s="110">
        <f t="shared" si="15"/>
        <v>0</v>
      </c>
      <c r="AZ125" s="111">
        <f t="shared" si="15"/>
        <v>0</v>
      </c>
      <c r="BA125" s="111">
        <f t="shared" si="15"/>
        <v>0</v>
      </c>
    </row>
    <row r="126" spans="1:53" ht="12.75" customHeight="1" x14ac:dyDescent="0.25">
      <c r="A126" s="95" t="s">
        <v>69</v>
      </c>
      <c r="B126" s="121">
        <v>7</v>
      </c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1"/>
      <c r="Q126" s="111"/>
      <c r="S126" s="95" t="s">
        <v>69</v>
      </c>
      <c r="T126" s="243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43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95" t="s">
        <v>70</v>
      </c>
      <c r="B127" s="121">
        <v>8</v>
      </c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1"/>
      <c r="Q127" s="111"/>
      <c r="S127" s="95" t="s">
        <v>70</v>
      </c>
      <c r="T127" s="243">
        <v>8</v>
      </c>
      <c r="U127" s="110">
        <v>1</v>
      </c>
      <c r="V127" s="110">
        <v>0</v>
      </c>
      <c r="W127" s="110"/>
      <c r="X127" s="110"/>
      <c r="Y127" s="110">
        <v>1</v>
      </c>
      <c r="Z127" s="110"/>
      <c r="AA127" s="110"/>
      <c r="AB127" s="110"/>
      <c r="AC127" s="110"/>
      <c r="AD127" s="110"/>
      <c r="AE127" s="110"/>
      <c r="AF127" s="110"/>
      <c r="AG127" s="110"/>
      <c r="AH127" s="111">
        <v>45</v>
      </c>
      <c r="AI127" s="111"/>
      <c r="AK127" s="95" t="s">
        <v>70</v>
      </c>
      <c r="AL127" s="243">
        <v>8</v>
      </c>
      <c r="AM127" s="110">
        <f t="shared" si="16"/>
        <v>-1</v>
      </c>
      <c r="AN127" s="110">
        <f t="shared" si="15"/>
        <v>0</v>
      </c>
      <c r="AO127" s="110">
        <f t="shared" si="15"/>
        <v>0</v>
      </c>
      <c r="AP127" s="110">
        <f t="shared" si="15"/>
        <v>0</v>
      </c>
      <c r="AQ127" s="110">
        <f t="shared" si="15"/>
        <v>-1</v>
      </c>
      <c r="AR127" s="110">
        <f t="shared" si="15"/>
        <v>0</v>
      </c>
      <c r="AS127" s="110">
        <f t="shared" si="15"/>
        <v>0</v>
      </c>
      <c r="AT127" s="110">
        <f t="shared" si="15"/>
        <v>0</v>
      </c>
      <c r="AU127" s="110">
        <f t="shared" si="15"/>
        <v>0</v>
      </c>
      <c r="AV127" s="110">
        <f t="shared" si="15"/>
        <v>0</v>
      </c>
      <c r="AW127" s="110">
        <f t="shared" si="15"/>
        <v>0</v>
      </c>
      <c r="AX127" s="110">
        <f t="shared" si="15"/>
        <v>0</v>
      </c>
      <c r="AY127" s="110">
        <f t="shared" si="15"/>
        <v>0</v>
      </c>
      <c r="AZ127" s="111">
        <f t="shared" si="15"/>
        <v>-45</v>
      </c>
      <c r="BA127" s="111">
        <f t="shared" si="15"/>
        <v>0</v>
      </c>
    </row>
    <row r="128" spans="1:53" ht="12.75" customHeight="1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17">SUM(D120:D127)</f>
        <v>0</v>
      </c>
      <c r="E128" s="104">
        <f t="shared" si="17"/>
        <v>0</v>
      </c>
      <c r="F128" s="104">
        <f t="shared" si="17"/>
        <v>0</v>
      </c>
      <c r="G128" s="104">
        <f t="shared" si="17"/>
        <v>0</v>
      </c>
      <c r="H128" s="104">
        <f t="shared" si="17"/>
        <v>0</v>
      </c>
      <c r="I128" s="104">
        <f t="shared" si="17"/>
        <v>0</v>
      </c>
      <c r="J128" s="104">
        <f t="shared" si="17"/>
        <v>0</v>
      </c>
      <c r="K128" s="104">
        <f t="shared" si="17"/>
        <v>0</v>
      </c>
      <c r="L128" s="104">
        <f t="shared" si="17"/>
        <v>0</v>
      </c>
      <c r="M128" s="104">
        <f t="shared" si="17"/>
        <v>0</v>
      </c>
      <c r="N128" s="104">
        <f t="shared" si="17"/>
        <v>0</v>
      </c>
      <c r="O128" s="104">
        <f t="shared" si="17"/>
        <v>0</v>
      </c>
      <c r="P128" s="105">
        <f t="shared" si="17"/>
        <v>0</v>
      </c>
      <c r="Q128" s="105">
        <f t="shared" si="17"/>
        <v>0</v>
      </c>
      <c r="S128" s="102" t="s">
        <v>71</v>
      </c>
      <c r="T128" s="103">
        <v>9</v>
      </c>
      <c r="U128" s="104">
        <f>SUM(U120:U127)</f>
        <v>4</v>
      </c>
      <c r="V128" s="104">
        <f t="shared" ref="V128:AI128" si="18">SUM(V120:V127)</f>
        <v>1</v>
      </c>
      <c r="W128" s="104">
        <f t="shared" si="18"/>
        <v>0</v>
      </c>
      <c r="X128" s="104">
        <f t="shared" si="18"/>
        <v>1</v>
      </c>
      <c r="Y128" s="104">
        <f t="shared" si="18"/>
        <v>4</v>
      </c>
      <c r="Z128" s="104">
        <f t="shared" si="18"/>
        <v>0</v>
      </c>
      <c r="AA128" s="104">
        <f t="shared" si="18"/>
        <v>1</v>
      </c>
      <c r="AB128" s="104">
        <f t="shared" si="18"/>
        <v>1</v>
      </c>
      <c r="AC128" s="104">
        <f t="shared" si="18"/>
        <v>3</v>
      </c>
      <c r="AD128" s="104">
        <f t="shared" si="18"/>
        <v>2</v>
      </c>
      <c r="AE128" s="104">
        <f t="shared" si="18"/>
        <v>2</v>
      </c>
      <c r="AF128" s="104">
        <f t="shared" si="18"/>
        <v>1</v>
      </c>
      <c r="AG128" s="104">
        <f t="shared" si="18"/>
        <v>0</v>
      </c>
      <c r="AH128" s="105">
        <f t="shared" si="18"/>
        <v>1104.2</v>
      </c>
      <c r="AI128" s="105">
        <f t="shared" si="18"/>
        <v>951.80000000000007</v>
      </c>
      <c r="AK128" s="102" t="s">
        <v>71</v>
      </c>
      <c r="AL128" s="103">
        <v>9</v>
      </c>
      <c r="AM128" s="104">
        <f>SUM(AM120:AM127)</f>
        <v>-4</v>
      </c>
      <c r="AN128" s="104">
        <f t="shared" ref="AN128:BA128" si="19">SUM(AN120:AN127)</f>
        <v>-1</v>
      </c>
      <c r="AO128" s="104">
        <f t="shared" si="19"/>
        <v>0</v>
      </c>
      <c r="AP128" s="104">
        <f t="shared" si="19"/>
        <v>-1</v>
      </c>
      <c r="AQ128" s="104">
        <f t="shared" si="19"/>
        <v>-4</v>
      </c>
      <c r="AR128" s="104">
        <f t="shared" si="19"/>
        <v>0</v>
      </c>
      <c r="AS128" s="104">
        <f t="shared" si="19"/>
        <v>-1</v>
      </c>
      <c r="AT128" s="104">
        <f t="shared" si="19"/>
        <v>-1</v>
      </c>
      <c r="AU128" s="104">
        <f t="shared" si="19"/>
        <v>-3</v>
      </c>
      <c r="AV128" s="104">
        <f t="shared" si="19"/>
        <v>-2</v>
      </c>
      <c r="AW128" s="104">
        <f t="shared" si="19"/>
        <v>-2</v>
      </c>
      <c r="AX128" s="104">
        <f t="shared" si="19"/>
        <v>-1</v>
      </c>
      <c r="AY128" s="104">
        <f t="shared" si="19"/>
        <v>0</v>
      </c>
      <c r="AZ128" s="105">
        <f t="shared" si="19"/>
        <v>-1104.2</v>
      </c>
      <c r="BA128" s="105">
        <f t="shared" si="19"/>
        <v>-951.80000000000007</v>
      </c>
    </row>
    <row r="130" spans="1:52" x14ac:dyDescent="0.25">
      <c r="A130" s="99" t="s">
        <v>83</v>
      </c>
      <c r="S130" s="99" t="s">
        <v>83</v>
      </c>
      <c r="AK130" s="99" t="s">
        <v>83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12"/>
      <c r="M131" s="97" t="s">
        <v>73</v>
      </c>
      <c r="N131" s="112"/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112"/>
      <c r="D132" s="97" t="s">
        <v>76</v>
      </c>
      <c r="E132" s="98"/>
      <c r="F132" s="98"/>
      <c r="G132" s="101"/>
      <c r="H132" s="112"/>
      <c r="I132" s="97" t="s">
        <v>77</v>
      </c>
      <c r="J132" s="97"/>
      <c r="K132" s="97"/>
      <c r="L132" s="97"/>
      <c r="M132" s="112"/>
      <c r="N132" s="97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00" t="s">
        <v>78</v>
      </c>
      <c r="B133" s="100"/>
      <c r="C133" s="100"/>
      <c r="D133" s="100"/>
      <c r="E133" s="100"/>
      <c r="F133" s="100"/>
      <c r="G133" s="112"/>
      <c r="H133" s="9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99" t="s">
        <v>84</v>
      </c>
      <c r="S136" s="99" t="s">
        <v>84</v>
      </c>
      <c r="AK136" s="99" t="s">
        <v>84</v>
      </c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12"/>
      <c r="M137" s="97" t="s">
        <v>73</v>
      </c>
      <c r="N137" s="112"/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112"/>
      <c r="D138" s="97" t="s">
        <v>76</v>
      </c>
      <c r="E138" s="98"/>
      <c r="F138" s="98"/>
      <c r="G138" s="101"/>
      <c r="H138" s="112"/>
      <c r="I138" s="97" t="s">
        <v>77</v>
      </c>
      <c r="J138" s="97"/>
      <c r="K138" s="97"/>
      <c r="L138" s="97"/>
      <c r="M138" s="112"/>
      <c r="N138" s="97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00" t="s">
        <v>78</v>
      </c>
      <c r="B139" s="100"/>
      <c r="C139" s="100"/>
      <c r="D139" s="100"/>
      <c r="E139" s="100"/>
      <c r="F139" s="100"/>
      <c r="G139" s="112"/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85</v>
      </c>
      <c r="S142" s="99" t="s">
        <v>85</v>
      </c>
      <c r="AK142" s="99" t="s">
        <v>85</v>
      </c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12"/>
      <c r="M143" s="97" t="s">
        <v>73</v>
      </c>
      <c r="N143" s="112"/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112"/>
      <c r="D144" s="97" t="s">
        <v>76</v>
      </c>
      <c r="E144" s="98"/>
      <c r="F144" s="98"/>
      <c r="G144" s="101"/>
      <c r="H144" s="112"/>
      <c r="I144" s="97" t="s">
        <v>77</v>
      </c>
      <c r="J144" s="97"/>
      <c r="K144" s="97"/>
      <c r="L144" s="97"/>
      <c r="M144" s="112"/>
      <c r="N144" s="97" t="s">
        <v>74</v>
      </c>
      <c r="O144" s="97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00" t="s">
        <v>78</v>
      </c>
      <c r="B145" s="100"/>
      <c r="C145" s="100"/>
      <c r="D145" s="100"/>
      <c r="E145" s="100"/>
      <c r="F145" s="100"/>
      <c r="G145" s="112"/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12">
        <v>1</v>
      </c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-1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35</v>
      </c>
      <c r="B148" s="310"/>
      <c r="C148" s="310"/>
      <c r="D148" s="310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S148" s="310" t="s">
        <v>35</v>
      </c>
      <c r="T148" s="310"/>
      <c r="U148" s="310"/>
      <c r="V148" s="310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35</v>
      </c>
      <c r="AL148" s="310"/>
      <c r="AM148" s="310"/>
      <c r="AN148" s="310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96" t="s">
        <v>82</v>
      </c>
      <c r="B149" s="122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S149" s="96" t="s">
        <v>82</v>
      </c>
      <c r="T149" s="248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48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57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120" t="s">
        <v>50</v>
      </c>
      <c r="M154" s="93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45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45" t="s">
        <v>50</v>
      </c>
      <c r="AW154" s="93" t="s">
        <v>55</v>
      </c>
      <c r="AX154" s="314"/>
      <c r="AY154" s="314"/>
      <c r="AZ154" s="311"/>
      <c r="BA154" s="314"/>
    </row>
    <row r="155" spans="1:53" ht="17.25" customHeight="1" x14ac:dyDescent="0.25">
      <c r="A155" s="119">
        <v>1</v>
      </c>
      <c r="B155" s="119">
        <v>2</v>
      </c>
      <c r="C155" s="119">
        <v>3</v>
      </c>
      <c r="D155" s="119">
        <v>4</v>
      </c>
      <c r="E155" s="119">
        <v>5</v>
      </c>
      <c r="F155" s="119">
        <v>6</v>
      </c>
      <c r="G155" s="119">
        <v>7</v>
      </c>
      <c r="H155" s="119">
        <v>8</v>
      </c>
      <c r="I155" s="119">
        <v>9</v>
      </c>
      <c r="J155" s="119">
        <v>10</v>
      </c>
      <c r="K155" s="119">
        <v>11</v>
      </c>
      <c r="L155" s="119">
        <v>12</v>
      </c>
      <c r="M155" s="119">
        <v>13</v>
      </c>
      <c r="N155" s="119">
        <v>14</v>
      </c>
      <c r="O155" s="119">
        <v>15</v>
      </c>
      <c r="P155" s="119">
        <v>16</v>
      </c>
      <c r="Q155" s="119">
        <v>17</v>
      </c>
      <c r="S155" s="244">
        <v>1</v>
      </c>
      <c r="T155" s="244">
        <v>2</v>
      </c>
      <c r="U155" s="244">
        <v>3</v>
      </c>
      <c r="V155" s="244">
        <v>4</v>
      </c>
      <c r="W155" s="244">
        <v>5</v>
      </c>
      <c r="X155" s="244">
        <v>6</v>
      </c>
      <c r="Y155" s="244">
        <v>7</v>
      </c>
      <c r="Z155" s="244">
        <v>8</v>
      </c>
      <c r="AA155" s="244">
        <v>9</v>
      </c>
      <c r="AB155" s="244">
        <v>10</v>
      </c>
      <c r="AC155" s="244">
        <v>11</v>
      </c>
      <c r="AD155" s="244">
        <v>12</v>
      </c>
      <c r="AE155" s="244">
        <v>13</v>
      </c>
      <c r="AF155" s="244">
        <v>14</v>
      </c>
      <c r="AG155" s="244">
        <v>15</v>
      </c>
      <c r="AH155" s="244">
        <v>16</v>
      </c>
      <c r="AI155" s="244">
        <v>17</v>
      </c>
      <c r="AK155" s="244">
        <v>1</v>
      </c>
      <c r="AL155" s="244">
        <v>2</v>
      </c>
      <c r="AM155" s="244">
        <v>3</v>
      </c>
      <c r="AN155" s="244">
        <v>4</v>
      </c>
      <c r="AO155" s="244">
        <v>5</v>
      </c>
      <c r="AP155" s="244">
        <v>6</v>
      </c>
      <c r="AQ155" s="244">
        <v>7</v>
      </c>
      <c r="AR155" s="244">
        <v>8</v>
      </c>
      <c r="AS155" s="244">
        <v>9</v>
      </c>
      <c r="AT155" s="244">
        <v>10</v>
      </c>
      <c r="AU155" s="244">
        <v>11</v>
      </c>
      <c r="AV155" s="244">
        <v>12</v>
      </c>
      <c r="AW155" s="244">
        <v>13</v>
      </c>
      <c r="AX155" s="244">
        <v>14</v>
      </c>
      <c r="AY155" s="244">
        <v>15</v>
      </c>
      <c r="AZ155" s="244">
        <v>16</v>
      </c>
      <c r="BA155" s="244">
        <v>17</v>
      </c>
    </row>
    <row r="156" spans="1:53" ht="38.25" customHeight="1" x14ac:dyDescent="0.25">
      <c r="A156" s="95" t="s">
        <v>63</v>
      </c>
      <c r="B156" s="119">
        <v>1</v>
      </c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1"/>
      <c r="Q156" s="111"/>
      <c r="S156" s="95" t="s">
        <v>63</v>
      </c>
      <c r="T156" s="244">
        <v>1</v>
      </c>
      <c r="U156" s="110">
        <v>1</v>
      </c>
      <c r="V156" s="110"/>
      <c r="W156" s="110"/>
      <c r="X156" s="110"/>
      <c r="Y156" s="110">
        <v>1</v>
      </c>
      <c r="Z156" s="110"/>
      <c r="AA156" s="110">
        <v>1</v>
      </c>
      <c r="AB156" s="110"/>
      <c r="AC156" s="110">
        <v>1</v>
      </c>
      <c r="AD156" s="110">
        <v>1</v>
      </c>
      <c r="AE156" s="110">
        <v>1</v>
      </c>
      <c r="AF156" s="110">
        <v>1</v>
      </c>
      <c r="AG156" s="110"/>
      <c r="AH156" s="111">
        <v>588.9</v>
      </c>
      <c r="AI156" s="111"/>
      <c r="AK156" s="95" t="s">
        <v>63</v>
      </c>
      <c r="AL156" s="244">
        <v>1</v>
      </c>
      <c r="AM156" s="110">
        <f>C156-U156</f>
        <v>-1</v>
      </c>
      <c r="AN156" s="110">
        <f t="shared" ref="AN156:BA163" si="20">D156-V156</f>
        <v>0</v>
      </c>
      <c r="AO156" s="110">
        <f t="shared" si="20"/>
        <v>0</v>
      </c>
      <c r="AP156" s="110">
        <f t="shared" si="20"/>
        <v>0</v>
      </c>
      <c r="AQ156" s="110">
        <f t="shared" si="20"/>
        <v>-1</v>
      </c>
      <c r="AR156" s="110">
        <f t="shared" si="20"/>
        <v>0</v>
      </c>
      <c r="AS156" s="110">
        <f t="shared" si="20"/>
        <v>-1</v>
      </c>
      <c r="AT156" s="110">
        <f t="shared" si="20"/>
        <v>0</v>
      </c>
      <c r="AU156" s="110">
        <f t="shared" si="20"/>
        <v>-1</v>
      </c>
      <c r="AV156" s="110">
        <f t="shared" si="20"/>
        <v>-1</v>
      </c>
      <c r="AW156" s="110">
        <f t="shared" si="20"/>
        <v>-1</v>
      </c>
      <c r="AX156" s="110">
        <f t="shared" si="20"/>
        <v>-1</v>
      </c>
      <c r="AY156" s="110">
        <f t="shared" si="20"/>
        <v>0</v>
      </c>
      <c r="AZ156" s="111">
        <f t="shared" si="20"/>
        <v>-588.9</v>
      </c>
      <c r="BA156" s="111">
        <f t="shared" si="20"/>
        <v>0</v>
      </c>
    </row>
    <row r="157" spans="1:53" ht="39" customHeight="1" x14ac:dyDescent="0.25">
      <c r="A157" s="95" t="s">
        <v>64</v>
      </c>
      <c r="B157" s="119">
        <v>2</v>
      </c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1"/>
      <c r="Q157" s="111"/>
      <c r="S157" s="95" t="s">
        <v>64</v>
      </c>
      <c r="T157" s="244">
        <v>2</v>
      </c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1"/>
      <c r="AI157" s="111"/>
      <c r="AK157" s="95" t="s">
        <v>64</v>
      </c>
      <c r="AL157" s="244">
        <v>2</v>
      </c>
      <c r="AM157" s="110">
        <f t="shared" ref="AM157:AM163" si="21">C157-U157</f>
        <v>0</v>
      </c>
      <c r="AN157" s="110">
        <f t="shared" si="20"/>
        <v>0</v>
      </c>
      <c r="AO157" s="110">
        <f t="shared" si="20"/>
        <v>0</v>
      </c>
      <c r="AP157" s="110">
        <f t="shared" si="20"/>
        <v>0</v>
      </c>
      <c r="AQ157" s="110">
        <f t="shared" si="20"/>
        <v>0</v>
      </c>
      <c r="AR157" s="110">
        <f t="shared" si="20"/>
        <v>0</v>
      </c>
      <c r="AS157" s="110">
        <f t="shared" si="20"/>
        <v>0</v>
      </c>
      <c r="AT157" s="110">
        <f t="shared" si="20"/>
        <v>0</v>
      </c>
      <c r="AU157" s="110">
        <f t="shared" si="20"/>
        <v>0</v>
      </c>
      <c r="AV157" s="110">
        <f t="shared" si="20"/>
        <v>0</v>
      </c>
      <c r="AW157" s="110">
        <f t="shared" si="20"/>
        <v>0</v>
      </c>
      <c r="AX157" s="110">
        <f t="shared" si="20"/>
        <v>0</v>
      </c>
      <c r="AY157" s="110">
        <f t="shared" si="20"/>
        <v>0</v>
      </c>
      <c r="AZ157" s="111">
        <f t="shared" si="20"/>
        <v>0</v>
      </c>
      <c r="BA157" s="111">
        <f t="shared" si="20"/>
        <v>0</v>
      </c>
    </row>
    <row r="158" spans="1:53" ht="52.5" customHeight="1" x14ac:dyDescent="0.25">
      <c r="A158" s="95" t="s">
        <v>65</v>
      </c>
      <c r="B158" s="119">
        <v>3</v>
      </c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1"/>
      <c r="Q158" s="111"/>
      <c r="S158" s="95" t="s">
        <v>65</v>
      </c>
      <c r="T158" s="244">
        <v>3</v>
      </c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1"/>
      <c r="AI158" s="111"/>
      <c r="AK158" s="95" t="s">
        <v>65</v>
      </c>
      <c r="AL158" s="244">
        <v>3</v>
      </c>
      <c r="AM158" s="110">
        <f t="shared" si="21"/>
        <v>0</v>
      </c>
      <c r="AN158" s="110">
        <f t="shared" si="20"/>
        <v>0</v>
      </c>
      <c r="AO158" s="110">
        <f t="shared" si="20"/>
        <v>0</v>
      </c>
      <c r="AP158" s="110">
        <f t="shared" si="20"/>
        <v>0</v>
      </c>
      <c r="AQ158" s="110">
        <f t="shared" si="20"/>
        <v>0</v>
      </c>
      <c r="AR158" s="110">
        <f t="shared" si="20"/>
        <v>0</v>
      </c>
      <c r="AS158" s="110">
        <f t="shared" si="20"/>
        <v>0</v>
      </c>
      <c r="AT158" s="110">
        <f t="shared" si="20"/>
        <v>0</v>
      </c>
      <c r="AU158" s="110">
        <f t="shared" si="20"/>
        <v>0</v>
      </c>
      <c r="AV158" s="110">
        <f t="shared" si="20"/>
        <v>0</v>
      </c>
      <c r="AW158" s="110">
        <f t="shared" si="20"/>
        <v>0</v>
      </c>
      <c r="AX158" s="110">
        <f t="shared" si="20"/>
        <v>0</v>
      </c>
      <c r="AY158" s="110">
        <f t="shared" si="20"/>
        <v>0</v>
      </c>
      <c r="AZ158" s="111">
        <f t="shared" si="20"/>
        <v>0</v>
      </c>
      <c r="BA158" s="111">
        <f t="shared" si="20"/>
        <v>0</v>
      </c>
    </row>
    <row r="159" spans="1:53" ht="12.75" customHeight="1" x14ac:dyDescent="0.25">
      <c r="A159" s="95" t="s">
        <v>66</v>
      </c>
      <c r="B159" s="119">
        <v>4</v>
      </c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1"/>
      <c r="Q159" s="111"/>
      <c r="S159" s="95" t="s">
        <v>66</v>
      </c>
      <c r="T159" s="244">
        <v>4</v>
      </c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1"/>
      <c r="AI159" s="111"/>
      <c r="AK159" s="95" t="s">
        <v>66</v>
      </c>
      <c r="AL159" s="244">
        <v>4</v>
      </c>
      <c r="AM159" s="110">
        <f t="shared" si="21"/>
        <v>0</v>
      </c>
      <c r="AN159" s="110">
        <f t="shared" si="20"/>
        <v>0</v>
      </c>
      <c r="AO159" s="110">
        <f t="shared" si="20"/>
        <v>0</v>
      </c>
      <c r="AP159" s="110">
        <f t="shared" si="20"/>
        <v>0</v>
      </c>
      <c r="AQ159" s="110">
        <f t="shared" si="20"/>
        <v>0</v>
      </c>
      <c r="AR159" s="110">
        <f t="shared" si="20"/>
        <v>0</v>
      </c>
      <c r="AS159" s="110">
        <f t="shared" si="20"/>
        <v>0</v>
      </c>
      <c r="AT159" s="110">
        <f t="shared" si="20"/>
        <v>0</v>
      </c>
      <c r="AU159" s="110">
        <f t="shared" si="20"/>
        <v>0</v>
      </c>
      <c r="AV159" s="110">
        <f t="shared" si="20"/>
        <v>0</v>
      </c>
      <c r="AW159" s="110">
        <f t="shared" si="20"/>
        <v>0</v>
      </c>
      <c r="AX159" s="110">
        <f t="shared" si="20"/>
        <v>0</v>
      </c>
      <c r="AY159" s="110">
        <f t="shared" si="20"/>
        <v>0</v>
      </c>
      <c r="AZ159" s="111">
        <f t="shared" si="20"/>
        <v>0</v>
      </c>
      <c r="BA159" s="111">
        <f t="shared" si="20"/>
        <v>0</v>
      </c>
    </row>
    <row r="160" spans="1:53" ht="12.75" customHeight="1" x14ac:dyDescent="0.25">
      <c r="A160" s="95" t="s">
        <v>67</v>
      </c>
      <c r="B160" s="121">
        <v>5</v>
      </c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1"/>
      <c r="Q160" s="111"/>
      <c r="S160" s="95" t="s">
        <v>67</v>
      </c>
      <c r="T160" s="243">
        <v>5</v>
      </c>
      <c r="U160" s="110"/>
      <c r="V160" s="110"/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1"/>
      <c r="AI160" s="111"/>
      <c r="AK160" s="95" t="s">
        <v>67</v>
      </c>
      <c r="AL160" s="243">
        <v>5</v>
      </c>
      <c r="AM160" s="110">
        <f t="shared" si="21"/>
        <v>0</v>
      </c>
      <c r="AN160" s="110">
        <f t="shared" si="20"/>
        <v>0</v>
      </c>
      <c r="AO160" s="110">
        <f t="shared" si="20"/>
        <v>0</v>
      </c>
      <c r="AP160" s="110">
        <f t="shared" si="20"/>
        <v>0</v>
      </c>
      <c r="AQ160" s="110">
        <f t="shared" si="20"/>
        <v>0</v>
      </c>
      <c r="AR160" s="110">
        <f t="shared" si="20"/>
        <v>0</v>
      </c>
      <c r="AS160" s="110">
        <f t="shared" si="20"/>
        <v>0</v>
      </c>
      <c r="AT160" s="110">
        <f t="shared" si="20"/>
        <v>0</v>
      </c>
      <c r="AU160" s="110">
        <f t="shared" si="20"/>
        <v>0</v>
      </c>
      <c r="AV160" s="110">
        <f t="shared" si="20"/>
        <v>0</v>
      </c>
      <c r="AW160" s="110">
        <f t="shared" si="20"/>
        <v>0</v>
      </c>
      <c r="AX160" s="110">
        <f t="shared" si="20"/>
        <v>0</v>
      </c>
      <c r="AY160" s="110">
        <f t="shared" si="20"/>
        <v>0</v>
      </c>
      <c r="AZ160" s="111">
        <f t="shared" si="20"/>
        <v>0</v>
      </c>
      <c r="BA160" s="111">
        <f t="shared" si="20"/>
        <v>0</v>
      </c>
    </row>
    <row r="161" spans="1:53" ht="12.75" customHeight="1" x14ac:dyDescent="0.25">
      <c r="A161" s="95" t="s">
        <v>68</v>
      </c>
      <c r="B161" s="121">
        <v>6</v>
      </c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1"/>
      <c r="Q161" s="111"/>
      <c r="S161" s="95" t="s">
        <v>68</v>
      </c>
      <c r="T161" s="243">
        <v>6</v>
      </c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1"/>
      <c r="AI161" s="111"/>
      <c r="AK161" s="95" t="s">
        <v>68</v>
      </c>
      <c r="AL161" s="243">
        <v>6</v>
      </c>
      <c r="AM161" s="110">
        <f t="shared" si="21"/>
        <v>0</v>
      </c>
      <c r="AN161" s="110">
        <f t="shared" si="20"/>
        <v>0</v>
      </c>
      <c r="AO161" s="110">
        <f t="shared" si="20"/>
        <v>0</v>
      </c>
      <c r="AP161" s="110">
        <f t="shared" si="20"/>
        <v>0</v>
      </c>
      <c r="AQ161" s="110">
        <f t="shared" si="20"/>
        <v>0</v>
      </c>
      <c r="AR161" s="110">
        <f t="shared" si="20"/>
        <v>0</v>
      </c>
      <c r="AS161" s="110">
        <f t="shared" si="20"/>
        <v>0</v>
      </c>
      <c r="AT161" s="110">
        <f t="shared" si="20"/>
        <v>0</v>
      </c>
      <c r="AU161" s="110">
        <f t="shared" si="20"/>
        <v>0</v>
      </c>
      <c r="AV161" s="110">
        <f t="shared" si="20"/>
        <v>0</v>
      </c>
      <c r="AW161" s="110">
        <f t="shared" si="20"/>
        <v>0</v>
      </c>
      <c r="AX161" s="110">
        <f t="shared" si="20"/>
        <v>0</v>
      </c>
      <c r="AY161" s="110">
        <f t="shared" si="20"/>
        <v>0</v>
      </c>
      <c r="AZ161" s="111">
        <f t="shared" si="20"/>
        <v>0</v>
      </c>
      <c r="BA161" s="111">
        <f t="shared" si="20"/>
        <v>0</v>
      </c>
    </row>
    <row r="162" spans="1:53" ht="12.75" customHeight="1" x14ac:dyDescent="0.25">
      <c r="A162" s="95" t="s">
        <v>69</v>
      </c>
      <c r="B162" s="121">
        <v>7</v>
      </c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1"/>
      <c r="Q162" s="111"/>
      <c r="S162" s="95" t="s">
        <v>69</v>
      </c>
      <c r="T162" s="243">
        <v>7</v>
      </c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1"/>
      <c r="AI162" s="111"/>
      <c r="AK162" s="95" t="s">
        <v>69</v>
      </c>
      <c r="AL162" s="243">
        <v>7</v>
      </c>
      <c r="AM162" s="110">
        <f t="shared" si="21"/>
        <v>0</v>
      </c>
      <c r="AN162" s="110">
        <f t="shared" si="20"/>
        <v>0</v>
      </c>
      <c r="AO162" s="110">
        <f t="shared" si="20"/>
        <v>0</v>
      </c>
      <c r="AP162" s="110">
        <f t="shared" si="20"/>
        <v>0</v>
      </c>
      <c r="AQ162" s="110">
        <f t="shared" si="20"/>
        <v>0</v>
      </c>
      <c r="AR162" s="110">
        <f t="shared" si="20"/>
        <v>0</v>
      </c>
      <c r="AS162" s="110">
        <f t="shared" si="20"/>
        <v>0</v>
      </c>
      <c r="AT162" s="110">
        <f t="shared" si="20"/>
        <v>0</v>
      </c>
      <c r="AU162" s="110">
        <f t="shared" si="20"/>
        <v>0</v>
      </c>
      <c r="AV162" s="110">
        <f t="shared" si="20"/>
        <v>0</v>
      </c>
      <c r="AW162" s="110">
        <f t="shared" si="20"/>
        <v>0</v>
      </c>
      <c r="AX162" s="110">
        <f t="shared" si="20"/>
        <v>0</v>
      </c>
      <c r="AY162" s="110">
        <f t="shared" si="20"/>
        <v>0</v>
      </c>
      <c r="AZ162" s="111">
        <f t="shared" si="20"/>
        <v>0</v>
      </c>
      <c r="BA162" s="111">
        <f t="shared" si="20"/>
        <v>0</v>
      </c>
    </row>
    <row r="163" spans="1:53" ht="12.75" customHeight="1" x14ac:dyDescent="0.25">
      <c r="A163" s="95" t="s">
        <v>70</v>
      </c>
      <c r="B163" s="121">
        <v>8</v>
      </c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1"/>
      <c r="Q163" s="111"/>
      <c r="S163" s="95" t="s">
        <v>70</v>
      </c>
      <c r="T163" s="243">
        <v>8</v>
      </c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1"/>
      <c r="AI163" s="111"/>
      <c r="AK163" s="95" t="s">
        <v>70</v>
      </c>
      <c r="AL163" s="243">
        <v>8</v>
      </c>
      <c r="AM163" s="110">
        <f t="shared" si="21"/>
        <v>0</v>
      </c>
      <c r="AN163" s="110">
        <f t="shared" si="20"/>
        <v>0</v>
      </c>
      <c r="AO163" s="110">
        <f t="shared" si="20"/>
        <v>0</v>
      </c>
      <c r="AP163" s="110">
        <f t="shared" si="20"/>
        <v>0</v>
      </c>
      <c r="AQ163" s="110">
        <f t="shared" si="20"/>
        <v>0</v>
      </c>
      <c r="AR163" s="110">
        <f t="shared" si="20"/>
        <v>0</v>
      </c>
      <c r="AS163" s="110">
        <f t="shared" si="20"/>
        <v>0</v>
      </c>
      <c r="AT163" s="110">
        <f t="shared" si="20"/>
        <v>0</v>
      </c>
      <c r="AU163" s="110">
        <f t="shared" si="20"/>
        <v>0</v>
      </c>
      <c r="AV163" s="110">
        <f t="shared" si="20"/>
        <v>0</v>
      </c>
      <c r="AW163" s="110">
        <f t="shared" si="20"/>
        <v>0</v>
      </c>
      <c r="AX163" s="110">
        <f t="shared" si="20"/>
        <v>0</v>
      </c>
      <c r="AY163" s="110">
        <f t="shared" si="20"/>
        <v>0</v>
      </c>
      <c r="AZ163" s="111">
        <f t="shared" si="20"/>
        <v>0</v>
      </c>
      <c r="BA163" s="111">
        <f t="shared" si="20"/>
        <v>0</v>
      </c>
    </row>
    <row r="164" spans="1:53" ht="12.75" customHeight="1" x14ac:dyDescent="0.25">
      <c r="A164" s="102" t="s">
        <v>71</v>
      </c>
      <c r="B164" s="103">
        <v>9</v>
      </c>
      <c r="C164" s="104">
        <f>SUM(C156:C163)</f>
        <v>0</v>
      </c>
      <c r="D164" s="104">
        <f t="shared" ref="D164:Q164" si="22">SUM(D156:D163)</f>
        <v>0</v>
      </c>
      <c r="E164" s="104">
        <f t="shared" si="22"/>
        <v>0</v>
      </c>
      <c r="F164" s="104">
        <f t="shared" si="22"/>
        <v>0</v>
      </c>
      <c r="G164" s="104">
        <f t="shared" si="22"/>
        <v>0</v>
      </c>
      <c r="H164" s="104">
        <f t="shared" si="22"/>
        <v>0</v>
      </c>
      <c r="I164" s="104">
        <f t="shared" si="22"/>
        <v>0</v>
      </c>
      <c r="J164" s="104">
        <f t="shared" si="22"/>
        <v>0</v>
      </c>
      <c r="K164" s="104">
        <f t="shared" si="22"/>
        <v>0</v>
      </c>
      <c r="L164" s="104">
        <f t="shared" si="22"/>
        <v>0</v>
      </c>
      <c r="M164" s="104">
        <f t="shared" si="22"/>
        <v>0</v>
      </c>
      <c r="N164" s="104">
        <f t="shared" si="22"/>
        <v>0</v>
      </c>
      <c r="O164" s="104">
        <f t="shared" si="22"/>
        <v>0</v>
      </c>
      <c r="P164" s="105">
        <f t="shared" si="22"/>
        <v>0</v>
      </c>
      <c r="Q164" s="105">
        <f t="shared" si="22"/>
        <v>0</v>
      </c>
      <c r="S164" s="102" t="s">
        <v>71</v>
      </c>
      <c r="T164" s="103">
        <v>9</v>
      </c>
      <c r="U164" s="104">
        <f>SUM(U156:U163)</f>
        <v>1</v>
      </c>
      <c r="V164" s="104">
        <f t="shared" ref="V164:AI164" si="23">SUM(V156:V163)</f>
        <v>0</v>
      </c>
      <c r="W164" s="104">
        <f t="shared" si="23"/>
        <v>0</v>
      </c>
      <c r="X164" s="104">
        <f t="shared" si="23"/>
        <v>0</v>
      </c>
      <c r="Y164" s="104">
        <f t="shared" si="23"/>
        <v>1</v>
      </c>
      <c r="Z164" s="104">
        <f t="shared" si="23"/>
        <v>0</v>
      </c>
      <c r="AA164" s="104">
        <f t="shared" si="23"/>
        <v>1</v>
      </c>
      <c r="AB164" s="104">
        <f t="shared" si="23"/>
        <v>0</v>
      </c>
      <c r="AC164" s="104">
        <f t="shared" si="23"/>
        <v>1</v>
      </c>
      <c r="AD164" s="104">
        <f t="shared" si="23"/>
        <v>1</v>
      </c>
      <c r="AE164" s="104">
        <f t="shared" si="23"/>
        <v>1</v>
      </c>
      <c r="AF164" s="104">
        <f t="shared" si="23"/>
        <v>1</v>
      </c>
      <c r="AG164" s="104">
        <f t="shared" si="23"/>
        <v>0</v>
      </c>
      <c r="AH164" s="105">
        <f t="shared" si="23"/>
        <v>588.9</v>
      </c>
      <c r="AI164" s="105">
        <f t="shared" si="23"/>
        <v>0</v>
      </c>
      <c r="AK164" s="102" t="s">
        <v>71</v>
      </c>
      <c r="AL164" s="103">
        <v>9</v>
      </c>
      <c r="AM164" s="104">
        <f>SUM(AM156:AM163)</f>
        <v>-1</v>
      </c>
      <c r="AN164" s="104">
        <f t="shared" ref="AN164:BA164" si="24">SUM(AN156:AN163)</f>
        <v>0</v>
      </c>
      <c r="AO164" s="104">
        <f t="shared" si="24"/>
        <v>0</v>
      </c>
      <c r="AP164" s="104">
        <f t="shared" si="24"/>
        <v>0</v>
      </c>
      <c r="AQ164" s="104">
        <f t="shared" si="24"/>
        <v>-1</v>
      </c>
      <c r="AR164" s="104">
        <f t="shared" si="24"/>
        <v>0</v>
      </c>
      <c r="AS164" s="104">
        <f t="shared" si="24"/>
        <v>-1</v>
      </c>
      <c r="AT164" s="104">
        <f t="shared" si="24"/>
        <v>0</v>
      </c>
      <c r="AU164" s="104">
        <f t="shared" si="24"/>
        <v>-1</v>
      </c>
      <c r="AV164" s="104">
        <f t="shared" si="24"/>
        <v>-1</v>
      </c>
      <c r="AW164" s="104">
        <f t="shared" si="24"/>
        <v>-1</v>
      </c>
      <c r="AX164" s="104">
        <f t="shared" si="24"/>
        <v>-1</v>
      </c>
      <c r="AY164" s="104">
        <f t="shared" si="24"/>
        <v>0</v>
      </c>
      <c r="AZ164" s="105">
        <f t="shared" si="24"/>
        <v>-588.9</v>
      </c>
      <c r="BA164" s="105">
        <f t="shared" si="24"/>
        <v>0</v>
      </c>
    </row>
    <row r="166" spans="1:53" x14ac:dyDescent="0.25">
      <c r="A166" s="99" t="s">
        <v>83</v>
      </c>
      <c r="S166" s="99" t="s">
        <v>83</v>
      </c>
      <c r="AK166" s="99" t="s">
        <v>83</v>
      </c>
    </row>
    <row r="167" spans="1:53" ht="18.75" x14ac:dyDescent="0.3">
      <c r="A167" s="97" t="s">
        <v>72</v>
      </c>
      <c r="B167" s="97"/>
      <c r="C167" s="98"/>
      <c r="D167" s="98"/>
      <c r="E167" s="98"/>
      <c r="F167" s="98"/>
      <c r="G167" s="98"/>
      <c r="H167" s="97"/>
      <c r="I167" s="97"/>
      <c r="J167" s="97"/>
      <c r="K167" s="97"/>
      <c r="L167" s="112"/>
      <c r="M167" s="97" t="s">
        <v>73</v>
      </c>
      <c r="N167" s="112"/>
      <c r="O167" s="97" t="s">
        <v>74</v>
      </c>
      <c r="P167" s="97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12"/>
      <c r="AE167" s="97" t="s">
        <v>73</v>
      </c>
      <c r="AF167" s="112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12">
        <f>L167-AD167</f>
        <v>0</v>
      </c>
      <c r="AW167" s="97" t="s">
        <v>73</v>
      </c>
      <c r="AX167" s="112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112"/>
      <c r="D168" s="97" t="s">
        <v>76</v>
      </c>
      <c r="E168" s="98"/>
      <c r="F168" s="98"/>
      <c r="G168" s="101"/>
      <c r="H168" s="112"/>
      <c r="I168" s="97" t="s">
        <v>77</v>
      </c>
      <c r="J168" s="97"/>
      <c r="K168" s="97"/>
      <c r="L168" s="97"/>
      <c r="M168" s="112"/>
      <c r="N168" s="97" t="s">
        <v>74</v>
      </c>
      <c r="S168" s="309" t="s">
        <v>75</v>
      </c>
      <c r="T168" s="309"/>
      <c r="U168" s="112"/>
      <c r="V168" s="97" t="s">
        <v>76</v>
      </c>
      <c r="W168" s="98"/>
      <c r="X168" s="98"/>
      <c r="Y168" s="101"/>
      <c r="Z168" s="112"/>
      <c r="AA168" s="97" t="s">
        <v>77</v>
      </c>
      <c r="AB168" s="97"/>
      <c r="AC168" s="97"/>
      <c r="AD168" s="97"/>
      <c r="AE168" s="112"/>
      <c r="AF168" s="97" t="s">
        <v>74</v>
      </c>
      <c r="AK168" s="309" t="s">
        <v>75</v>
      </c>
      <c r="AL168" s="309"/>
      <c r="AM168" s="112">
        <f>C168-U168</f>
        <v>0</v>
      </c>
      <c r="AN168" s="97" t="s">
        <v>76</v>
      </c>
      <c r="AO168" s="98"/>
      <c r="AP168" s="98"/>
      <c r="AQ168" s="101"/>
      <c r="AR168" s="112">
        <f>H168-Z168</f>
        <v>0</v>
      </c>
      <c r="AS168" s="97" t="s">
        <v>77</v>
      </c>
      <c r="AT168" s="97"/>
      <c r="AU168" s="97"/>
      <c r="AV168" s="97"/>
      <c r="AW168" s="112">
        <f>M168-AE168</f>
        <v>0</v>
      </c>
      <c r="AX168" s="97" t="s">
        <v>74</v>
      </c>
    </row>
    <row r="169" spans="1:53" ht="21" customHeight="1" x14ac:dyDescent="0.3">
      <c r="A169" s="100" t="s">
        <v>78</v>
      </c>
      <c r="B169" s="100"/>
      <c r="C169" s="100"/>
      <c r="D169" s="100"/>
      <c r="E169" s="100"/>
      <c r="F169" s="100"/>
      <c r="G169" s="112"/>
      <c r="H169" s="97" t="s">
        <v>79</v>
      </c>
      <c r="J169" s="97"/>
      <c r="K169" s="97"/>
      <c r="L169" s="97"/>
      <c r="M169" s="97"/>
      <c r="N169" s="97"/>
      <c r="O169" s="97"/>
      <c r="S169" s="100" t="s">
        <v>78</v>
      </c>
      <c r="T169" s="100"/>
      <c r="U169" s="100"/>
      <c r="V169" s="100"/>
      <c r="W169" s="100"/>
      <c r="X169" s="100"/>
      <c r="Y169" s="112">
        <v>1</v>
      </c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12">
        <f>G169-Y169</f>
        <v>-1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99" t="s">
        <v>84</v>
      </c>
      <c r="S172" s="99" t="s">
        <v>84</v>
      </c>
      <c r="AK172" s="99" t="s">
        <v>84</v>
      </c>
    </row>
    <row r="173" spans="1:53" ht="18.75" x14ac:dyDescent="0.3">
      <c r="A173" s="97" t="s">
        <v>80</v>
      </c>
      <c r="B173" s="97"/>
      <c r="C173" s="98"/>
      <c r="D173" s="98"/>
      <c r="E173" s="98"/>
      <c r="F173" s="98"/>
      <c r="G173" s="98"/>
      <c r="H173" s="97"/>
      <c r="I173" s="97"/>
      <c r="J173" s="97"/>
      <c r="K173" s="97"/>
      <c r="L173" s="112"/>
      <c r="M173" s="97" t="s">
        <v>73</v>
      </c>
      <c r="N173" s="112"/>
      <c r="O173" s="97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12"/>
      <c r="AE173" s="97" t="s">
        <v>73</v>
      </c>
      <c r="AF173" s="112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12">
        <f>L173-AD173</f>
        <v>0</v>
      </c>
      <c r="AW173" s="97" t="s">
        <v>73</v>
      </c>
      <c r="AX173" s="112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112"/>
      <c r="D174" s="97" t="s">
        <v>76</v>
      </c>
      <c r="E174" s="98"/>
      <c r="F174" s="98"/>
      <c r="G174" s="101"/>
      <c r="H174" s="112"/>
      <c r="I174" s="97" t="s">
        <v>77</v>
      </c>
      <c r="J174" s="97"/>
      <c r="K174" s="97"/>
      <c r="L174" s="97"/>
      <c r="M174" s="112"/>
      <c r="N174" s="97" t="s">
        <v>74</v>
      </c>
      <c r="S174" s="309" t="s">
        <v>75</v>
      </c>
      <c r="T174" s="309"/>
      <c r="U174" s="112"/>
      <c r="V174" s="97" t="s">
        <v>76</v>
      </c>
      <c r="W174" s="98"/>
      <c r="X174" s="98"/>
      <c r="Y174" s="101"/>
      <c r="Z174" s="112"/>
      <c r="AA174" s="97" t="s">
        <v>77</v>
      </c>
      <c r="AB174" s="97"/>
      <c r="AC174" s="97"/>
      <c r="AD174" s="97"/>
      <c r="AE174" s="112"/>
      <c r="AF174" s="97" t="s">
        <v>74</v>
      </c>
      <c r="AK174" s="309" t="s">
        <v>75</v>
      </c>
      <c r="AL174" s="309"/>
      <c r="AM174" s="112">
        <f>C174-U174</f>
        <v>0</v>
      </c>
      <c r="AN174" s="97" t="s">
        <v>76</v>
      </c>
      <c r="AO174" s="98"/>
      <c r="AP174" s="98"/>
      <c r="AQ174" s="101"/>
      <c r="AR174" s="112">
        <f>H174-Z174</f>
        <v>0</v>
      </c>
      <c r="AS174" s="97" t="s">
        <v>77</v>
      </c>
      <c r="AT174" s="97"/>
      <c r="AU174" s="97"/>
      <c r="AV174" s="97"/>
      <c r="AW174" s="112">
        <f>M174-AE174</f>
        <v>0</v>
      </c>
      <c r="AX174" s="97" t="s">
        <v>74</v>
      </c>
    </row>
    <row r="175" spans="1:53" ht="21" customHeight="1" x14ac:dyDescent="0.3">
      <c r="A175" s="100" t="s">
        <v>78</v>
      </c>
      <c r="B175" s="100"/>
      <c r="C175" s="100"/>
      <c r="D175" s="100"/>
      <c r="E175" s="100"/>
      <c r="F175" s="100"/>
      <c r="G175" s="112"/>
      <c r="H175" s="97" t="s">
        <v>79</v>
      </c>
      <c r="J175" s="97"/>
      <c r="K175" s="97"/>
      <c r="L175" s="97"/>
      <c r="M175" s="97"/>
      <c r="N175" s="97"/>
      <c r="O175" s="97"/>
      <c r="S175" s="100" t="s">
        <v>78</v>
      </c>
      <c r="T175" s="100"/>
      <c r="U175" s="100"/>
      <c r="V175" s="100"/>
      <c r="W175" s="100"/>
      <c r="X175" s="100"/>
      <c r="Y175" s="112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12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99" t="s">
        <v>85</v>
      </c>
      <c r="S178" s="99" t="s">
        <v>85</v>
      </c>
      <c r="AK178" s="99" t="s">
        <v>85</v>
      </c>
    </row>
    <row r="179" spans="1:53" ht="18.75" x14ac:dyDescent="0.3">
      <c r="A179" s="97" t="s">
        <v>81</v>
      </c>
      <c r="B179" s="97"/>
      <c r="C179" s="98"/>
      <c r="D179" s="98"/>
      <c r="E179" s="98"/>
      <c r="F179" s="98"/>
      <c r="G179" s="98"/>
      <c r="H179" s="97"/>
      <c r="I179" s="97"/>
      <c r="J179" s="97"/>
      <c r="K179" s="97"/>
      <c r="L179" s="112"/>
      <c r="M179" s="97" t="s">
        <v>73</v>
      </c>
      <c r="N179" s="112"/>
      <c r="O179" s="97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12"/>
      <c r="AE179" s="97" t="s">
        <v>73</v>
      </c>
      <c r="AF179" s="112"/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12">
        <f>L179-AD179</f>
        <v>0</v>
      </c>
      <c r="AW179" s="97" t="s">
        <v>73</v>
      </c>
      <c r="AX179" s="112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112"/>
      <c r="D180" s="97" t="s">
        <v>76</v>
      </c>
      <c r="E180" s="98"/>
      <c r="F180" s="98"/>
      <c r="G180" s="101"/>
      <c r="H180" s="112"/>
      <c r="I180" s="97" t="s">
        <v>77</v>
      </c>
      <c r="J180" s="97"/>
      <c r="K180" s="97"/>
      <c r="L180" s="97"/>
      <c r="M180" s="112"/>
      <c r="N180" s="97" t="s">
        <v>74</v>
      </c>
      <c r="O180" s="97"/>
      <c r="S180" s="309" t="s">
        <v>75</v>
      </c>
      <c r="T180" s="309"/>
      <c r="U180" s="112"/>
      <c r="V180" s="97" t="s">
        <v>76</v>
      </c>
      <c r="W180" s="98"/>
      <c r="X180" s="98"/>
      <c r="Y180" s="101"/>
      <c r="Z180" s="112"/>
      <c r="AA180" s="97" t="s">
        <v>77</v>
      </c>
      <c r="AB180" s="97"/>
      <c r="AC180" s="97"/>
      <c r="AD180" s="97"/>
      <c r="AE180" s="112"/>
      <c r="AF180" s="97" t="s">
        <v>74</v>
      </c>
      <c r="AG180" s="97"/>
      <c r="AK180" s="309" t="s">
        <v>75</v>
      </c>
      <c r="AL180" s="309"/>
      <c r="AM180" s="112">
        <f>C180-U180</f>
        <v>0</v>
      </c>
      <c r="AN180" s="97" t="s">
        <v>76</v>
      </c>
      <c r="AO180" s="98"/>
      <c r="AP180" s="98"/>
      <c r="AQ180" s="101"/>
      <c r="AR180" s="112">
        <f>H180-Z180</f>
        <v>0</v>
      </c>
      <c r="AS180" s="97" t="s">
        <v>77</v>
      </c>
      <c r="AT180" s="97"/>
      <c r="AU180" s="97"/>
      <c r="AV180" s="97"/>
      <c r="AW180" s="112">
        <f>M180-AE180</f>
        <v>0</v>
      </c>
      <c r="AX180" s="97" t="s">
        <v>74</v>
      </c>
      <c r="AY180" s="97"/>
    </row>
    <row r="181" spans="1:53" ht="21" customHeight="1" x14ac:dyDescent="0.3">
      <c r="A181" s="100" t="s">
        <v>78</v>
      </c>
      <c r="B181" s="100"/>
      <c r="C181" s="100"/>
      <c r="D181" s="100"/>
      <c r="E181" s="100"/>
      <c r="F181" s="100"/>
      <c r="G181" s="112"/>
      <c r="H181" s="97" t="s">
        <v>79</v>
      </c>
      <c r="J181" s="97"/>
      <c r="K181" s="97"/>
      <c r="L181" s="97"/>
      <c r="M181" s="97"/>
      <c r="N181" s="97"/>
      <c r="O181" s="97"/>
      <c r="S181" s="100" t="s">
        <v>78</v>
      </c>
      <c r="T181" s="100"/>
      <c r="U181" s="100"/>
      <c r="V181" s="100"/>
      <c r="W181" s="100"/>
      <c r="X181" s="100"/>
      <c r="Y181" s="112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12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17.25" customHeight="1" x14ac:dyDescent="0.25">
      <c r="A184" s="310" t="s">
        <v>249</v>
      </c>
      <c r="B184" s="310"/>
      <c r="C184" s="310"/>
      <c r="D184" s="310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S184" s="310" t="s">
        <v>249</v>
      </c>
      <c r="T184" s="310"/>
      <c r="U184" s="310"/>
      <c r="V184" s="310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310" t="s">
        <v>249</v>
      </c>
      <c r="AL184" s="310"/>
      <c r="AM184" s="310"/>
      <c r="AN184" s="310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7.25" customHeight="1" x14ac:dyDescent="0.25">
      <c r="A185" s="96" t="s">
        <v>82</v>
      </c>
      <c r="B185" s="122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S185" s="96" t="s">
        <v>82</v>
      </c>
      <c r="T185" s="248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82</v>
      </c>
      <c r="AL185" s="248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7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21" customHeight="1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8.75" customHeight="1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ht="20.25" customHeight="1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57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120" t="s">
        <v>50</v>
      </c>
      <c r="M190" s="93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45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45" t="s">
        <v>50</v>
      </c>
      <c r="AW190" s="93" t="s">
        <v>55</v>
      </c>
      <c r="AX190" s="314"/>
      <c r="AY190" s="314"/>
      <c r="AZ190" s="311"/>
      <c r="BA190" s="314"/>
    </row>
    <row r="191" spans="1:53" ht="18.75" customHeight="1" x14ac:dyDescent="0.25">
      <c r="A191" s="119">
        <v>1</v>
      </c>
      <c r="B191" s="119">
        <v>2</v>
      </c>
      <c r="C191" s="119">
        <v>3</v>
      </c>
      <c r="D191" s="119">
        <v>4</v>
      </c>
      <c r="E191" s="119">
        <v>5</v>
      </c>
      <c r="F191" s="119">
        <v>6</v>
      </c>
      <c r="G191" s="119">
        <v>7</v>
      </c>
      <c r="H191" s="119">
        <v>8</v>
      </c>
      <c r="I191" s="119">
        <v>9</v>
      </c>
      <c r="J191" s="119">
        <v>10</v>
      </c>
      <c r="K191" s="119">
        <v>11</v>
      </c>
      <c r="L191" s="119">
        <v>12</v>
      </c>
      <c r="M191" s="119">
        <v>13</v>
      </c>
      <c r="N191" s="119">
        <v>14</v>
      </c>
      <c r="O191" s="119">
        <v>15</v>
      </c>
      <c r="P191" s="119">
        <v>16</v>
      </c>
      <c r="Q191" s="119">
        <v>17</v>
      </c>
      <c r="S191" s="244">
        <v>1</v>
      </c>
      <c r="T191" s="244">
        <v>2</v>
      </c>
      <c r="U191" s="244">
        <v>3</v>
      </c>
      <c r="V191" s="244">
        <v>4</v>
      </c>
      <c r="W191" s="244">
        <v>5</v>
      </c>
      <c r="X191" s="244">
        <v>6</v>
      </c>
      <c r="Y191" s="244">
        <v>7</v>
      </c>
      <c r="Z191" s="244">
        <v>8</v>
      </c>
      <c r="AA191" s="244">
        <v>9</v>
      </c>
      <c r="AB191" s="244">
        <v>10</v>
      </c>
      <c r="AC191" s="244">
        <v>11</v>
      </c>
      <c r="AD191" s="244">
        <v>12</v>
      </c>
      <c r="AE191" s="244">
        <v>13</v>
      </c>
      <c r="AF191" s="244">
        <v>14</v>
      </c>
      <c r="AG191" s="244">
        <v>15</v>
      </c>
      <c r="AH191" s="244">
        <v>16</v>
      </c>
      <c r="AI191" s="244">
        <v>17</v>
      </c>
      <c r="AK191" s="244">
        <v>1</v>
      </c>
      <c r="AL191" s="244">
        <v>2</v>
      </c>
      <c r="AM191" s="244">
        <v>3</v>
      </c>
      <c r="AN191" s="244">
        <v>4</v>
      </c>
      <c r="AO191" s="244">
        <v>5</v>
      </c>
      <c r="AP191" s="244">
        <v>6</v>
      </c>
      <c r="AQ191" s="244">
        <v>7</v>
      </c>
      <c r="AR191" s="244">
        <v>8</v>
      </c>
      <c r="AS191" s="244">
        <v>9</v>
      </c>
      <c r="AT191" s="244">
        <v>10</v>
      </c>
      <c r="AU191" s="244">
        <v>11</v>
      </c>
      <c r="AV191" s="244">
        <v>12</v>
      </c>
      <c r="AW191" s="244">
        <v>13</v>
      </c>
      <c r="AX191" s="244">
        <v>14</v>
      </c>
      <c r="AY191" s="244">
        <v>15</v>
      </c>
      <c r="AZ191" s="244">
        <v>16</v>
      </c>
      <c r="BA191" s="244">
        <v>17</v>
      </c>
    </row>
    <row r="192" spans="1:53" ht="38.25" customHeight="1" x14ac:dyDescent="0.25">
      <c r="A192" s="95" t="s">
        <v>63</v>
      </c>
      <c r="B192" s="119">
        <v>1</v>
      </c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1"/>
      <c r="Q192" s="111"/>
      <c r="S192" s="95" t="s">
        <v>63</v>
      </c>
      <c r="T192" s="244">
        <v>1</v>
      </c>
      <c r="U192" s="110">
        <v>1</v>
      </c>
      <c r="V192" s="110">
        <v>1</v>
      </c>
      <c r="W192" s="110"/>
      <c r="X192" s="110"/>
      <c r="Y192" s="110">
        <v>1</v>
      </c>
      <c r="Z192" s="110"/>
      <c r="AA192" s="110">
        <v>1</v>
      </c>
      <c r="AB192" s="110"/>
      <c r="AC192" s="110"/>
      <c r="AD192" s="110">
        <v>1</v>
      </c>
      <c r="AE192" s="110">
        <v>1</v>
      </c>
      <c r="AF192" s="110">
        <v>1</v>
      </c>
      <c r="AG192" s="110"/>
      <c r="AH192" s="111">
        <v>443.2</v>
      </c>
      <c r="AI192" s="111">
        <v>443.2</v>
      </c>
      <c r="AK192" s="95" t="s">
        <v>63</v>
      </c>
      <c r="AL192" s="244">
        <v>1</v>
      </c>
      <c r="AM192" s="110">
        <f>C192-U192</f>
        <v>-1</v>
      </c>
      <c r="AN192" s="110">
        <f t="shared" ref="AN192:BA199" si="25">D192-V192</f>
        <v>-1</v>
      </c>
      <c r="AO192" s="110">
        <f t="shared" si="25"/>
        <v>0</v>
      </c>
      <c r="AP192" s="110">
        <f t="shared" si="25"/>
        <v>0</v>
      </c>
      <c r="AQ192" s="110">
        <f t="shared" si="25"/>
        <v>-1</v>
      </c>
      <c r="AR192" s="110">
        <f t="shared" si="25"/>
        <v>0</v>
      </c>
      <c r="AS192" s="110">
        <f t="shared" si="25"/>
        <v>-1</v>
      </c>
      <c r="AT192" s="110">
        <f t="shared" si="25"/>
        <v>0</v>
      </c>
      <c r="AU192" s="110">
        <f t="shared" si="25"/>
        <v>0</v>
      </c>
      <c r="AV192" s="110">
        <f t="shared" si="25"/>
        <v>-1</v>
      </c>
      <c r="AW192" s="110">
        <f t="shared" si="25"/>
        <v>-1</v>
      </c>
      <c r="AX192" s="110">
        <f t="shared" si="25"/>
        <v>-1</v>
      </c>
      <c r="AY192" s="110">
        <f t="shared" si="25"/>
        <v>0</v>
      </c>
      <c r="AZ192" s="111">
        <f t="shared" si="25"/>
        <v>-443.2</v>
      </c>
      <c r="BA192" s="111">
        <f t="shared" si="25"/>
        <v>-443.2</v>
      </c>
    </row>
    <row r="193" spans="1:53" ht="39" customHeight="1" x14ac:dyDescent="0.25">
      <c r="A193" s="95" t="s">
        <v>64</v>
      </c>
      <c r="B193" s="119">
        <v>2</v>
      </c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1"/>
      <c r="Q193" s="111"/>
      <c r="S193" s="95" t="s">
        <v>64</v>
      </c>
      <c r="T193" s="244">
        <v>2</v>
      </c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1"/>
      <c r="AI193" s="111"/>
      <c r="AK193" s="95" t="s">
        <v>64</v>
      </c>
      <c r="AL193" s="244">
        <v>2</v>
      </c>
      <c r="AM193" s="110">
        <f t="shared" ref="AM193:AM199" si="26">C193-U193</f>
        <v>0</v>
      </c>
      <c r="AN193" s="110">
        <f t="shared" si="25"/>
        <v>0</v>
      </c>
      <c r="AO193" s="110">
        <f t="shared" si="25"/>
        <v>0</v>
      </c>
      <c r="AP193" s="110">
        <f t="shared" si="25"/>
        <v>0</v>
      </c>
      <c r="AQ193" s="110">
        <f t="shared" si="25"/>
        <v>0</v>
      </c>
      <c r="AR193" s="110">
        <f t="shared" si="25"/>
        <v>0</v>
      </c>
      <c r="AS193" s="110">
        <f t="shared" si="25"/>
        <v>0</v>
      </c>
      <c r="AT193" s="110">
        <f t="shared" si="25"/>
        <v>0</v>
      </c>
      <c r="AU193" s="110">
        <f t="shared" si="25"/>
        <v>0</v>
      </c>
      <c r="AV193" s="110">
        <f t="shared" si="25"/>
        <v>0</v>
      </c>
      <c r="AW193" s="110">
        <f t="shared" si="25"/>
        <v>0</v>
      </c>
      <c r="AX193" s="110">
        <f t="shared" si="25"/>
        <v>0</v>
      </c>
      <c r="AY193" s="110">
        <f t="shared" si="25"/>
        <v>0</v>
      </c>
      <c r="AZ193" s="111">
        <f t="shared" si="25"/>
        <v>0</v>
      </c>
      <c r="BA193" s="111">
        <f t="shared" si="25"/>
        <v>0</v>
      </c>
    </row>
    <row r="194" spans="1:53" ht="52.5" customHeight="1" x14ac:dyDescent="0.25">
      <c r="A194" s="95" t="s">
        <v>65</v>
      </c>
      <c r="B194" s="119">
        <v>3</v>
      </c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1"/>
      <c r="Q194" s="111"/>
      <c r="S194" s="95" t="s">
        <v>65</v>
      </c>
      <c r="T194" s="244">
        <v>3</v>
      </c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1"/>
      <c r="AI194" s="111"/>
      <c r="AK194" s="95" t="s">
        <v>65</v>
      </c>
      <c r="AL194" s="244">
        <v>3</v>
      </c>
      <c r="AM194" s="110">
        <f t="shared" si="26"/>
        <v>0</v>
      </c>
      <c r="AN194" s="110">
        <f t="shared" si="25"/>
        <v>0</v>
      </c>
      <c r="AO194" s="110">
        <f t="shared" si="25"/>
        <v>0</v>
      </c>
      <c r="AP194" s="110">
        <f t="shared" si="25"/>
        <v>0</v>
      </c>
      <c r="AQ194" s="110">
        <f t="shared" si="25"/>
        <v>0</v>
      </c>
      <c r="AR194" s="110">
        <f t="shared" si="25"/>
        <v>0</v>
      </c>
      <c r="AS194" s="110">
        <f t="shared" si="25"/>
        <v>0</v>
      </c>
      <c r="AT194" s="110">
        <f t="shared" si="25"/>
        <v>0</v>
      </c>
      <c r="AU194" s="110">
        <f t="shared" si="25"/>
        <v>0</v>
      </c>
      <c r="AV194" s="110">
        <f t="shared" si="25"/>
        <v>0</v>
      </c>
      <c r="AW194" s="110">
        <f t="shared" si="25"/>
        <v>0</v>
      </c>
      <c r="AX194" s="110">
        <f t="shared" si="25"/>
        <v>0</v>
      </c>
      <c r="AY194" s="110">
        <f t="shared" si="25"/>
        <v>0</v>
      </c>
      <c r="AZ194" s="111">
        <f t="shared" si="25"/>
        <v>0</v>
      </c>
      <c r="BA194" s="111">
        <f t="shared" si="25"/>
        <v>0</v>
      </c>
    </row>
    <row r="195" spans="1:53" ht="12.75" customHeight="1" x14ac:dyDescent="0.25">
      <c r="A195" s="95" t="s">
        <v>66</v>
      </c>
      <c r="B195" s="119">
        <v>4</v>
      </c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1"/>
      <c r="Q195" s="111"/>
      <c r="S195" s="95" t="s">
        <v>66</v>
      </c>
      <c r="T195" s="244">
        <v>4</v>
      </c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1"/>
      <c r="AI195" s="111"/>
      <c r="AK195" s="95" t="s">
        <v>66</v>
      </c>
      <c r="AL195" s="244">
        <v>4</v>
      </c>
      <c r="AM195" s="110">
        <f t="shared" si="26"/>
        <v>0</v>
      </c>
      <c r="AN195" s="110">
        <f t="shared" si="25"/>
        <v>0</v>
      </c>
      <c r="AO195" s="110">
        <f t="shared" si="25"/>
        <v>0</v>
      </c>
      <c r="AP195" s="110">
        <f t="shared" si="25"/>
        <v>0</v>
      </c>
      <c r="AQ195" s="110">
        <f t="shared" si="25"/>
        <v>0</v>
      </c>
      <c r="AR195" s="110">
        <f t="shared" si="25"/>
        <v>0</v>
      </c>
      <c r="AS195" s="110">
        <f t="shared" si="25"/>
        <v>0</v>
      </c>
      <c r="AT195" s="110">
        <f t="shared" si="25"/>
        <v>0</v>
      </c>
      <c r="AU195" s="110">
        <f t="shared" si="25"/>
        <v>0</v>
      </c>
      <c r="AV195" s="110">
        <f t="shared" si="25"/>
        <v>0</v>
      </c>
      <c r="AW195" s="110">
        <f t="shared" si="25"/>
        <v>0</v>
      </c>
      <c r="AX195" s="110">
        <f t="shared" si="25"/>
        <v>0</v>
      </c>
      <c r="AY195" s="110">
        <f t="shared" si="25"/>
        <v>0</v>
      </c>
      <c r="AZ195" s="111">
        <f t="shared" si="25"/>
        <v>0</v>
      </c>
      <c r="BA195" s="111">
        <f t="shared" si="25"/>
        <v>0</v>
      </c>
    </row>
    <row r="196" spans="1:53" ht="12.75" customHeight="1" x14ac:dyDescent="0.25">
      <c r="A196" s="95" t="s">
        <v>67</v>
      </c>
      <c r="B196" s="121">
        <v>5</v>
      </c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1"/>
      <c r="Q196" s="111"/>
      <c r="S196" s="95" t="s">
        <v>67</v>
      </c>
      <c r="T196" s="243">
        <v>5</v>
      </c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1"/>
      <c r="AI196" s="111"/>
      <c r="AK196" s="95" t="s">
        <v>67</v>
      </c>
      <c r="AL196" s="243">
        <v>5</v>
      </c>
      <c r="AM196" s="110">
        <f t="shared" si="26"/>
        <v>0</v>
      </c>
      <c r="AN196" s="110">
        <f t="shared" si="25"/>
        <v>0</v>
      </c>
      <c r="AO196" s="110">
        <f t="shared" si="25"/>
        <v>0</v>
      </c>
      <c r="AP196" s="110">
        <f t="shared" si="25"/>
        <v>0</v>
      </c>
      <c r="AQ196" s="110">
        <f t="shared" si="25"/>
        <v>0</v>
      </c>
      <c r="AR196" s="110">
        <f t="shared" si="25"/>
        <v>0</v>
      </c>
      <c r="AS196" s="110">
        <f t="shared" si="25"/>
        <v>0</v>
      </c>
      <c r="AT196" s="110">
        <f t="shared" si="25"/>
        <v>0</v>
      </c>
      <c r="AU196" s="110">
        <f t="shared" si="25"/>
        <v>0</v>
      </c>
      <c r="AV196" s="110">
        <f t="shared" si="25"/>
        <v>0</v>
      </c>
      <c r="AW196" s="110">
        <f t="shared" si="25"/>
        <v>0</v>
      </c>
      <c r="AX196" s="110">
        <f t="shared" si="25"/>
        <v>0</v>
      </c>
      <c r="AY196" s="110">
        <f t="shared" si="25"/>
        <v>0</v>
      </c>
      <c r="AZ196" s="111">
        <f t="shared" si="25"/>
        <v>0</v>
      </c>
      <c r="BA196" s="111">
        <f t="shared" si="25"/>
        <v>0</v>
      </c>
    </row>
    <row r="197" spans="1:53" ht="12.75" customHeight="1" x14ac:dyDescent="0.25">
      <c r="A197" s="95" t="s">
        <v>68</v>
      </c>
      <c r="B197" s="121">
        <v>6</v>
      </c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1"/>
      <c r="Q197" s="111"/>
      <c r="S197" s="95" t="s">
        <v>68</v>
      </c>
      <c r="T197" s="243">
        <v>6</v>
      </c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1"/>
      <c r="AI197" s="111"/>
      <c r="AK197" s="95" t="s">
        <v>68</v>
      </c>
      <c r="AL197" s="243">
        <v>6</v>
      </c>
      <c r="AM197" s="110">
        <f t="shared" si="26"/>
        <v>0</v>
      </c>
      <c r="AN197" s="110">
        <f t="shared" si="25"/>
        <v>0</v>
      </c>
      <c r="AO197" s="110">
        <f t="shared" si="25"/>
        <v>0</v>
      </c>
      <c r="AP197" s="110">
        <f t="shared" si="25"/>
        <v>0</v>
      </c>
      <c r="AQ197" s="110">
        <f t="shared" si="25"/>
        <v>0</v>
      </c>
      <c r="AR197" s="110">
        <f t="shared" si="25"/>
        <v>0</v>
      </c>
      <c r="AS197" s="110">
        <f t="shared" si="25"/>
        <v>0</v>
      </c>
      <c r="AT197" s="110">
        <f t="shared" si="25"/>
        <v>0</v>
      </c>
      <c r="AU197" s="110">
        <f t="shared" si="25"/>
        <v>0</v>
      </c>
      <c r="AV197" s="110">
        <f t="shared" si="25"/>
        <v>0</v>
      </c>
      <c r="AW197" s="110">
        <f t="shared" si="25"/>
        <v>0</v>
      </c>
      <c r="AX197" s="110">
        <f t="shared" si="25"/>
        <v>0</v>
      </c>
      <c r="AY197" s="110">
        <f t="shared" si="25"/>
        <v>0</v>
      </c>
      <c r="AZ197" s="111">
        <f t="shared" si="25"/>
        <v>0</v>
      </c>
      <c r="BA197" s="111">
        <f t="shared" si="25"/>
        <v>0</v>
      </c>
    </row>
    <row r="198" spans="1:53" ht="12.75" customHeight="1" x14ac:dyDescent="0.25">
      <c r="A198" s="95" t="s">
        <v>69</v>
      </c>
      <c r="B198" s="121">
        <v>7</v>
      </c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1"/>
      <c r="Q198" s="111"/>
      <c r="S198" s="95" t="s">
        <v>69</v>
      </c>
      <c r="T198" s="243">
        <v>7</v>
      </c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1"/>
      <c r="AI198" s="111"/>
      <c r="AK198" s="95" t="s">
        <v>69</v>
      </c>
      <c r="AL198" s="243">
        <v>7</v>
      </c>
      <c r="AM198" s="110">
        <f t="shared" si="26"/>
        <v>0</v>
      </c>
      <c r="AN198" s="110">
        <f t="shared" si="25"/>
        <v>0</v>
      </c>
      <c r="AO198" s="110">
        <f t="shared" si="25"/>
        <v>0</v>
      </c>
      <c r="AP198" s="110">
        <f t="shared" si="25"/>
        <v>0</v>
      </c>
      <c r="AQ198" s="110">
        <f t="shared" si="25"/>
        <v>0</v>
      </c>
      <c r="AR198" s="110">
        <f t="shared" si="25"/>
        <v>0</v>
      </c>
      <c r="AS198" s="110">
        <f t="shared" si="25"/>
        <v>0</v>
      </c>
      <c r="AT198" s="110">
        <f t="shared" si="25"/>
        <v>0</v>
      </c>
      <c r="AU198" s="110">
        <f t="shared" si="25"/>
        <v>0</v>
      </c>
      <c r="AV198" s="110">
        <f t="shared" si="25"/>
        <v>0</v>
      </c>
      <c r="AW198" s="110">
        <f t="shared" si="25"/>
        <v>0</v>
      </c>
      <c r="AX198" s="110">
        <f t="shared" si="25"/>
        <v>0</v>
      </c>
      <c r="AY198" s="110">
        <f t="shared" si="25"/>
        <v>0</v>
      </c>
      <c r="AZ198" s="111">
        <f t="shared" si="25"/>
        <v>0</v>
      </c>
      <c r="BA198" s="111">
        <f t="shared" si="25"/>
        <v>0</v>
      </c>
    </row>
    <row r="199" spans="1:53" ht="12.75" customHeight="1" x14ac:dyDescent="0.25">
      <c r="A199" s="95" t="s">
        <v>70</v>
      </c>
      <c r="B199" s="121">
        <v>8</v>
      </c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1"/>
      <c r="Q199" s="111"/>
      <c r="S199" s="95" t="s">
        <v>70</v>
      </c>
      <c r="T199" s="243">
        <v>8</v>
      </c>
      <c r="U199" s="110">
        <v>3</v>
      </c>
      <c r="V199" s="110"/>
      <c r="W199" s="110"/>
      <c r="X199" s="110">
        <v>2</v>
      </c>
      <c r="Y199" s="110">
        <v>3</v>
      </c>
      <c r="Z199" s="110"/>
      <c r="AA199" s="110">
        <v>1</v>
      </c>
      <c r="AB199" s="110"/>
      <c r="AC199" s="110"/>
      <c r="AD199" s="110"/>
      <c r="AE199" s="110"/>
      <c r="AF199" s="110"/>
      <c r="AG199" s="110"/>
      <c r="AH199" s="111">
        <v>220.2</v>
      </c>
      <c r="AI199" s="111">
        <v>117.8</v>
      </c>
      <c r="AK199" s="95" t="s">
        <v>70</v>
      </c>
      <c r="AL199" s="243">
        <v>8</v>
      </c>
      <c r="AM199" s="110">
        <f t="shared" si="26"/>
        <v>-3</v>
      </c>
      <c r="AN199" s="110">
        <f t="shared" si="25"/>
        <v>0</v>
      </c>
      <c r="AO199" s="110">
        <f t="shared" si="25"/>
        <v>0</v>
      </c>
      <c r="AP199" s="110">
        <f t="shared" si="25"/>
        <v>-2</v>
      </c>
      <c r="AQ199" s="110">
        <f t="shared" si="25"/>
        <v>-3</v>
      </c>
      <c r="AR199" s="110">
        <f t="shared" si="25"/>
        <v>0</v>
      </c>
      <c r="AS199" s="110">
        <f t="shared" si="25"/>
        <v>-1</v>
      </c>
      <c r="AT199" s="110">
        <f t="shared" si="25"/>
        <v>0</v>
      </c>
      <c r="AU199" s="110">
        <f t="shared" si="25"/>
        <v>0</v>
      </c>
      <c r="AV199" s="110">
        <f t="shared" si="25"/>
        <v>0</v>
      </c>
      <c r="AW199" s="110">
        <f t="shared" si="25"/>
        <v>0</v>
      </c>
      <c r="AX199" s="110">
        <f t="shared" si="25"/>
        <v>0</v>
      </c>
      <c r="AY199" s="110">
        <f t="shared" si="25"/>
        <v>0</v>
      </c>
      <c r="AZ199" s="111">
        <f t="shared" si="25"/>
        <v>-220.2</v>
      </c>
      <c r="BA199" s="111">
        <f t="shared" si="25"/>
        <v>-117.8</v>
      </c>
    </row>
    <row r="200" spans="1:53" ht="12.75" customHeight="1" x14ac:dyDescent="0.25">
      <c r="A200" s="102" t="s">
        <v>71</v>
      </c>
      <c r="B200" s="103">
        <v>9</v>
      </c>
      <c r="C200" s="104">
        <f>SUM(C192:C199)</f>
        <v>0</v>
      </c>
      <c r="D200" s="104">
        <f t="shared" ref="D200:Q200" si="27">SUM(D192:D199)</f>
        <v>0</v>
      </c>
      <c r="E200" s="104">
        <f t="shared" si="27"/>
        <v>0</v>
      </c>
      <c r="F200" s="104">
        <f t="shared" si="27"/>
        <v>0</v>
      </c>
      <c r="G200" s="104">
        <f t="shared" si="27"/>
        <v>0</v>
      </c>
      <c r="H200" s="104">
        <f t="shared" si="27"/>
        <v>0</v>
      </c>
      <c r="I200" s="104">
        <f t="shared" si="27"/>
        <v>0</v>
      </c>
      <c r="J200" s="104">
        <f t="shared" si="27"/>
        <v>0</v>
      </c>
      <c r="K200" s="104">
        <f t="shared" si="27"/>
        <v>0</v>
      </c>
      <c r="L200" s="104">
        <f t="shared" si="27"/>
        <v>0</v>
      </c>
      <c r="M200" s="104">
        <f t="shared" si="27"/>
        <v>0</v>
      </c>
      <c r="N200" s="104">
        <f t="shared" si="27"/>
        <v>0</v>
      </c>
      <c r="O200" s="104">
        <f t="shared" si="27"/>
        <v>0</v>
      </c>
      <c r="P200" s="105">
        <f t="shared" si="27"/>
        <v>0</v>
      </c>
      <c r="Q200" s="105">
        <f t="shared" si="27"/>
        <v>0</v>
      </c>
      <c r="S200" s="102" t="s">
        <v>71</v>
      </c>
      <c r="T200" s="103">
        <v>9</v>
      </c>
      <c r="U200" s="104">
        <f>SUM(U192:U199)</f>
        <v>4</v>
      </c>
      <c r="V200" s="104">
        <f t="shared" ref="V200:AI200" si="28">SUM(V192:V199)</f>
        <v>1</v>
      </c>
      <c r="W200" s="104">
        <f t="shared" si="28"/>
        <v>0</v>
      </c>
      <c r="X200" s="104">
        <f t="shared" si="28"/>
        <v>2</v>
      </c>
      <c r="Y200" s="104">
        <f t="shared" si="28"/>
        <v>4</v>
      </c>
      <c r="Z200" s="104">
        <f t="shared" si="28"/>
        <v>0</v>
      </c>
      <c r="AA200" s="104">
        <f t="shared" si="28"/>
        <v>2</v>
      </c>
      <c r="AB200" s="104">
        <f t="shared" si="28"/>
        <v>0</v>
      </c>
      <c r="AC200" s="104">
        <f t="shared" si="28"/>
        <v>0</v>
      </c>
      <c r="AD200" s="104">
        <f t="shared" si="28"/>
        <v>1</v>
      </c>
      <c r="AE200" s="104">
        <f t="shared" si="28"/>
        <v>1</v>
      </c>
      <c r="AF200" s="104">
        <f t="shared" si="28"/>
        <v>1</v>
      </c>
      <c r="AG200" s="104">
        <f t="shared" si="28"/>
        <v>0</v>
      </c>
      <c r="AH200" s="105">
        <f t="shared" si="28"/>
        <v>663.4</v>
      </c>
      <c r="AI200" s="105">
        <f t="shared" si="28"/>
        <v>561</v>
      </c>
      <c r="AK200" s="102" t="s">
        <v>71</v>
      </c>
      <c r="AL200" s="103">
        <v>9</v>
      </c>
      <c r="AM200" s="104">
        <f>SUM(AM192:AM199)</f>
        <v>-4</v>
      </c>
      <c r="AN200" s="104">
        <f t="shared" ref="AN200:BA200" si="29">SUM(AN192:AN199)</f>
        <v>-1</v>
      </c>
      <c r="AO200" s="104">
        <f t="shared" si="29"/>
        <v>0</v>
      </c>
      <c r="AP200" s="104">
        <f t="shared" si="29"/>
        <v>-2</v>
      </c>
      <c r="AQ200" s="104">
        <f t="shared" si="29"/>
        <v>-4</v>
      </c>
      <c r="AR200" s="104">
        <f t="shared" si="29"/>
        <v>0</v>
      </c>
      <c r="AS200" s="104">
        <f t="shared" si="29"/>
        <v>-2</v>
      </c>
      <c r="AT200" s="104">
        <f t="shared" si="29"/>
        <v>0</v>
      </c>
      <c r="AU200" s="104">
        <f t="shared" si="29"/>
        <v>0</v>
      </c>
      <c r="AV200" s="104">
        <f t="shared" si="29"/>
        <v>-1</v>
      </c>
      <c r="AW200" s="104">
        <f t="shared" si="29"/>
        <v>-1</v>
      </c>
      <c r="AX200" s="104">
        <f t="shared" si="29"/>
        <v>-1</v>
      </c>
      <c r="AY200" s="104">
        <f t="shared" si="29"/>
        <v>0</v>
      </c>
      <c r="AZ200" s="105">
        <f t="shared" si="29"/>
        <v>-663.4</v>
      </c>
      <c r="BA200" s="105">
        <f t="shared" si="29"/>
        <v>-561</v>
      </c>
    </row>
    <row r="202" spans="1:53" x14ac:dyDescent="0.25">
      <c r="A202" s="99" t="s">
        <v>83</v>
      </c>
      <c r="S202" s="99" t="s">
        <v>83</v>
      </c>
      <c r="AK202" s="99" t="s">
        <v>83</v>
      </c>
    </row>
    <row r="203" spans="1:53" ht="18.75" x14ac:dyDescent="0.3">
      <c r="A203" s="97" t="s">
        <v>72</v>
      </c>
      <c r="B203" s="97"/>
      <c r="C203" s="98"/>
      <c r="D203" s="98"/>
      <c r="E203" s="98"/>
      <c r="F203" s="98"/>
      <c r="G203" s="98"/>
      <c r="H203" s="97"/>
      <c r="I203" s="97"/>
      <c r="J203" s="97"/>
      <c r="K203" s="97"/>
      <c r="L203" s="112"/>
      <c r="M203" s="97" t="s">
        <v>73</v>
      </c>
      <c r="N203" s="112"/>
      <c r="O203" s="97" t="s">
        <v>74</v>
      </c>
      <c r="P203" s="97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12">
        <v>1</v>
      </c>
      <c r="AE203" s="97" t="s">
        <v>73</v>
      </c>
      <c r="AF203" s="112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12">
        <f>L203-AD203</f>
        <v>-1</v>
      </c>
      <c r="AW203" s="97" t="s">
        <v>73</v>
      </c>
      <c r="AX203" s="112">
        <f>N203-AF203</f>
        <v>0</v>
      </c>
      <c r="AY203" s="97" t="s">
        <v>74</v>
      </c>
      <c r="AZ203" s="97"/>
    </row>
    <row r="204" spans="1:53" ht="20.25" customHeight="1" x14ac:dyDescent="0.3">
      <c r="A204" s="309" t="s">
        <v>75</v>
      </c>
      <c r="B204" s="309"/>
      <c r="C204" s="112"/>
      <c r="D204" s="97" t="s">
        <v>76</v>
      </c>
      <c r="E204" s="98"/>
      <c r="F204" s="98"/>
      <c r="G204" s="101"/>
      <c r="H204" s="112"/>
      <c r="I204" s="97" t="s">
        <v>77</v>
      </c>
      <c r="J204" s="97"/>
      <c r="K204" s="97"/>
      <c r="L204" s="97"/>
      <c r="M204" s="112"/>
      <c r="N204" s="97" t="s">
        <v>74</v>
      </c>
      <c r="S204" s="309" t="s">
        <v>75</v>
      </c>
      <c r="T204" s="309"/>
      <c r="U204" s="112"/>
      <c r="V204" s="97" t="s">
        <v>76</v>
      </c>
      <c r="W204" s="98"/>
      <c r="X204" s="98"/>
      <c r="Y204" s="101"/>
      <c r="Z204" s="112"/>
      <c r="AA204" s="97" t="s">
        <v>77</v>
      </c>
      <c r="AB204" s="97"/>
      <c r="AC204" s="97"/>
      <c r="AD204" s="97"/>
      <c r="AE204" s="112"/>
      <c r="AF204" s="97" t="s">
        <v>74</v>
      </c>
      <c r="AK204" s="309" t="s">
        <v>75</v>
      </c>
      <c r="AL204" s="309"/>
      <c r="AM204" s="112">
        <f>C204-U204</f>
        <v>0</v>
      </c>
      <c r="AN204" s="97" t="s">
        <v>76</v>
      </c>
      <c r="AO204" s="98"/>
      <c r="AP204" s="98"/>
      <c r="AQ204" s="101"/>
      <c r="AR204" s="112">
        <f>H204-Z204</f>
        <v>0</v>
      </c>
      <c r="AS204" s="97" t="s">
        <v>77</v>
      </c>
      <c r="AT204" s="97"/>
      <c r="AU204" s="97"/>
      <c r="AV204" s="97"/>
      <c r="AW204" s="112">
        <f>M204-AE204</f>
        <v>0</v>
      </c>
      <c r="AX204" s="97" t="s">
        <v>74</v>
      </c>
    </row>
    <row r="205" spans="1:53" ht="21" customHeight="1" x14ac:dyDescent="0.3">
      <c r="A205" s="100" t="s">
        <v>78</v>
      </c>
      <c r="B205" s="100"/>
      <c r="C205" s="100"/>
      <c r="D205" s="100"/>
      <c r="E205" s="100"/>
      <c r="F205" s="100"/>
      <c r="G205" s="112"/>
      <c r="H205" s="97" t="s">
        <v>79</v>
      </c>
      <c r="J205" s="97"/>
      <c r="K205" s="97"/>
      <c r="L205" s="97"/>
      <c r="M205" s="51"/>
      <c r="N205" s="97"/>
      <c r="O205" s="97"/>
      <c r="S205" s="100" t="s">
        <v>78</v>
      </c>
      <c r="T205" s="100"/>
      <c r="U205" s="100"/>
      <c r="V205" s="100"/>
      <c r="W205" s="100"/>
      <c r="X205" s="100"/>
      <c r="Y205" s="112"/>
      <c r="Z205" s="97" t="s">
        <v>79</v>
      </c>
      <c r="AB205" s="97"/>
      <c r="AC205" s="97"/>
      <c r="AD205" s="97"/>
      <c r="AE205" s="51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12">
        <f>G205-Y205</f>
        <v>0</v>
      </c>
      <c r="AR205" s="97" t="s">
        <v>79</v>
      </c>
      <c r="AT205" s="97"/>
      <c r="AU205" s="97"/>
      <c r="AV205" s="97"/>
      <c r="AW205" s="51"/>
      <c r="AX205" s="97"/>
      <c r="AY205" s="97"/>
    </row>
    <row r="208" spans="1:53" x14ac:dyDescent="0.25">
      <c r="A208" s="99" t="s">
        <v>84</v>
      </c>
      <c r="S208" s="99" t="s">
        <v>84</v>
      </c>
      <c r="AK208" s="99" t="s">
        <v>84</v>
      </c>
    </row>
    <row r="209" spans="1:53" ht="18.75" x14ac:dyDescent="0.3">
      <c r="A209" s="97" t="s">
        <v>80</v>
      </c>
      <c r="B209" s="97"/>
      <c r="C209" s="98"/>
      <c r="D209" s="98"/>
      <c r="E209" s="98"/>
      <c r="F209" s="98"/>
      <c r="G209" s="98"/>
      <c r="H209" s="97"/>
      <c r="I209" s="97"/>
      <c r="J209" s="97"/>
      <c r="K209" s="97"/>
      <c r="L209" s="112"/>
      <c r="M209" s="97" t="s">
        <v>73</v>
      </c>
      <c r="N209" s="112"/>
      <c r="O209" s="97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12"/>
      <c r="AE209" s="97" t="s">
        <v>73</v>
      </c>
      <c r="AF209" s="112"/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12">
        <f>L209-AD209</f>
        <v>0</v>
      </c>
      <c r="AW209" s="97" t="s">
        <v>73</v>
      </c>
      <c r="AX209" s="112">
        <f>N209-AF209</f>
        <v>0</v>
      </c>
      <c r="AY209" s="97" t="s">
        <v>74</v>
      </c>
    </row>
    <row r="210" spans="1:53" ht="20.25" customHeight="1" x14ac:dyDescent="0.3">
      <c r="A210" s="309" t="s">
        <v>75</v>
      </c>
      <c r="B210" s="309"/>
      <c r="C210" s="112"/>
      <c r="D210" s="97" t="s">
        <v>76</v>
      </c>
      <c r="E210" s="98"/>
      <c r="F210" s="98"/>
      <c r="G210" s="101"/>
      <c r="H210" s="112"/>
      <c r="I210" s="97" t="s">
        <v>77</v>
      </c>
      <c r="J210" s="97"/>
      <c r="K210" s="97"/>
      <c r="L210" s="97"/>
      <c r="M210" s="112"/>
      <c r="N210" s="97" t="s">
        <v>74</v>
      </c>
      <c r="S210" s="309" t="s">
        <v>75</v>
      </c>
      <c r="T210" s="309"/>
      <c r="U210" s="112"/>
      <c r="V210" s="97" t="s">
        <v>76</v>
      </c>
      <c r="W210" s="98"/>
      <c r="X210" s="98"/>
      <c r="Y210" s="101"/>
      <c r="Z210" s="112"/>
      <c r="AA210" s="97" t="s">
        <v>77</v>
      </c>
      <c r="AB210" s="97"/>
      <c r="AC210" s="97"/>
      <c r="AD210" s="97"/>
      <c r="AE210" s="112"/>
      <c r="AF210" s="97" t="s">
        <v>74</v>
      </c>
      <c r="AK210" s="309" t="s">
        <v>75</v>
      </c>
      <c r="AL210" s="309"/>
      <c r="AM210" s="112">
        <f>C210-U210</f>
        <v>0</v>
      </c>
      <c r="AN210" s="97" t="s">
        <v>76</v>
      </c>
      <c r="AO210" s="98"/>
      <c r="AP210" s="98"/>
      <c r="AQ210" s="101"/>
      <c r="AR210" s="112">
        <f>H210-Z210</f>
        <v>0</v>
      </c>
      <c r="AS210" s="97" t="s">
        <v>77</v>
      </c>
      <c r="AT210" s="97"/>
      <c r="AU210" s="97"/>
      <c r="AV210" s="97"/>
      <c r="AW210" s="112">
        <f>M210-AE210</f>
        <v>0</v>
      </c>
      <c r="AX210" s="97" t="s">
        <v>74</v>
      </c>
    </row>
    <row r="211" spans="1:53" ht="21" customHeight="1" x14ac:dyDescent="0.3">
      <c r="A211" s="100" t="s">
        <v>78</v>
      </c>
      <c r="B211" s="100"/>
      <c r="C211" s="100"/>
      <c r="D211" s="100"/>
      <c r="E211" s="100"/>
      <c r="F211" s="100"/>
      <c r="G211" s="112"/>
      <c r="H211" s="97" t="s">
        <v>79</v>
      </c>
      <c r="J211" s="97"/>
      <c r="K211" s="97"/>
      <c r="L211" s="97"/>
      <c r="M211" s="97"/>
      <c r="N211" s="97"/>
      <c r="O211" s="97"/>
      <c r="S211" s="100" t="s">
        <v>78</v>
      </c>
      <c r="T211" s="100"/>
      <c r="U211" s="100"/>
      <c r="V211" s="100"/>
      <c r="W211" s="100"/>
      <c r="X211" s="100"/>
      <c r="Y211" s="112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12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99" t="s">
        <v>85</v>
      </c>
      <c r="S214" s="99" t="s">
        <v>85</v>
      </c>
      <c r="AK214" s="99" t="s">
        <v>85</v>
      </c>
    </row>
    <row r="215" spans="1:53" ht="18.75" x14ac:dyDescent="0.3">
      <c r="A215" s="97" t="s">
        <v>81</v>
      </c>
      <c r="B215" s="97"/>
      <c r="C215" s="98"/>
      <c r="D215" s="98"/>
      <c r="E215" s="98"/>
      <c r="F215" s="98"/>
      <c r="G215" s="98"/>
      <c r="H215" s="97"/>
      <c r="I215" s="97"/>
      <c r="J215" s="97"/>
      <c r="K215" s="97"/>
      <c r="L215" s="112"/>
      <c r="M215" s="97" t="s">
        <v>73</v>
      </c>
      <c r="N215" s="112"/>
      <c r="O215" s="97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12"/>
      <c r="AE215" s="97" t="s">
        <v>73</v>
      </c>
      <c r="AF215" s="112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12">
        <f>L215-AD215</f>
        <v>0</v>
      </c>
      <c r="AW215" s="97" t="s">
        <v>73</v>
      </c>
      <c r="AX215" s="112">
        <f>N215-AF215</f>
        <v>0</v>
      </c>
      <c r="AY215" s="97" t="s">
        <v>74</v>
      </c>
    </row>
    <row r="216" spans="1:53" ht="20.25" customHeight="1" x14ac:dyDescent="0.3">
      <c r="A216" s="309" t="s">
        <v>75</v>
      </c>
      <c r="B216" s="309"/>
      <c r="C216" s="112"/>
      <c r="D216" s="97" t="s">
        <v>76</v>
      </c>
      <c r="E216" s="98"/>
      <c r="F216" s="98"/>
      <c r="G216" s="101"/>
      <c r="H216" s="112"/>
      <c r="I216" s="97" t="s">
        <v>77</v>
      </c>
      <c r="J216" s="97"/>
      <c r="K216" s="97"/>
      <c r="L216" s="97"/>
      <c r="M216" s="112"/>
      <c r="N216" s="97" t="s">
        <v>74</v>
      </c>
      <c r="O216" s="97"/>
      <c r="S216" s="309" t="s">
        <v>75</v>
      </c>
      <c r="T216" s="309"/>
      <c r="U216" s="112"/>
      <c r="V216" s="97" t="s">
        <v>76</v>
      </c>
      <c r="W216" s="98"/>
      <c r="X216" s="98"/>
      <c r="Y216" s="101"/>
      <c r="Z216" s="112"/>
      <c r="AA216" s="97" t="s">
        <v>77</v>
      </c>
      <c r="AB216" s="97"/>
      <c r="AC216" s="97"/>
      <c r="AD216" s="97"/>
      <c r="AE216" s="112"/>
      <c r="AF216" s="97" t="s">
        <v>74</v>
      </c>
      <c r="AG216" s="97"/>
      <c r="AK216" s="309" t="s">
        <v>75</v>
      </c>
      <c r="AL216" s="309"/>
      <c r="AM216" s="112">
        <f>C216-U216</f>
        <v>0</v>
      </c>
      <c r="AN216" s="97" t="s">
        <v>76</v>
      </c>
      <c r="AO216" s="98"/>
      <c r="AP216" s="98"/>
      <c r="AQ216" s="101"/>
      <c r="AR216" s="112">
        <f>H216-Z216</f>
        <v>0</v>
      </c>
      <c r="AS216" s="97" t="s">
        <v>77</v>
      </c>
      <c r="AT216" s="97"/>
      <c r="AU216" s="97"/>
      <c r="AV216" s="97"/>
      <c r="AW216" s="112">
        <f>M216-AE216</f>
        <v>0</v>
      </c>
      <c r="AX216" s="97" t="s">
        <v>74</v>
      </c>
      <c r="AY216" s="97"/>
    </row>
    <row r="217" spans="1:53" ht="21" customHeight="1" x14ac:dyDescent="0.3">
      <c r="A217" s="100" t="s">
        <v>78</v>
      </c>
      <c r="B217" s="100"/>
      <c r="C217" s="100"/>
      <c r="D217" s="100"/>
      <c r="E217" s="100"/>
      <c r="F217" s="100"/>
      <c r="G217" s="112"/>
      <c r="H217" s="97" t="s">
        <v>79</v>
      </c>
      <c r="J217" s="97"/>
      <c r="K217" s="97"/>
      <c r="L217" s="97"/>
      <c r="M217" s="97"/>
      <c r="N217" s="97"/>
      <c r="O217" s="97"/>
      <c r="S217" s="100" t="s">
        <v>78</v>
      </c>
      <c r="T217" s="100"/>
      <c r="U217" s="100"/>
      <c r="V217" s="100"/>
      <c r="W217" s="100"/>
      <c r="X217" s="100"/>
      <c r="Y217" s="112"/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112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20" spans="1:53" ht="17.25" customHeight="1" x14ac:dyDescent="0.25">
      <c r="A220" s="107" t="s">
        <v>127</v>
      </c>
      <c r="B220" s="107"/>
      <c r="C220" s="107"/>
      <c r="D220" s="107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S220" s="107" t="s">
        <v>127</v>
      </c>
      <c r="T220" s="107"/>
      <c r="U220" s="107"/>
      <c r="V220" s="107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  <c r="AG220" s="106"/>
      <c r="AH220" s="106"/>
      <c r="AI220" s="106"/>
      <c r="AK220" s="107" t="s">
        <v>127</v>
      </c>
      <c r="AL220" s="107"/>
      <c r="AM220" s="107"/>
      <c r="AN220" s="107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</row>
    <row r="221" spans="1:53" ht="17.25" customHeight="1" x14ac:dyDescent="0.25">
      <c r="A221" s="96" t="s">
        <v>82</v>
      </c>
      <c r="B221" s="122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S221" s="96" t="s">
        <v>82</v>
      </c>
      <c r="T221" s="248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K221" s="96" t="s">
        <v>82</v>
      </c>
      <c r="AL221" s="248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</row>
    <row r="222" spans="1:53" ht="27" customHeight="1" x14ac:dyDescent="0.25">
      <c r="A222" s="296" t="s">
        <v>61</v>
      </c>
      <c r="B222" s="296" t="s">
        <v>62</v>
      </c>
      <c r="C222" s="299" t="s">
        <v>87</v>
      </c>
      <c r="D222" s="300"/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4" t="s">
        <v>86</v>
      </c>
      <c r="Q222" s="295"/>
      <c r="S222" s="296" t="s">
        <v>61</v>
      </c>
      <c r="T222" s="296" t="s">
        <v>62</v>
      </c>
      <c r="U222" s="299" t="s">
        <v>87</v>
      </c>
      <c r="V222" s="300"/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4" t="s">
        <v>86</v>
      </c>
      <c r="AI222" s="295"/>
      <c r="AK222" s="296" t="s">
        <v>61</v>
      </c>
      <c r="AL222" s="296" t="s">
        <v>62</v>
      </c>
      <c r="AM222" s="299" t="s">
        <v>87</v>
      </c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4" t="s">
        <v>86</v>
      </c>
      <c r="BA222" s="295"/>
    </row>
    <row r="223" spans="1:53" ht="21" customHeight="1" x14ac:dyDescent="0.25">
      <c r="A223" s="297"/>
      <c r="B223" s="297"/>
      <c r="C223" s="311" t="s">
        <v>41</v>
      </c>
      <c r="D223" s="311" t="s">
        <v>53</v>
      </c>
      <c r="E223" s="311"/>
      <c r="F223" s="311"/>
      <c r="G223" s="311"/>
      <c r="H223" s="311"/>
      <c r="I223" s="311"/>
      <c r="J223" s="311"/>
      <c r="K223" s="311"/>
      <c r="L223" s="311"/>
      <c r="M223" s="311"/>
      <c r="N223" s="311"/>
      <c r="O223" s="311"/>
      <c r="P223" s="311" t="s">
        <v>50</v>
      </c>
      <c r="Q223" s="314" t="s">
        <v>54</v>
      </c>
      <c r="S223" s="297"/>
      <c r="T223" s="297"/>
      <c r="U223" s="311" t="s">
        <v>41</v>
      </c>
      <c r="V223" s="311" t="s">
        <v>53</v>
      </c>
      <c r="W223" s="311"/>
      <c r="X223" s="311"/>
      <c r="Y223" s="311"/>
      <c r="Z223" s="311"/>
      <c r="AA223" s="311"/>
      <c r="AB223" s="311"/>
      <c r="AC223" s="311"/>
      <c r="AD223" s="311"/>
      <c r="AE223" s="311"/>
      <c r="AF223" s="311"/>
      <c r="AG223" s="311"/>
      <c r="AH223" s="311" t="s">
        <v>50</v>
      </c>
      <c r="AI223" s="314" t="s">
        <v>54</v>
      </c>
      <c r="AK223" s="297"/>
      <c r="AL223" s="297"/>
      <c r="AM223" s="311" t="s">
        <v>41</v>
      </c>
      <c r="AN223" s="311" t="s">
        <v>53</v>
      </c>
      <c r="AO223" s="311"/>
      <c r="AP223" s="311"/>
      <c r="AQ223" s="311"/>
      <c r="AR223" s="311"/>
      <c r="AS223" s="311"/>
      <c r="AT223" s="311"/>
      <c r="AU223" s="311"/>
      <c r="AV223" s="311"/>
      <c r="AW223" s="311"/>
      <c r="AX223" s="311"/>
      <c r="AY223" s="311"/>
      <c r="AZ223" s="311" t="s">
        <v>50</v>
      </c>
      <c r="BA223" s="314" t="s">
        <v>54</v>
      </c>
    </row>
    <row r="224" spans="1:53" ht="18.75" customHeight="1" x14ac:dyDescent="0.25">
      <c r="A224" s="297"/>
      <c r="B224" s="297"/>
      <c r="C224" s="311"/>
      <c r="D224" s="314" t="s">
        <v>44</v>
      </c>
      <c r="E224" s="314" t="s">
        <v>43</v>
      </c>
      <c r="F224" s="314" t="s">
        <v>59</v>
      </c>
      <c r="G224" s="311" t="s">
        <v>45</v>
      </c>
      <c r="H224" s="311"/>
      <c r="I224" s="311" t="s">
        <v>52</v>
      </c>
      <c r="J224" s="311"/>
      <c r="K224" s="311"/>
      <c r="L224" s="311"/>
      <c r="M224" s="311"/>
      <c r="N224" s="311"/>
      <c r="O224" s="311"/>
      <c r="P224" s="311"/>
      <c r="Q224" s="314"/>
      <c r="S224" s="297"/>
      <c r="T224" s="297"/>
      <c r="U224" s="311"/>
      <c r="V224" s="314" t="s">
        <v>44</v>
      </c>
      <c r="W224" s="314" t="s">
        <v>43</v>
      </c>
      <c r="X224" s="314" t="s">
        <v>59</v>
      </c>
      <c r="Y224" s="311" t="s">
        <v>45</v>
      </c>
      <c r="Z224" s="311"/>
      <c r="AA224" s="311" t="s">
        <v>52</v>
      </c>
      <c r="AB224" s="311"/>
      <c r="AC224" s="311"/>
      <c r="AD224" s="311"/>
      <c r="AE224" s="311"/>
      <c r="AF224" s="311"/>
      <c r="AG224" s="311"/>
      <c r="AH224" s="311"/>
      <c r="AI224" s="314"/>
      <c r="AK224" s="297"/>
      <c r="AL224" s="297"/>
      <c r="AM224" s="311"/>
      <c r="AN224" s="314" t="s">
        <v>44</v>
      </c>
      <c r="AO224" s="314" t="s">
        <v>43</v>
      </c>
      <c r="AP224" s="314" t="s">
        <v>59</v>
      </c>
      <c r="AQ224" s="311" t="s">
        <v>45</v>
      </c>
      <c r="AR224" s="311"/>
      <c r="AS224" s="311" t="s">
        <v>52</v>
      </c>
      <c r="AT224" s="311"/>
      <c r="AU224" s="311"/>
      <c r="AV224" s="311"/>
      <c r="AW224" s="311"/>
      <c r="AX224" s="311"/>
      <c r="AY224" s="311"/>
      <c r="AZ224" s="311"/>
      <c r="BA224" s="314"/>
    </row>
    <row r="225" spans="1:53" ht="20.25" customHeight="1" x14ac:dyDescent="0.25">
      <c r="A225" s="297"/>
      <c r="B225" s="297"/>
      <c r="C225" s="311"/>
      <c r="D225" s="314"/>
      <c r="E225" s="314"/>
      <c r="F225" s="314"/>
      <c r="G225" s="315" t="s">
        <v>46</v>
      </c>
      <c r="H225" s="315" t="s">
        <v>47</v>
      </c>
      <c r="I225" s="314" t="s">
        <v>48</v>
      </c>
      <c r="J225" s="314" t="s">
        <v>58</v>
      </c>
      <c r="K225" s="314" t="s">
        <v>57</v>
      </c>
      <c r="L225" s="315" t="s">
        <v>49</v>
      </c>
      <c r="M225" s="315"/>
      <c r="N225" s="314" t="s">
        <v>51</v>
      </c>
      <c r="O225" s="314" t="s">
        <v>56</v>
      </c>
      <c r="P225" s="311"/>
      <c r="Q225" s="314"/>
      <c r="S225" s="297"/>
      <c r="T225" s="297"/>
      <c r="U225" s="311"/>
      <c r="V225" s="314"/>
      <c r="W225" s="314"/>
      <c r="X225" s="314"/>
      <c r="Y225" s="315" t="s">
        <v>46</v>
      </c>
      <c r="Z225" s="315" t="s">
        <v>47</v>
      </c>
      <c r="AA225" s="314" t="s">
        <v>48</v>
      </c>
      <c r="AB225" s="314" t="s">
        <v>58</v>
      </c>
      <c r="AC225" s="314" t="s">
        <v>57</v>
      </c>
      <c r="AD225" s="315" t="s">
        <v>49</v>
      </c>
      <c r="AE225" s="315"/>
      <c r="AF225" s="314" t="s">
        <v>51</v>
      </c>
      <c r="AG225" s="314" t="s">
        <v>56</v>
      </c>
      <c r="AH225" s="311"/>
      <c r="AI225" s="314"/>
      <c r="AK225" s="297"/>
      <c r="AL225" s="297"/>
      <c r="AM225" s="311"/>
      <c r="AN225" s="314"/>
      <c r="AO225" s="314"/>
      <c r="AP225" s="314"/>
      <c r="AQ225" s="315" t="s">
        <v>46</v>
      </c>
      <c r="AR225" s="315" t="s">
        <v>47</v>
      </c>
      <c r="AS225" s="314" t="s">
        <v>48</v>
      </c>
      <c r="AT225" s="314" t="s">
        <v>58</v>
      </c>
      <c r="AU225" s="314" t="s">
        <v>57</v>
      </c>
      <c r="AV225" s="315" t="s">
        <v>49</v>
      </c>
      <c r="AW225" s="315"/>
      <c r="AX225" s="314" t="s">
        <v>51</v>
      </c>
      <c r="AY225" s="314" t="s">
        <v>56</v>
      </c>
      <c r="AZ225" s="311"/>
      <c r="BA225" s="314"/>
    </row>
    <row r="226" spans="1:53" ht="52.5" customHeight="1" x14ac:dyDescent="0.25">
      <c r="A226" s="298"/>
      <c r="B226" s="298"/>
      <c r="C226" s="311"/>
      <c r="D226" s="314"/>
      <c r="E226" s="314"/>
      <c r="F226" s="314"/>
      <c r="G226" s="315"/>
      <c r="H226" s="315"/>
      <c r="I226" s="314"/>
      <c r="J226" s="314"/>
      <c r="K226" s="314"/>
      <c r="L226" s="120" t="s">
        <v>50</v>
      </c>
      <c r="M226" s="93" t="s">
        <v>55</v>
      </c>
      <c r="N226" s="314"/>
      <c r="O226" s="314"/>
      <c r="P226" s="311"/>
      <c r="Q226" s="314"/>
      <c r="S226" s="298"/>
      <c r="T226" s="298"/>
      <c r="U226" s="311"/>
      <c r="V226" s="314"/>
      <c r="W226" s="314"/>
      <c r="X226" s="314"/>
      <c r="Y226" s="315"/>
      <c r="Z226" s="315"/>
      <c r="AA226" s="314"/>
      <c r="AB226" s="314"/>
      <c r="AC226" s="314"/>
      <c r="AD226" s="245" t="s">
        <v>50</v>
      </c>
      <c r="AE226" s="93" t="s">
        <v>55</v>
      </c>
      <c r="AF226" s="314"/>
      <c r="AG226" s="314"/>
      <c r="AH226" s="311"/>
      <c r="AI226" s="314"/>
      <c r="AK226" s="298"/>
      <c r="AL226" s="298"/>
      <c r="AM226" s="311"/>
      <c r="AN226" s="314"/>
      <c r="AO226" s="314"/>
      <c r="AP226" s="314"/>
      <c r="AQ226" s="315"/>
      <c r="AR226" s="315"/>
      <c r="AS226" s="314"/>
      <c r="AT226" s="314"/>
      <c r="AU226" s="314"/>
      <c r="AV226" s="245" t="s">
        <v>50</v>
      </c>
      <c r="AW226" s="93" t="s">
        <v>55</v>
      </c>
      <c r="AX226" s="314"/>
      <c r="AY226" s="314"/>
      <c r="AZ226" s="311"/>
      <c r="BA226" s="314"/>
    </row>
    <row r="227" spans="1:53" ht="18.75" customHeight="1" x14ac:dyDescent="0.25">
      <c r="A227" s="119">
        <v>1</v>
      </c>
      <c r="B227" s="119">
        <v>2</v>
      </c>
      <c r="C227" s="119">
        <v>3</v>
      </c>
      <c r="D227" s="119">
        <v>4</v>
      </c>
      <c r="E227" s="119">
        <v>5</v>
      </c>
      <c r="F227" s="119">
        <v>6</v>
      </c>
      <c r="G227" s="119">
        <v>7</v>
      </c>
      <c r="H227" s="119">
        <v>8</v>
      </c>
      <c r="I227" s="119">
        <v>9</v>
      </c>
      <c r="J227" s="119">
        <v>10</v>
      </c>
      <c r="K227" s="119">
        <v>11</v>
      </c>
      <c r="L227" s="119">
        <v>12</v>
      </c>
      <c r="M227" s="119">
        <v>13</v>
      </c>
      <c r="N227" s="119">
        <v>14</v>
      </c>
      <c r="O227" s="119">
        <v>15</v>
      </c>
      <c r="P227" s="119">
        <v>16</v>
      </c>
      <c r="Q227" s="119">
        <v>17</v>
      </c>
      <c r="S227" s="244">
        <v>1</v>
      </c>
      <c r="T227" s="244">
        <v>2</v>
      </c>
      <c r="U227" s="244">
        <v>3</v>
      </c>
      <c r="V227" s="244">
        <v>4</v>
      </c>
      <c r="W227" s="244">
        <v>5</v>
      </c>
      <c r="X227" s="244">
        <v>6</v>
      </c>
      <c r="Y227" s="244">
        <v>7</v>
      </c>
      <c r="Z227" s="244">
        <v>8</v>
      </c>
      <c r="AA227" s="244">
        <v>9</v>
      </c>
      <c r="AB227" s="244">
        <v>10</v>
      </c>
      <c r="AC227" s="244">
        <v>11</v>
      </c>
      <c r="AD227" s="244">
        <v>12</v>
      </c>
      <c r="AE227" s="244">
        <v>13</v>
      </c>
      <c r="AF227" s="244">
        <v>14</v>
      </c>
      <c r="AG227" s="244">
        <v>15</v>
      </c>
      <c r="AH227" s="244">
        <v>16</v>
      </c>
      <c r="AI227" s="244">
        <v>17</v>
      </c>
      <c r="AK227" s="244">
        <v>1</v>
      </c>
      <c r="AL227" s="244">
        <v>2</v>
      </c>
      <c r="AM227" s="244">
        <v>3</v>
      </c>
      <c r="AN227" s="244">
        <v>4</v>
      </c>
      <c r="AO227" s="244">
        <v>5</v>
      </c>
      <c r="AP227" s="244">
        <v>6</v>
      </c>
      <c r="AQ227" s="244">
        <v>7</v>
      </c>
      <c r="AR227" s="244">
        <v>8</v>
      </c>
      <c r="AS227" s="244">
        <v>9</v>
      </c>
      <c r="AT227" s="244">
        <v>10</v>
      </c>
      <c r="AU227" s="244">
        <v>11</v>
      </c>
      <c r="AV227" s="244">
        <v>12</v>
      </c>
      <c r="AW227" s="244">
        <v>13</v>
      </c>
      <c r="AX227" s="244">
        <v>14</v>
      </c>
      <c r="AY227" s="244">
        <v>15</v>
      </c>
      <c r="AZ227" s="244">
        <v>16</v>
      </c>
      <c r="BA227" s="244">
        <v>17</v>
      </c>
    </row>
    <row r="228" spans="1:53" ht="38.25" customHeight="1" x14ac:dyDescent="0.25">
      <c r="A228" s="95" t="s">
        <v>63</v>
      </c>
      <c r="B228" s="119">
        <v>1</v>
      </c>
      <c r="C228" s="108">
        <f>C12+C48+C84+C120+C156+C192</f>
        <v>0</v>
      </c>
      <c r="D228" s="108">
        <f t="shared" ref="D228:Q228" si="30">D12+D48+D84+D120+D156+D192</f>
        <v>0</v>
      </c>
      <c r="E228" s="108">
        <f t="shared" si="30"/>
        <v>0</v>
      </c>
      <c r="F228" s="108">
        <f t="shared" si="30"/>
        <v>0</v>
      </c>
      <c r="G228" s="108">
        <f t="shared" si="30"/>
        <v>0</v>
      </c>
      <c r="H228" s="108">
        <f t="shared" si="30"/>
        <v>0</v>
      </c>
      <c r="I228" s="108">
        <f t="shared" si="30"/>
        <v>0</v>
      </c>
      <c r="J228" s="108">
        <f t="shared" si="30"/>
        <v>0</v>
      </c>
      <c r="K228" s="108">
        <f t="shared" si="30"/>
        <v>0</v>
      </c>
      <c r="L228" s="108">
        <f t="shared" si="30"/>
        <v>0</v>
      </c>
      <c r="M228" s="108">
        <f t="shared" si="30"/>
        <v>0</v>
      </c>
      <c r="N228" s="108">
        <f t="shared" si="30"/>
        <v>0</v>
      </c>
      <c r="O228" s="108">
        <f t="shared" si="30"/>
        <v>0</v>
      </c>
      <c r="P228" s="67">
        <f t="shared" si="30"/>
        <v>0</v>
      </c>
      <c r="Q228" s="67">
        <f t="shared" si="30"/>
        <v>0</v>
      </c>
      <c r="S228" s="95" t="s">
        <v>63</v>
      </c>
      <c r="T228" s="244">
        <v>1</v>
      </c>
      <c r="U228" s="108">
        <f>U12+U48+U84+U120+U156+U192</f>
        <v>7</v>
      </c>
      <c r="V228" s="108">
        <f t="shared" ref="V228:AI228" si="31">V12+V48+V84+V120+V156+V192</f>
        <v>1</v>
      </c>
      <c r="W228" s="108">
        <f t="shared" si="31"/>
        <v>0</v>
      </c>
      <c r="X228" s="108">
        <f t="shared" si="31"/>
        <v>5</v>
      </c>
      <c r="Y228" s="108">
        <f t="shared" si="31"/>
        <v>7</v>
      </c>
      <c r="Z228" s="108">
        <f t="shared" si="31"/>
        <v>0</v>
      </c>
      <c r="AA228" s="108">
        <f t="shared" si="31"/>
        <v>7</v>
      </c>
      <c r="AB228" s="108">
        <f t="shared" si="31"/>
        <v>4</v>
      </c>
      <c r="AC228" s="108">
        <f t="shared" si="31"/>
        <v>6</v>
      </c>
      <c r="AD228" s="108">
        <f t="shared" si="31"/>
        <v>7</v>
      </c>
      <c r="AE228" s="108">
        <f t="shared" si="31"/>
        <v>7</v>
      </c>
      <c r="AF228" s="108">
        <f t="shared" si="31"/>
        <v>7</v>
      </c>
      <c r="AG228" s="108">
        <f t="shared" si="31"/>
        <v>0</v>
      </c>
      <c r="AH228" s="67">
        <f t="shared" si="31"/>
        <v>4390.03</v>
      </c>
      <c r="AI228" s="67">
        <f t="shared" si="31"/>
        <v>3801.1299999999997</v>
      </c>
      <c r="AK228" s="95" t="s">
        <v>63</v>
      </c>
      <c r="AL228" s="244">
        <v>1</v>
      </c>
      <c r="AM228" s="108">
        <f>C228-U228</f>
        <v>-7</v>
      </c>
      <c r="AN228" s="108">
        <f t="shared" ref="AN228:BA235" si="32">D228-V228</f>
        <v>-1</v>
      </c>
      <c r="AO228" s="108">
        <f t="shared" si="32"/>
        <v>0</v>
      </c>
      <c r="AP228" s="108">
        <f t="shared" si="32"/>
        <v>-5</v>
      </c>
      <c r="AQ228" s="108">
        <f t="shared" si="32"/>
        <v>-7</v>
      </c>
      <c r="AR228" s="108">
        <f t="shared" si="32"/>
        <v>0</v>
      </c>
      <c r="AS228" s="108">
        <f t="shared" si="32"/>
        <v>-7</v>
      </c>
      <c r="AT228" s="108">
        <f t="shared" si="32"/>
        <v>-4</v>
      </c>
      <c r="AU228" s="108">
        <f t="shared" si="32"/>
        <v>-6</v>
      </c>
      <c r="AV228" s="108">
        <f t="shared" si="32"/>
        <v>-7</v>
      </c>
      <c r="AW228" s="108">
        <f t="shared" si="32"/>
        <v>-7</v>
      </c>
      <c r="AX228" s="108">
        <f t="shared" si="32"/>
        <v>-7</v>
      </c>
      <c r="AY228" s="108">
        <f t="shared" si="32"/>
        <v>0</v>
      </c>
      <c r="AZ228" s="67">
        <f t="shared" si="32"/>
        <v>-4390.03</v>
      </c>
      <c r="BA228" s="67">
        <f t="shared" si="32"/>
        <v>-3801.1299999999997</v>
      </c>
    </row>
    <row r="229" spans="1:53" ht="39" customHeight="1" x14ac:dyDescent="0.25">
      <c r="A229" s="95" t="s">
        <v>64</v>
      </c>
      <c r="B229" s="119">
        <v>2</v>
      </c>
      <c r="C229" s="108">
        <f t="shared" ref="C229:Q235" si="33">C13+C49+C85+C121+C157+C193</f>
        <v>0</v>
      </c>
      <c r="D229" s="108">
        <f t="shared" si="33"/>
        <v>0</v>
      </c>
      <c r="E229" s="108">
        <f t="shared" si="33"/>
        <v>0</v>
      </c>
      <c r="F229" s="108">
        <f t="shared" si="33"/>
        <v>0</v>
      </c>
      <c r="G229" s="108">
        <f t="shared" si="33"/>
        <v>0</v>
      </c>
      <c r="H229" s="108">
        <f t="shared" si="33"/>
        <v>0</v>
      </c>
      <c r="I229" s="108">
        <f t="shared" si="33"/>
        <v>0</v>
      </c>
      <c r="J229" s="108">
        <f t="shared" si="33"/>
        <v>0</v>
      </c>
      <c r="K229" s="108">
        <f t="shared" si="33"/>
        <v>0</v>
      </c>
      <c r="L229" s="108">
        <f t="shared" si="33"/>
        <v>0</v>
      </c>
      <c r="M229" s="108">
        <f t="shared" si="33"/>
        <v>0</v>
      </c>
      <c r="N229" s="108">
        <f t="shared" si="33"/>
        <v>0</v>
      </c>
      <c r="O229" s="108">
        <f t="shared" si="33"/>
        <v>0</v>
      </c>
      <c r="P229" s="67">
        <f t="shared" si="33"/>
        <v>0</v>
      </c>
      <c r="Q229" s="67">
        <f t="shared" si="33"/>
        <v>0</v>
      </c>
      <c r="S229" s="95" t="s">
        <v>64</v>
      </c>
      <c r="T229" s="244">
        <v>2</v>
      </c>
      <c r="U229" s="108">
        <f t="shared" ref="U229:AI229" si="34">U13+U49+U85+U121+U157+U193</f>
        <v>3</v>
      </c>
      <c r="V229" s="108">
        <f t="shared" si="34"/>
        <v>0</v>
      </c>
      <c r="W229" s="108">
        <f t="shared" si="34"/>
        <v>0</v>
      </c>
      <c r="X229" s="108">
        <f t="shared" si="34"/>
        <v>3</v>
      </c>
      <c r="Y229" s="108">
        <f t="shared" si="34"/>
        <v>3</v>
      </c>
      <c r="Z229" s="108">
        <f t="shared" si="34"/>
        <v>0</v>
      </c>
      <c r="AA229" s="108">
        <f t="shared" si="34"/>
        <v>3</v>
      </c>
      <c r="AB229" s="108">
        <f t="shared" si="34"/>
        <v>2</v>
      </c>
      <c r="AC229" s="108">
        <f t="shared" si="34"/>
        <v>3</v>
      </c>
      <c r="AD229" s="108">
        <f t="shared" si="34"/>
        <v>3</v>
      </c>
      <c r="AE229" s="108">
        <f t="shared" si="34"/>
        <v>3</v>
      </c>
      <c r="AF229" s="108">
        <f t="shared" si="34"/>
        <v>3</v>
      </c>
      <c r="AG229" s="108">
        <f t="shared" si="34"/>
        <v>0</v>
      </c>
      <c r="AH229" s="67">
        <f t="shared" si="34"/>
        <v>5603.43</v>
      </c>
      <c r="AI229" s="67">
        <f t="shared" si="34"/>
        <v>5603.43</v>
      </c>
      <c r="AK229" s="95" t="s">
        <v>64</v>
      </c>
      <c r="AL229" s="244">
        <v>2</v>
      </c>
      <c r="AM229" s="108">
        <f t="shared" ref="AM229:AM235" si="35">C229-U229</f>
        <v>-3</v>
      </c>
      <c r="AN229" s="108">
        <f t="shared" si="32"/>
        <v>0</v>
      </c>
      <c r="AO229" s="108">
        <f t="shared" si="32"/>
        <v>0</v>
      </c>
      <c r="AP229" s="108">
        <f t="shared" si="32"/>
        <v>-3</v>
      </c>
      <c r="AQ229" s="108">
        <f t="shared" si="32"/>
        <v>-3</v>
      </c>
      <c r="AR229" s="108">
        <f t="shared" si="32"/>
        <v>0</v>
      </c>
      <c r="AS229" s="108">
        <f t="shared" si="32"/>
        <v>-3</v>
      </c>
      <c r="AT229" s="108">
        <f t="shared" si="32"/>
        <v>-2</v>
      </c>
      <c r="AU229" s="108">
        <f t="shared" si="32"/>
        <v>-3</v>
      </c>
      <c r="AV229" s="108">
        <f t="shared" si="32"/>
        <v>-3</v>
      </c>
      <c r="AW229" s="108">
        <f t="shared" si="32"/>
        <v>-3</v>
      </c>
      <c r="AX229" s="108">
        <f t="shared" si="32"/>
        <v>-3</v>
      </c>
      <c r="AY229" s="108">
        <f t="shared" si="32"/>
        <v>0</v>
      </c>
      <c r="AZ229" s="67">
        <f t="shared" si="32"/>
        <v>-5603.43</v>
      </c>
      <c r="BA229" s="67">
        <f t="shared" si="32"/>
        <v>-5603.43</v>
      </c>
    </row>
    <row r="230" spans="1:53" ht="52.5" customHeight="1" x14ac:dyDescent="0.25">
      <c r="A230" s="95" t="s">
        <v>65</v>
      </c>
      <c r="B230" s="119">
        <v>3</v>
      </c>
      <c r="C230" s="108">
        <f t="shared" si="33"/>
        <v>0</v>
      </c>
      <c r="D230" s="108">
        <f t="shared" si="33"/>
        <v>0</v>
      </c>
      <c r="E230" s="108">
        <f t="shared" si="33"/>
        <v>0</v>
      </c>
      <c r="F230" s="108">
        <f t="shared" si="33"/>
        <v>0</v>
      </c>
      <c r="G230" s="108">
        <f t="shared" si="33"/>
        <v>0</v>
      </c>
      <c r="H230" s="108">
        <f t="shared" si="33"/>
        <v>0</v>
      </c>
      <c r="I230" s="108">
        <f t="shared" si="33"/>
        <v>0</v>
      </c>
      <c r="J230" s="108">
        <f t="shared" si="33"/>
        <v>0</v>
      </c>
      <c r="K230" s="108">
        <f t="shared" si="33"/>
        <v>0</v>
      </c>
      <c r="L230" s="108">
        <f t="shared" si="33"/>
        <v>0</v>
      </c>
      <c r="M230" s="108">
        <f t="shared" si="33"/>
        <v>0</v>
      </c>
      <c r="N230" s="108">
        <f t="shared" si="33"/>
        <v>0</v>
      </c>
      <c r="O230" s="108">
        <f t="shared" si="33"/>
        <v>0</v>
      </c>
      <c r="P230" s="67">
        <f t="shared" si="33"/>
        <v>0</v>
      </c>
      <c r="Q230" s="67">
        <f t="shared" si="33"/>
        <v>0</v>
      </c>
      <c r="S230" s="95" t="s">
        <v>65</v>
      </c>
      <c r="T230" s="244">
        <v>3</v>
      </c>
      <c r="U230" s="108">
        <f t="shared" ref="U230:AI230" si="36">U14+U50+U86+U122+U158+U194</f>
        <v>2</v>
      </c>
      <c r="V230" s="108">
        <f t="shared" si="36"/>
        <v>0</v>
      </c>
      <c r="W230" s="108">
        <f t="shared" si="36"/>
        <v>0</v>
      </c>
      <c r="X230" s="108">
        <f t="shared" si="36"/>
        <v>2</v>
      </c>
      <c r="Y230" s="108">
        <f t="shared" si="36"/>
        <v>2</v>
      </c>
      <c r="Z230" s="108">
        <f t="shared" si="36"/>
        <v>0</v>
      </c>
      <c r="AA230" s="108">
        <f t="shared" si="36"/>
        <v>2</v>
      </c>
      <c r="AB230" s="108">
        <f t="shared" si="36"/>
        <v>0</v>
      </c>
      <c r="AC230" s="108">
        <f t="shared" si="36"/>
        <v>2</v>
      </c>
      <c r="AD230" s="108">
        <f t="shared" si="36"/>
        <v>2</v>
      </c>
      <c r="AE230" s="108">
        <f t="shared" si="36"/>
        <v>2</v>
      </c>
      <c r="AF230" s="108">
        <f t="shared" si="36"/>
        <v>2</v>
      </c>
      <c r="AG230" s="108">
        <f t="shared" si="36"/>
        <v>0</v>
      </c>
      <c r="AH230" s="67">
        <f t="shared" si="36"/>
        <v>2007</v>
      </c>
      <c r="AI230" s="67">
        <f t="shared" si="36"/>
        <v>2007</v>
      </c>
      <c r="AK230" s="95" t="s">
        <v>65</v>
      </c>
      <c r="AL230" s="244">
        <v>3</v>
      </c>
      <c r="AM230" s="108">
        <f t="shared" si="35"/>
        <v>-2</v>
      </c>
      <c r="AN230" s="108">
        <f t="shared" si="32"/>
        <v>0</v>
      </c>
      <c r="AO230" s="108">
        <f t="shared" si="32"/>
        <v>0</v>
      </c>
      <c r="AP230" s="108">
        <f t="shared" si="32"/>
        <v>-2</v>
      </c>
      <c r="AQ230" s="108">
        <f t="shared" si="32"/>
        <v>-2</v>
      </c>
      <c r="AR230" s="108">
        <f t="shared" si="32"/>
        <v>0</v>
      </c>
      <c r="AS230" s="108">
        <f t="shared" si="32"/>
        <v>-2</v>
      </c>
      <c r="AT230" s="108">
        <f t="shared" si="32"/>
        <v>0</v>
      </c>
      <c r="AU230" s="108">
        <f t="shared" si="32"/>
        <v>-2</v>
      </c>
      <c r="AV230" s="108">
        <f t="shared" si="32"/>
        <v>-2</v>
      </c>
      <c r="AW230" s="108">
        <f t="shared" si="32"/>
        <v>-2</v>
      </c>
      <c r="AX230" s="108">
        <f t="shared" si="32"/>
        <v>-2</v>
      </c>
      <c r="AY230" s="108">
        <f t="shared" si="32"/>
        <v>0</v>
      </c>
      <c r="AZ230" s="67">
        <f t="shared" si="32"/>
        <v>-2007</v>
      </c>
      <c r="BA230" s="67">
        <f t="shared" si="32"/>
        <v>-2007</v>
      </c>
    </row>
    <row r="231" spans="1:53" ht="12.75" customHeight="1" x14ac:dyDescent="0.25">
      <c r="A231" s="95" t="s">
        <v>66</v>
      </c>
      <c r="B231" s="119">
        <v>4</v>
      </c>
      <c r="C231" s="108">
        <f t="shared" si="33"/>
        <v>0</v>
      </c>
      <c r="D231" s="108">
        <f t="shared" si="33"/>
        <v>0</v>
      </c>
      <c r="E231" s="108">
        <f t="shared" si="33"/>
        <v>0</v>
      </c>
      <c r="F231" s="108">
        <f t="shared" si="33"/>
        <v>0</v>
      </c>
      <c r="G231" s="108">
        <f t="shared" si="33"/>
        <v>0</v>
      </c>
      <c r="H231" s="108">
        <f t="shared" si="33"/>
        <v>0</v>
      </c>
      <c r="I231" s="108">
        <f t="shared" si="33"/>
        <v>0</v>
      </c>
      <c r="J231" s="108">
        <f t="shared" si="33"/>
        <v>0</v>
      </c>
      <c r="K231" s="108">
        <f t="shared" si="33"/>
        <v>0</v>
      </c>
      <c r="L231" s="108">
        <f t="shared" si="33"/>
        <v>0</v>
      </c>
      <c r="M231" s="108">
        <f t="shared" si="33"/>
        <v>0</v>
      </c>
      <c r="N231" s="108">
        <f t="shared" si="33"/>
        <v>0</v>
      </c>
      <c r="O231" s="108">
        <f t="shared" si="33"/>
        <v>0</v>
      </c>
      <c r="P231" s="67">
        <f t="shared" si="33"/>
        <v>0</v>
      </c>
      <c r="Q231" s="67">
        <f t="shared" si="33"/>
        <v>0</v>
      </c>
      <c r="S231" s="95" t="s">
        <v>66</v>
      </c>
      <c r="T231" s="244">
        <v>4</v>
      </c>
      <c r="U231" s="108">
        <f t="shared" ref="U231:AI231" si="37">U15+U51+U87+U123+U159+U195</f>
        <v>0</v>
      </c>
      <c r="V231" s="108">
        <f t="shared" si="37"/>
        <v>0</v>
      </c>
      <c r="W231" s="108">
        <f t="shared" si="37"/>
        <v>0</v>
      </c>
      <c r="X231" s="108">
        <f t="shared" si="37"/>
        <v>0</v>
      </c>
      <c r="Y231" s="108">
        <f t="shared" si="37"/>
        <v>0</v>
      </c>
      <c r="Z231" s="108">
        <f t="shared" si="37"/>
        <v>0</v>
      </c>
      <c r="AA231" s="108">
        <f t="shared" si="37"/>
        <v>0</v>
      </c>
      <c r="AB231" s="108">
        <f t="shared" si="37"/>
        <v>0</v>
      </c>
      <c r="AC231" s="108">
        <f t="shared" si="37"/>
        <v>0</v>
      </c>
      <c r="AD231" s="108">
        <f t="shared" si="37"/>
        <v>0</v>
      </c>
      <c r="AE231" s="108">
        <f t="shared" si="37"/>
        <v>0</v>
      </c>
      <c r="AF231" s="108">
        <f t="shared" si="37"/>
        <v>0</v>
      </c>
      <c r="AG231" s="108">
        <f t="shared" si="37"/>
        <v>0</v>
      </c>
      <c r="AH231" s="67">
        <f t="shared" si="37"/>
        <v>0</v>
      </c>
      <c r="AI231" s="67">
        <f t="shared" si="37"/>
        <v>0</v>
      </c>
      <c r="AK231" s="95" t="s">
        <v>66</v>
      </c>
      <c r="AL231" s="244">
        <v>4</v>
      </c>
      <c r="AM231" s="108">
        <f t="shared" si="35"/>
        <v>0</v>
      </c>
      <c r="AN231" s="108">
        <f t="shared" si="32"/>
        <v>0</v>
      </c>
      <c r="AO231" s="108">
        <f t="shared" si="32"/>
        <v>0</v>
      </c>
      <c r="AP231" s="108">
        <f t="shared" si="32"/>
        <v>0</v>
      </c>
      <c r="AQ231" s="108">
        <f t="shared" si="32"/>
        <v>0</v>
      </c>
      <c r="AR231" s="108">
        <f t="shared" si="32"/>
        <v>0</v>
      </c>
      <c r="AS231" s="108">
        <f t="shared" si="32"/>
        <v>0</v>
      </c>
      <c r="AT231" s="108">
        <f t="shared" si="32"/>
        <v>0</v>
      </c>
      <c r="AU231" s="108">
        <f t="shared" si="32"/>
        <v>0</v>
      </c>
      <c r="AV231" s="108">
        <f t="shared" si="32"/>
        <v>0</v>
      </c>
      <c r="AW231" s="108">
        <f t="shared" si="32"/>
        <v>0</v>
      </c>
      <c r="AX231" s="108">
        <f t="shared" si="32"/>
        <v>0</v>
      </c>
      <c r="AY231" s="108">
        <f t="shared" si="32"/>
        <v>0</v>
      </c>
      <c r="AZ231" s="67">
        <f t="shared" si="32"/>
        <v>0</v>
      </c>
      <c r="BA231" s="67">
        <f t="shared" si="32"/>
        <v>0</v>
      </c>
    </row>
    <row r="232" spans="1:53" ht="12.75" customHeight="1" x14ac:dyDescent="0.25">
      <c r="A232" s="95" t="s">
        <v>67</v>
      </c>
      <c r="B232" s="121">
        <v>5</v>
      </c>
      <c r="C232" s="108">
        <f t="shared" si="33"/>
        <v>0</v>
      </c>
      <c r="D232" s="108">
        <f t="shared" si="33"/>
        <v>0</v>
      </c>
      <c r="E232" s="108">
        <f t="shared" si="33"/>
        <v>0</v>
      </c>
      <c r="F232" s="108">
        <f t="shared" si="33"/>
        <v>0</v>
      </c>
      <c r="G232" s="108">
        <f t="shared" si="33"/>
        <v>0</v>
      </c>
      <c r="H232" s="108">
        <f t="shared" si="33"/>
        <v>0</v>
      </c>
      <c r="I232" s="108">
        <f t="shared" si="33"/>
        <v>0</v>
      </c>
      <c r="J232" s="108">
        <f t="shared" si="33"/>
        <v>0</v>
      </c>
      <c r="K232" s="108">
        <f t="shared" si="33"/>
        <v>0</v>
      </c>
      <c r="L232" s="108">
        <f t="shared" si="33"/>
        <v>0</v>
      </c>
      <c r="M232" s="108">
        <f t="shared" si="33"/>
        <v>0</v>
      </c>
      <c r="N232" s="108">
        <f t="shared" si="33"/>
        <v>0</v>
      </c>
      <c r="O232" s="108">
        <f t="shared" si="33"/>
        <v>0</v>
      </c>
      <c r="P232" s="67">
        <f t="shared" si="33"/>
        <v>0</v>
      </c>
      <c r="Q232" s="67">
        <f t="shared" si="33"/>
        <v>0</v>
      </c>
      <c r="S232" s="95" t="s">
        <v>67</v>
      </c>
      <c r="T232" s="243">
        <v>5</v>
      </c>
      <c r="U232" s="108">
        <f t="shared" ref="U232:AI232" si="38">U16+U52+U88+U124+U160+U196</f>
        <v>15</v>
      </c>
      <c r="V232" s="108">
        <f t="shared" si="38"/>
        <v>3</v>
      </c>
      <c r="W232" s="108">
        <f t="shared" si="38"/>
        <v>0</v>
      </c>
      <c r="X232" s="108">
        <f t="shared" si="38"/>
        <v>11</v>
      </c>
      <c r="Y232" s="108">
        <f t="shared" si="38"/>
        <v>15</v>
      </c>
      <c r="Z232" s="108">
        <f t="shared" si="38"/>
        <v>0</v>
      </c>
      <c r="AA232" s="108">
        <f t="shared" si="38"/>
        <v>1</v>
      </c>
      <c r="AB232" s="108">
        <f t="shared" si="38"/>
        <v>1</v>
      </c>
      <c r="AC232" s="108">
        <f t="shared" si="38"/>
        <v>5</v>
      </c>
      <c r="AD232" s="108">
        <f t="shared" si="38"/>
        <v>2</v>
      </c>
      <c r="AE232" s="108">
        <f t="shared" si="38"/>
        <v>2</v>
      </c>
      <c r="AF232" s="108">
        <f t="shared" si="38"/>
        <v>5</v>
      </c>
      <c r="AG232" s="108">
        <f t="shared" si="38"/>
        <v>0</v>
      </c>
      <c r="AH232" s="67">
        <f t="shared" si="38"/>
        <v>1206</v>
      </c>
      <c r="AI232" s="67">
        <f t="shared" si="38"/>
        <v>1098.5999999999999</v>
      </c>
      <c r="AK232" s="95" t="s">
        <v>67</v>
      </c>
      <c r="AL232" s="243">
        <v>5</v>
      </c>
      <c r="AM232" s="108">
        <f t="shared" si="35"/>
        <v>-15</v>
      </c>
      <c r="AN232" s="108">
        <f t="shared" si="32"/>
        <v>-3</v>
      </c>
      <c r="AO232" s="108">
        <f t="shared" si="32"/>
        <v>0</v>
      </c>
      <c r="AP232" s="108">
        <f t="shared" si="32"/>
        <v>-11</v>
      </c>
      <c r="AQ232" s="108">
        <f t="shared" si="32"/>
        <v>-15</v>
      </c>
      <c r="AR232" s="108">
        <f t="shared" si="32"/>
        <v>0</v>
      </c>
      <c r="AS232" s="108">
        <f t="shared" si="32"/>
        <v>-1</v>
      </c>
      <c r="AT232" s="108">
        <f t="shared" si="32"/>
        <v>-1</v>
      </c>
      <c r="AU232" s="108">
        <f t="shared" si="32"/>
        <v>-5</v>
      </c>
      <c r="AV232" s="108">
        <f t="shared" si="32"/>
        <v>-2</v>
      </c>
      <c r="AW232" s="108">
        <f t="shared" si="32"/>
        <v>-2</v>
      </c>
      <c r="AX232" s="108">
        <f t="shared" si="32"/>
        <v>-5</v>
      </c>
      <c r="AY232" s="108">
        <f t="shared" si="32"/>
        <v>0</v>
      </c>
      <c r="AZ232" s="67">
        <f t="shared" si="32"/>
        <v>-1206</v>
      </c>
      <c r="BA232" s="67">
        <f t="shared" si="32"/>
        <v>-1098.5999999999999</v>
      </c>
    </row>
    <row r="233" spans="1:53" ht="12.75" customHeight="1" x14ac:dyDescent="0.25">
      <c r="A233" s="95" t="s">
        <v>68</v>
      </c>
      <c r="B233" s="121">
        <v>6</v>
      </c>
      <c r="C233" s="108">
        <f t="shared" si="33"/>
        <v>0</v>
      </c>
      <c r="D233" s="108">
        <f t="shared" si="33"/>
        <v>0</v>
      </c>
      <c r="E233" s="108">
        <f t="shared" si="33"/>
        <v>0</v>
      </c>
      <c r="F233" s="108">
        <f t="shared" si="33"/>
        <v>0</v>
      </c>
      <c r="G233" s="108">
        <f t="shared" si="33"/>
        <v>0</v>
      </c>
      <c r="H233" s="108">
        <f t="shared" si="33"/>
        <v>0</v>
      </c>
      <c r="I233" s="108">
        <f t="shared" si="33"/>
        <v>0</v>
      </c>
      <c r="J233" s="108">
        <f t="shared" si="33"/>
        <v>0</v>
      </c>
      <c r="K233" s="108">
        <f t="shared" si="33"/>
        <v>0</v>
      </c>
      <c r="L233" s="108">
        <f t="shared" si="33"/>
        <v>0</v>
      </c>
      <c r="M233" s="108">
        <f t="shared" si="33"/>
        <v>0</v>
      </c>
      <c r="N233" s="108">
        <f t="shared" si="33"/>
        <v>0</v>
      </c>
      <c r="O233" s="108">
        <f t="shared" si="33"/>
        <v>0</v>
      </c>
      <c r="P233" s="67">
        <f t="shared" si="33"/>
        <v>0</v>
      </c>
      <c r="Q233" s="67">
        <f t="shared" si="33"/>
        <v>0</v>
      </c>
      <c r="S233" s="95" t="s">
        <v>68</v>
      </c>
      <c r="T233" s="243">
        <v>6</v>
      </c>
      <c r="U233" s="108">
        <f t="shared" ref="U233:AI233" si="39">U17+U53+U89+U125+U161+U197</f>
        <v>0</v>
      </c>
      <c r="V233" s="108">
        <f t="shared" si="39"/>
        <v>0</v>
      </c>
      <c r="W233" s="108">
        <f t="shared" si="39"/>
        <v>0</v>
      </c>
      <c r="X233" s="108">
        <f t="shared" si="39"/>
        <v>0</v>
      </c>
      <c r="Y233" s="108">
        <f t="shared" si="39"/>
        <v>0</v>
      </c>
      <c r="Z233" s="108">
        <f t="shared" si="39"/>
        <v>0</v>
      </c>
      <c r="AA233" s="108">
        <f t="shared" si="39"/>
        <v>0</v>
      </c>
      <c r="AB233" s="108">
        <f t="shared" si="39"/>
        <v>0</v>
      </c>
      <c r="AC233" s="108">
        <f t="shared" si="39"/>
        <v>0</v>
      </c>
      <c r="AD233" s="108">
        <f t="shared" si="39"/>
        <v>0</v>
      </c>
      <c r="AE233" s="108">
        <f t="shared" si="39"/>
        <v>0</v>
      </c>
      <c r="AF233" s="108">
        <f t="shared" si="39"/>
        <v>0</v>
      </c>
      <c r="AG233" s="108">
        <f t="shared" si="39"/>
        <v>0</v>
      </c>
      <c r="AH233" s="67">
        <f t="shared" si="39"/>
        <v>0</v>
      </c>
      <c r="AI233" s="67">
        <f t="shared" si="39"/>
        <v>0</v>
      </c>
      <c r="AK233" s="95" t="s">
        <v>68</v>
      </c>
      <c r="AL233" s="243">
        <v>6</v>
      </c>
      <c r="AM233" s="108">
        <f t="shared" si="35"/>
        <v>0</v>
      </c>
      <c r="AN233" s="108">
        <f t="shared" si="32"/>
        <v>0</v>
      </c>
      <c r="AO233" s="108">
        <f t="shared" si="32"/>
        <v>0</v>
      </c>
      <c r="AP233" s="108">
        <f t="shared" si="32"/>
        <v>0</v>
      </c>
      <c r="AQ233" s="108">
        <f t="shared" si="32"/>
        <v>0</v>
      </c>
      <c r="AR233" s="108">
        <f t="shared" si="32"/>
        <v>0</v>
      </c>
      <c r="AS233" s="108">
        <f t="shared" si="32"/>
        <v>0</v>
      </c>
      <c r="AT233" s="108">
        <f t="shared" si="32"/>
        <v>0</v>
      </c>
      <c r="AU233" s="108">
        <f t="shared" si="32"/>
        <v>0</v>
      </c>
      <c r="AV233" s="108">
        <f t="shared" si="32"/>
        <v>0</v>
      </c>
      <c r="AW233" s="108">
        <f t="shared" si="32"/>
        <v>0</v>
      </c>
      <c r="AX233" s="108">
        <f t="shared" si="32"/>
        <v>0</v>
      </c>
      <c r="AY233" s="108">
        <f t="shared" si="32"/>
        <v>0</v>
      </c>
      <c r="AZ233" s="67">
        <f t="shared" si="32"/>
        <v>0</v>
      </c>
      <c r="BA233" s="67">
        <f t="shared" si="32"/>
        <v>0</v>
      </c>
    </row>
    <row r="234" spans="1:53" ht="12.75" customHeight="1" x14ac:dyDescent="0.25">
      <c r="A234" s="95" t="s">
        <v>69</v>
      </c>
      <c r="B234" s="121">
        <v>7</v>
      </c>
      <c r="C234" s="108">
        <f t="shared" si="33"/>
        <v>0</v>
      </c>
      <c r="D234" s="108">
        <f t="shared" si="33"/>
        <v>0</v>
      </c>
      <c r="E234" s="108">
        <f t="shared" si="33"/>
        <v>0</v>
      </c>
      <c r="F234" s="108">
        <f t="shared" si="33"/>
        <v>0</v>
      </c>
      <c r="G234" s="108">
        <f t="shared" si="33"/>
        <v>0</v>
      </c>
      <c r="H234" s="108">
        <f t="shared" si="33"/>
        <v>0</v>
      </c>
      <c r="I234" s="108">
        <f t="shared" si="33"/>
        <v>0</v>
      </c>
      <c r="J234" s="108">
        <f t="shared" si="33"/>
        <v>0</v>
      </c>
      <c r="K234" s="108">
        <f t="shared" si="33"/>
        <v>0</v>
      </c>
      <c r="L234" s="108">
        <f t="shared" si="33"/>
        <v>0</v>
      </c>
      <c r="M234" s="108">
        <f t="shared" si="33"/>
        <v>0</v>
      </c>
      <c r="N234" s="108">
        <f t="shared" si="33"/>
        <v>0</v>
      </c>
      <c r="O234" s="108">
        <f t="shared" si="33"/>
        <v>0</v>
      </c>
      <c r="P234" s="67">
        <f t="shared" si="33"/>
        <v>0</v>
      </c>
      <c r="Q234" s="67">
        <f t="shared" si="33"/>
        <v>0</v>
      </c>
      <c r="S234" s="95" t="s">
        <v>69</v>
      </c>
      <c r="T234" s="243">
        <v>7</v>
      </c>
      <c r="U234" s="108">
        <f t="shared" ref="U234:AI234" si="40">U18+U54+U90+U126+U162+U198</f>
        <v>2</v>
      </c>
      <c r="V234" s="108">
        <f t="shared" si="40"/>
        <v>0</v>
      </c>
      <c r="W234" s="108">
        <f t="shared" si="40"/>
        <v>0</v>
      </c>
      <c r="X234" s="108">
        <f t="shared" si="40"/>
        <v>0</v>
      </c>
      <c r="Y234" s="108">
        <f t="shared" si="40"/>
        <v>2</v>
      </c>
      <c r="Z234" s="108">
        <f t="shared" si="40"/>
        <v>0</v>
      </c>
      <c r="AA234" s="108">
        <f t="shared" si="40"/>
        <v>2</v>
      </c>
      <c r="AB234" s="108">
        <f t="shared" si="40"/>
        <v>2</v>
      </c>
      <c r="AC234" s="108">
        <f t="shared" si="40"/>
        <v>2</v>
      </c>
      <c r="AD234" s="108">
        <f t="shared" si="40"/>
        <v>2</v>
      </c>
      <c r="AE234" s="108">
        <f t="shared" si="40"/>
        <v>1</v>
      </c>
      <c r="AF234" s="108">
        <f t="shared" si="40"/>
        <v>1</v>
      </c>
      <c r="AG234" s="108">
        <f t="shared" si="40"/>
        <v>0</v>
      </c>
      <c r="AH234" s="67">
        <f t="shared" si="40"/>
        <v>121</v>
      </c>
      <c r="AI234" s="67">
        <f t="shared" si="40"/>
        <v>0</v>
      </c>
      <c r="AK234" s="95" t="s">
        <v>69</v>
      </c>
      <c r="AL234" s="243">
        <v>7</v>
      </c>
      <c r="AM234" s="108">
        <f t="shared" si="35"/>
        <v>-2</v>
      </c>
      <c r="AN234" s="108">
        <f t="shared" si="32"/>
        <v>0</v>
      </c>
      <c r="AO234" s="108">
        <f t="shared" si="32"/>
        <v>0</v>
      </c>
      <c r="AP234" s="108">
        <f t="shared" si="32"/>
        <v>0</v>
      </c>
      <c r="AQ234" s="108">
        <f t="shared" si="32"/>
        <v>-2</v>
      </c>
      <c r="AR234" s="108">
        <f t="shared" si="32"/>
        <v>0</v>
      </c>
      <c r="AS234" s="108">
        <f t="shared" si="32"/>
        <v>-2</v>
      </c>
      <c r="AT234" s="108">
        <f t="shared" si="32"/>
        <v>-2</v>
      </c>
      <c r="AU234" s="108">
        <f t="shared" si="32"/>
        <v>-2</v>
      </c>
      <c r="AV234" s="108">
        <f t="shared" si="32"/>
        <v>-2</v>
      </c>
      <c r="AW234" s="108">
        <f t="shared" si="32"/>
        <v>-1</v>
      </c>
      <c r="AX234" s="108">
        <f t="shared" si="32"/>
        <v>-1</v>
      </c>
      <c r="AY234" s="108">
        <f t="shared" si="32"/>
        <v>0</v>
      </c>
      <c r="AZ234" s="67">
        <f t="shared" si="32"/>
        <v>-121</v>
      </c>
      <c r="BA234" s="67">
        <f t="shared" si="32"/>
        <v>0</v>
      </c>
    </row>
    <row r="235" spans="1:53" ht="12.75" customHeight="1" x14ac:dyDescent="0.25">
      <c r="A235" s="95" t="s">
        <v>70</v>
      </c>
      <c r="B235" s="121">
        <v>8</v>
      </c>
      <c r="C235" s="108">
        <f t="shared" si="33"/>
        <v>0</v>
      </c>
      <c r="D235" s="108">
        <f t="shared" si="33"/>
        <v>0</v>
      </c>
      <c r="E235" s="108">
        <f t="shared" si="33"/>
        <v>0</v>
      </c>
      <c r="F235" s="108">
        <f t="shared" si="33"/>
        <v>0</v>
      </c>
      <c r="G235" s="108">
        <f t="shared" si="33"/>
        <v>0</v>
      </c>
      <c r="H235" s="108">
        <f t="shared" si="33"/>
        <v>0</v>
      </c>
      <c r="I235" s="108">
        <f t="shared" si="33"/>
        <v>0</v>
      </c>
      <c r="J235" s="108">
        <f t="shared" si="33"/>
        <v>0</v>
      </c>
      <c r="K235" s="108">
        <f t="shared" si="33"/>
        <v>0</v>
      </c>
      <c r="L235" s="108">
        <f t="shared" si="33"/>
        <v>0</v>
      </c>
      <c r="M235" s="108">
        <f t="shared" si="33"/>
        <v>0</v>
      </c>
      <c r="N235" s="108">
        <f t="shared" si="33"/>
        <v>0</v>
      </c>
      <c r="O235" s="108">
        <f t="shared" si="33"/>
        <v>0</v>
      </c>
      <c r="P235" s="67">
        <f t="shared" si="33"/>
        <v>0</v>
      </c>
      <c r="Q235" s="67">
        <f t="shared" si="33"/>
        <v>0</v>
      </c>
      <c r="S235" s="95" t="s">
        <v>70</v>
      </c>
      <c r="T235" s="243">
        <v>8</v>
      </c>
      <c r="U235" s="108">
        <f t="shared" ref="U235:AI235" si="41">U19+U55+U91+U127+U163+U199</f>
        <v>19</v>
      </c>
      <c r="V235" s="108">
        <f t="shared" si="41"/>
        <v>0</v>
      </c>
      <c r="W235" s="108">
        <f t="shared" si="41"/>
        <v>0</v>
      </c>
      <c r="X235" s="108">
        <f t="shared" si="41"/>
        <v>16</v>
      </c>
      <c r="Y235" s="108">
        <f t="shared" si="41"/>
        <v>19</v>
      </c>
      <c r="Z235" s="108">
        <f t="shared" si="41"/>
        <v>0</v>
      </c>
      <c r="AA235" s="108">
        <f t="shared" si="41"/>
        <v>10</v>
      </c>
      <c r="AB235" s="108">
        <f t="shared" si="41"/>
        <v>3</v>
      </c>
      <c r="AC235" s="108">
        <f t="shared" si="41"/>
        <v>15</v>
      </c>
      <c r="AD235" s="108">
        <f t="shared" si="41"/>
        <v>9</v>
      </c>
      <c r="AE235" s="108">
        <f t="shared" si="41"/>
        <v>10</v>
      </c>
      <c r="AF235" s="108">
        <f t="shared" si="41"/>
        <v>2</v>
      </c>
      <c r="AG235" s="108">
        <f t="shared" si="41"/>
        <v>0</v>
      </c>
      <c r="AH235" s="67">
        <f t="shared" si="41"/>
        <v>3445.0299999999997</v>
      </c>
      <c r="AI235" s="67">
        <f t="shared" si="41"/>
        <v>3101.63</v>
      </c>
      <c r="AK235" s="95" t="s">
        <v>70</v>
      </c>
      <c r="AL235" s="243">
        <v>8</v>
      </c>
      <c r="AM235" s="108">
        <f t="shared" si="35"/>
        <v>-19</v>
      </c>
      <c r="AN235" s="108">
        <f t="shared" si="32"/>
        <v>0</v>
      </c>
      <c r="AO235" s="108">
        <f t="shared" si="32"/>
        <v>0</v>
      </c>
      <c r="AP235" s="108">
        <f t="shared" si="32"/>
        <v>-16</v>
      </c>
      <c r="AQ235" s="108">
        <f t="shared" si="32"/>
        <v>-19</v>
      </c>
      <c r="AR235" s="108">
        <f t="shared" si="32"/>
        <v>0</v>
      </c>
      <c r="AS235" s="108">
        <f t="shared" si="32"/>
        <v>-10</v>
      </c>
      <c r="AT235" s="108">
        <f t="shared" si="32"/>
        <v>-3</v>
      </c>
      <c r="AU235" s="108">
        <f t="shared" si="32"/>
        <v>-15</v>
      </c>
      <c r="AV235" s="108">
        <f t="shared" si="32"/>
        <v>-9</v>
      </c>
      <c r="AW235" s="108">
        <f t="shared" si="32"/>
        <v>-10</v>
      </c>
      <c r="AX235" s="108">
        <f t="shared" si="32"/>
        <v>-2</v>
      </c>
      <c r="AY235" s="108">
        <f t="shared" si="32"/>
        <v>0</v>
      </c>
      <c r="AZ235" s="67">
        <f t="shared" si="32"/>
        <v>-3445.0299999999997</v>
      </c>
      <c r="BA235" s="67">
        <f t="shared" si="32"/>
        <v>-3101.63</v>
      </c>
    </row>
    <row r="236" spans="1:53" ht="12.75" customHeight="1" x14ac:dyDescent="0.25">
      <c r="A236" s="102" t="s">
        <v>71</v>
      </c>
      <c r="B236" s="103">
        <v>9</v>
      </c>
      <c r="C236" s="104">
        <f>SUM(C228:C235)</f>
        <v>0</v>
      </c>
      <c r="D236" s="104">
        <f t="shared" ref="D236:Q236" si="42">SUM(D228:D235)</f>
        <v>0</v>
      </c>
      <c r="E236" s="104">
        <f t="shared" si="42"/>
        <v>0</v>
      </c>
      <c r="F236" s="104">
        <f t="shared" si="42"/>
        <v>0</v>
      </c>
      <c r="G236" s="104">
        <f t="shared" si="42"/>
        <v>0</v>
      </c>
      <c r="H236" s="104">
        <f t="shared" si="42"/>
        <v>0</v>
      </c>
      <c r="I236" s="104">
        <f t="shared" si="42"/>
        <v>0</v>
      </c>
      <c r="J236" s="104">
        <f t="shared" si="42"/>
        <v>0</v>
      </c>
      <c r="K236" s="104">
        <f t="shared" si="42"/>
        <v>0</v>
      </c>
      <c r="L236" s="104">
        <f t="shared" si="42"/>
        <v>0</v>
      </c>
      <c r="M236" s="104">
        <f t="shared" si="42"/>
        <v>0</v>
      </c>
      <c r="N236" s="104">
        <f t="shared" si="42"/>
        <v>0</v>
      </c>
      <c r="O236" s="104">
        <f t="shared" si="42"/>
        <v>0</v>
      </c>
      <c r="P236" s="105">
        <f t="shared" si="42"/>
        <v>0</v>
      </c>
      <c r="Q236" s="105">
        <f t="shared" si="42"/>
        <v>0</v>
      </c>
      <c r="S236" s="102" t="s">
        <v>71</v>
      </c>
      <c r="T236" s="103">
        <v>9</v>
      </c>
      <c r="U236" s="104">
        <f>SUM(U228:U235)</f>
        <v>48</v>
      </c>
      <c r="V236" s="104">
        <f t="shared" ref="V236:AI236" si="43">SUM(V228:V235)</f>
        <v>4</v>
      </c>
      <c r="W236" s="104">
        <f t="shared" si="43"/>
        <v>0</v>
      </c>
      <c r="X236" s="104">
        <f t="shared" si="43"/>
        <v>37</v>
      </c>
      <c r="Y236" s="104">
        <f t="shared" si="43"/>
        <v>48</v>
      </c>
      <c r="Z236" s="104">
        <f t="shared" si="43"/>
        <v>0</v>
      </c>
      <c r="AA236" s="104">
        <f t="shared" si="43"/>
        <v>25</v>
      </c>
      <c r="AB236" s="104">
        <f t="shared" si="43"/>
        <v>12</v>
      </c>
      <c r="AC236" s="104">
        <f t="shared" si="43"/>
        <v>33</v>
      </c>
      <c r="AD236" s="104">
        <f t="shared" si="43"/>
        <v>25</v>
      </c>
      <c r="AE236" s="104">
        <f t="shared" si="43"/>
        <v>25</v>
      </c>
      <c r="AF236" s="104">
        <f t="shared" si="43"/>
        <v>20</v>
      </c>
      <c r="AG236" s="104">
        <f t="shared" si="43"/>
        <v>0</v>
      </c>
      <c r="AH236" s="105">
        <f t="shared" si="43"/>
        <v>16772.489999999998</v>
      </c>
      <c r="AI236" s="105">
        <f t="shared" si="43"/>
        <v>15611.79</v>
      </c>
      <c r="AK236" s="102" t="s">
        <v>71</v>
      </c>
      <c r="AL236" s="103">
        <v>9</v>
      </c>
      <c r="AM236" s="104">
        <f>SUM(AM228:AM235)</f>
        <v>-48</v>
      </c>
      <c r="AN236" s="104">
        <f t="shared" ref="AN236:BA236" si="44">SUM(AN228:AN235)</f>
        <v>-4</v>
      </c>
      <c r="AO236" s="104">
        <f t="shared" si="44"/>
        <v>0</v>
      </c>
      <c r="AP236" s="104">
        <f t="shared" si="44"/>
        <v>-37</v>
      </c>
      <c r="AQ236" s="104">
        <f t="shared" si="44"/>
        <v>-48</v>
      </c>
      <c r="AR236" s="104">
        <f t="shared" si="44"/>
        <v>0</v>
      </c>
      <c r="AS236" s="104">
        <f t="shared" si="44"/>
        <v>-25</v>
      </c>
      <c r="AT236" s="104">
        <f t="shared" si="44"/>
        <v>-12</v>
      </c>
      <c r="AU236" s="104">
        <f t="shared" si="44"/>
        <v>-33</v>
      </c>
      <c r="AV236" s="104">
        <f t="shared" si="44"/>
        <v>-25</v>
      </c>
      <c r="AW236" s="104">
        <f t="shared" si="44"/>
        <v>-25</v>
      </c>
      <c r="AX236" s="104">
        <f t="shared" si="44"/>
        <v>-20</v>
      </c>
      <c r="AY236" s="104">
        <f t="shared" si="44"/>
        <v>0</v>
      </c>
      <c r="AZ236" s="105">
        <f t="shared" si="44"/>
        <v>-16772.489999999998</v>
      </c>
      <c r="BA236" s="105">
        <f t="shared" si="44"/>
        <v>-15611.79</v>
      </c>
    </row>
    <row r="238" spans="1:53" x14ac:dyDescent="0.25">
      <c r="A238" s="99" t="s">
        <v>83</v>
      </c>
      <c r="S238" s="99" t="s">
        <v>83</v>
      </c>
      <c r="AK238" s="99" t="s">
        <v>83</v>
      </c>
    </row>
    <row r="239" spans="1:53" ht="18.75" x14ac:dyDescent="0.3">
      <c r="A239" s="97" t="s">
        <v>72</v>
      </c>
      <c r="B239" s="97"/>
      <c r="C239" s="98"/>
      <c r="D239" s="98"/>
      <c r="E239" s="98"/>
      <c r="F239" s="98"/>
      <c r="G239" s="98"/>
      <c r="H239" s="97"/>
      <c r="I239" s="97"/>
      <c r="J239" s="97"/>
      <c r="K239" s="97"/>
      <c r="L239" s="109">
        <f>L23+L59+L95+L131+L167+L203</f>
        <v>0</v>
      </c>
      <c r="M239" s="97" t="s">
        <v>73</v>
      </c>
      <c r="N239" s="109">
        <f>N23+N59+N95+N131+N167+N203</f>
        <v>0</v>
      </c>
      <c r="O239" s="97" t="s">
        <v>74</v>
      </c>
      <c r="P239" s="97"/>
      <c r="S239" s="97" t="s">
        <v>72</v>
      </c>
      <c r="T239" s="97"/>
      <c r="U239" s="98"/>
      <c r="V239" s="98"/>
      <c r="W239" s="98"/>
      <c r="X239" s="98"/>
      <c r="Y239" s="98"/>
      <c r="Z239" s="97"/>
      <c r="AA239" s="97"/>
      <c r="AB239" s="97"/>
      <c r="AC239" s="97"/>
      <c r="AD239" s="109">
        <f>AD23+AD59+AD95+AD131+AD167+AD203</f>
        <v>2</v>
      </c>
      <c r="AE239" s="97" t="s">
        <v>73</v>
      </c>
      <c r="AF239" s="109">
        <f>AF23+AF59+AF95+AF131+AF167+AF203</f>
        <v>0</v>
      </c>
      <c r="AG239" s="97" t="s">
        <v>74</v>
      </c>
      <c r="AH239" s="97"/>
      <c r="AK239" s="97" t="s">
        <v>72</v>
      </c>
      <c r="AL239" s="97"/>
      <c r="AM239" s="98"/>
      <c r="AN239" s="98"/>
      <c r="AO239" s="98"/>
      <c r="AP239" s="98"/>
      <c r="AQ239" s="98"/>
      <c r="AR239" s="97"/>
      <c r="AS239" s="97"/>
      <c r="AT239" s="97"/>
      <c r="AU239" s="97"/>
      <c r="AV239" s="109">
        <f>L239-AD239</f>
        <v>-2</v>
      </c>
      <c r="AW239" s="97" t="s">
        <v>73</v>
      </c>
      <c r="AX239" s="109">
        <f>N239-AF239</f>
        <v>0</v>
      </c>
      <c r="AY239" s="97" t="s">
        <v>74</v>
      </c>
      <c r="AZ239" s="97"/>
    </row>
    <row r="240" spans="1:53" ht="20.25" customHeight="1" x14ac:dyDescent="0.3">
      <c r="A240" s="309" t="s">
        <v>75</v>
      </c>
      <c r="B240" s="309"/>
      <c r="C240" s="109">
        <f>C24+C60+C96+C132+C168+C204</f>
        <v>0</v>
      </c>
      <c r="D240" s="97" t="s">
        <v>76</v>
      </c>
      <c r="E240" s="98"/>
      <c r="F240" s="98"/>
      <c r="G240" s="101"/>
      <c r="H240" s="109">
        <f>H24+H60+H96+H132+H168+H204</f>
        <v>0</v>
      </c>
      <c r="I240" s="97" t="s">
        <v>77</v>
      </c>
      <c r="J240" s="97"/>
      <c r="K240" s="97"/>
      <c r="L240" s="97"/>
      <c r="M240" s="109">
        <f>M24+M60+M96+M132+M168+M204</f>
        <v>0</v>
      </c>
      <c r="N240" s="97" t="s">
        <v>74</v>
      </c>
      <c r="S240" s="309" t="s">
        <v>75</v>
      </c>
      <c r="T240" s="309"/>
      <c r="U240" s="109">
        <f>U24+U60+U96+U132+U168+U204</f>
        <v>0</v>
      </c>
      <c r="V240" s="97" t="s">
        <v>76</v>
      </c>
      <c r="W240" s="98"/>
      <c r="X240" s="98"/>
      <c r="Y240" s="101"/>
      <c r="Z240" s="109">
        <f>Z24+Z60+Z96+Z132+Z168+Z204</f>
        <v>0</v>
      </c>
      <c r="AA240" s="97" t="s">
        <v>77</v>
      </c>
      <c r="AB240" s="97"/>
      <c r="AC240" s="97"/>
      <c r="AD240" s="97"/>
      <c r="AE240" s="109">
        <f>AE24+AE60+AE96+AE132+AE168+AE204</f>
        <v>0</v>
      </c>
      <c r="AF240" s="97" t="s">
        <v>74</v>
      </c>
      <c r="AK240" s="309" t="s">
        <v>75</v>
      </c>
      <c r="AL240" s="309"/>
      <c r="AM240" s="109">
        <f>C240-U240</f>
        <v>0</v>
      </c>
      <c r="AN240" s="97" t="s">
        <v>76</v>
      </c>
      <c r="AO240" s="98"/>
      <c r="AP240" s="98"/>
      <c r="AQ240" s="101"/>
      <c r="AR240" s="109">
        <f>H240-Z240</f>
        <v>0</v>
      </c>
      <c r="AS240" s="97" t="s">
        <v>77</v>
      </c>
      <c r="AT240" s="97"/>
      <c r="AU240" s="97"/>
      <c r="AV240" s="97"/>
      <c r="AW240" s="109">
        <f>M240-AE240</f>
        <v>0</v>
      </c>
      <c r="AX240" s="97" t="s">
        <v>74</v>
      </c>
    </row>
    <row r="241" spans="1:53" ht="21" customHeight="1" x14ac:dyDescent="0.3">
      <c r="A241" s="100" t="s">
        <v>78</v>
      </c>
      <c r="B241" s="100"/>
      <c r="C241" s="100"/>
      <c r="D241" s="100"/>
      <c r="E241" s="100"/>
      <c r="F241" s="100"/>
      <c r="G241" s="109">
        <f>G25+G61+G97+G133+G169+G205</f>
        <v>0</v>
      </c>
      <c r="H241" s="97" t="s">
        <v>79</v>
      </c>
      <c r="J241" s="97"/>
      <c r="K241" s="97"/>
      <c r="L241" s="97"/>
      <c r="M241" s="97"/>
      <c r="N241" s="97"/>
      <c r="O241" s="97"/>
      <c r="S241" s="100" t="s">
        <v>78</v>
      </c>
      <c r="T241" s="100"/>
      <c r="U241" s="100"/>
      <c r="V241" s="100"/>
      <c r="W241" s="100"/>
      <c r="X241" s="100"/>
      <c r="Y241" s="109">
        <f>Y25+Y61+Y97+Y133+Y169+Y205</f>
        <v>1</v>
      </c>
      <c r="Z241" s="97" t="s">
        <v>79</v>
      </c>
      <c r="AB241" s="97"/>
      <c r="AC241" s="97"/>
      <c r="AD241" s="97"/>
      <c r="AE241" s="97"/>
      <c r="AF241" s="97"/>
      <c r="AG241" s="97"/>
      <c r="AK241" s="100" t="s">
        <v>78</v>
      </c>
      <c r="AL241" s="100"/>
      <c r="AM241" s="100"/>
      <c r="AN241" s="100"/>
      <c r="AO241" s="100"/>
      <c r="AP241" s="100"/>
      <c r="AQ241" s="109">
        <f>G241-Y241</f>
        <v>-1</v>
      </c>
      <c r="AR241" s="97" t="s">
        <v>79</v>
      </c>
      <c r="AT241" s="97"/>
      <c r="AU241" s="97"/>
      <c r="AV241" s="97"/>
      <c r="AW241" s="97"/>
      <c r="AX241" s="97"/>
      <c r="AY241" s="97"/>
    </row>
    <row r="244" spans="1:53" x14ac:dyDescent="0.25">
      <c r="A244" s="99" t="s">
        <v>84</v>
      </c>
      <c r="S244" s="99" t="s">
        <v>84</v>
      </c>
      <c r="AK244" s="99" t="s">
        <v>84</v>
      </c>
    </row>
    <row r="245" spans="1:53" ht="18.75" x14ac:dyDescent="0.3">
      <c r="A245" s="97" t="s">
        <v>80</v>
      </c>
      <c r="B245" s="97"/>
      <c r="C245" s="98"/>
      <c r="D245" s="98"/>
      <c r="E245" s="98"/>
      <c r="F245" s="98"/>
      <c r="G245" s="98"/>
      <c r="H245" s="97"/>
      <c r="I245" s="97"/>
      <c r="J245" s="97"/>
      <c r="K245" s="97"/>
      <c r="L245" s="109">
        <f>L29+L65+L101+L137+L173+L209</f>
        <v>0</v>
      </c>
      <c r="M245" s="97" t="s">
        <v>73</v>
      </c>
      <c r="N245" s="109">
        <f>N29+N65+N101+N137+N173+N209</f>
        <v>0</v>
      </c>
      <c r="O245" s="97" t="s">
        <v>74</v>
      </c>
      <c r="S245" s="97" t="s">
        <v>80</v>
      </c>
      <c r="T245" s="97"/>
      <c r="U245" s="98"/>
      <c r="V245" s="98"/>
      <c r="W245" s="98"/>
      <c r="X245" s="98"/>
      <c r="Y245" s="98"/>
      <c r="Z245" s="97"/>
      <c r="AA245" s="97"/>
      <c r="AB245" s="97"/>
      <c r="AC245" s="97"/>
      <c r="AD245" s="109">
        <f>AD29+AD65+AD101+AD137+AD173+AD209</f>
        <v>1</v>
      </c>
      <c r="AE245" s="97" t="s">
        <v>73</v>
      </c>
      <c r="AF245" s="109">
        <f>AF29+AF65+AF101+AF137+AF173+AF209</f>
        <v>1</v>
      </c>
      <c r="AG245" s="97" t="s">
        <v>74</v>
      </c>
      <c r="AK245" s="97" t="s">
        <v>80</v>
      </c>
      <c r="AL245" s="97"/>
      <c r="AM245" s="98"/>
      <c r="AN245" s="98"/>
      <c r="AO245" s="98"/>
      <c r="AP245" s="98"/>
      <c r="AQ245" s="98"/>
      <c r="AR245" s="97"/>
      <c r="AS245" s="97"/>
      <c r="AT245" s="97"/>
      <c r="AU245" s="97"/>
      <c r="AV245" s="109">
        <f>L245-AD245</f>
        <v>-1</v>
      </c>
      <c r="AW245" s="97" t="s">
        <v>73</v>
      </c>
      <c r="AX245" s="109">
        <f>N245-AF245</f>
        <v>-1</v>
      </c>
      <c r="AY245" s="97" t="s">
        <v>74</v>
      </c>
    </row>
    <row r="246" spans="1:53" ht="20.25" customHeight="1" x14ac:dyDescent="0.3">
      <c r="A246" s="309" t="s">
        <v>75</v>
      </c>
      <c r="B246" s="309"/>
      <c r="C246" s="109">
        <f>C30+C66+C102+C138+C174+C210</f>
        <v>0</v>
      </c>
      <c r="D246" s="97" t="s">
        <v>76</v>
      </c>
      <c r="E246" s="98"/>
      <c r="F246" s="98"/>
      <c r="G246" s="101"/>
      <c r="H246" s="109">
        <f>H30+H66+H102+H138+H174+H210</f>
        <v>0</v>
      </c>
      <c r="I246" s="97" t="s">
        <v>77</v>
      </c>
      <c r="J246" s="97"/>
      <c r="K246" s="97"/>
      <c r="L246" s="97"/>
      <c r="M246" s="109">
        <f>M30+M66+M102+M138+M174+M210</f>
        <v>0</v>
      </c>
      <c r="N246" s="97" t="s">
        <v>74</v>
      </c>
      <c r="S246" s="309" t="s">
        <v>75</v>
      </c>
      <c r="T246" s="309"/>
      <c r="U246" s="109">
        <f>U30+U66+U102+U138+U174+U210</f>
        <v>0</v>
      </c>
      <c r="V246" s="97" t="s">
        <v>76</v>
      </c>
      <c r="W246" s="98"/>
      <c r="X246" s="98"/>
      <c r="Y246" s="101"/>
      <c r="Z246" s="109">
        <f>Z30+Z66+Z102+Z138+Z174+Z210</f>
        <v>0</v>
      </c>
      <c r="AA246" s="97" t="s">
        <v>77</v>
      </c>
      <c r="AB246" s="97"/>
      <c r="AC246" s="97"/>
      <c r="AD246" s="97"/>
      <c r="AE246" s="109">
        <f>AE30+AE66+AE102+AE138+AE174+AE210</f>
        <v>0</v>
      </c>
      <c r="AF246" s="97" t="s">
        <v>74</v>
      </c>
      <c r="AK246" s="309" t="s">
        <v>75</v>
      </c>
      <c r="AL246" s="309"/>
      <c r="AM246" s="109">
        <f>C246-U246</f>
        <v>0</v>
      </c>
      <c r="AN246" s="97" t="s">
        <v>76</v>
      </c>
      <c r="AO246" s="98"/>
      <c r="AP246" s="98"/>
      <c r="AQ246" s="101"/>
      <c r="AR246" s="109">
        <f>H246-Z246</f>
        <v>0</v>
      </c>
      <c r="AS246" s="97" t="s">
        <v>77</v>
      </c>
      <c r="AT246" s="97"/>
      <c r="AU246" s="97"/>
      <c r="AV246" s="97"/>
      <c r="AW246" s="109">
        <f>M246-AE246</f>
        <v>0</v>
      </c>
      <c r="AX246" s="97" t="s">
        <v>74</v>
      </c>
    </row>
    <row r="247" spans="1:53" ht="21" customHeight="1" x14ac:dyDescent="0.3">
      <c r="A247" s="100" t="s">
        <v>78</v>
      </c>
      <c r="B247" s="100"/>
      <c r="C247" s="100"/>
      <c r="D247" s="100"/>
      <c r="E247" s="100"/>
      <c r="F247" s="100"/>
      <c r="G247" s="109">
        <f>G31+G67+G103+G139+G175+G211</f>
        <v>0</v>
      </c>
      <c r="H247" s="97" t="s">
        <v>79</v>
      </c>
      <c r="J247" s="97"/>
      <c r="K247" s="97"/>
      <c r="L247" s="97"/>
      <c r="M247" s="97"/>
      <c r="N247" s="97"/>
      <c r="O247" s="97"/>
      <c r="S247" s="100" t="s">
        <v>78</v>
      </c>
      <c r="T247" s="100"/>
      <c r="U247" s="100"/>
      <c r="V247" s="100"/>
      <c r="W247" s="100"/>
      <c r="X247" s="100"/>
      <c r="Y247" s="109">
        <f>Y31+Y67+Y103+Y139+Y175+Y211</f>
        <v>0</v>
      </c>
      <c r="Z247" s="97" t="s">
        <v>79</v>
      </c>
      <c r="AB247" s="97"/>
      <c r="AC247" s="97"/>
      <c r="AD247" s="97"/>
      <c r="AE247" s="97"/>
      <c r="AF247" s="97"/>
      <c r="AG247" s="97"/>
      <c r="AK247" s="100" t="s">
        <v>78</v>
      </c>
      <c r="AL247" s="100"/>
      <c r="AM247" s="100"/>
      <c r="AN247" s="100"/>
      <c r="AO247" s="100"/>
      <c r="AP247" s="100"/>
      <c r="AQ247" s="109">
        <f>G247-Y247</f>
        <v>0</v>
      </c>
      <c r="AR247" s="97" t="s">
        <v>79</v>
      </c>
      <c r="AT247" s="97"/>
      <c r="AU247" s="97"/>
      <c r="AV247" s="97"/>
      <c r="AW247" s="97"/>
      <c r="AX247" s="97"/>
      <c r="AY247" s="97"/>
    </row>
    <row r="250" spans="1:53" x14ac:dyDescent="0.25">
      <c r="A250" s="99" t="s">
        <v>85</v>
      </c>
      <c r="S250" s="99" t="s">
        <v>85</v>
      </c>
      <c r="AK250" s="99" t="s">
        <v>85</v>
      </c>
    </row>
    <row r="251" spans="1:53" ht="18.75" x14ac:dyDescent="0.3">
      <c r="A251" s="97" t="s">
        <v>81</v>
      </c>
      <c r="B251" s="97"/>
      <c r="C251" s="98"/>
      <c r="D251" s="98"/>
      <c r="E251" s="98"/>
      <c r="F251" s="98"/>
      <c r="G251" s="98"/>
      <c r="H251" s="97"/>
      <c r="I251" s="97"/>
      <c r="J251" s="97"/>
      <c r="K251" s="97"/>
      <c r="L251" s="109">
        <f>L35+L71+L107+L143+L179+L215</f>
        <v>0</v>
      </c>
      <c r="M251" s="97" t="s">
        <v>73</v>
      </c>
      <c r="N251" s="109">
        <f>N35+N71+N107+N143+N179+N215</f>
        <v>0</v>
      </c>
      <c r="O251" s="97" t="s">
        <v>74</v>
      </c>
      <c r="S251" s="97" t="s">
        <v>81</v>
      </c>
      <c r="T251" s="97"/>
      <c r="U251" s="98"/>
      <c r="V251" s="98"/>
      <c r="W251" s="98"/>
      <c r="X251" s="98"/>
      <c r="Y251" s="98"/>
      <c r="Z251" s="97"/>
      <c r="AA251" s="97"/>
      <c r="AB251" s="97"/>
      <c r="AC251" s="97"/>
      <c r="AD251" s="109">
        <f>AD35+AD71+AD107+AD143+AD179+AD215</f>
        <v>1</v>
      </c>
      <c r="AE251" s="97" t="s">
        <v>73</v>
      </c>
      <c r="AF251" s="109">
        <f>AF35+AF71+AF107+AF143+AF179+AF215</f>
        <v>0</v>
      </c>
      <c r="AG251" s="97" t="s">
        <v>74</v>
      </c>
      <c r="AK251" s="97" t="s">
        <v>81</v>
      </c>
      <c r="AL251" s="97"/>
      <c r="AM251" s="98"/>
      <c r="AN251" s="98"/>
      <c r="AO251" s="98"/>
      <c r="AP251" s="98"/>
      <c r="AQ251" s="98"/>
      <c r="AR251" s="97"/>
      <c r="AS251" s="97"/>
      <c r="AT251" s="97"/>
      <c r="AU251" s="97"/>
      <c r="AV251" s="109">
        <f>L251-AD251</f>
        <v>-1</v>
      </c>
      <c r="AW251" s="97" t="s">
        <v>73</v>
      </c>
      <c r="AX251" s="109">
        <f>N251-AF251</f>
        <v>0</v>
      </c>
      <c r="AY251" s="97" t="s">
        <v>74</v>
      </c>
    </row>
    <row r="252" spans="1:53" ht="20.25" customHeight="1" x14ac:dyDescent="0.3">
      <c r="A252" s="309" t="s">
        <v>75</v>
      </c>
      <c r="B252" s="309"/>
      <c r="C252" s="109">
        <f>C36+C72+C108+C144+C180+C216</f>
        <v>0</v>
      </c>
      <c r="D252" s="97" t="s">
        <v>76</v>
      </c>
      <c r="E252" s="98"/>
      <c r="F252" s="98"/>
      <c r="G252" s="101"/>
      <c r="H252" s="109">
        <f>H36+H72+H108+H144+H180+H216</f>
        <v>0</v>
      </c>
      <c r="I252" s="97" t="s">
        <v>77</v>
      </c>
      <c r="J252" s="97"/>
      <c r="K252" s="97"/>
      <c r="L252" s="97"/>
      <c r="M252" s="109">
        <f>M36+M72+M108+M144+M180+M216</f>
        <v>0</v>
      </c>
      <c r="N252" s="97" t="s">
        <v>74</v>
      </c>
      <c r="O252" s="97"/>
      <c r="S252" s="309" t="s">
        <v>75</v>
      </c>
      <c r="T252" s="309"/>
      <c r="U252" s="109">
        <f>U36+U72+U108+U144+U180+U216</f>
        <v>0</v>
      </c>
      <c r="V252" s="97" t="s">
        <v>76</v>
      </c>
      <c r="W252" s="98"/>
      <c r="X252" s="98"/>
      <c r="Y252" s="101"/>
      <c r="Z252" s="109">
        <f>Z36+Z72+Z108+Z144+Z180+Z216</f>
        <v>0</v>
      </c>
      <c r="AA252" s="97" t="s">
        <v>77</v>
      </c>
      <c r="AB252" s="97"/>
      <c r="AC252" s="97"/>
      <c r="AD252" s="97"/>
      <c r="AE252" s="109">
        <f>AE36+AE72+AE108+AE144+AE180+AE216</f>
        <v>0</v>
      </c>
      <c r="AF252" s="97" t="s">
        <v>74</v>
      </c>
      <c r="AG252" s="97"/>
      <c r="AK252" s="309" t="s">
        <v>75</v>
      </c>
      <c r="AL252" s="309"/>
      <c r="AM252" s="109">
        <f>C252-U252</f>
        <v>0</v>
      </c>
      <c r="AN252" s="97" t="s">
        <v>76</v>
      </c>
      <c r="AO252" s="98"/>
      <c r="AP252" s="98"/>
      <c r="AQ252" s="101"/>
      <c r="AR252" s="109">
        <f>H252-Z252</f>
        <v>0</v>
      </c>
      <c r="AS252" s="97" t="s">
        <v>77</v>
      </c>
      <c r="AT252" s="97"/>
      <c r="AU252" s="97"/>
      <c r="AV252" s="97"/>
      <c r="AW252" s="109">
        <f>M252-AE252</f>
        <v>0</v>
      </c>
      <c r="AX252" s="97" t="s">
        <v>74</v>
      </c>
      <c r="AY252" s="97"/>
    </row>
    <row r="253" spans="1:53" ht="21" customHeight="1" x14ac:dyDescent="0.3">
      <c r="A253" s="100" t="s">
        <v>78</v>
      </c>
      <c r="B253" s="100"/>
      <c r="C253" s="100"/>
      <c r="D253" s="100"/>
      <c r="E253" s="100"/>
      <c r="F253" s="100"/>
      <c r="G253" s="109">
        <f>G37+G73+G109+G145+G181+G217</f>
        <v>0</v>
      </c>
      <c r="H253" s="97" t="s">
        <v>79</v>
      </c>
      <c r="J253" s="97"/>
      <c r="K253" s="97"/>
      <c r="L253" s="97"/>
      <c r="M253" s="97"/>
      <c r="N253" s="97"/>
      <c r="O253" s="97"/>
      <c r="S253" s="100" t="s">
        <v>78</v>
      </c>
      <c r="T253" s="100"/>
      <c r="U253" s="100"/>
      <c r="V253" s="100"/>
      <c r="W253" s="100"/>
      <c r="X253" s="100"/>
      <c r="Y253" s="109">
        <f>Y37+Y73+Y109+Y145+Y181+Y217</f>
        <v>1</v>
      </c>
      <c r="Z253" s="97" t="s">
        <v>79</v>
      </c>
      <c r="AB253" s="97"/>
      <c r="AC253" s="97"/>
      <c r="AD253" s="97"/>
      <c r="AE253" s="97"/>
      <c r="AF253" s="97"/>
      <c r="AG253" s="97"/>
      <c r="AK253" s="100" t="s">
        <v>78</v>
      </c>
      <c r="AL253" s="100"/>
      <c r="AM253" s="100"/>
      <c r="AN253" s="100"/>
      <c r="AO253" s="100"/>
      <c r="AP253" s="100"/>
      <c r="AQ253" s="109">
        <f>G253-Y253</f>
        <v>-1</v>
      </c>
      <c r="AR253" s="97" t="s">
        <v>79</v>
      </c>
      <c r="AT253" s="97"/>
      <c r="AU253" s="97"/>
      <c r="AV253" s="97"/>
      <c r="AW253" s="97"/>
      <c r="AX253" s="97"/>
      <c r="AY253" s="97"/>
    </row>
    <row r="256" spans="1:53" ht="20.25" x14ac:dyDescent="0.25">
      <c r="A256" s="107" t="s">
        <v>203</v>
      </c>
      <c r="B256" s="107"/>
      <c r="C256" s="107"/>
      <c r="D256" s="107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S256" s="107" t="s">
        <v>203</v>
      </c>
      <c r="T256" s="107"/>
      <c r="U256" s="107"/>
      <c r="V256" s="107"/>
      <c r="W256" s="106"/>
      <c r="X256" s="106"/>
      <c r="Y256" s="106"/>
      <c r="Z256" s="106"/>
      <c r="AA256" s="106"/>
      <c r="AB256" s="106"/>
      <c r="AC256" s="106"/>
      <c r="AD256" s="106"/>
      <c r="AE256" s="106"/>
      <c r="AF256" s="106"/>
      <c r="AG256" s="106"/>
      <c r="AH256" s="106"/>
      <c r="AI256" s="106"/>
      <c r="AK256" s="107" t="s">
        <v>203</v>
      </c>
      <c r="AL256" s="107"/>
      <c r="AM256" s="107"/>
      <c r="AN256" s="107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</row>
    <row r="257" spans="1:53" ht="16.5" x14ac:dyDescent="0.25">
      <c r="A257" s="96" t="s">
        <v>348</v>
      </c>
      <c r="B257" s="122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S257" s="96" t="s">
        <v>348</v>
      </c>
      <c r="T257" s="248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K257" s="96" t="s">
        <v>348</v>
      </c>
      <c r="AL257" s="248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</row>
    <row r="258" spans="1:53" ht="30" customHeight="1" x14ac:dyDescent="0.25">
      <c r="A258" s="296" t="s">
        <v>61</v>
      </c>
      <c r="B258" s="296" t="s">
        <v>62</v>
      </c>
      <c r="C258" s="299" t="s">
        <v>87</v>
      </c>
      <c r="D258" s="300"/>
      <c r="E258" s="300"/>
      <c r="F258" s="300"/>
      <c r="G258" s="300"/>
      <c r="H258" s="300"/>
      <c r="I258" s="300"/>
      <c r="J258" s="300"/>
      <c r="K258" s="300"/>
      <c r="L258" s="300"/>
      <c r="M258" s="300"/>
      <c r="N258" s="300"/>
      <c r="O258" s="301"/>
      <c r="P258" s="294" t="s">
        <v>86</v>
      </c>
      <c r="Q258" s="295"/>
      <c r="S258" s="296" t="s">
        <v>61</v>
      </c>
      <c r="T258" s="296" t="s">
        <v>62</v>
      </c>
      <c r="U258" s="299" t="s">
        <v>87</v>
      </c>
      <c r="V258" s="300"/>
      <c r="W258" s="300"/>
      <c r="X258" s="300"/>
      <c r="Y258" s="300"/>
      <c r="Z258" s="300"/>
      <c r="AA258" s="300"/>
      <c r="AB258" s="300"/>
      <c r="AC258" s="300"/>
      <c r="AD258" s="300"/>
      <c r="AE258" s="300"/>
      <c r="AF258" s="300"/>
      <c r="AG258" s="301"/>
      <c r="AH258" s="294" t="s">
        <v>86</v>
      </c>
      <c r="AI258" s="295"/>
      <c r="AK258" s="296" t="s">
        <v>61</v>
      </c>
      <c r="AL258" s="296" t="s">
        <v>62</v>
      </c>
      <c r="AM258" s="299" t="s">
        <v>87</v>
      </c>
      <c r="AN258" s="300"/>
      <c r="AO258" s="300"/>
      <c r="AP258" s="300"/>
      <c r="AQ258" s="300"/>
      <c r="AR258" s="300"/>
      <c r="AS258" s="300"/>
      <c r="AT258" s="300"/>
      <c r="AU258" s="300"/>
      <c r="AV258" s="300"/>
      <c r="AW258" s="300"/>
      <c r="AX258" s="300"/>
      <c r="AY258" s="301"/>
      <c r="AZ258" s="294" t="s">
        <v>86</v>
      </c>
      <c r="BA258" s="295"/>
    </row>
    <row r="259" spans="1:53" ht="15.75" x14ac:dyDescent="0.25">
      <c r="A259" s="297"/>
      <c r="B259" s="297"/>
      <c r="C259" s="311" t="s">
        <v>41</v>
      </c>
      <c r="D259" s="311" t="s">
        <v>53</v>
      </c>
      <c r="E259" s="311"/>
      <c r="F259" s="311"/>
      <c r="G259" s="311"/>
      <c r="H259" s="311"/>
      <c r="I259" s="311"/>
      <c r="J259" s="311"/>
      <c r="K259" s="311"/>
      <c r="L259" s="311"/>
      <c r="M259" s="311"/>
      <c r="N259" s="311"/>
      <c r="O259" s="311"/>
      <c r="P259" s="311" t="s">
        <v>50</v>
      </c>
      <c r="Q259" s="314" t="s">
        <v>54</v>
      </c>
      <c r="S259" s="297"/>
      <c r="T259" s="297"/>
      <c r="U259" s="311" t="s">
        <v>41</v>
      </c>
      <c r="V259" s="311" t="s">
        <v>53</v>
      </c>
      <c r="W259" s="311"/>
      <c r="X259" s="311"/>
      <c r="Y259" s="311"/>
      <c r="Z259" s="311"/>
      <c r="AA259" s="311"/>
      <c r="AB259" s="311"/>
      <c r="AC259" s="311"/>
      <c r="AD259" s="311"/>
      <c r="AE259" s="311"/>
      <c r="AF259" s="311"/>
      <c r="AG259" s="311"/>
      <c r="AH259" s="311" t="s">
        <v>50</v>
      </c>
      <c r="AI259" s="314" t="s">
        <v>54</v>
      </c>
      <c r="AK259" s="297"/>
      <c r="AL259" s="297"/>
      <c r="AM259" s="311" t="s">
        <v>41</v>
      </c>
      <c r="AN259" s="311" t="s">
        <v>53</v>
      </c>
      <c r="AO259" s="311"/>
      <c r="AP259" s="311"/>
      <c r="AQ259" s="311"/>
      <c r="AR259" s="311"/>
      <c r="AS259" s="311"/>
      <c r="AT259" s="311"/>
      <c r="AU259" s="311"/>
      <c r="AV259" s="311"/>
      <c r="AW259" s="311"/>
      <c r="AX259" s="311"/>
      <c r="AY259" s="311"/>
      <c r="AZ259" s="311" t="s">
        <v>50</v>
      </c>
      <c r="BA259" s="314" t="s">
        <v>54</v>
      </c>
    </row>
    <row r="260" spans="1:53" ht="15.75" x14ac:dyDescent="0.25">
      <c r="A260" s="297"/>
      <c r="B260" s="297"/>
      <c r="C260" s="311"/>
      <c r="D260" s="314" t="s">
        <v>44</v>
      </c>
      <c r="E260" s="314" t="s">
        <v>43</v>
      </c>
      <c r="F260" s="314" t="s">
        <v>59</v>
      </c>
      <c r="G260" s="311" t="s">
        <v>45</v>
      </c>
      <c r="H260" s="311"/>
      <c r="I260" s="311" t="s">
        <v>52</v>
      </c>
      <c r="J260" s="311"/>
      <c r="K260" s="311"/>
      <c r="L260" s="311"/>
      <c r="M260" s="311"/>
      <c r="N260" s="311"/>
      <c r="O260" s="311"/>
      <c r="P260" s="311"/>
      <c r="Q260" s="314"/>
      <c r="S260" s="297"/>
      <c r="T260" s="297"/>
      <c r="U260" s="311"/>
      <c r="V260" s="314" t="s">
        <v>44</v>
      </c>
      <c r="W260" s="314" t="s">
        <v>43</v>
      </c>
      <c r="X260" s="314" t="s">
        <v>59</v>
      </c>
      <c r="Y260" s="311" t="s">
        <v>45</v>
      </c>
      <c r="Z260" s="311"/>
      <c r="AA260" s="311" t="s">
        <v>52</v>
      </c>
      <c r="AB260" s="311"/>
      <c r="AC260" s="311"/>
      <c r="AD260" s="311"/>
      <c r="AE260" s="311"/>
      <c r="AF260" s="311"/>
      <c r="AG260" s="311"/>
      <c r="AH260" s="311"/>
      <c r="AI260" s="314"/>
      <c r="AK260" s="297"/>
      <c r="AL260" s="297"/>
      <c r="AM260" s="311"/>
      <c r="AN260" s="314" t="s">
        <v>44</v>
      </c>
      <c r="AO260" s="314" t="s">
        <v>43</v>
      </c>
      <c r="AP260" s="314" t="s">
        <v>59</v>
      </c>
      <c r="AQ260" s="311" t="s">
        <v>45</v>
      </c>
      <c r="AR260" s="311"/>
      <c r="AS260" s="311" t="s">
        <v>52</v>
      </c>
      <c r="AT260" s="311"/>
      <c r="AU260" s="311"/>
      <c r="AV260" s="311"/>
      <c r="AW260" s="311"/>
      <c r="AX260" s="311"/>
      <c r="AY260" s="311"/>
      <c r="AZ260" s="311"/>
      <c r="BA260" s="314"/>
    </row>
    <row r="261" spans="1:53" x14ac:dyDescent="0.25">
      <c r="A261" s="297"/>
      <c r="B261" s="297"/>
      <c r="C261" s="311"/>
      <c r="D261" s="314"/>
      <c r="E261" s="314"/>
      <c r="F261" s="314"/>
      <c r="G261" s="315" t="s">
        <v>46</v>
      </c>
      <c r="H261" s="315" t="s">
        <v>47</v>
      </c>
      <c r="I261" s="314" t="s">
        <v>48</v>
      </c>
      <c r="J261" s="314" t="s">
        <v>58</v>
      </c>
      <c r="K261" s="314" t="s">
        <v>57</v>
      </c>
      <c r="L261" s="315" t="s">
        <v>49</v>
      </c>
      <c r="M261" s="315"/>
      <c r="N261" s="314" t="s">
        <v>51</v>
      </c>
      <c r="O261" s="314" t="s">
        <v>56</v>
      </c>
      <c r="P261" s="311"/>
      <c r="Q261" s="314"/>
      <c r="S261" s="297"/>
      <c r="T261" s="297"/>
      <c r="U261" s="311"/>
      <c r="V261" s="314"/>
      <c r="W261" s="314"/>
      <c r="X261" s="314"/>
      <c r="Y261" s="315" t="s">
        <v>46</v>
      </c>
      <c r="Z261" s="315" t="s">
        <v>47</v>
      </c>
      <c r="AA261" s="314" t="s">
        <v>48</v>
      </c>
      <c r="AB261" s="314" t="s">
        <v>58</v>
      </c>
      <c r="AC261" s="314" t="s">
        <v>57</v>
      </c>
      <c r="AD261" s="315" t="s">
        <v>49</v>
      </c>
      <c r="AE261" s="315"/>
      <c r="AF261" s="314" t="s">
        <v>51</v>
      </c>
      <c r="AG261" s="314" t="s">
        <v>56</v>
      </c>
      <c r="AH261" s="311"/>
      <c r="AI261" s="314"/>
      <c r="AK261" s="297"/>
      <c r="AL261" s="297"/>
      <c r="AM261" s="311"/>
      <c r="AN261" s="314"/>
      <c r="AO261" s="314"/>
      <c r="AP261" s="314"/>
      <c r="AQ261" s="315" t="s">
        <v>46</v>
      </c>
      <c r="AR261" s="315" t="s">
        <v>47</v>
      </c>
      <c r="AS261" s="314" t="s">
        <v>48</v>
      </c>
      <c r="AT261" s="314" t="s">
        <v>58</v>
      </c>
      <c r="AU261" s="314" t="s">
        <v>57</v>
      </c>
      <c r="AV261" s="315" t="s">
        <v>49</v>
      </c>
      <c r="AW261" s="315"/>
      <c r="AX261" s="314" t="s">
        <v>51</v>
      </c>
      <c r="AY261" s="314" t="s">
        <v>56</v>
      </c>
      <c r="AZ261" s="311"/>
      <c r="BA261" s="314"/>
    </row>
    <row r="262" spans="1:53" ht="66" customHeight="1" x14ac:dyDescent="0.25">
      <c r="A262" s="298"/>
      <c r="B262" s="298"/>
      <c r="C262" s="311"/>
      <c r="D262" s="314"/>
      <c r="E262" s="314"/>
      <c r="F262" s="314"/>
      <c r="G262" s="315"/>
      <c r="H262" s="315"/>
      <c r="I262" s="314"/>
      <c r="J262" s="314"/>
      <c r="K262" s="314"/>
      <c r="L262" s="120" t="s">
        <v>50</v>
      </c>
      <c r="M262" s="93" t="s">
        <v>55</v>
      </c>
      <c r="N262" s="314"/>
      <c r="O262" s="314"/>
      <c r="P262" s="311"/>
      <c r="Q262" s="314"/>
      <c r="S262" s="298"/>
      <c r="T262" s="298"/>
      <c r="U262" s="311"/>
      <c r="V262" s="314"/>
      <c r="W262" s="314"/>
      <c r="X262" s="314"/>
      <c r="Y262" s="315"/>
      <c r="Z262" s="315"/>
      <c r="AA262" s="314"/>
      <c r="AB262" s="314"/>
      <c r="AC262" s="314"/>
      <c r="AD262" s="245" t="s">
        <v>50</v>
      </c>
      <c r="AE262" s="93" t="s">
        <v>55</v>
      </c>
      <c r="AF262" s="314"/>
      <c r="AG262" s="314"/>
      <c r="AH262" s="311"/>
      <c r="AI262" s="314"/>
      <c r="AK262" s="298"/>
      <c r="AL262" s="298"/>
      <c r="AM262" s="311"/>
      <c r="AN262" s="314"/>
      <c r="AO262" s="314"/>
      <c r="AP262" s="314"/>
      <c r="AQ262" s="315"/>
      <c r="AR262" s="315"/>
      <c r="AS262" s="314"/>
      <c r="AT262" s="314"/>
      <c r="AU262" s="314"/>
      <c r="AV262" s="245" t="s">
        <v>50</v>
      </c>
      <c r="AW262" s="93" t="s">
        <v>55</v>
      </c>
      <c r="AX262" s="314"/>
      <c r="AY262" s="314"/>
      <c r="AZ262" s="311"/>
      <c r="BA262" s="314"/>
    </row>
    <row r="263" spans="1:53" ht="15.75" x14ac:dyDescent="0.25">
      <c r="A263" s="119">
        <v>1</v>
      </c>
      <c r="B263" s="119">
        <v>2</v>
      </c>
      <c r="C263" s="119">
        <v>3</v>
      </c>
      <c r="D263" s="119">
        <v>4</v>
      </c>
      <c r="E263" s="119">
        <v>5</v>
      </c>
      <c r="F263" s="119">
        <v>6</v>
      </c>
      <c r="G263" s="119">
        <v>7</v>
      </c>
      <c r="H263" s="119">
        <v>8</v>
      </c>
      <c r="I263" s="119">
        <v>9</v>
      </c>
      <c r="J263" s="119">
        <v>10</v>
      </c>
      <c r="K263" s="119">
        <v>11</v>
      </c>
      <c r="L263" s="119">
        <v>12</v>
      </c>
      <c r="M263" s="119">
        <v>13</v>
      </c>
      <c r="N263" s="119">
        <v>14</v>
      </c>
      <c r="O263" s="119">
        <v>15</v>
      </c>
      <c r="P263" s="119">
        <v>16</v>
      </c>
      <c r="Q263" s="119">
        <v>17</v>
      </c>
      <c r="S263" s="244">
        <v>1</v>
      </c>
      <c r="T263" s="244">
        <v>2</v>
      </c>
      <c r="U263" s="244">
        <v>3</v>
      </c>
      <c r="V263" s="244">
        <v>4</v>
      </c>
      <c r="W263" s="244">
        <v>5</v>
      </c>
      <c r="X263" s="244">
        <v>6</v>
      </c>
      <c r="Y263" s="244">
        <v>7</v>
      </c>
      <c r="Z263" s="244">
        <v>8</v>
      </c>
      <c r="AA263" s="244">
        <v>9</v>
      </c>
      <c r="AB263" s="244">
        <v>10</v>
      </c>
      <c r="AC263" s="244">
        <v>11</v>
      </c>
      <c r="AD263" s="244">
        <v>12</v>
      </c>
      <c r="AE263" s="244">
        <v>13</v>
      </c>
      <c r="AF263" s="244">
        <v>14</v>
      </c>
      <c r="AG263" s="244">
        <v>15</v>
      </c>
      <c r="AH263" s="244">
        <v>16</v>
      </c>
      <c r="AI263" s="244">
        <v>17</v>
      </c>
      <c r="AK263" s="244">
        <v>1</v>
      </c>
      <c r="AL263" s="244">
        <v>2</v>
      </c>
      <c r="AM263" s="244">
        <v>3</v>
      </c>
      <c r="AN263" s="244">
        <v>4</v>
      </c>
      <c r="AO263" s="244">
        <v>5</v>
      </c>
      <c r="AP263" s="244">
        <v>6</v>
      </c>
      <c r="AQ263" s="244">
        <v>7</v>
      </c>
      <c r="AR263" s="244">
        <v>8</v>
      </c>
      <c r="AS263" s="244">
        <v>9</v>
      </c>
      <c r="AT263" s="244">
        <v>10</v>
      </c>
      <c r="AU263" s="244">
        <v>11</v>
      </c>
      <c r="AV263" s="244">
        <v>12</v>
      </c>
      <c r="AW263" s="244">
        <v>13</v>
      </c>
      <c r="AX263" s="244">
        <v>14</v>
      </c>
      <c r="AY263" s="244">
        <v>15</v>
      </c>
      <c r="AZ263" s="244">
        <v>16</v>
      </c>
      <c r="BA263" s="244">
        <v>17</v>
      </c>
    </row>
    <row r="264" spans="1:53" ht="36" x14ac:dyDescent="0.25">
      <c r="A264" s="95" t="s">
        <v>63</v>
      </c>
      <c r="B264" s="119">
        <v>1</v>
      </c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1"/>
      <c r="Q264" s="111"/>
      <c r="S264" s="95" t="s">
        <v>63</v>
      </c>
      <c r="T264" s="244">
        <v>1</v>
      </c>
      <c r="U264" s="110">
        <v>3</v>
      </c>
      <c r="V264" s="110">
        <v>1</v>
      </c>
      <c r="W264" s="110"/>
      <c r="X264" s="110">
        <v>1</v>
      </c>
      <c r="Y264" s="110">
        <v>3</v>
      </c>
      <c r="Z264" s="110"/>
      <c r="AA264" s="110">
        <v>3</v>
      </c>
      <c r="AB264" s="110"/>
      <c r="AC264" s="110">
        <v>2</v>
      </c>
      <c r="AD264" s="110">
        <v>3</v>
      </c>
      <c r="AE264" s="110">
        <v>3</v>
      </c>
      <c r="AF264" s="110">
        <v>3</v>
      </c>
      <c r="AG264" s="110"/>
      <c r="AH264" s="111">
        <v>2142.1999999999998</v>
      </c>
      <c r="AI264" s="111">
        <v>1553.3</v>
      </c>
      <c r="AK264" s="95" t="s">
        <v>63</v>
      </c>
      <c r="AL264" s="244">
        <v>1</v>
      </c>
      <c r="AM264" s="110">
        <f>C264-U264</f>
        <v>-3</v>
      </c>
      <c r="AN264" s="110">
        <f t="shared" ref="AN264:BA271" si="45">D264-V264</f>
        <v>-1</v>
      </c>
      <c r="AO264" s="110">
        <f t="shared" si="45"/>
        <v>0</v>
      </c>
      <c r="AP264" s="110">
        <f t="shared" si="45"/>
        <v>-1</v>
      </c>
      <c r="AQ264" s="110">
        <f t="shared" si="45"/>
        <v>-3</v>
      </c>
      <c r="AR264" s="110">
        <f t="shared" si="45"/>
        <v>0</v>
      </c>
      <c r="AS264" s="110">
        <f t="shared" si="45"/>
        <v>-3</v>
      </c>
      <c r="AT264" s="110">
        <f t="shared" si="45"/>
        <v>0</v>
      </c>
      <c r="AU264" s="110">
        <f t="shared" si="45"/>
        <v>-2</v>
      </c>
      <c r="AV264" s="110">
        <f t="shared" si="45"/>
        <v>-3</v>
      </c>
      <c r="AW264" s="110">
        <f t="shared" si="45"/>
        <v>-3</v>
      </c>
      <c r="AX264" s="110">
        <f t="shared" si="45"/>
        <v>-3</v>
      </c>
      <c r="AY264" s="110">
        <f t="shared" si="45"/>
        <v>0</v>
      </c>
      <c r="AZ264" s="111">
        <f t="shared" si="45"/>
        <v>-2142.1999999999998</v>
      </c>
      <c r="BA264" s="111">
        <f t="shared" si="45"/>
        <v>-1553.3</v>
      </c>
    </row>
    <row r="265" spans="1:53" ht="36" x14ac:dyDescent="0.25">
      <c r="A265" s="95" t="s">
        <v>64</v>
      </c>
      <c r="B265" s="119">
        <v>2</v>
      </c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1"/>
      <c r="Q265" s="111"/>
      <c r="S265" s="95" t="s">
        <v>64</v>
      </c>
      <c r="T265" s="244">
        <v>2</v>
      </c>
      <c r="U265" s="110"/>
      <c r="V265" s="110"/>
      <c r="W265" s="110"/>
      <c r="X265" s="110"/>
      <c r="Y265" s="110"/>
      <c r="Z265" s="110"/>
      <c r="AA265" s="110"/>
      <c r="AB265" s="110"/>
      <c r="AC265" s="110"/>
      <c r="AD265" s="110"/>
      <c r="AE265" s="110"/>
      <c r="AF265" s="110"/>
      <c r="AG265" s="110"/>
      <c r="AH265" s="111"/>
      <c r="AI265" s="111"/>
      <c r="AK265" s="95" t="s">
        <v>64</v>
      </c>
      <c r="AL265" s="244">
        <v>2</v>
      </c>
      <c r="AM265" s="110">
        <f t="shared" ref="AM265:AM271" si="46">C265-U265</f>
        <v>0</v>
      </c>
      <c r="AN265" s="110">
        <f t="shared" si="45"/>
        <v>0</v>
      </c>
      <c r="AO265" s="110">
        <f t="shared" si="45"/>
        <v>0</v>
      </c>
      <c r="AP265" s="110">
        <f t="shared" si="45"/>
        <v>0</v>
      </c>
      <c r="AQ265" s="110">
        <f t="shared" si="45"/>
        <v>0</v>
      </c>
      <c r="AR265" s="110">
        <f t="shared" si="45"/>
        <v>0</v>
      </c>
      <c r="AS265" s="110">
        <f t="shared" si="45"/>
        <v>0</v>
      </c>
      <c r="AT265" s="110">
        <f t="shared" si="45"/>
        <v>0</v>
      </c>
      <c r="AU265" s="110">
        <f t="shared" si="45"/>
        <v>0</v>
      </c>
      <c r="AV265" s="110">
        <f t="shared" si="45"/>
        <v>0</v>
      </c>
      <c r="AW265" s="110">
        <f t="shared" si="45"/>
        <v>0</v>
      </c>
      <c r="AX265" s="110">
        <f t="shared" si="45"/>
        <v>0</v>
      </c>
      <c r="AY265" s="110">
        <f t="shared" si="45"/>
        <v>0</v>
      </c>
      <c r="AZ265" s="111">
        <f t="shared" si="45"/>
        <v>0</v>
      </c>
      <c r="BA265" s="111">
        <f t="shared" si="45"/>
        <v>0</v>
      </c>
    </row>
    <row r="266" spans="1:53" ht="48" x14ac:dyDescent="0.25">
      <c r="A266" s="95" t="s">
        <v>65</v>
      </c>
      <c r="B266" s="119">
        <v>3</v>
      </c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1"/>
      <c r="Q266" s="111"/>
      <c r="S266" s="95" t="s">
        <v>65</v>
      </c>
      <c r="T266" s="244">
        <v>3</v>
      </c>
      <c r="U266" s="110">
        <v>1</v>
      </c>
      <c r="V266" s="110"/>
      <c r="W266" s="110"/>
      <c r="X266" s="110">
        <v>1</v>
      </c>
      <c r="Y266" s="110">
        <v>1</v>
      </c>
      <c r="Z266" s="110"/>
      <c r="AA266" s="110">
        <v>1</v>
      </c>
      <c r="AB266" s="110"/>
      <c r="AC266" s="110">
        <v>1</v>
      </c>
      <c r="AD266" s="110">
        <v>1</v>
      </c>
      <c r="AE266" s="110">
        <v>1</v>
      </c>
      <c r="AF266" s="110">
        <v>1</v>
      </c>
      <c r="AG266" s="110"/>
      <c r="AH266" s="111">
        <v>1095.8</v>
      </c>
      <c r="AI266" s="111">
        <v>1095.8</v>
      </c>
      <c r="AK266" s="95" t="s">
        <v>65</v>
      </c>
      <c r="AL266" s="244">
        <v>3</v>
      </c>
      <c r="AM266" s="110">
        <f t="shared" si="46"/>
        <v>-1</v>
      </c>
      <c r="AN266" s="110">
        <f t="shared" si="45"/>
        <v>0</v>
      </c>
      <c r="AO266" s="110">
        <f t="shared" si="45"/>
        <v>0</v>
      </c>
      <c r="AP266" s="110">
        <f t="shared" si="45"/>
        <v>-1</v>
      </c>
      <c r="AQ266" s="110">
        <f t="shared" si="45"/>
        <v>-1</v>
      </c>
      <c r="AR266" s="110">
        <f t="shared" si="45"/>
        <v>0</v>
      </c>
      <c r="AS266" s="110">
        <f t="shared" si="45"/>
        <v>-1</v>
      </c>
      <c r="AT266" s="110">
        <f t="shared" si="45"/>
        <v>0</v>
      </c>
      <c r="AU266" s="110">
        <f t="shared" si="45"/>
        <v>-1</v>
      </c>
      <c r="AV266" s="110">
        <f t="shared" si="45"/>
        <v>-1</v>
      </c>
      <c r="AW266" s="110">
        <f t="shared" si="45"/>
        <v>-1</v>
      </c>
      <c r="AX266" s="110">
        <f t="shared" si="45"/>
        <v>-1</v>
      </c>
      <c r="AY266" s="110">
        <f t="shared" si="45"/>
        <v>0</v>
      </c>
      <c r="AZ266" s="111">
        <f t="shared" si="45"/>
        <v>-1095.8</v>
      </c>
      <c r="BA266" s="111">
        <f t="shared" si="45"/>
        <v>-1095.8</v>
      </c>
    </row>
    <row r="267" spans="1:53" ht="15.75" x14ac:dyDescent="0.25">
      <c r="A267" s="95" t="s">
        <v>66</v>
      </c>
      <c r="B267" s="119">
        <v>4</v>
      </c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1"/>
      <c r="Q267" s="111"/>
      <c r="S267" s="95" t="s">
        <v>66</v>
      </c>
      <c r="T267" s="244">
        <v>4</v>
      </c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1"/>
      <c r="AI267" s="111"/>
      <c r="AK267" s="95" t="s">
        <v>66</v>
      </c>
      <c r="AL267" s="244">
        <v>4</v>
      </c>
      <c r="AM267" s="110">
        <f t="shared" si="46"/>
        <v>0</v>
      </c>
      <c r="AN267" s="110">
        <f t="shared" si="45"/>
        <v>0</v>
      </c>
      <c r="AO267" s="110">
        <f t="shared" si="45"/>
        <v>0</v>
      </c>
      <c r="AP267" s="110">
        <f t="shared" si="45"/>
        <v>0</v>
      </c>
      <c r="AQ267" s="110">
        <f t="shared" si="45"/>
        <v>0</v>
      </c>
      <c r="AR267" s="110">
        <f t="shared" si="45"/>
        <v>0</v>
      </c>
      <c r="AS267" s="110">
        <f t="shared" si="45"/>
        <v>0</v>
      </c>
      <c r="AT267" s="110">
        <f t="shared" si="45"/>
        <v>0</v>
      </c>
      <c r="AU267" s="110">
        <f t="shared" si="45"/>
        <v>0</v>
      </c>
      <c r="AV267" s="110">
        <f t="shared" si="45"/>
        <v>0</v>
      </c>
      <c r="AW267" s="110">
        <f t="shared" si="45"/>
        <v>0</v>
      </c>
      <c r="AX267" s="110">
        <f t="shared" si="45"/>
        <v>0</v>
      </c>
      <c r="AY267" s="110">
        <f t="shared" si="45"/>
        <v>0</v>
      </c>
      <c r="AZ267" s="111">
        <f t="shared" si="45"/>
        <v>0</v>
      </c>
      <c r="BA267" s="111">
        <f t="shared" si="45"/>
        <v>0</v>
      </c>
    </row>
    <row r="268" spans="1:53" ht="15.75" x14ac:dyDescent="0.25">
      <c r="A268" s="95" t="s">
        <v>67</v>
      </c>
      <c r="B268" s="121">
        <v>5</v>
      </c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1"/>
      <c r="Q268" s="111"/>
      <c r="S268" s="95" t="s">
        <v>67</v>
      </c>
      <c r="T268" s="243">
        <v>5</v>
      </c>
      <c r="U268" s="110">
        <v>15</v>
      </c>
      <c r="V268" s="110">
        <v>3</v>
      </c>
      <c r="W268" s="110"/>
      <c r="X268" s="110">
        <v>11</v>
      </c>
      <c r="Y268" s="110">
        <v>15</v>
      </c>
      <c r="Z268" s="110"/>
      <c r="AA268" s="110">
        <v>1</v>
      </c>
      <c r="AB268" s="110">
        <v>1</v>
      </c>
      <c r="AC268" s="110">
        <v>5</v>
      </c>
      <c r="AD268" s="110">
        <v>2</v>
      </c>
      <c r="AE268" s="110">
        <v>2</v>
      </c>
      <c r="AF268" s="110">
        <v>5</v>
      </c>
      <c r="AG268" s="110"/>
      <c r="AH268" s="111">
        <v>1206</v>
      </c>
      <c r="AI268" s="111">
        <v>1098.5999999999999</v>
      </c>
      <c r="AK268" s="95" t="s">
        <v>67</v>
      </c>
      <c r="AL268" s="243">
        <v>5</v>
      </c>
      <c r="AM268" s="110">
        <f t="shared" si="46"/>
        <v>-15</v>
      </c>
      <c r="AN268" s="110">
        <f t="shared" si="45"/>
        <v>-3</v>
      </c>
      <c r="AO268" s="110">
        <f t="shared" si="45"/>
        <v>0</v>
      </c>
      <c r="AP268" s="110">
        <f t="shared" si="45"/>
        <v>-11</v>
      </c>
      <c r="AQ268" s="110">
        <f t="shared" si="45"/>
        <v>-15</v>
      </c>
      <c r="AR268" s="110">
        <f t="shared" si="45"/>
        <v>0</v>
      </c>
      <c r="AS268" s="110">
        <f t="shared" si="45"/>
        <v>-1</v>
      </c>
      <c r="AT268" s="110">
        <f t="shared" si="45"/>
        <v>-1</v>
      </c>
      <c r="AU268" s="110">
        <f t="shared" si="45"/>
        <v>-5</v>
      </c>
      <c r="AV268" s="110">
        <f t="shared" si="45"/>
        <v>-2</v>
      </c>
      <c r="AW268" s="110">
        <f t="shared" si="45"/>
        <v>-2</v>
      </c>
      <c r="AX268" s="110">
        <f t="shared" si="45"/>
        <v>-5</v>
      </c>
      <c r="AY268" s="110">
        <f t="shared" si="45"/>
        <v>0</v>
      </c>
      <c r="AZ268" s="111">
        <f t="shared" si="45"/>
        <v>-1206</v>
      </c>
      <c r="BA268" s="111">
        <f t="shared" si="45"/>
        <v>-1098.5999999999999</v>
      </c>
    </row>
    <row r="269" spans="1:53" ht="15.75" x14ac:dyDescent="0.25">
      <c r="A269" s="95" t="s">
        <v>68</v>
      </c>
      <c r="B269" s="121">
        <v>6</v>
      </c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1"/>
      <c r="Q269" s="111"/>
      <c r="S269" s="95" t="s">
        <v>68</v>
      </c>
      <c r="T269" s="243">
        <v>6</v>
      </c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1"/>
      <c r="AI269" s="111"/>
      <c r="AK269" s="95" t="s">
        <v>68</v>
      </c>
      <c r="AL269" s="243">
        <v>6</v>
      </c>
      <c r="AM269" s="110">
        <f t="shared" si="46"/>
        <v>0</v>
      </c>
      <c r="AN269" s="110">
        <f t="shared" si="45"/>
        <v>0</v>
      </c>
      <c r="AO269" s="110">
        <f t="shared" si="45"/>
        <v>0</v>
      </c>
      <c r="AP269" s="110">
        <f t="shared" si="45"/>
        <v>0</v>
      </c>
      <c r="AQ269" s="110">
        <f t="shared" si="45"/>
        <v>0</v>
      </c>
      <c r="AR269" s="110">
        <f t="shared" si="45"/>
        <v>0</v>
      </c>
      <c r="AS269" s="110">
        <f t="shared" si="45"/>
        <v>0</v>
      </c>
      <c r="AT269" s="110">
        <f t="shared" si="45"/>
        <v>0</v>
      </c>
      <c r="AU269" s="110">
        <f t="shared" si="45"/>
        <v>0</v>
      </c>
      <c r="AV269" s="110">
        <f t="shared" si="45"/>
        <v>0</v>
      </c>
      <c r="AW269" s="110">
        <f t="shared" si="45"/>
        <v>0</v>
      </c>
      <c r="AX269" s="110">
        <f t="shared" si="45"/>
        <v>0</v>
      </c>
      <c r="AY269" s="110">
        <f t="shared" si="45"/>
        <v>0</v>
      </c>
      <c r="AZ269" s="111">
        <f t="shared" si="45"/>
        <v>0</v>
      </c>
      <c r="BA269" s="111">
        <f t="shared" si="45"/>
        <v>0</v>
      </c>
    </row>
    <row r="270" spans="1:53" ht="15.75" x14ac:dyDescent="0.25">
      <c r="A270" s="95" t="s">
        <v>69</v>
      </c>
      <c r="B270" s="121">
        <v>7</v>
      </c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1"/>
      <c r="Q270" s="111"/>
      <c r="S270" s="95" t="s">
        <v>69</v>
      </c>
      <c r="T270" s="243">
        <v>7</v>
      </c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1"/>
      <c r="AI270" s="111"/>
      <c r="AK270" s="95" t="s">
        <v>69</v>
      </c>
      <c r="AL270" s="243">
        <v>7</v>
      </c>
      <c r="AM270" s="110">
        <f t="shared" si="46"/>
        <v>0</v>
      </c>
      <c r="AN270" s="110">
        <f t="shared" si="45"/>
        <v>0</v>
      </c>
      <c r="AO270" s="110">
        <f t="shared" si="45"/>
        <v>0</v>
      </c>
      <c r="AP270" s="110">
        <f t="shared" si="45"/>
        <v>0</v>
      </c>
      <c r="AQ270" s="110">
        <f t="shared" si="45"/>
        <v>0</v>
      </c>
      <c r="AR270" s="110">
        <f t="shared" si="45"/>
        <v>0</v>
      </c>
      <c r="AS270" s="110">
        <f t="shared" si="45"/>
        <v>0</v>
      </c>
      <c r="AT270" s="110">
        <f t="shared" si="45"/>
        <v>0</v>
      </c>
      <c r="AU270" s="110">
        <f t="shared" si="45"/>
        <v>0</v>
      </c>
      <c r="AV270" s="110">
        <f t="shared" si="45"/>
        <v>0</v>
      </c>
      <c r="AW270" s="110">
        <f t="shared" si="45"/>
        <v>0</v>
      </c>
      <c r="AX270" s="110">
        <f t="shared" si="45"/>
        <v>0</v>
      </c>
      <c r="AY270" s="110">
        <f t="shared" si="45"/>
        <v>0</v>
      </c>
      <c r="AZ270" s="111">
        <f t="shared" si="45"/>
        <v>0</v>
      </c>
      <c r="BA270" s="111">
        <f t="shared" si="45"/>
        <v>0</v>
      </c>
    </row>
    <row r="271" spans="1:53" ht="15.75" x14ac:dyDescent="0.25">
      <c r="A271" s="95" t="s">
        <v>70</v>
      </c>
      <c r="B271" s="121">
        <v>8</v>
      </c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1"/>
      <c r="Q271" s="111"/>
      <c r="S271" s="95" t="s">
        <v>70</v>
      </c>
      <c r="T271" s="243">
        <v>8</v>
      </c>
      <c r="U271" s="110">
        <v>8</v>
      </c>
      <c r="V271" s="110"/>
      <c r="W271" s="110"/>
      <c r="X271" s="110">
        <v>7</v>
      </c>
      <c r="Y271" s="110">
        <v>8</v>
      </c>
      <c r="Z271" s="110"/>
      <c r="AA271" s="110">
        <v>1</v>
      </c>
      <c r="AB271" s="110"/>
      <c r="AC271" s="110">
        <v>5</v>
      </c>
      <c r="AD271" s="110"/>
      <c r="AE271" s="110"/>
      <c r="AF271" s="110"/>
      <c r="AG271" s="110"/>
      <c r="AH271" s="111">
        <v>701.2</v>
      </c>
      <c r="AI271" s="111">
        <v>598.79999999999995</v>
      </c>
      <c r="AK271" s="95" t="s">
        <v>70</v>
      </c>
      <c r="AL271" s="243">
        <v>8</v>
      </c>
      <c r="AM271" s="110">
        <f t="shared" si="46"/>
        <v>-8</v>
      </c>
      <c r="AN271" s="110">
        <f t="shared" si="45"/>
        <v>0</v>
      </c>
      <c r="AO271" s="110">
        <f t="shared" si="45"/>
        <v>0</v>
      </c>
      <c r="AP271" s="110">
        <f t="shared" si="45"/>
        <v>-7</v>
      </c>
      <c r="AQ271" s="110">
        <f t="shared" si="45"/>
        <v>-8</v>
      </c>
      <c r="AR271" s="110">
        <f t="shared" si="45"/>
        <v>0</v>
      </c>
      <c r="AS271" s="110">
        <f t="shared" si="45"/>
        <v>-1</v>
      </c>
      <c r="AT271" s="110">
        <f t="shared" si="45"/>
        <v>0</v>
      </c>
      <c r="AU271" s="110">
        <f t="shared" si="45"/>
        <v>-5</v>
      </c>
      <c r="AV271" s="110">
        <f t="shared" si="45"/>
        <v>0</v>
      </c>
      <c r="AW271" s="110">
        <f t="shared" si="45"/>
        <v>0</v>
      </c>
      <c r="AX271" s="110">
        <f t="shared" si="45"/>
        <v>0</v>
      </c>
      <c r="AY271" s="110">
        <f t="shared" si="45"/>
        <v>0</v>
      </c>
      <c r="AZ271" s="111">
        <f t="shared" si="45"/>
        <v>-701.2</v>
      </c>
      <c r="BA271" s="111">
        <f t="shared" si="45"/>
        <v>-598.79999999999995</v>
      </c>
    </row>
    <row r="272" spans="1:53" ht="15.75" x14ac:dyDescent="0.25">
      <c r="A272" s="102" t="s">
        <v>71</v>
      </c>
      <c r="B272" s="103">
        <v>9</v>
      </c>
      <c r="C272" s="104">
        <f>SUM(C264:C271)</f>
        <v>0</v>
      </c>
      <c r="D272" s="104">
        <f t="shared" ref="D272:Q272" si="47">SUM(D264:D271)</f>
        <v>0</v>
      </c>
      <c r="E272" s="104">
        <f t="shared" si="47"/>
        <v>0</v>
      </c>
      <c r="F272" s="104">
        <f t="shared" si="47"/>
        <v>0</v>
      </c>
      <c r="G272" s="104">
        <f t="shared" si="47"/>
        <v>0</v>
      </c>
      <c r="H272" s="104">
        <f t="shared" si="47"/>
        <v>0</v>
      </c>
      <c r="I272" s="104">
        <f t="shared" si="47"/>
        <v>0</v>
      </c>
      <c r="J272" s="104">
        <f t="shared" si="47"/>
        <v>0</v>
      </c>
      <c r="K272" s="104">
        <f t="shared" si="47"/>
        <v>0</v>
      </c>
      <c r="L272" s="104">
        <f t="shared" si="47"/>
        <v>0</v>
      </c>
      <c r="M272" s="104">
        <f t="shared" si="47"/>
        <v>0</v>
      </c>
      <c r="N272" s="104">
        <f t="shared" si="47"/>
        <v>0</v>
      </c>
      <c r="O272" s="104">
        <f t="shared" si="47"/>
        <v>0</v>
      </c>
      <c r="P272" s="105">
        <f t="shared" si="47"/>
        <v>0</v>
      </c>
      <c r="Q272" s="105">
        <f t="shared" si="47"/>
        <v>0</v>
      </c>
      <c r="S272" s="102" t="s">
        <v>71</v>
      </c>
      <c r="T272" s="103">
        <v>9</v>
      </c>
      <c r="U272" s="104">
        <f>SUM(U264:U271)</f>
        <v>27</v>
      </c>
      <c r="V272" s="104">
        <f t="shared" ref="V272:AI272" si="48">SUM(V264:V271)</f>
        <v>4</v>
      </c>
      <c r="W272" s="104">
        <f t="shared" si="48"/>
        <v>0</v>
      </c>
      <c r="X272" s="104">
        <f t="shared" si="48"/>
        <v>20</v>
      </c>
      <c r="Y272" s="104">
        <f t="shared" si="48"/>
        <v>27</v>
      </c>
      <c r="Z272" s="104">
        <f t="shared" si="48"/>
        <v>0</v>
      </c>
      <c r="AA272" s="104">
        <f t="shared" si="48"/>
        <v>6</v>
      </c>
      <c r="AB272" s="104">
        <f t="shared" si="48"/>
        <v>1</v>
      </c>
      <c r="AC272" s="104">
        <f t="shared" si="48"/>
        <v>13</v>
      </c>
      <c r="AD272" s="104">
        <f t="shared" si="48"/>
        <v>6</v>
      </c>
      <c r="AE272" s="104">
        <f t="shared" si="48"/>
        <v>6</v>
      </c>
      <c r="AF272" s="104">
        <f t="shared" si="48"/>
        <v>9</v>
      </c>
      <c r="AG272" s="104">
        <f t="shared" si="48"/>
        <v>0</v>
      </c>
      <c r="AH272" s="105">
        <f t="shared" si="48"/>
        <v>5145.2</v>
      </c>
      <c r="AI272" s="105">
        <f t="shared" si="48"/>
        <v>4346.5</v>
      </c>
      <c r="AK272" s="102" t="s">
        <v>71</v>
      </c>
      <c r="AL272" s="103">
        <v>9</v>
      </c>
      <c r="AM272" s="104">
        <f>SUM(AM264:AM271)</f>
        <v>-27</v>
      </c>
      <c r="AN272" s="104">
        <f t="shared" ref="AN272:BA272" si="49">SUM(AN264:AN271)</f>
        <v>-4</v>
      </c>
      <c r="AO272" s="104">
        <f t="shared" si="49"/>
        <v>0</v>
      </c>
      <c r="AP272" s="104">
        <f t="shared" si="49"/>
        <v>-20</v>
      </c>
      <c r="AQ272" s="104">
        <f t="shared" si="49"/>
        <v>-27</v>
      </c>
      <c r="AR272" s="104">
        <f t="shared" si="49"/>
        <v>0</v>
      </c>
      <c r="AS272" s="104">
        <f t="shared" si="49"/>
        <v>-6</v>
      </c>
      <c r="AT272" s="104">
        <f t="shared" si="49"/>
        <v>-1</v>
      </c>
      <c r="AU272" s="104">
        <f t="shared" si="49"/>
        <v>-13</v>
      </c>
      <c r="AV272" s="104">
        <f t="shared" si="49"/>
        <v>-6</v>
      </c>
      <c r="AW272" s="104">
        <f t="shared" si="49"/>
        <v>-6</v>
      </c>
      <c r="AX272" s="104">
        <f t="shared" si="49"/>
        <v>-9</v>
      </c>
      <c r="AY272" s="104">
        <f t="shared" si="49"/>
        <v>0</v>
      </c>
      <c r="AZ272" s="105">
        <f t="shared" si="49"/>
        <v>-5145.2</v>
      </c>
      <c r="BA272" s="105">
        <f t="shared" si="49"/>
        <v>-4346.5</v>
      </c>
    </row>
    <row r="274" spans="1:52" x14ac:dyDescent="0.25">
      <c r="A274" s="99" t="s">
        <v>349</v>
      </c>
      <c r="S274" s="99" t="s">
        <v>349</v>
      </c>
      <c r="AK274" s="99" t="s">
        <v>349</v>
      </c>
    </row>
    <row r="275" spans="1:52" ht="18.75" x14ac:dyDescent="0.3">
      <c r="A275" s="97" t="s">
        <v>72</v>
      </c>
      <c r="B275" s="97"/>
      <c r="C275" s="98"/>
      <c r="D275" s="98"/>
      <c r="E275" s="98"/>
      <c r="F275" s="98"/>
      <c r="G275" s="98"/>
      <c r="H275" s="97"/>
      <c r="I275" s="97"/>
      <c r="J275" s="97"/>
      <c r="K275" s="97"/>
      <c r="L275" s="112"/>
      <c r="M275" s="97" t="s">
        <v>73</v>
      </c>
      <c r="N275" s="112"/>
      <c r="O275" s="97" t="s">
        <v>74</v>
      </c>
      <c r="P275" s="97"/>
      <c r="S275" s="97" t="s">
        <v>72</v>
      </c>
      <c r="T275" s="97"/>
      <c r="U275" s="98"/>
      <c r="V275" s="98"/>
      <c r="W275" s="98"/>
      <c r="X275" s="98"/>
      <c r="Y275" s="98"/>
      <c r="Z275" s="97"/>
      <c r="AA275" s="97"/>
      <c r="AB275" s="97"/>
      <c r="AC275" s="97"/>
      <c r="AD275" s="112">
        <v>1</v>
      </c>
      <c r="AE275" s="97" t="s">
        <v>73</v>
      </c>
      <c r="AF275" s="112"/>
      <c r="AG275" s="97" t="s">
        <v>74</v>
      </c>
      <c r="AH275" s="97"/>
      <c r="AK275" s="97" t="s">
        <v>72</v>
      </c>
      <c r="AL275" s="97"/>
      <c r="AM275" s="98"/>
      <c r="AN275" s="98"/>
      <c r="AO275" s="98"/>
      <c r="AP275" s="98"/>
      <c r="AQ275" s="98"/>
      <c r="AR275" s="97"/>
      <c r="AS275" s="97"/>
      <c r="AT275" s="97"/>
      <c r="AU275" s="97"/>
      <c r="AV275" s="112">
        <f>L275-AD275</f>
        <v>-1</v>
      </c>
      <c r="AW275" s="97" t="s">
        <v>73</v>
      </c>
      <c r="AX275" s="112">
        <f>N275-AF275</f>
        <v>0</v>
      </c>
      <c r="AY275" s="97" t="s">
        <v>74</v>
      </c>
      <c r="AZ275" s="97"/>
    </row>
    <row r="276" spans="1:52" ht="18.75" x14ac:dyDescent="0.3">
      <c r="A276" s="309" t="s">
        <v>75</v>
      </c>
      <c r="B276" s="309"/>
      <c r="C276" s="112"/>
      <c r="D276" s="97" t="s">
        <v>76</v>
      </c>
      <c r="E276" s="98"/>
      <c r="F276" s="98"/>
      <c r="G276" s="101"/>
      <c r="H276" s="112"/>
      <c r="I276" s="97" t="s">
        <v>77</v>
      </c>
      <c r="J276" s="97"/>
      <c r="K276" s="97"/>
      <c r="L276" s="97"/>
      <c r="M276" s="112"/>
      <c r="N276" s="97" t="s">
        <v>74</v>
      </c>
      <c r="S276" s="309" t="s">
        <v>75</v>
      </c>
      <c r="T276" s="309"/>
      <c r="U276" s="112"/>
      <c r="V276" s="97" t="s">
        <v>76</v>
      </c>
      <c r="W276" s="98"/>
      <c r="X276" s="98"/>
      <c r="Y276" s="101"/>
      <c r="Z276" s="112"/>
      <c r="AA276" s="97" t="s">
        <v>77</v>
      </c>
      <c r="AB276" s="97"/>
      <c r="AC276" s="97"/>
      <c r="AD276" s="97"/>
      <c r="AE276" s="112"/>
      <c r="AF276" s="97" t="s">
        <v>74</v>
      </c>
      <c r="AK276" s="309" t="s">
        <v>75</v>
      </c>
      <c r="AL276" s="309"/>
      <c r="AM276" s="112">
        <f>C276-U276</f>
        <v>0</v>
      </c>
      <c r="AN276" s="97" t="s">
        <v>76</v>
      </c>
      <c r="AO276" s="98"/>
      <c r="AP276" s="98"/>
      <c r="AQ276" s="101"/>
      <c r="AR276" s="112">
        <f>H276-Z276</f>
        <v>0</v>
      </c>
      <c r="AS276" s="97" t="s">
        <v>77</v>
      </c>
      <c r="AT276" s="97"/>
      <c r="AU276" s="97"/>
      <c r="AV276" s="97"/>
      <c r="AW276" s="112">
        <f>M276-AE276</f>
        <v>0</v>
      </c>
      <c r="AX276" s="97" t="s">
        <v>74</v>
      </c>
    </row>
    <row r="277" spans="1:52" ht="18.75" x14ac:dyDescent="0.3">
      <c r="A277" s="100" t="s">
        <v>78</v>
      </c>
      <c r="B277" s="100"/>
      <c r="C277" s="100"/>
      <c r="D277" s="100"/>
      <c r="E277" s="100"/>
      <c r="F277" s="100"/>
      <c r="G277" s="112"/>
      <c r="H277" s="97" t="s">
        <v>79</v>
      </c>
      <c r="J277" s="97"/>
      <c r="K277" s="97"/>
      <c r="L277" s="97"/>
      <c r="M277" s="97"/>
      <c r="N277" s="97"/>
      <c r="O277" s="97"/>
      <c r="S277" s="100" t="s">
        <v>78</v>
      </c>
      <c r="T277" s="100"/>
      <c r="U277" s="100"/>
      <c r="V277" s="100"/>
      <c r="W277" s="100"/>
      <c r="X277" s="100"/>
      <c r="Y277" s="112">
        <v>1</v>
      </c>
      <c r="Z277" s="97" t="s">
        <v>79</v>
      </c>
      <c r="AB277" s="97"/>
      <c r="AC277" s="97"/>
      <c r="AD277" s="97"/>
      <c r="AE277" s="97"/>
      <c r="AF277" s="97"/>
      <c r="AG277" s="97"/>
      <c r="AK277" s="100" t="s">
        <v>78</v>
      </c>
      <c r="AL277" s="100"/>
      <c r="AM277" s="100"/>
      <c r="AN277" s="100"/>
      <c r="AO277" s="100"/>
      <c r="AP277" s="100"/>
      <c r="AQ277" s="112">
        <f>G277-Y277</f>
        <v>-1</v>
      </c>
      <c r="AR277" s="97" t="s">
        <v>79</v>
      </c>
      <c r="AT277" s="97"/>
      <c r="AU277" s="97"/>
      <c r="AV277" s="97"/>
      <c r="AW277" s="97"/>
      <c r="AX277" s="97"/>
      <c r="AY277" s="97"/>
    </row>
    <row r="280" spans="1:52" x14ac:dyDescent="0.25">
      <c r="A280" s="99" t="s">
        <v>350</v>
      </c>
      <c r="S280" s="99" t="s">
        <v>350</v>
      </c>
      <c r="AK280" s="99" t="s">
        <v>350</v>
      </c>
    </row>
    <row r="281" spans="1:52" ht="18.75" x14ac:dyDescent="0.3">
      <c r="A281" s="97" t="s">
        <v>80</v>
      </c>
      <c r="B281" s="97"/>
      <c r="C281" s="98"/>
      <c r="D281" s="98"/>
      <c r="E281" s="98"/>
      <c r="F281" s="98"/>
      <c r="G281" s="98"/>
      <c r="H281" s="97"/>
      <c r="I281" s="97"/>
      <c r="J281" s="97"/>
      <c r="K281" s="97"/>
      <c r="L281" s="112"/>
      <c r="M281" s="97" t="s">
        <v>73</v>
      </c>
      <c r="N281" s="112"/>
      <c r="O281" s="97" t="s">
        <v>74</v>
      </c>
      <c r="S281" s="97" t="s">
        <v>80</v>
      </c>
      <c r="T281" s="97"/>
      <c r="U281" s="98"/>
      <c r="V281" s="98"/>
      <c r="W281" s="98"/>
      <c r="X281" s="98"/>
      <c r="Y281" s="98"/>
      <c r="Z281" s="97"/>
      <c r="AA281" s="97"/>
      <c r="AB281" s="97"/>
      <c r="AC281" s="97"/>
      <c r="AD281" s="112"/>
      <c r="AE281" s="97" t="s">
        <v>73</v>
      </c>
      <c r="AF281" s="112"/>
      <c r="AG281" s="97" t="s">
        <v>74</v>
      </c>
      <c r="AK281" s="97" t="s">
        <v>80</v>
      </c>
      <c r="AL281" s="97"/>
      <c r="AM281" s="98"/>
      <c r="AN281" s="98"/>
      <c r="AO281" s="98"/>
      <c r="AP281" s="98"/>
      <c r="AQ281" s="98"/>
      <c r="AR281" s="97"/>
      <c r="AS281" s="97"/>
      <c r="AT281" s="97"/>
      <c r="AU281" s="97"/>
      <c r="AV281" s="112">
        <f>L281-AD281</f>
        <v>0</v>
      </c>
      <c r="AW281" s="97" t="s">
        <v>73</v>
      </c>
      <c r="AX281" s="112">
        <f>N281-AF281</f>
        <v>0</v>
      </c>
      <c r="AY281" s="97" t="s">
        <v>74</v>
      </c>
    </row>
    <row r="282" spans="1:52" ht="18.75" x14ac:dyDescent="0.3">
      <c r="A282" s="309" t="s">
        <v>75</v>
      </c>
      <c r="B282" s="309"/>
      <c r="C282" s="112"/>
      <c r="D282" s="97" t="s">
        <v>76</v>
      </c>
      <c r="E282" s="98"/>
      <c r="F282" s="98"/>
      <c r="G282" s="101"/>
      <c r="H282" s="112"/>
      <c r="I282" s="97" t="s">
        <v>77</v>
      </c>
      <c r="J282" s="97"/>
      <c r="K282" s="97"/>
      <c r="L282" s="97"/>
      <c r="M282" s="112"/>
      <c r="N282" s="97" t="s">
        <v>74</v>
      </c>
      <c r="S282" s="309" t="s">
        <v>75</v>
      </c>
      <c r="T282" s="309"/>
      <c r="U282" s="112"/>
      <c r="V282" s="97" t="s">
        <v>76</v>
      </c>
      <c r="W282" s="98"/>
      <c r="X282" s="98"/>
      <c r="Y282" s="101"/>
      <c r="Z282" s="112"/>
      <c r="AA282" s="97" t="s">
        <v>77</v>
      </c>
      <c r="AB282" s="97"/>
      <c r="AC282" s="97"/>
      <c r="AD282" s="97"/>
      <c r="AE282" s="112"/>
      <c r="AF282" s="97" t="s">
        <v>74</v>
      </c>
      <c r="AK282" s="309" t="s">
        <v>75</v>
      </c>
      <c r="AL282" s="309"/>
      <c r="AM282" s="112">
        <f>C282-U282</f>
        <v>0</v>
      </c>
      <c r="AN282" s="97" t="s">
        <v>76</v>
      </c>
      <c r="AO282" s="98"/>
      <c r="AP282" s="98"/>
      <c r="AQ282" s="101"/>
      <c r="AR282" s="112">
        <f>H282-Z282</f>
        <v>0</v>
      </c>
      <c r="AS282" s="97" t="s">
        <v>77</v>
      </c>
      <c r="AT282" s="97"/>
      <c r="AU282" s="97"/>
      <c r="AV282" s="97"/>
      <c r="AW282" s="112">
        <f>M282-AE282</f>
        <v>0</v>
      </c>
      <c r="AX282" s="97" t="s">
        <v>74</v>
      </c>
    </row>
    <row r="283" spans="1:52" ht="18.75" x14ac:dyDescent="0.3">
      <c r="A283" s="100" t="s">
        <v>78</v>
      </c>
      <c r="B283" s="100"/>
      <c r="C283" s="100"/>
      <c r="D283" s="100"/>
      <c r="E283" s="100"/>
      <c r="F283" s="100"/>
      <c r="G283" s="112"/>
      <c r="H283" s="97" t="s">
        <v>79</v>
      </c>
      <c r="J283" s="97"/>
      <c r="K283" s="97"/>
      <c r="L283" s="97"/>
      <c r="M283" s="97"/>
      <c r="N283" s="97"/>
      <c r="O283" s="97"/>
      <c r="S283" s="100" t="s">
        <v>78</v>
      </c>
      <c r="T283" s="100"/>
      <c r="U283" s="100"/>
      <c r="V283" s="100"/>
      <c r="W283" s="100"/>
      <c r="X283" s="100"/>
      <c r="Y283" s="112"/>
      <c r="Z283" s="97" t="s">
        <v>79</v>
      </c>
      <c r="AB283" s="97"/>
      <c r="AC283" s="97"/>
      <c r="AD283" s="97"/>
      <c r="AE283" s="97"/>
      <c r="AF283" s="97"/>
      <c r="AG283" s="97"/>
      <c r="AK283" s="100" t="s">
        <v>78</v>
      </c>
      <c r="AL283" s="100"/>
      <c r="AM283" s="100"/>
      <c r="AN283" s="100"/>
      <c r="AO283" s="100"/>
      <c r="AP283" s="100"/>
      <c r="AQ283" s="112">
        <f>G283-Y283</f>
        <v>0</v>
      </c>
      <c r="AR283" s="97" t="s">
        <v>79</v>
      </c>
      <c r="AT283" s="97"/>
      <c r="AU283" s="97"/>
      <c r="AV283" s="97"/>
      <c r="AW283" s="97"/>
      <c r="AX283" s="97"/>
      <c r="AY283" s="97"/>
    </row>
    <row r="286" spans="1:52" x14ac:dyDescent="0.25">
      <c r="A286" s="99" t="s">
        <v>351</v>
      </c>
      <c r="S286" s="99" t="s">
        <v>351</v>
      </c>
      <c r="AK286" s="99" t="s">
        <v>351</v>
      </c>
    </row>
    <row r="287" spans="1:52" ht="18.75" x14ac:dyDescent="0.3">
      <c r="A287" s="97" t="s">
        <v>81</v>
      </c>
      <c r="B287" s="97"/>
      <c r="C287" s="98"/>
      <c r="D287" s="98"/>
      <c r="E287" s="98"/>
      <c r="F287" s="98"/>
      <c r="G287" s="98"/>
      <c r="H287" s="97"/>
      <c r="I287" s="97"/>
      <c r="J287" s="97"/>
      <c r="K287" s="97"/>
      <c r="L287" s="112"/>
      <c r="M287" s="97" t="s">
        <v>73</v>
      </c>
      <c r="N287" s="112"/>
      <c r="O287" s="97" t="s">
        <v>74</v>
      </c>
      <c r="S287" s="97" t="s">
        <v>81</v>
      </c>
      <c r="T287" s="97"/>
      <c r="U287" s="98"/>
      <c r="V287" s="98"/>
      <c r="W287" s="98"/>
      <c r="X287" s="98"/>
      <c r="Y287" s="98"/>
      <c r="Z287" s="97"/>
      <c r="AA287" s="97"/>
      <c r="AB287" s="97"/>
      <c r="AC287" s="97"/>
      <c r="AD287" s="112">
        <v>1</v>
      </c>
      <c r="AE287" s="97" t="s">
        <v>73</v>
      </c>
      <c r="AF287" s="112"/>
      <c r="AG287" s="97" t="s">
        <v>74</v>
      </c>
      <c r="AK287" s="97" t="s">
        <v>81</v>
      </c>
      <c r="AL287" s="97"/>
      <c r="AM287" s="98"/>
      <c r="AN287" s="98"/>
      <c r="AO287" s="98"/>
      <c r="AP287" s="98"/>
      <c r="AQ287" s="98"/>
      <c r="AR287" s="97"/>
      <c r="AS287" s="97"/>
      <c r="AT287" s="97"/>
      <c r="AU287" s="97"/>
      <c r="AV287" s="112">
        <f>L287-AD287</f>
        <v>-1</v>
      </c>
      <c r="AW287" s="97" t="s">
        <v>73</v>
      </c>
      <c r="AX287" s="112">
        <f>N287-AF287</f>
        <v>0</v>
      </c>
      <c r="AY287" s="97" t="s">
        <v>74</v>
      </c>
    </row>
    <row r="288" spans="1:52" ht="18.75" x14ac:dyDescent="0.3">
      <c r="A288" s="309" t="s">
        <v>75</v>
      </c>
      <c r="B288" s="309"/>
      <c r="C288" s="112"/>
      <c r="D288" s="97" t="s">
        <v>76</v>
      </c>
      <c r="E288" s="98"/>
      <c r="F288" s="98"/>
      <c r="G288" s="101"/>
      <c r="H288" s="112"/>
      <c r="I288" s="97" t="s">
        <v>77</v>
      </c>
      <c r="J288" s="97"/>
      <c r="K288" s="97"/>
      <c r="L288" s="97"/>
      <c r="M288" s="112"/>
      <c r="N288" s="97" t="s">
        <v>74</v>
      </c>
      <c r="O288" s="97"/>
      <c r="S288" s="309" t="s">
        <v>75</v>
      </c>
      <c r="T288" s="309"/>
      <c r="U288" s="112"/>
      <c r="V288" s="97" t="s">
        <v>76</v>
      </c>
      <c r="W288" s="98"/>
      <c r="X288" s="98"/>
      <c r="Y288" s="101"/>
      <c r="Z288" s="112"/>
      <c r="AA288" s="97" t="s">
        <v>77</v>
      </c>
      <c r="AB288" s="97"/>
      <c r="AC288" s="97"/>
      <c r="AD288" s="97"/>
      <c r="AE288" s="112"/>
      <c r="AF288" s="97" t="s">
        <v>74</v>
      </c>
      <c r="AG288" s="97"/>
      <c r="AK288" s="309" t="s">
        <v>75</v>
      </c>
      <c r="AL288" s="309"/>
      <c r="AM288" s="112">
        <f>C288-U288</f>
        <v>0</v>
      </c>
      <c r="AN288" s="97" t="s">
        <v>76</v>
      </c>
      <c r="AO288" s="98"/>
      <c r="AP288" s="98"/>
      <c r="AQ288" s="101"/>
      <c r="AR288" s="112">
        <f>H288-Z288</f>
        <v>0</v>
      </c>
      <c r="AS288" s="97" t="s">
        <v>77</v>
      </c>
      <c r="AT288" s="97"/>
      <c r="AU288" s="97"/>
      <c r="AV288" s="97"/>
      <c r="AW288" s="112">
        <f>M288-AE288</f>
        <v>0</v>
      </c>
      <c r="AX288" s="97" t="s">
        <v>74</v>
      </c>
      <c r="AY288" s="97"/>
    </row>
    <row r="289" spans="1:53" ht="18.75" x14ac:dyDescent="0.3">
      <c r="A289" s="100" t="s">
        <v>78</v>
      </c>
      <c r="B289" s="100"/>
      <c r="C289" s="100"/>
      <c r="D289" s="100"/>
      <c r="E289" s="100"/>
      <c r="F289" s="100"/>
      <c r="G289" s="112"/>
      <c r="H289" s="97" t="s">
        <v>79</v>
      </c>
      <c r="J289" s="97"/>
      <c r="K289" s="97"/>
      <c r="L289" s="97"/>
      <c r="M289" s="97"/>
      <c r="N289" s="97"/>
      <c r="O289" s="97"/>
      <c r="S289" s="100" t="s">
        <v>78</v>
      </c>
      <c r="T289" s="100"/>
      <c r="U289" s="100"/>
      <c r="V289" s="100"/>
      <c r="W289" s="100"/>
      <c r="X289" s="100"/>
      <c r="Y289" s="112"/>
      <c r="Z289" s="97" t="s">
        <v>79</v>
      </c>
      <c r="AB289" s="97"/>
      <c r="AC289" s="97"/>
      <c r="AD289" s="97"/>
      <c r="AE289" s="97"/>
      <c r="AF289" s="97"/>
      <c r="AG289" s="97"/>
      <c r="AK289" s="100" t="s">
        <v>78</v>
      </c>
      <c r="AL289" s="100"/>
      <c r="AM289" s="100"/>
      <c r="AN289" s="100"/>
      <c r="AO289" s="100"/>
      <c r="AP289" s="100"/>
      <c r="AQ289" s="112">
        <f>G289-Y289</f>
        <v>0</v>
      </c>
      <c r="AR289" s="97" t="s">
        <v>79</v>
      </c>
      <c r="AT289" s="97"/>
      <c r="AU289" s="97"/>
      <c r="AV289" s="97"/>
      <c r="AW289" s="97"/>
      <c r="AX289" s="97"/>
      <c r="AY289" s="97"/>
    </row>
    <row r="291" spans="1:53" ht="20.25" x14ac:dyDescent="0.25">
      <c r="A291" s="310" t="s">
        <v>568</v>
      </c>
      <c r="B291" s="310"/>
      <c r="C291" s="310"/>
      <c r="D291" s="310"/>
      <c r="E291" s="310"/>
      <c r="F291" s="310"/>
      <c r="G291" s="310"/>
      <c r="H291" s="310"/>
      <c r="I291" s="106" t="s">
        <v>569</v>
      </c>
      <c r="J291" s="106"/>
      <c r="K291" s="106"/>
      <c r="L291" s="106"/>
      <c r="M291" s="106"/>
      <c r="N291" s="106"/>
      <c r="O291" s="106"/>
      <c r="P291" s="106"/>
      <c r="Q291" s="106"/>
      <c r="S291" s="310" t="s">
        <v>568</v>
      </c>
      <c r="T291" s="310"/>
      <c r="U291" s="310"/>
      <c r="V291" s="310"/>
      <c r="W291" s="310"/>
      <c r="X291" s="310"/>
      <c r="Y291" s="310"/>
      <c r="Z291" s="310"/>
      <c r="AA291" s="106" t="s">
        <v>569</v>
      </c>
      <c r="AB291" s="106"/>
      <c r="AC291" s="106"/>
      <c r="AD291" s="106"/>
      <c r="AE291" s="106"/>
      <c r="AF291" s="106"/>
      <c r="AG291" s="106"/>
      <c r="AH291" s="106"/>
      <c r="AI291" s="106"/>
      <c r="AK291" s="310" t="s">
        <v>568</v>
      </c>
      <c r="AL291" s="310"/>
      <c r="AM291" s="310"/>
      <c r="AN291" s="310"/>
      <c r="AO291" s="310"/>
      <c r="AP291" s="310"/>
      <c r="AQ291" s="310"/>
      <c r="AR291" s="310"/>
      <c r="AS291" s="106" t="s">
        <v>569</v>
      </c>
      <c r="AT291" s="106"/>
      <c r="AU291" s="106"/>
      <c r="AV291" s="106"/>
      <c r="AW291" s="106"/>
      <c r="AX291" s="106"/>
      <c r="AY291" s="106"/>
      <c r="AZ291" s="106"/>
      <c r="BA291" s="106"/>
    </row>
    <row r="292" spans="1:53" ht="16.5" x14ac:dyDescent="0.25">
      <c r="A292" s="96" t="s">
        <v>320</v>
      </c>
      <c r="B292" s="248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S292" s="96" t="s">
        <v>320</v>
      </c>
      <c r="T292" s="248"/>
      <c r="U292" s="94"/>
      <c r="V292" s="94"/>
      <c r="W292" s="94"/>
      <c r="X292" s="94"/>
      <c r="Y292" s="94"/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K292" s="96" t="s">
        <v>320</v>
      </c>
      <c r="AL292" s="248"/>
      <c r="AM292" s="94"/>
      <c r="AN292" s="94"/>
      <c r="AO292" s="94"/>
      <c r="AP292" s="94"/>
      <c r="AQ292" s="94"/>
      <c r="AR292" s="94"/>
      <c r="AS292" s="94"/>
      <c r="AT292" s="94"/>
      <c r="AU292" s="94"/>
      <c r="AV292" s="94"/>
      <c r="AW292" s="94"/>
      <c r="AX292" s="94"/>
      <c r="AY292" s="94"/>
      <c r="AZ292" s="94"/>
      <c r="BA292" s="94"/>
    </row>
    <row r="293" spans="1:53" ht="30" customHeight="1" x14ac:dyDescent="0.25">
      <c r="A293" s="296" t="s">
        <v>61</v>
      </c>
      <c r="B293" s="296" t="s">
        <v>62</v>
      </c>
      <c r="C293" s="299" t="s">
        <v>87</v>
      </c>
      <c r="D293" s="300"/>
      <c r="E293" s="300"/>
      <c r="F293" s="300"/>
      <c r="G293" s="300"/>
      <c r="H293" s="300"/>
      <c r="I293" s="300"/>
      <c r="J293" s="300"/>
      <c r="K293" s="300"/>
      <c r="L293" s="300"/>
      <c r="M293" s="300"/>
      <c r="N293" s="300"/>
      <c r="O293" s="301"/>
      <c r="P293" s="294" t="s">
        <v>86</v>
      </c>
      <c r="Q293" s="295"/>
      <c r="S293" s="296" t="s">
        <v>61</v>
      </c>
      <c r="T293" s="296" t="s">
        <v>62</v>
      </c>
      <c r="U293" s="299" t="s">
        <v>87</v>
      </c>
      <c r="V293" s="300"/>
      <c r="W293" s="300"/>
      <c r="X293" s="300"/>
      <c r="Y293" s="300"/>
      <c r="Z293" s="300"/>
      <c r="AA293" s="300"/>
      <c r="AB293" s="300"/>
      <c r="AC293" s="300"/>
      <c r="AD293" s="300"/>
      <c r="AE293" s="300"/>
      <c r="AF293" s="300"/>
      <c r="AG293" s="301"/>
      <c r="AH293" s="294" t="s">
        <v>86</v>
      </c>
      <c r="AI293" s="295"/>
      <c r="AK293" s="296" t="s">
        <v>61</v>
      </c>
      <c r="AL293" s="296" t="s">
        <v>62</v>
      </c>
      <c r="AM293" s="299" t="s">
        <v>87</v>
      </c>
      <c r="AN293" s="300"/>
      <c r="AO293" s="300"/>
      <c r="AP293" s="300"/>
      <c r="AQ293" s="300"/>
      <c r="AR293" s="300"/>
      <c r="AS293" s="300"/>
      <c r="AT293" s="300"/>
      <c r="AU293" s="300"/>
      <c r="AV293" s="300"/>
      <c r="AW293" s="300"/>
      <c r="AX293" s="300"/>
      <c r="AY293" s="301"/>
      <c r="AZ293" s="294" t="s">
        <v>86</v>
      </c>
      <c r="BA293" s="295"/>
    </row>
    <row r="294" spans="1:53" ht="15.75" customHeight="1" x14ac:dyDescent="0.25">
      <c r="A294" s="297"/>
      <c r="B294" s="297"/>
      <c r="C294" s="296" t="s">
        <v>41</v>
      </c>
      <c r="D294" s="299" t="s">
        <v>53</v>
      </c>
      <c r="E294" s="300"/>
      <c r="F294" s="300"/>
      <c r="G294" s="300"/>
      <c r="H294" s="300"/>
      <c r="I294" s="300"/>
      <c r="J294" s="300"/>
      <c r="K294" s="300"/>
      <c r="L294" s="300"/>
      <c r="M294" s="300"/>
      <c r="N294" s="300"/>
      <c r="O294" s="301"/>
      <c r="P294" s="296" t="s">
        <v>50</v>
      </c>
      <c r="Q294" s="302" t="s">
        <v>54</v>
      </c>
      <c r="S294" s="297"/>
      <c r="T294" s="297"/>
      <c r="U294" s="296" t="s">
        <v>41</v>
      </c>
      <c r="V294" s="299" t="s">
        <v>53</v>
      </c>
      <c r="W294" s="300"/>
      <c r="X294" s="300"/>
      <c r="Y294" s="300"/>
      <c r="Z294" s="300"/>
      <c r="AA294" s="300"/>
      <c r="AB294" s="300"/>
      <c r="AC294" s="300"/>
      <c r="AD294" s="300"/>
      <c r="AE294" s="300"/>
      <c r="AF294" s="300"/>
      <c r="AG294" s="301"/>
      <c r="AH294" s="296" t="s">
        <v>50</v>
      </c>
      <c r="AI294" s="302" t="s">
        <v>54</v>
      </c>
      <c r="AK294" s="297"/>
      <c r="AL294" s="297"/>
      <c r="AM294" s="296" t="s">
        <v>41</v>
      </c>
      <c r="AN294" s="299" t="s">
        <v>53</v>
      </c>
      <c r="AO294" s="300"/>
      <c r="AP294" s="300"/>
      <c r="AQ294" s="300"/>
      <c r="AR294" s="300"/>
      <c r="AS294" s="300"/>
      <c r="AT294" s="300"/>
      <c r="AU294" s="300"/>
      <c r="AV294" s="300"/>
      <c r="AW294" s="300"/>
      <c r="AX294" s="300"/>
      <c r="AY294" s="301"/>
      <c r="AZ294" s="296" t="s">
        <v>50</v>
      </c>
      <c r="BA294" s="302" t="s">
        <v>54</v>
      </c>
    </row>
    <row r="295" spans="1:53" ht="15.75" customHeight="1" x14ac:dyDescent="0.25">
      <c r="A295" s="297"/>
      <c r="B295" s="297"/>
      <c r="C295" s="297"/>
      <c r="D295" s="302" t="s">
        <v>44</v>
      </c>
      <c r="E295" s="302" t="s">
        <v>43</v>
      </c>
      <c r="F295" s="302" t="s">
        <v>59</v>
      </c>
      <c r="G295" s="299" t="s">
        <v>45</v>
      </c>
      <c r="H295" s="301"/>
      <c r="I295" s="299" t="s">
        <v>52</v>
      </c>
      <c r="J295" s="300"/>
      <c r="K295" s="300"/>
      <c r="L295" s="300"/>
      <c r="M295" s="300"/>
      <c r="N295" s="300"/>
      <c r="O295" s="301"/>
      <c r="P295" s="297"/>
      <c r="Q295" s="303"/>
      <c r="S295" s="297"/>
      <c r="T295" s="297"/>
      <c r="U295" s="297"/>
      <c r="V295" s="302" t="s">
        <v>44</v>
      </c>
      <c r="W295" s="302" t="s">
        <v>43</v>
      </c>
      <c r="X295" s="302" t="s">
        <v>59</v>
      </c>
      <c r="Y295" s="299" t="s">
        <v>45</v>
      </c>
      <c r="Z295" s="301"/>
      <c r="AA295" s="299" t="s">
        <v>52</v>
      </c>
      <c r="AB295" s="300"/>
      <c r="AC295" s="300"/>
      <c r="AD295" s="300"/>
      <c r="AE295" s="300"/>
      <c r="AF295" s="300"/>
      <c r="AG295" s="301"/>
      <c r="AH295" s="297"/>
      <c r="AI295" s="303"/>
      <c r="AK295" s="297"/>
      <c r="AL295" s="297"/>
      <c r="AM295" s="297"/>
      <c r="AN295" s="302" t="s">
        <v>44</v>
      </c>
      <c r="AO295" s="302" t="s">
        <v>43</v>
      </c>
      <c r="AP295" s="302" t="s">
        <v>59</v>
      </c>
      <c r="AQ295" s="299" t="s">
        <v>45</v>
      </c>
      <c r="AR295" s="301"/>
      <c r="AS295" s="299" t="s">
        <v>52</v>
      </c>
      <c r="AT295" s="300"/>
      <c r="AU295" s="300"/>
      <c r="AV295" s="300"/>
      <c r="AW295" s="300"/>
      <c r="AX295" s="300"/>
      <c r="AY295" s="301"/>
      <c r="AZ295" s="297"/>
      <c r="BA295" s="303"/>
    </row>
    <row r="296" spans="1:53" ht="15" customHeight="1" x14ac:dyDescent="0.25">
      <c r="A296" s="297"/>
      <c r="B296" s="297"/>
      <c r="C296" s="297"/>
      <c r="D296" s="303"/>
      <c r="E296" s="303"/>
      <c r="F296" s="303"/>
      <c r="G296" s="305" t="s">
        <v>46</v>
      </c>
      <c r="H296" s="305" t="s">
        <v>47</v>
      </c>
      <c r="I296" s="302" t="s">
        <v>48</v>
      </c>
      <c r="J296" s="302" t="s">
        <v>58</v>
      </c>
      <c r="K296" s="302" t="s">
        <v>57</v>
      </c>
      <c r="L296" s="307" t="s">
        <v>49</v>
      </c>
      <c r="M296" s="308"/>
      <c r="N296" s="302" t="s">
        <v>51</v>
      </c>
      <c r="O296" s="302" t="s">
        <v>56</v>
      </c>
      <c r="P296" s="297"/>
      <c r="Q296" s="303"/>
      <c r="S296" s="297"/>
      <c r="T296" s="297"/>
      <c r="U296" s="297"/>
      <c r="V296" s="303"/>
      <c r="W296" s="303"/>
      <c r="X296" s="303"/>
      <c r="Y296" s="305" t="s">
        <v>46</v>
      </c>
      <c r="Z296" s="305" t="s">
        <v>47</v>
      </c>
      <c r="AA296" s="302" t="s">
        <v>48</v>
      </c>
      <c r="AB296" s="302" t="s">
        <v>58</v>
      </c>
      <c r="AC296" s="302" t="s">
        <v>57</v>
      </c>
      <c r="AD296" s="307" t="s">
        <v>49</v>
      </c>
      <c r="AE296" s="308"/>
      <c r="AF296" s="302" t="s">
        <v>51</v>
      </c>
      <c r="AG296" s="302" t="s">
        <v>56</v>
      </c>
      <c r="AH296" s="297"/>
      <c r="AI296" s="303"/>
      <c r="AK296" s="297"/>
      <c r="AL296" s="297"/>
      <c r="AM296" s="297"/>
      <c r="AN296" s="303"/>
      <c r="AO296" s="303"/>
      <c r="AP296" s="303"/>
      <c r="AQ296" s="305" t="s">
        <v>46</v>
      </c>
      <c r="AR296" s="305" t="s">
        <v>47</v>
      </c>
      <c r="AS296" s="302" t="s">
        <v>48</v>
      </c>
      <c r="AT296" s="302" t="s">
        <v>58</v>
      </c>
      <c r="AU296" s="302" t="s">
        <v>57</v>
      </c>
      <c r="AV296" s="307" t="s">
        <v>49</v>
      </c>
      <c r="AW296" s="308"/>
      <c r="AX296" s="302" t="s">
        <v>51</v>
      </c>
      <c r="AY296" s="302" t="s">
        <v>56</v>
      </c>
      <c r="AZ296" s="297"/>
      <c r="BA296" s="303"/>
    </row>
    <row r="297" spans="1:53" ht="64.5" customHeight="1" x14ac:dyDescent="0.25">
      <c r="A297" s="298"/>
      <c r="B297" s="298"/>
      <c r="C297" s="298"/>
      <c r="D297" s="304"/>
      <c r="E297" s="304"/>
      <c r="F297" s="304"/>
      <c r="G297" s="306"/>
      <c r="H297" s="306"/>
      <c r="I297" s="304"/>
      <c r="J297" s="304"/>
      <c r="K297" s="304"/>
      <c r="L297" s="245" t="s">
        <v>50</v>
      </c>
      <c r="M297" s="93" t="s">
        <v>55</v>
      </c>
      <c r="N297" s="304"/>
      <c r="O297" s="304"/>
      <c r="P297" s="298"/>
      <c r="Q297" s="304"/>
      <c r="S297" s="298"/>
      <c r="T297" s="298"/>
      <c r="U297" s="298"/>
      <c r="V297" s="304"/>
      <c r="W297" s="304"/>
      <c r="X297" s="304"/>
      <c r="Y297" s="306"/>
      <c r="Z297" s="306"/>
      <c r="AA297" s="304"/>
      <c r="AB297" s="304"/>
      <c r="AC297" s="304"/>
      <c r="AD297" s="245" t="s">
        <v>50</v>
      </c>
      <c r="AE297" s="93" t="s">
        <v>55</v>
      </c>
      <c r="AF297" s="304"/>
      <c r="AG297" s="304"/>
      <c r="AH297" s="298"/>
      <c r="AI297" s="304"/>
      <c r="AK297" s="298"/>
      <c r="AL297" s="298"/>
      <c r="AM297" s="298"/>
      <c r="AN297" s="304"/>
      <c r="AO297" s="304"/>
      <c r="AP297" s="304"/>
      <c r="AQ297" s="306"/>
      <c r="AR297" s="306"/>
      <c r="AS297" s="304"/>
      <c r="AT297" s="304"/>
      <c r="AU297" s="304"/>
      <c r="AV297" s="245" t="s">
        <v>50</v>
      </c>
      <c r="AW297" s="93" t="s">
        <v>55</v>
      </c>
      <c r="AX297" s="304"/>
      <c r="AY297" s="304"/>
      <c r="AZ297" s="298"/>
      <c r="BA297" s="304"/>
    </row>
    <row r="298" spans="1:53" ht="15.75" x14ac:dyDescent="0.25">
      <c r="A298" s="244">
        <v>1</v>
      </c>
      <c r="B298" s="244">
        <v>2</v>
      </c>
      <c r="C298" s="244">
        <v>3</v>
      </c>
      <c r="D298" s="244">
        <v>4</v>
      </c>
      <c r="E298" s="244">
        <v>5</v>
      </c>
      <c r="F298" s="244">
        <v>6</v>
      </c>
      <c r="G298" s="244">
        <v>7</v>
      </c>
      <c r="H298" s="244">
        <v>8</v>
      </c>
      <c r="I298" s="244">
        <v>9</v>
      </c>
      <c r="J298" s="244">
        <v>10</v>
      </c>
      <c r="K298" s="244">
        <v>11</v>
      </c>
      <c r="L298" s="244">
        <v>12</v>
      </c>
      <c r="M298" s="244">
        <v>13</v>
      </c>
      <c r="N298" s="244">
        <v>14</v>
      </c>
      <c r="O298" s="244">
        <v>15</v>
      </c>
      <c r="P298" s="244">
        <v>16</v>
      </c>
      <c r="Q298" s="244">
        <v>17</v>
      </c>
      <c r="S298" s="244">
        <v>1</v>
      </c>
      <c r="T298" s="244">
        <v>2</v>
      </c>
      <c r="U298" s="244">
        <v>3</v>
      </c>
      <c r="V298" s="244">
        <v>4</v>
      </c>
      <c r="W298" s="244">
        <v>5</v>
      </c>
      <c r="X298" s="244">
        <v>6</v>
      </c>
      <c r="Y298" s="244">
        <v>7</v>
      </c>
      <c r="Z298" s="244">
        <v>8</v>
      </c>
      <c r="AA298" s="244">
        <v>9</v>
      </c>
      <c r="AB298" s="244">
        <v>10</v>
      </c>
      <c r="AC298" s="244">
        <v>11</v>
      </c>
      <c r="AD298" s="244">
        <v>12</v>
      </c>
      <c r="AE298" s="244">
        <v>13</v>
      </c>
      <c r="AF298" s="244">
        <v>14</v>
      </c>
      <c r="AG298" s="244">
        <v>15</v>
      </c>
      <c r="AH298" s="244">
        <v>16</v>
      </c>
      <c r="AI298" s="244">
        <v>17</v>
      </c>
      <c r="AK298" s="244">
        <v>1</v>
      </c>
      <c r="AL298" s="244">
        <v>2</v>
      </c>
      <c r="AM298" s="244">
        <v>3</v>
      </c>
      <c r="AN298" s="244">
        <v>4</v>
      </c>
      <c r="AO298" s="244">
        <v>5</v>
      </c>
      <c r="AP298" s="244">
        <v>6</v>
      </c>
      <c r="AQ298" s="244">
        <v>7</v>
      </c>
      <c r="AR298" s="244">
        <v>8</v>
      </c>
      <c r="AS298" s="244">
        <v>9</v>
      </c>
      <c r="AT298" s="244">
        <v>10</v>
      </c>
      <c r="AU298" s="244">
        <v>11</v>
      </c>
      <c r="AV298" s="244">
        <v>12</v>
      </c>
      <c r="AW298" s="244">
        <v>13</v>
      </c>
      <c r="AX298" s="244">
        <v>14</v>
      </c>
      <c r="AY298" s="244">
        <v>15</v>
      </c>
      <c r="AZ298" s="244">
        <v>16</v>
      </c>
      <c r="BA298" s="244">
        <v>17</v>
      </c>
    </row>
    <row r="299" spans="1:53" ht="15.75" x14ac:dyDescent="0.25">
      <c r="A299" s="150" t="s">
        <v>321</v>
      </c>
      <c r="B299" s="151">
        <v>1</v>
      </c>
      <c r="C299" s="152">
        <f>SUM(C300:C314)</f>
        <v>15</v>
      </c>
      <c r="D299" s="152">
        <f t="shared" ref="D299:Q299" si="50">SUM(D300:D314)</f>
        <v>0</v>
      </c>
      <c r="E299" s="152">
        <f t="shared" si="50"/>
        <v>0</v>
      </c>
      <c r="F299" s="152">
        <f t="shared" si="50"/>
        <v>0</v>
      </c>
      <c r="G299" s="152">
        <f t="shared" si="50"/>
        <v>0</v>
      </c>
      <c r="H299" s="152">
        <f t="shared" si="50"/>
        <v>0</v>
      </c>
      <c r="I299" s="152">
        <f t="shared" si="50"/>
        <v>0</v>
      </c>
      <c r="J299" s="152">
        <f t="shared" si="50"/>
        <v>0</v>
      </c>
      <c r="K299" s="152">
        <f t="shared" si="50"/>
        <v>0</v>
      </c>
      <c r="L299" s="152">
        <f t="shared" si="50"/>
        <v>0</v>
      </c>
      <c r="M299" s="152">
        <f t="shared" si="50"/>
        <v>0</v>
      </c>
      <c r="N299" s="152">
        <f t="shared" si="50"/>
        <v>0</v>
      </c>
      <c r="O299" s="152">
        <f t="shared" si="50"/>
        <v>0</v>
      </c>
      <c r="P299" s="153">
        <f t="shared" si="50"/>
        <v>0</v>
      </c>
      <c r="Q299" s="153">
        <f t="shared" si="50"/>
        <v>0</v>
      </c>
      <c r="S299" s="150" t="s">
        <v>321</v>
      </c>
      <c r="T299" s="151">
        <v>1</v>
      </c>
      <c r="U299" s="152">
        <f>SUM(U300:U314)</f>
        <v>15</v>
      </c>
      <c r="V299" s="152">
        <f t="shared" ref="V299" si="51">SUM(V300:V314)</f>
        <v>0</v>
      </c>
      <c r="W299" s="152">
        <f t="shared" ref="W299" si="52">SUM(W300:W314)</f>
        <v>0</v>
      </c>
      <c r="X299" s="152">
        <f t="shared" ref="X299" si="53">SUM(X300:X314)</f>
        <v>0</v>
      </c>
      <c r="Y299" s="152">
        <f t="shared" ref="Y299" si="54">SUM(Y300:Y314)</f>
        <v>0</v>
      </c>
      <c r="Z299" s="152">
        <f t="shared" ref="Z299" si="55">SUM(Z300:Z314)</f>
        <v>0</v>
      </c>
      <c r="AA299" s="152">
        <f t="shared" ref="AA299" si="56">SUM(AA300:AA314)</f>
        <v>0</v>
      </c>
      <c r="AB299" s="152">
        <f t="shared" ref="AB299" si="57">SUM(AB300:AB314)</f>
        <v>0</v>
      </c>
      <c r="AC299" s="152">
        <f t="shared" ref="AC299" si="58">SUM(AC300:AC314)</f>
        <v>0</v>
      </c>
      <c r="AD299" s="152">
        <f t="shared" ref="AD299" si="59">SUM(AD300:AD314)</f>
        <v>0</v>
      </c>
      <c r="AE299" s="152">
        <f t="shared" ref="AE299" si="60">SUM(AE300:AE314)</f>
        <v>0</v>
      </c>
      <c r="AF299" s="152">
        <f t="shared" ref="AF299" si="61">SUM(AF300:AF314)</f>
        <v>0</v>
      </c>
      <c r="AG299" s="152">
        <f t="shared" ref="AG299" si="62">SUM(AG300:AG314)</f>
        <v>0</v>
      </c>
      <c r="AH299" s="153">
        <f t="shared" ref="AH299" si="63">SUM(AH300:AH314)</f>
        <v>0</v>
      </c>
      <c r="AI299" s="153">
        <f t="shared" ref="AI299" si="64">SUM(AI300:AI314)</f>
        <v>0</v>
      </c>
      <c r="AK299" s="150" t="s">
        <v>321</v>
      </c>
      <c r="AL299" s="151">
        <v>1</v>
      </c>
      <c r="AM299" s="152">
        <f>SUM(AM300:AM314)</f>
        <v>0</v>
      </c>
      <c r="AN299" s="152">
        <f t="shared" ref="AN299" si="65">SUM(AN300:AN314)</f>
        <v>0</v>
      </c>
      <c r="AO299" s="152">
        <f t="shared" ref="AO299" si="66">SUM(AO300:AO314)</f>
        <v>0</v>
      </c>
      <c r="AP299" s="152">
        <f t="shared" ref="AP299" si="67">SUM(AP300:AP314)</f>
        <v>0</v>
      </c>
      <c r="AQ299" s="152">
        <f t="shared" ref="AQ299" si="68">SUM(AQ300:AQ314)</f>
        <v>0</v>
      </c>
      <c r="AR299" s="152">
        <f t="shared" ref="AR299" si="69">SUM(AR300:AR314)</f>
        <v>0</v>
      </c>
      <c r="AS299" s="152">
        <f t="shared" ref="AS299" si="70">SUM(AS300:AS314)</f>
        <v>0</v>
      </c>
      <c r="AT299" s="152">
        <f t="shared" ref="AT299" si="71">SUM(AT300:AT314)</f>
        <v>0</v>
      </c>
      <c r="AU299" s="152">
        <f t="shared" ref="AU299" si="72">SUM(AU300:AU314)</f>
        <v>0</v>
      </c>
      <c r="AV299" s="152">
        <f t="shared" ref="AV299" si="73">SUM(AV300:AV314)</f>
        <v>0</v>
      </c>
      <c r="AW299" s="152">
        <f t="shared" ref="AW299" si="74">SUM(AW300:AW314)</f>
        <v>0</v>
      </c>
      <c r="AX299" s="152">
        <f t="shared" ref="AX299" si="75">SUM(AX300:AX314)</f>
        <v>0</v>
      </c>
      <c r="AY299" s="152">
        <f t="shared" ref="AY299" si="76">SUM(AY300:AY314)</f>
        <v>0</v>
      </c>
      <c r="AZ299" s="153">
        <f t="shared" ref="AZ299" si="77">SUM(AZ300:AZ314)</f>
        <v>0</v>
      </c>
      <c r="BA299" s="153">
        <f t="shared" ref="BA299" si="78">SUM(BA300:BA314)</f>
        <v>0</v>
      </c>
    </row>
    <row r="300" spans="1:53" ht="15.75" x14ac:dyDescent="0.25">
      <c r="A300" s="242" t="s">
        <v>574</v>
      </c>
      <c r="B300" s="243" t="s">
        <v>353</v>
      </c>
      <c r="C300" s="4">
        <v>1</v>
      </c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3"/>
      <c r="Q300" s="3"/>
      <c r="S300" s="242" t="s">
        <v>574</v>
      </c>
      <c r="T300" s="243" t="s">
        <v>353</v>
      </c>
      <c r="U300" s="4">
        <v>1</v>
      </c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3"/>
      <c r="AI300" s="3"/>
      <c r="AK300" s="242" t="s">
        <v>574</v>
      </c>
      <c r="AL300" s="243" t="s">
        <v>353</v>
      </c>
      <c r="AM300" s="4">
        <f t="shared" ref="AM300:BA315" si="79">C300-U300</f>
        <v>0</v>
      </c>
      <c r="AN300" s="4">
        <f t="shared" si="79"/>
        <v>0</v>
      </c>
      <c r="AO300" s="4">
        <f t="shared" si="79"/>
        <v>0</v>
      </c>
      <c r="AP300" s="4">
        <f t="shared" si="79"/>
        <v>0</v>
      </c>
      <c r="AQ300" s="4">
        <f t="shared" si="79"/>
        <v>0</v>
      </c>
      <c r="AR300" s="4">
        <f t="shared" si="79"/>
        <v>0</v>
      </c>
      <c r="AS300" s="4">
        <f t="shared" si="79"/>
        <v>0</v>
      </c>
      <c r="AT300" s="4">
        <f t="shared" si="79"/>
        <v>0</v>
      </c>
      <c r="AU300" s="4">
        <f t="shared" si="79"/>
        <v>0</v>
      </c>
      <c r="AV300" s="4">
        <f t="shared" si="79"/>
        <v>0</v>
      </c>
      <c r="AW300" s="4">
        <f t="shared" si="79"/>
        <v>0</v>
      </c>
      <c r="AX300" s="4">
        <f t="shared" si="79"/>
        <v>0</v>
      </c>
      <c r="AY300" s="4">
        <f t="shared" si="79"/>
        <v>0</v>
      </c>
      <c r="AZ300" s="3">
        <f t="shared" si="79"/>
        <v>0</v>
      </c>
      <c r="BA300" s="3">
        <f t="shared" si="79"/>
        <v>0</v>
      </c>
    </row>
    <row r="301" spans="1:53" ht="15.75" x14ac:dyDescent="0.25">
      <c r="A301" s="242" t="s">
        <v>580</v>
      </c>
      <c r="B301" s="243" t="s">
        <v>353</v>
      </c>
      <c r="C301" s="4">
        <v>1</v>
      </c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3"/>
      <c r="Q301" s="3"/>
      <c r="S301" s="242" t="s">
        <v>580</v>
      </c>
      <c r="T301" s="243" t="s">
        <v>353</v>
      </c>
      <c r="U301" s="4">
        <v>1</v>
      </c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3"/>
      <c r="AI301" s="3"/>
      <c r="AK301" s="242" t="s">
        <v>580</v>
      </c>
      <c r="AL301" s="243" t="s">
        <v>353</v>
      </c>
      <c r="AM301" s="4">
        <f t="shared" si="79"/>
        <v>0</v>
      </c>
      <c r="AN301" s="4">
        <f t="shared" si="79"/>
        <v>0</v>
      </c>
      <c r="AO301" s="4">
        <f t="shared" si="79"/>
        <v>0</v>
      </c>
      <c r="AP301" s="4">
        <f t="shared" si="79"/>
        <v>0</v>
      </c>
      <c r="AQ301" s="4">
        <f t="shared" si="79"/>
        <v>0</v>
      </c>
      <c r="AR301" s="4">
        <f t="shared" si="79"/>
        <v>0</v>
      </c>
      <c r="AS301" s="4">
        <f t="shared" si="79"/>
        <v>0</v>
      </c>
      <c r="AT301" s="4">
        <f t="shared" si="79"/>
        <v>0</v>
      </c>
      <c r="AU301" s="4">
        <f t="shared" si="79"/>
        <v>0</v>
      </c>
      <c r="AV301" s="4">
        <f t="shared" si="79"/>
        <v>0</v>
      </c>
      <c r="AW301" s="4">
        <f t="shared" si="79"/>
        <v>0</v>
      </c>
      <c r="AX301" s="4">
        <f t="shared" si="79"/>
        <v>0</v>
      </c>
      <c r="AY301" s="4">
        <f t="shared" si="79"/>
        <v>0</v>
      </c>
      <c r="AZ301" s="3">
        <f t="shared" si="79"/>
        <v>0</v>
      </c>
      <c r="BA301" s="3">
        <f t="shared" si="79"/>
        <v>0</v>
      </c>
    </row>
    <row r="302" spans="1:53" ht="15.75" x14ac:dyDescent="0.25">
      <c r="A302" s="242" t="s">
        <v>584</v>
      </c>
      <c r="B302" s="243" t="s">
        <v>353</v>
      </c>
      <c r="C302" s="4">
        <v>1</v>
      </c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3"/>
      <c r="Q302" s="3"/>
      <c r="S302" s="242" t="s">
        <v>584</v>
      </c>
      <c r="T302" s="243" t="s">
        <v>353</v>
      </c>
      <c r="U302" s="4">
        <v>1</v>
      </c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3"/>
      <c r="AI302" s="3"/>
      <c r="AK302" s="242" t="s">
        <v>584</v>
      </c>
      <c r="AL302" s="243" t="s">
        <v>353</v>
      </c>
      <c r="AM302" s="4">
        <f t="shared" si="79"/>
        <v>0</v>
      </c>
      <c r="AN302" s="4">
        <f t="shared" si="79"/>
        <v>0</v>
      </c>
      <c r="AO302" s="4">
        <f t="shared" si="79"/>
        <v>0</v>
      </c>
      <c r="AP302" s="4">
        <f t="shared" si="79"/>
        <v>0</v>
      </c>
      <c r="AQ302" s="4">
        <f t="shared" si="79"/>
        <v>0</v>
      </c>
      <c r="AR302" s="4">
        <f t="shared" si="79"/>
        <v>0</v>
      </c>
      <c r="AS302" s="4">
        <f t="shared" si="79"/>
        <v>0</v>
      </c>
      <c r="AT302" s="4">
        <f t="shared" si="79"/>
        <v>0</v>
      </c>
      <c r="AU302" s="4">
        <f t="shared" si="79"/>
        <v>0</v>
      </c>
      <c r="AV302" s="4">
        <f t="shared" si="79"/>
        <v>0</v>
      </c>
      <c r="AW302" s="4">
        <f t="shared" si="79"/>
        <v>0</v>
      </c>
      <c r="AX302" s="4">
        <f t="shared" si="79"/>
        <v>0</v>
      </c>
      <c r="AY302" s="4">
        <f t="shared" si="79"/>
        <v>0</v>
      </c>
      <c r="AZ302" s="3">
        <f t="shared" si="79"/>
        <v>0</v>
      </c>
      <c r="BA302" s="3">
        <f t="shared" si="79"/>
        <v>0</v>
      </c>
    </row>
    <row r="303" spans="1:53" ht="15.75" x14ac:dyDescent="0.25">
      <c r="A303" s="242" t="s">
        <v>571</v>
      </c>
      <c r="B303" s="243" t="s">
        <v>353</v>
      </c>
      <c r="C303" s="4">
        <v>1</v>
      </c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3"/>
      <c r="Q303" s="3"/>
      <c r="S303" s="242" t="s">
        <v>571</v>
      </c>
      <c r="T303" s="243" t="s">
        <v>353</v>
      </c>
      <c r="U303" s="4">
        <v>1</v>
      </c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3"/>
      <c r="AI303" s="3"/>
      <c r="AK303" s="242" t="s">
        <v>571</v>
      </c>
      <c r="AL303" s="243" t="s">
        <v>353</v>
      </c>
      <c r="AM303" s="4">
        <f t="shared" si="79"/>
        <v>0</v>
      </c>
      <c r="AN303" s="4">
        <f t="shared" si="79"/>
        <v>0</v>
      </c>
      <c r="AO303" s="4">
        <f t="shared" si="79"/>
        <v>0</v>
      </c>
      <c r="AP303" s="4">
        <f t="shared" si="79"/>
        <v>0</v>
      </c>
      <c r="AQ303" s="4">
        <f t="shared" si="79"/>
        <v>0</v>
      </c>
      <c r="AR303" s="4">
        <f t="shared" si="79"/>
        <v>0</v>
      </c>
      <c r="AS303" s="4">
        <f t="shared" si="79"/>
        <v>0</v>
      </c>
      <c r="AT303" s="4">
        <f t="shared" si="79"/>
        <v>0</v>
      </c>
      <c r="AU303" s="4">
        <f t="shared" si="79"/>
        <v>0</v>
      </c>
      <c r="AV303" s="4">
        <f t="shared" si="79"/>
        <v>0</v>
      </c>
      <c r="AW303" s="4">
        <f t="shared" si="79"/>
        <v>0</v>
      </c>
      <c r="AX303" s="4">
        <f t="shared" si="79"/>
        <v>0</v>
      </c>
      <c r="AY303" s="4">
        <f t="shared" si="79"/>
        <v>0</v>
      </c>
      <c r="AZ303" s="3">
        <f t="shared" si="79"/>
        <v>0</v>
      </c>
      <c r="BA303" s="3">
        <f t="shared" si="79"/>
        <v>0</v>
      </c>
    </row>
    <row r="304" spans="1:53" ht="15.75" x14ac:dyDescent="0.25">
      <c r="A304" s="242" t="s">
        <v>582</v>
      </c>
      <c r="B304" s="243" t="s">
        <v>353</v>
      </c>
      <c r="C304" s="4">
        <v>1</v>
      </c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3"/>
      <c r="Q304" s="3"/>
      <c r="S304" s="242" t="s">
        <v>582</v>
      </c>
      <c r="T304" s="243" t="s">
        <v>353</v>
      </c>
      <c r="U304" s="4">
        <v>1</v>
      </c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3"/>
      <c r="AI304" s="3"/>
      <c r="AK304" s="242" t="s">
        <v>582</v>
      </c>
      <c r="AL304" s="243" t="s">
        <v>353</v>
      </c>
      <c r="AM304" s="4">
        <f t="shared" si="79"/>
        <v>0</v>
      </c>
      <c r="AN304" s="4">
        <f t="shared" si="79"/>
        <v>0</v>
      </c>
      <c r="AO304" s="4">
        <f t="shared" si="79"/>
        <v>0</v>
      </c>
      <c r="AP304" s="4">
        <f t="shared" si="79"/>
        <v>0</v>
      </c>
      <c r="AQ304" s="4">
        <f t="shared" si="79"/>
        <v>0</v>
      </c>
      <c r="AR304" s="4">
        <f t="shared" si="79"/>
        <v>0</v>
      </c>
      <c r="AS304" s="4">
        <f t="shared" si="79"/>
        <v>0</v>
      </c>
      <c r="AT304" s="4">
        <f t="shared" si="79"/>
        <v>0</v>
      </c>
      <c r="AU304" s="4">
        <f t="shared" si="79"/>
        <v>0</v>
      </c>
      <c r="AV304" s="4">
        <f t="shared" si="79"/>
        <v>0</v>
      </c>
      <c r="AW304" s="4">
        <f t="shared" si="79"/>
        <v>0</v>
      </c>
      <c r="AX304" s="4">
        <f t="shared" si="79"/>
        <v>0</v>
      </c>
      <c r="AY304" s="4">
        <f t="shared" si="79"/>
        <v>0</v>
      </c>
      <c r="AZ304" s="3">
        <f t="shared" si="79"/>
        <v>0</v>
      </c>
      <c r="BA304" s="3">
        <f t="shared" si="79"/>
        <v>0</v>
      </c>
    </row>
    <row r="305" spans="1:53" ht="15.75" x14ac:dyDescent="0.25">
      <c r="A305" s="242" t="s">
        <v>577</v>
      </c>
      <c r="B305" s="243" t="s">
        <v>353</v>
      </c>
      <c r="C305" s="4">
        <v>1</v>
      </c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3"/>
      <c r="Q305" s="3"/>
      <c r="S305" s="242" t="s">
        <v>577</v>
      </c>
      <c r="T305" s="243" t="s">
        <v>353</v>
      </c>
      <c r="U305" s="4">
        <v>1</v>
      </c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3"/>
      <c r="AI305" s="3"/>
      <c r="AK305" s="242" t="s">
        <v>577</v>
      </c>
      <c r="AL305" s="243" t="s">
        <v>353</v>
      </c>
      <c r="AM305" s="4">
        <f t="shared" si="79"/>
        <v>0</v>
      </c>
      <c r="AN305" s="4">
        <f t="shared" si="79"/>
        <v>0</v>
      </c>
      <c r="AO305" s="4">
        <f t="shared" si="79"/>
        <v>0</v>
      </c>
      <c r="AP305" s="4">
        <f t="shared" si="79"/>
        <v>0</v>
      </c>
      <c r="AQ305" s="4">
        <f t="shared" si="79"/>
        <v>0</v>
      </c>
      <c r="AR305" s="4">
        <f t="shared" si="79"/>
        <v>0</v>
      </c>
      <c r="AS305" s="4">
        <f t="shared" si="79"/>
        <v>0</v>
      </c>
      <c r="AT305" s="4">
        <f t="shared" si="79"/>
        <v>0</v>
      </c>
      <c r="AU305" s="4">
        <f t="shared" si="79"/>
        <v>0</v>
      </c>
      <c r="AV305" s="4">
        <f t="shared" si="79"/>
        <v>0</v>
      </c>
      <c r="AW305" s="4">
        <f t="shared" si="79"/>
        <v>0</v>
      </c>
      <c r="AX305" s="4">
        <f t="shared" si="79"/>
        <v>0</v>
      </c>
      <c r="AY305" s="4">
        <f t="shared" si="79"/>
        <v>0</v>
      </c>
      <c r="AZ305" s="3">
        <f t="shared" si="79"/>
        <v>0</v>
      </c>
      <c r="BA305" s="3">
        <f t="shared" si="79"/>
        <v>0</v>
      </c>
    </row>
    <row r="306" spans="1:53" ht="15.75" x14ac:dyDescent="0.25">
      <c r="A306" s="242" t="s">
        <v>578</v>
      </c>
      <c r="B306" s="243" t="s">
        <v>353</v>
      </c>
      <c r="C306" s="4">
        <v>1</v>
      </c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3"/>
      <c r="Q306" s="3"/>
      <c r="S306" s="242" t="s">
        <v>578</v>
      </c>
      <c r="T306" s="243" t="s">
        <v>353</v>
      </c>
      <c r="U306" s="4">
        <v>1</v>
      </c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3"/>
      <c r="AI306" s="3"/>
      <c r="AK306" s="242" t="s">
        <v>578</v>
      </c>
      <c r="AL306" s="243" t="s">
        <v>353</v>
      </c>
      <c r="AM306" s="4">
        <f t="shared" si="79"/>
        <v>0</v>
      </c>
      <c r="AN306" s="4">
        <f t="shared" si="79"/>
        <v>0</v>
      </c>
      <c r="AO306" s="4">
        <f t="shared" si="79"/>
        <v>0</v>
      </c>
      <c r="AP306" s="4">
        <f t="shared" si="79"/>
        <v>0</v>
      </c>
      <c r="AQ306" s="4">
        <f t="shared" si="79"/>
        <v>0</v>
      </c>
      <c r="AR306" s="4">
        <f t="shared" si="79"/>
        <v>0</v>
      </c>
      <c r="AS306" s="4">
        <f t="shared" si="79"/>
        <v>0</v>
      </c>
      <c r="AT306" s="4">
        <f t="shared" si="79"/>
        <v>0</v>
      </c>
      <c r="AU306" s="4">
        <f t="shared" si="79"/>
        <v>0</v>
      </c>
      <c r="AV306" s="4">
        <f t="shared" si="79"/>
        <v>0</v>
      </c>
      <c r="AW306" s="4">
        <f t="shared" si="79"/>
        <v>0</v>
      </c>
      <c r="AX306" s="4">
        <f t="shared" si="79"/>
        <v>0</v>
      </c>
      <c r="AY306" s="4">
        <f t="shared" si="79"/>
        <v>0</v>
      </c>
      <c r="AZ306" s="3">
        <f t="shared" si="79"/>
        <v>0</v>
      </c>
      <c r="BA306" s="3">
        <f t="shared" si="79"/>
        <v>0</v>
      </c>
    </row>
    <row r="307" spans="1:53" ht="15.75" x14ac:dyDescent="0.25">
      <c r="A307" s="242" t="s">
        <v>579</v>
      </c>
      <c r="B307" s="243" t="s">
        <v>353</v>
      </c>
      <c r="C307" s="4">
        <v>1</v>
      </c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3"/>
      <c r="Q307" s="3"/>
      <c r="S307" s="242" t="s">
        <v>579</v>
      </c>
      <c r="T307" s="243" t="s">
        <v>353</v>
      </c>
      <c r="U307" s="4">
        <v>1</v>
      </c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3"/>
      <c r="AI307" s="3"/>
      <c r="AK307" s="242" t="s">
        <v>579</v>
      </c>
      <c r="AL307" s="243" t="s">
        <v>353</v>
      </c>
      <c r="AM307" s="4">
        <f t="shared" si="79"/>
        <v>0</v>
      </c>
      <c r="AN307" s="4">
        <f t="shared" si="79"/>
        <v>0</v>
      </c>
      <c r="AO307" s="4">
        <f t="shared" si="79"/>
        <v>0</v>
      </c>
      <c r="AP307" s="4">
        <f t="shared" si="79"/>
        <v>0</v>
      </c>
      <c r="AQ307" s="4">
        <f t="shared" si="79"/>
        <v>0</v>
      </c>
      <c r="AR307" s="4">
        <f t="shared" si="79"/>
        <v>0</v>
      </c>
      <c r="AS307" s="4">
        <f t="shared" si="79"/>
        <v>0</v>
      </c>
      <c r="AT307" s="4">
        <f t="shared" si="79"/>
        <v>0</v>
      </c>
      <c r="AU307" s="4">
        <f t="shared" si="79"/>
        <v>0</v>
      </c>
      <c r="AV307" s="4">
        <f t="shared" si="79"/>
        <v>0</v>
      </c>
      <c r="AW307" s="4">
        <f t="shared" si="79"/>
        <v>0</v>
      </c>
      <c r="AX307" s="4">
        <f t="shared" si="79"/>
        <v>0</v>
      </c>
      <c r="AY307" s="4">
        <f t="shared" si="79"/>
        <v>0</v>
      </c>
      <c r="AZ307" s="3">
        <f t="shared" si="79"/>
        <v>0</v>
      </c>
      <c r="BA307" s="3">
        <f t="shared" si="79"/>
        <v>0</v>
      </c>
    </row>
    <row r="308" spans="1:53" ht="15.75" x14ac:dyDescent="0.25">
      <c r="A308" s="242" t="s">
        <v>576</v>
      </c>
      <c r="B308" s="243" t="s">
        <v>353</v>
      </c>
      <c r="C308" s="4">
        <v>1</v>
      </c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3"/>
      <c r="Q308" s="3"/>
      <c r="S308" s="242" t="s">
        <v>576</v>
      </c>
      <c r="T308" s="243" t="s">
        <v>353</v>
      </c>
      <c r="U308" s="4">
        <v>1</v>
      </c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3"/>
      <c r="AI308" s="3"/>
      <c r="AK308" s="242" t="s">
        <v>576</v>
      </c>
      <c r="AL308" s="243" t="s">
        <v>353</v>
      </c>
      <c r="AM308" s="4">
        <f t="shared" si="79"/>
        <v>0</v>
      </c>
      <c r="AN308" s="4">
        <f t="shared" si="79"/>
        <v>0</v>
      </c>
      <c r="AO308" s="4">
        <f t="shared" si="79"/>
        <v>0</v>
      </c>
      <c r="AP308" s="4">
        <f t="shared" si="79"/>
        <v>0</v>
      </c>
      <c r="AQ308" s="4">
        <f t="shared" si="79"/>
        <v>0</v>
      </c>
      <c r="AR308" s="4">
        <f t="shared" si="79"/>
        <v>0</v>
      </c>
      <c r="AS308" s="4">
        <f t="shared" si="79"/>
        <v>0</v>
      </c>
      <c r="AT308" s="4">
        <f t="shared" si="79"/>
        <v>0</v>
      </c>
      <c r="AU308" s="4">
        <f t="shared" si="79"/>
        <v>0</v>
      </c>
      <c r="AV308" s="4">
        <f t="shared" si="79"/>
        <v>0</v>
      </c>
      <c r="AW308" s="4">
        <f t="shared" si="79"/>
        <v>0</v>
      </c>
      <c r="AX308" s="4">
        <f t="shared" si="79"/>
        <v>0</v>
      </c>
      <c r="AY308" s="4">
        <f t="shared" si="79"/>
        <v>0</v>
      </c>
      <c r="AZ308" s="3">
        <f t="shared" si="79"/>
        <v>0</v>
      </c>
      <c r="BA308" s="3">
        <f t="shared" si="79"/>
        <v>0</v>
      </c>
    </row>
    <row r="309" spans="1:53" ht="15.75" x14ac:dyDescent="0.25">
      <c r="A309" s="242" t="s">
        <v>575</v>
      </c>
      <c r="B309" s="243" t="s">
        <v>353</v>
      </c>
      <c r="C309" s="4">
        <v>1</v>
      </c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3"/>
      <c r="Q309" s="3"/>
      <c r="S309" s="242" t="s">
        <v>575</v>
      </c>
      <c r="T309" s="243" t="s">
        <v>353</v>
      </c>
      <c r="U309" s="4">
        <v>1</v>
      </c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3"/>
      <c r="AI309" s="3"/>
      <c r="AK309" s="242" t="s">
        <v>575</v>
      </c>
      <c r="AL309" s="243" t="s">
        <v>353</v>
      </c>
      <c r="AM309" s="4">
        <f t="shared" si="79"/>
        <v>0</v>
      </c>
      <c r="AN309" s="4">
        <f t="shared" si="79"/>
        <v>0</v>
      </c>
      <c r="AO309" s="4">
        <f t="shared" si="79"/>
        <v>0</v>
      </c>
      <c r="AP309" s="4">
        <f t="shared" si="79"/>
        <v>0</v>
      </c>
      <c r="AQ309" s="4">
        <f t="shared" si="79"/>
        <v>0</v>
      </c>
      <c r="AR309" s="4">
        <f t="shared" si="79"/>
        <v>0</v>
      </c>
      <c r="AS309" s="4">
        <f t="shared" si="79"/>
        <v>0</v>
      </c>
      <c r="AT309" s="4">
        <f t="shared" si="79"/>
        <v>0</v>
      </c>
      <c r="AU309" s="4">
        <f t="shared" si="79"/>
        <v>0</v>
      </c>
      <c r="AV309" s="4">
        <f t="shared" si="79"/>
        <v>0</v>
      </c>
      <c r="AW309" s="4">
        <f t="shared" si="79"/>
        <v>0</v>
      </c>
      <c r="AX309" s="4">
        <f t="shared" si="79"/>
        <v>0</v>
      </c>
      <c r="AY309" s="4">
        <f t="shared" si="79"/>
        <v>0</v>
      </c>
      <c r="AZ309" s="3">
        <f t="shared" si="79"/>
        <v>0</v>
      </c>
      <c r="BA309" s="3">
        <f t="shared" si="79"/>
        <v>0</v>
      </c>
    </row>
    <row r="310" spans="1:53" ht="15.75" x14ac:dyDescent="0.25">
      <c r="A310" s="242" t="s">
        <v>581</v>
      </c>
      <c r="B310" s="243" t="s">
        <v>353</v>
      </c>
      <c r="C310" s="4">
        <v>1</v>
      </c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3"/>
      <c r="Q310" s="3"/>
      <c r="S310" s="242" t="s">
        <v>581</v>
      </c>
      <c r="T310" s="243" t="s">
        <v>353</v>
      </c>
      <c r="U310" s="4">
        <v>1</v>
      </c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3"/>
      <c r="AI310" s="3"/>
      <c r="AK310" s="242" t="s">
        <v>581</v>
      </c>
      <c r="AL310" s="243" t="s">
        <v>353</v>
      </c>
      <c r="AM310" s="4">
        <f t="shared" si="79"/>
        <v>0</v>
      </c>
      <c r="AN310" s="4">
        <f t="shared" si="79"/>
        <v>0</v>
      </c>
      <c r="AO310" s="4">
        <f t="shared" si="79"/>
        <v>0</v>
      </c>
      <c r="AP310" s="4">
        <f t="shared" si="79"/>
        <v>0</v>
      </c>
      <c r="AQ310" s="4">
        <f t="shared" si="79"/>
        <v>0</v>
      </c>
      <c r="AR310" s="4">
        <f t="shared" si="79"/>
        <v>0</v>
      </c>
      <c r="AS310" s="4">
        <f t="shared" si="79"/>
        <v>0</v>
      </c>
      <c r="AT310" s="4">
        <f t="shared" si="79"/>
        <v>0</v>
      </c>
      <c r="AU310" s="4">
        <f t="shared" si="79"/>
        <v>0</v>
      </c>
      <c r="AV310" s="4">
        <f t="shared" si="79"/>
        <v>0</v>
      </c>
      <c r="AW310" s="4">
        <f t="shared" si="79"/>
        <v>0</v>
      </c>
      <c r="AX310" s="4">
        <f t="shared" si="79"/>
        <v>0</v>
      </c>
      <c r="AY310" s="4">
        <f t="shared" si="79"/>
        <v>0</v>
      </c>
      <c r="AZ310" s="3">
        <f t="shared" si="79"/>
        <v>0</v>
      </c>
      <c r="BA310" s="3">
        <f t="shared" si="79"/>
        <v>0</v>
      </c>
    </row>
    <row r="311" spans="1:53" ht="15.75" x14ac:dyDescent="0.25">
      <c r="A311" s="242" t="s">
        <v>572</v>
      </c>
      <c r="B311" s="243" t="s">
        <v>353</v>
      </c>
      <c r="C311" s="4">
        <v>1</v>
      </c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3"/>
      <c r="Q311" s="3"/>
      <c r="S311" s="242" t="s">
        <v>572</v>
      </c>
      <c r="T311" s="243" t="s">
        <v>353</v>
      </c>
      <c r="U311" s="4">
        <v>1</v>
      </c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3"/>
      <c r="AI311" s="3"/>
      <c r="AK311" s="242" t="s">
        <v>572</v>
      </c>
      <c r="AL311" s="243" t="s">
        <v>353</v>
      </c>
      <c r="AM311" s="4">
        <f t="shared" si="79"/>
        <v>0</v>
      </c>
      <c r="AN311" s="4">
        <f t="shared" si="79"/>
        <v>0</v>
      </c>
      <c r="AO311" s="4">
        <f t="shared" si="79"/>
        <v>0</v>
      </c>
      <c r="AP311" s="4">
        <f t="shared" si="79"/>
        <v>0</v>
      </c>
      <c r="AQ311" s="4">
        <f t="shared" si="79"/>
        <v>0</v>
      </c>
      <c r="AR311" s="4">
        <f t="shared" si="79"/>
        <v>0</v>
      </c>
      <c r="AS311" s="4">
        <f t="shared" si="79"/>
        <v>0</v>
      </c>
      <c r="AT311" s="4">
        <f t="shared" si="79"/>
        <v>0</v>
      </c>
      <c r="AU311" s="4">
        <f t="shared" si="79"/>
        <v>0</v>
      </c>
      <c r="AV311" s="4">
        <f t="shared" si="79"/>
        <v>0</v>
      </c>
      <c r="AW311" s="4">
        <f t="shared" si="79"/>
        <v>0</v>
      </c>
      <c r="AX311" s="4">
        <f t="shared" si="79"/>
        <v>0</v>
      </c>
      <c r="AY311" s="4">
        <f t="shared" si="79"/>
        <v>0</v>
      </c>
      <c r="AZ311" s="3">
        <f t="shared" si="79"/>
        <v>0</v>
      </c>
      <c r="BA311" s="3">
        <f t="shared" si="79"/>
        <v>0</v>
      </c>
    </row>
    <row r="312" spans="1:53" ht="15.75" x14ac:dyDescent="0.25">
      <c r="A312" s="242" t="s">
        <v>583</v>
      </c>
      <c r="B312" s="243" t="s">
        <v>353</v>
      </c>
      <c r="C312" s="4">
        <v>1</v>
      </c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3"/>
      <c r="Q312" s="3"/>
      <c r="S312" s="242" t="s">
        <v>583</v>
      </c>
      <c r="T312" s="243" t="s">
        <v>353</v>
      </c>
      <c r="U312" s="4">
        <v>1</v>
      </c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3"/>
      <c r="AI312" s="3"/>
      <c r="AK312" s="242" t="s">
        <v>583</v>
      </c>
      <c r="AL312" s="243" t="s">
        <v>353</v>
      </c>
      <c r="AM312" s="4">
        <f t="shared" si="79"/>
        <v>0</v>
      </c>
      <c r="AN312" s="4">
        <f t="shared" si="79"/>
        <v>0</v>
      </c>
      <c r="AO312" s="4">
        <f t="shared" si="79"/>
        <v>0</v>
      </c>
      <c r="AP312" s="4">
        <f t="shared" si="79"/>
        <v>0</v>
      </c>
      <c r="AQ312" s="4">
        <f t="shared" si="79"/>
        <v>0</v>
      </c>
      <c r="AR312" s="4">
        <f t="shared" si="79"/>
        <v>0</v>
      </c>
      <c r="AS312" s="4">
        <f t="shared" si="79"/>
        <v>0</v>
      </c>
      <c r="AT312" s="4">
        <f t="shared" si="79"/>
        <v>0</v>
      </c>
      <c r="AU312" s="4">
        <f t="shared" si="79"/>
        <v>0</v>
      </c>
      <c r="AV312" s="4">
        <f t="shared" si="79"/>
        <v>0</v>
      </c>
      <c r="AW312" s="4">
        <f t="shared" si="79"/>
        <v>0</v>
      </c>
      <c r="AX312" s="4">
        <f t="shared" si="79"/>
        <v>0</v>
      </c>
      <c r="AY312" s="4">
        <f t="shared" si="79"/>
        <v>0</v>
      </c>
      <c r="AZ312" s="3">
        <f t="shared" si="79"/>
        <v>0</v>
      </c>
      <c r="BA312" s="3">
        <f t="shared" si="79"/>
        <v>0</v>
      </c>
    </row>
    <row r="313" spans="1:53" ht="15.75" x14ac:dyDescent="0.25">
      <c r="A313" s="242" t="s">
        <v>573</v>
      </c>
      <c r="B313" s="243" t="s">
        <v>353</v>
      </c>
      <c r="C313" s="4">
        <v>1</v>
      </c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3"/>
      <c r="Q313" s="3"/>
      <c r="S313" s="242" t="s">
        <v>573</v>
      </c>
      <c r="T313" s="243" t="s">
        <v>353</v>
      </c>
      <c r="U313" s="4">
        <v>1</v>
      </c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3"/>
      <c r="AI313" s="3"/>
      <c r="AK313" s="242" t="s">
        <v>573</v>
      </c>
      <c r="AL313" s="243" t="s">
        <v>353</v>
      </c>
      <c r="AM313" s="4">
        <f t="shared" si="79"/>
        <v>0</v>
      </c>
      <c r="AN313" s="4">
        <f t="shared" si="79"/>
        <v>0</v>
      </c>
      <c r="AO313" s="4">
        <f t="shared" si="79"/>
        <v>0</v>
      </c>
      <c r="AP313" s="4">
        <f t="shared" si="79"/>
        <v>0</v>
      </c>
      <c r="AQ313" s="4">
        <f t="shared" si="79"/>
        <v>0</v>
      </c>
      <c r="AR313" s="4">
        <f t="shared" si="79"/>
        <v>0</v>
      </c>
      <c r="AS313" s="4">
        <f t="shared" si="79"/>
        <v>0</v>
      </c>
      <c r="AT313" s="4">
        <f t="shared" si="79"/>
        <v>0</v>
      </c>
      <c r="AU313" s="4">
        <f t="shared" si="79"/>
        <v>0</v>
      </c>
      <c r="AV313" s="4">
        <f t="shared" si="79"/>
        <v>0</v>
      </c>
      <c r="AW313" s="4">
        <f t="shared" si="79"/>
        <v>0</v>
      </c>
      <c r="AX313" s="4">
        <f t="shared" si="79"/>
        <v>0</v>
      </c>
      <c r="AY313" s="4">
        <f t="shared" si="79"/>
        <v>0</v>
      </c>
      <c r="AZ313" s="3">
        <f t="shared" si="79"/>
        <v>0</v>
      </c>
      <c r="BA313" s="3">
        <f t="shared" si="79"/>
        <v>0</v>
      </c>
    </row>
    <row r="314" spans="1:53" ht="15.75" x14ac:dyDescent="0.25">
      <c r="A314" s="242" t="s">
        <v>570</v>
      </c>
      <c r="B314" s="243" t="s">
        <v>353</v>
      </c>
      <c r="C314" s="4">
        <v>1</v>
      </c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3"/>
      <c r="Q314" s="3"/>
      <c r="S314" s="242" t="s">
        <v>570</v>
      </c>
      <c r="T314" s="243" t="s">
        <v>353</v>
      </c>
      <c r="U314" s="4">
        <v>1</v>
      </c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3"/>
      <c r="AI314" s="3"/>
      <c r="AK314" s="242" t="s">
        <v>570</v>
      </c>
      <c r="AL314" s="243" t="s">
        <v>353</v>
      </c>
      <c r="AM314" s="4">
        <f t="shared" si="79"/>
        <v>0</v>
      </c>
      <c r="AN314" s="4">
        <f t="shared" si="79"/>
        <v>0</v>
      </c>
      <c r="AO314" s="4">
        <f t="shared" si="79"/>
        <v>0</v>
      </c>
      <c r="AP314" s="4">
        <f t="shared" si="79"/>
        <v>0</v>
      </c>
      <c r="AQ314" s="4">
        <f t="shared" si="79"/>
        <v>0</v>
      </c>
      <c r="AR314" s="4">
        <f t="shared" si="79"/>
        <v>0</v>
      </c>
      <c r="AS314" s="4">
        <f t="shared" si="79"/>
        <v>0</v>
      </c>
      <c r="AT314" s="4">
        <f t="shared" si="79"/>
        <v>0</v>
      </c>
      <c r="AU314" s="4">
        <f t="shared" si="79"/>
        <v>0</v>
      </c>
      <c r="AV314" s="4">
        <f t="shared" si="79"/>
        <v>0</v>
      </c>
      <c r="AW314" s="4">
        <f t="shared" si="79"/>
        <v>0</v>
      </c>
      <c r="AX314" s="4">
        <f t="shared" si="79"/>
        <v>0</v>
      </c>
      <c r="AY314" s="4">
        <f t="shared" si="79"/>
        <v>0</v>
      </c>
      <c r="AZ314" s="3">
        <f t="shared" si="79"/>
        <v>0</v>
      </c>
      <c r="BA314" s="3">
        <f t="shared" si="79"/>
        <v>0</v>
      </c>
    </row>
    <row r="315" spans="1:53" ht="24" x14ac:dyDescent="0.25">
      <c r="A315" s="95" t="s">
        <v>315</v>
      </c>
      <c r="B315" s="243">
        <v>2</v>
      </c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3"/>
      <c r="Q315" s="3"/>
      <c r="S315" s="95" t="s">
        <v>315</v>
      </c>
      <c r="T315" s="243">
        <v>2</v>
      </c>
      <c r="U315" s="4"/>
      <c r="V315" s="4">
        <v>3</v>
      </c>
      <c r="W315" s="4">
        <v>0</v>
      </c>
      <c r="X315" s="4">
        <v>11</v>
      </c>
      <c r="Y315" s="4">
        <v>15</v>
      </c>
      <c r="Z315" s="4">
        <v>0</v>
      </c>
      <c r="AA315" s="4">
        <v>1</v>
      </c>
      <c r="AB315" s="4">
        <v>1</v>
      </c>
      <c r="AC315" s="4">
        <v>5</v>
      </c>
      <c r="AD315" s="4">
        <v>2</v>
      </c>
      <c r="AE315" s="4">
        <v>2</v>
      </c>
      <c r="AF315" s="4">
        <v>5</v>
      </c>
      <c r="AG315" s="4">
        <v>0</v>
      </c>
      <c r="AH315" s="3">
        <v>1206</v>
      </c>
      <c r="AI315" s="3">
        <v>1098.5999999999999</v>
      </c>
      <c r="AK315" s="95" t="s">
        <v>315</v>
      </c>
      <c r="AL315" s="243">
        <v>2</v>
      </c>
      <c r="AM315" s="4">
        <f t="shared" si="79"/>
        <v>0</v>
      </c>
      <c r="AN315" s="4">
        <f t="shared" si="79"/>
        <v>-3</v>
      </c>
      <c r="AO315" s="4">
        <f t="shared" si="79"/>
        <v>0</v>
      </c>
      <c r="AP315" s="4">
        <f t="shared" si="79"/>
        <v>-11</v>
      </c>
      <c r="AQ315" s="4">
        <f t="shared" si="79"/>
        <v>-15</v>
      </c>
      <c r="AR315" s="4">
        <f t="shared" si="79"/>
        <v>0</v>
      </c>
      <c r="AS315" s="4">
        <f t="shared" si="79"/>
        <v>-1</v>
      </c>
      <c r="AT315" s="4">
        <f t="shared" si="79"/>
        <v>-1</v>
      </c>
      <c r="AU315" s="4">
        <f t="shared" si="79"/>
        <v>-5</v>
      </c>
      <c r="AV315" s="4">
        <f t="shared" si="79"/>
        <v>-2</v>
      </c>
      <c r="AW315" s="4">
        <f t="shared" si="79"/>
        <v>-2</v>
      </c>
      <c r="AX315" s="4">
        <f t="shared" si="79"/>
        <v>-5</v>
      </c>
      <c r="AY315" s="4">
        <f t="shared" si="79"/>
        <v>0</v>
      </c>
      <c r="AZ315" s="3">
        <f t="shared" si="79"/>
        <v>-1206</v>
      </c>
      <c r="BA315" s="3">
        <f t="shared" si="79"/>
        <v>-1098.5999999999999</v>
      </c>
    </row>
    <row r="316" spans="1:53" ht="15.75" x14ac:dyDescent="0.25">
      <c r="A316" s="102" t="s">
        <v>456</v>
      </c>
      <c r="B316" s="103">
        <v>3</v>
      </c>
      <c r="C316" s="104">
        <f t="shared" ref="C316:Q316" si="80">SUM(C299,C315)</f>
        <v>15</v>
      </c>
      <c r="D316" s="104">
        <f t="shared" si="80"/>
        <v>0</v>
      </c>
      <c r="E316" s="104">
        <f t="shared" si="80"/>
        <v>0</v>
      </c>
      <c r="F316" s="104">
        <f t="shared" si="80"/>
        <v>0</v>
      </c>
      <c r="G316" s="104">
        <f t="shared" si="80"/>
        <v>0</v>
      </c>
      <c r="H316" s="104">
        <f t="shared" si="80"/>
        <v>0</v>
      </c>
      <c r="I316" s="104">
        <f t="shared" si="80"/>
        <v>0</v>
      </c>
      <c r="J316" s="104">
        <f t="shared" si="80"/>
        <v>0</v>
      </c>
      <c r="K316" s="104">
        <f t="shared" si="80"/>
        <v>0</v>
      </c>
      <c r="L316" s="104">
        <f t="shared" si="80"/>
        <v>0</v>
      </c>
      <c r="M316" s="104">
        <f t="shared" si="80"/>
        <v>0</v>
      </c>
      <c r="N316" s="104">
        <f t="shared" si="80"/>
        <v>0</v>
      </c>
      <c r="O316" s="104">
        <f t="shared" si="80"/>
        <v>0</v>
      </c>
      <c r="P316" s="105">
        <f t="shared" si="80"/>
        <v>0</v>
      </c>
      <c r="Q316" s="105">
        <f t="shared" si="80"/>
        <v>0</v>
      </c>
      <c r="S316" s="102" t="s">
        <v>456</v>
      </c>
      <c r="T316" s="103">
        <v>3</v>
      </c>
      <c r="U316" s="104">
        <f t="shared" ref="U316:AI316" si="81">SUM(U299,U315)</f>
        <v>15</v>
      </c>
      <c r="V316" s="104">
        <f t="shared" si="81"/>
        <v>3</v>
      </c>
      <c r="W316" s="104">
        <f t="shared" si="81"/>
        <v>0</v>
      </c>
      <c r="X316" s="104">
        <f t="shared" si="81"/>
        <v>11</v>
      </c>
      <c r="Y316" s="104">
        <f t="shared" si="81"/>
        <v>15</v>
      </c>
      <c r="Z316" s="104">
        <f t="shared" si="81"/>
        <v>0</v>
      </c>
      <c r="AA316" s="104">
        <f t="shared" si="81"/>
        <v>1</v>
      </c>
      <c r="AB316" s="104">
        <f t="shared" si="81"/>
        <v>1</v>
      </c>
      <c r="AC316" s="104">
        <f t="shared" si="81"/>
        <v>5</v>
      </c>
      <c r="AD316" s="104">
        <f t="shared" si="81"/>
        <v>2</v>
      </c>
      <c r="AE316" s="104">
        <f t="shared" si="81"/>
        <v>2</v>
      </c>
      <c r="AF316" s="104">
        <f t="shared" si="81"/>
        <v>5</v>
      </c>
      <c r="AG316" s="104">
        <f t="shared" si="81"/>
        <v>0</v>
      </c>
      <c r="AH316" s="105">
        <f t="shared" si="81"/>
        <v>1206</v>
      </c>
      <c r="AI316" s="105">
        <f t="shared" si="81"/>
        <v>1098.5999999999999</v>
      </c>
      <c r="AK316" s="102" t="s">
        <v>456</v>
      </c>
      <c r="AL316" s="103">
        <v>3</v>
      </c>
      <c r="AM316" s="104">
        <f t="shared" ref="AM316:BA316" si="82">SUM(AM299,AM315)</f>
        <v>0</v>
      </c>
      <c r="AN316" s="104">
        <f t="shared" si="82"/>
        <v>-3</v>
      </c>
      <c r="AO316" s="104">
        <f t="shared" si="82"/>
        <v>0</v>
      </c>
      <c r="AP316" s="104">
        <f t="shared" si="82"/>
        <v>-11</v>
      </c>
      <c r="AQ316" s="104">
        <f t="shared" si="82"/>
        <v>-15</v>
      </c>
      <c r="AR316" s="104">
        <f t="shared" si="82"/>
        <v>0</v>
      </c>
      <c r="AS316" s="104">
        <f t="shared" si="82"/>
        <v>-1</v>
      </c>
      <c r="AT316" s="104">
        <f t="shared" si="82"/>
        <v>-1</v>
      </c>
      <c r="AU316" s="104">
        <f t="shared" si="82"/>
        <v>-5</v>
      </c>
      <c r="AV316" s="104">
        <f t="shared" si="82"/>
        <v>-2</v>
      </c>
      <c r="AW316" s="104">
        <f t="shared" si="82"/>
        <v>-2</v>
      </c>
      <c r="AX316" s="104">
        <f t="shared" si="82"/>
        <v>-5</v>
      </c>
      <c r="AY316" s="104">
        <f t="shared" si="82"/>
        <v>0</v>
      </c>
      <c r="AZ316" s="105">
        <f t="shared" si="82"/>
        <v>-1206</v>
      </c>
      <c r="BA316" s="105">
        <f t="shared" si="82"/>
        <v>-1098.5999999999999</v>
      </c>
    </row>
    <row r="318" spans="1:53" ht="15.75" x14ac:dyDescent="0.25">
      <c r="A318" s="154" t="s">
        <v>352</v>
      </c>
      <c r="B318" s="243">
        <v>5</v>
      </c>
      <c r="C318" s="4">
        <f>C232</f>
        <v>0</v>
      </c>
      <c r="D318" s="4">
        <f t="shared" ref="D318:Q318" si="83">D232</f>
        <v>0</v>
      </c>
      <c r="E318" s="4">
        <f t="shared" si="83"/>
        <v>0</v>
      </c>
      <c r="F318" s="4">
        <f t="shared" si="83"/>
        <v>0</v>
      </c>
      <c r="G318" s="4">
        <f t="shared" si="83"/>
        <v>0</v>
      </c>
      <c r="H318" s="4">
        <f t="shared" si="83"/>
        <v>0</v>
      </c>
      <c r="I318" s="4">
        <f t="shared" si="83"/>
        <v>0</v>
      </c>
      <c r="J318" s="4">
        <f t="shared" si="83"/>
        <v>0</v>
      </c>
      <c r="K318" s="4">
        <f t="shared" si="83"/>
        <v>0</v>
      </c>
      <c r="L318" s="4">
        <f t="shared" si="83"/>
        <v>0</v>
      </c>
      <c r="M318" s="4">
        <f t="shared" si="83"/>
        <v>0</v>
      </c>
      <c r="N318" s="4">
        <f t="shared" si="83"/>
        <v>0</v>
      </c>
      <c r="O318" s="4">
        <f t="shared" si="83"/>
        <v>0</v>
      </c>
      <c r="P318" s="3">
        <f t="shared" si="83"/>
        <v>0</v>
      </c>
      <c r="Q318" s="3">
        <f t="shared" si="83"/>
        <v>0</v>
      </c>
      <c r="U318" s="1"/>
      <c r="V318" s="1"/>
      <c r="W318" s="1"/>
      <c r="X318" s="1"/>
      <c r="Y318" s="1"/>
      <c r="Z318" s="1"/>
      <c r="AM318" s="1"/>
      <c r="AN318" s="1"/>
      <c r="AO318" s="1"/>
      <c r="AP318" s="1"/>
      <c r="AQ318" s="1"/>
      <c r="AR318" s="1"/>
    </row>
    <row r="319" spans="1:53" x14ac:dyDescent="0.25">
      <c r="C319" s="1"/>
      <c r="D319" s="1"/>
      <c r="E319" s="1"/>
      <c r="F319" s="1"/>
      <c r="G319" s="1"/>
      <c r="H319" s="1"/>
      <c r="U319" s="1"/>
      <c r="V319" s="1"/>
      <c r="W319" s="1"/>
      <c r="X319" s="1"/>
      <c r="Y319" s="1"/>
      <c r="Z319" s="1"/>
      <c r="AM319" s="1"/>
      <c r="AN319" s="1"/>
      <c r="AO319" s="1"/>
      <c r="AP319" s="1"/>
      <c r="AQ319" s="1"/>
      <c r="AR319" s="1"/>
    </row>
    <row r="320" spans="1:53" x14ac:dyDescent="0.25">
      <c r="C320" s="1"/>
      <c r="D320" s="1"/>
      <c r="E320" s="1"/>
      <c r="F320" s="1"/>
      <c r="G320" s="1"/>
      <c r="H320" s="1"/>
      <c r="U320" s="1"/>
      <c r="V320" s="1"/>
      <c r="W320" s="1"/>
      <c r="X320" s="1"/>
      <c r="Y320" s="1"/>
      <c r="Z320" s="1"/>
      <c r="AM320" s="1"/>
      <c r="AN320" s="1"/>
      <c r="AO320" s="1"/>
      <c r="AP320" s="1"/>
      <c r="AQ320" s="1"/>
      <c r="AR320" s="1"/>
    </row>
    <row r="321" spans="3:44" x14ac:dyDescent="0.25">
      <c r="C321" s="1"/>
      <c r="D321" s="1"/>
      <c r="E321" s="1"/>
      <c r="F321" s="1"/>
      <c r="G321" s="1"/>
      <c r="H321" s="1"/>
      <c r="U321" s="1"/>
      <c r="V321" s="1"/>
      <c r="W321" s="1"/>
      <c r="X321" s="1"/>
      <c r="Y321" s="1"/>
      <c r="Z321" s="1"/>
      <c r="AM321" s="1"/>
      <c r="AN321" s="1"/>
      <c r="AO321" s="1"/>
      <c r="AP321" s="1"/>
      <c r="AQ321" s="1"/>
      <c r="AR321" s="1"/>
    </row>
    <row r="322" spans="3:44" x14ac:dyDescent="0.25">
      <c r="C322" s="1"/>
      <c r="D322" s="1"/>
      <c r="E322" s="1"/>
      <c r="F322" s="1"/>
      <c r="G322" s="1"/>
      <c r="H322" s="1"/>
      <c r="U322" s="1"/>
      <c r="V322" s="1"/>
      <c r="W322" s="1"/>
      <c r="X322" s="1"/>
      <c r="Y322" s="1"/>
      <c r="Z322" s="1"/>
      <c r="AM322" s="1"/>
      <c r="AN322" s="1"/>
      <c r="AO322" s="1"/>
      <c r="AP322" s="1"/>
      <c r="AQ322" s="1"/>
      <c r="AR322" s="1"/>
    </row>
    <row r="323" spans="3:44" x14ac:dyDescent="0.25">
      <c r="C323" s="1"/>
      <c r="D323" s="1"/>
      <c r="E323" s="1"/>
      <c r="F323" s="1"/>
      <c r="G323" s="1"/>
      <c r="H323" s="1"/>
      <c r="U323" s="1"/>
      <c r="V323" s="1"/>
      <c r="W323" s="1"/>
      <c r="X323" s="1"/>
      <c r="Y323" s="1"/>
      <c r="Z323" s="1"/>
      <c r="AM323" s="1"/>
      <c r="AN323" s="1"/>
      <c r="AO323" s="1"/>
      <c r="AP323" s="1"/>
      <c r="AQ323" s="1"/>
      <c r="AR323" s="1"/>
    </row>
  </sheetData>
  <sortState ref="A300:A314">
    <sortCondition ref="A300"/>
  </sortState>
  <customSheetViews>
    <customSheetView guid="{064C8CAE-9F0B-453E-B52B-79DEE1D9870A}" scale="80" showPageBreaks="1" zeroValues="0" view="pageBreakPreview" topLeftCell="A251">
      <selection activeCell="K301" sqref="K301"/>
      <rowBreaks count="7" manualBreakCount="7">
        <brk id="37" max="16383" man="1"/>
        <brk id="73" max="16383" man="1"/>
        <brk id="109" max="16383" man="1"/>
        <brk id="145" max="16383" man="1"/>
        <brk id="181" max="16383" man="1"/>
        <brk id="217" max="16383" man="1"/>
        <brk id="253" max="16383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669"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I153:I154"/>
    <mergeCell ref="J153:J154"/>
    <mergeCell ref="K153:K154"/>
    <mergeCell ref="L153:M153"/>
    <mergeCell ref="N153:N154"/>
    <mergeCell ref="O153:O154"/>
    <mergeCell ref="A132:B132"/>
    <mergeCell ref="A138:B138"/>
    <mergeCell ref="A144:B144"/>
    <mergeCell ref="A148:D148"/>
    <mergeCell ref="A150:A154"/>
    <mergeCell ref="B150:B154"/>
    <mergeCell ref="C150:O150"/>
    <mergeCell ref="G153:G154"/>
    <mergeCell ref="H153:H154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68:B168"/>
    <mergeCell ref="A174:B174"/>
    <mergeCell ref="A180:B180"/>
    <mergeCell ref="A184:D184"/>
    <mergeCell ref="A186:A190"/>
    <mergeCell ref="B186:B190"/>
    <mergeCell ref="C186:O186"/>
    <mergeCell ref="G189:G190"/>
    <mergeCell ref="H189:H190"/>
    <mergeCell ref="I189:I190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P222:Q222"/>
    <mergeCell ref="C223:C226"/>
    <mergeCell ref="D223:O223"/>
    <mergeCell ref="P223:P226"/>
    <mergeCell ref="Q223:Q226"/>
    <mergeCell ref="A210:B210"/>
    <mergeCell ref="A216:B216"/>
    <mergeCell ref="J189:J190"/>
    <mergeCell ref="K189:K190"/>
    <mergeCell ref="L189:M189"/>
    <mergeCell ref="N189:N190"/>
    <mergeCell ref="O189:O190"/>
    <mergeCell ref="A204:B204"/>
    <mergeCell ref="L225:M225"/>
    <mergeCell ref="N225:N226"/>
    <mergeCell ref="O225:O226"/>
    <mergeCell ref="A240:B240"/>
    <mergeCell ref="A246:B246"/>
    <mergeCell ref="A252:B252"/>
    <mergeCell ref="D224:D226"/>
    <mergeCell ref="E224:E226"/>
    <mergeCell ref="F224:F226"/>
    <mergeCell ref="G224:H224"/>
    <mergeCell ref="I224:O224"/>
    <mergeCell ref="G225:G226"/>
    <mergeCell ref="H225:H226"/>
    <mergeCell ref="I225:I226"/>
    <mergeCell ref="J225:J226"/>
    <mergeCell ref="K225:K226"/>
    <mergeCell ref="A222:A226"/>
    <mergeCell ref="B222:B226"/>
    <mergeCell ref="C222:O222"/>
    <mergeCell ref="A276:B276"/>
    <mergeCell ref="A282:B282"/>
    <mergeCell ref="A288:B288"/>
    <mergeCell ref="A258:A262"/>
    <mergeCell ref="B258:B262"/>
    <mergeCell ref="C258:O258"/>
    <mergeCell ref="P258:Q258"/>
    <mergeCell ref="C259:C262"/>
    <mergeCell ref="D259:O259"/>
    <mergeCell ref="P259:P262"/>
    <mergeCell ref="Q259:Q262"/>
    <mergeCell ref="D260:D262"/>
    <mergeCell ref="E260:E262"/>
    <mergeCell ref="F260:F262"/>
    <mergeCell ref="G260:H260"/>
    <mergeCell ref="I260:O260"/>
    <mergeCell ref="G261:G262"/>
    <mergeCell ref="H261:H262"/>
    <mergeCell ref="I261:I262"/>
    <mergeCell ref="J261:J262"/>
    <mergeCell ref="K261:K262"/>
    <mergeCell ref="L261:M261"/>
    <mergeCell ref="N261:N262"/>
    <mergeCell ref="O261:O262"/>
    <mergeCell ref="A293:A297"/>
    <mergeCell ref="B293:B297"/>
    <mergeCell ref="C293:O293"/>
    <mergeCell ref="P293:Q293"/>
    <mergeCell ref="C294:C297"/>
    <mergeCell ref="D294:O294"/>
    <mergeCell ref="P294:P297"/>
    <mergeCell ref="Q294:Q297"/>
    <mergeCell ref="D295:D297"/>
    <mergeCell ref="E295:E297"/>
    <mergeCell ref="F295:F297"/>
    <mergeCell ref="G295:H295"/>
    <mergeCell ref="I295:O295"/>
    <mergeCell ref="G296:G297"/>
    <mergeCell ref="H296:H297"/>
    <mergeCell ref="I296:I297"/>
    <mergeCell ref="J296:J297"/>
    <mergeCell ref="K296:K297"/>
    <mergeCell ref="L296:M296"/>
    <mergeCell ref="N296:N297"/>
    <mergeCell ref="O296:O297"/>
    <mergeCell ref="A291:H291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S132:T132"/>
    <mergeCell ref="S138:T138"/>
    <mergeCell ref="S144:T144"/>
    <mergeCell ref="S148:V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G153:AG154"/>
    <mergeCell ref="S168:T168"/>
    <mergeCell ref="S174:T174"/>
    <mergeCell ref="S180:T180"/>
    <mergeCell ref="S184:V184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AF189:AF190"/>
    <mergeCell ref="AG189:AG190"/>
    <mergeCell ref="S204:T204"/>
    <mergeCell ref="S210:T210"/>
    <mergeCell ref="S216:T216"/>
    <mergeCell ref="S222:S226"/>
    <mergeCell ref="T222:T226"/>
    <mergeCell ref="U222:AG222"/>
    <mergeCell ref="AH222:AI222"/>
    <mergeCell ref="U223:U226"/>
    <mergeCell ref="V223:AG223"/>
    <mergeCell ref="AH223:AH226"/>
    <mergeCell ref="AI223:AI226"/>
    <mergeCell ref="V224:V226"/>
    <mergeCell ref="W224:W226"/>
    <mergeCell ref="X224:X226"/>
    <mergeCell ref="Y224:Z224"/>
    <mergeCell ref="AA224:AG224"/>
    <mergeCell ref="Y225:Y226"/>
    <mergeCell ref="Z225:Z226"/>
    <mergeCell ref="AA225:AA226"/>
    <mergeCell ref="AB225:AB226"/>
    <mergeCell ref="AC225:AC226"/>
    <mergeCell ref="AD225:AE225"/>
    <mergeCell ref="AF225:AF226"/>
    <mergeCell ref="AG225:AG226"/>
    <mergeCell ref="S240:T240"/>
    <mergeCell ref="S246:T246"/>
    <mergeCell ref="S252:T252"/>
    <mergeCell ref="S258:S262"/>
    <mergeCell ref="T258:T262"/>
    <mergeCell ref="U258:AG258"/>
    <mergeCell ref="AH258:AI258"/>
    <mergeCell ref="U259:U262"/>
    <mergeCell ref="V259:AG259"/>
    <mergeCell ref="AH259:AH262"/>
    <mergeCell ref="AI259:AI262"/>
    <mergeCell ref="V260:V262"/>
    <mergeCell ref="W260:W262"/>
    <mergeCell ref="X260:X262"/>
    <mergeCell ref="Y260:Z260"/>
    <mergeCell ref="AA260:AG260"/>
    <mergeCell ref="Y261:Y262"/>
    <mergeCell ref="Z261:Z262"/>
    <mergeCell ref="AA261:AA262"/>
    <mergeCell ref="AB261:AB262"/>
    <mergeCell ref="AC261:AC262"/>
    <mergeCell ref="AD261:AE261"/>
    <mergeCell ref="AF261:AF262"/>
    <mergeCell ref="AG261:AG262"/>
    <mergeCell ref="S276:T276"/>
    <mergeCell ref="S282:T282"/>
    <mergeCell ref="S288:T288"/>
    <mergeCell ref="S291:Z291"/>
    <mergeCell ref="S293:S297"/>
    <mergeCell ref="T293:T297"/>
    <mergeCell ref="U293:AG293"/>
    <mergeCell ref="AH293:AI293"/>
    <mergeCell ref="U294:U297"/>
    <mergeCell ref="V294:AG294"/>
    <mergeCell ref="AH294:AH297"/>
    <mergeCell ref="AI294:AI297"/>
    <mergeCell ref="V295:V297"/>
    <mergeCell ref="W295:W297"/>
    <mergeCell ref="X295:X297"/>
    <mergeCell ref="Y295:Z295"/>
    <mergeCell ref="AA295:AG295"/>
    <mergeCell ref="Y296:Y297"/>
    <mergeCell ref="Z296:Z297"/>
    <mergeCell ref="AA296:AA297"/>
    <mergeCell ref="AB296:AB297"/>
    <mergeCell ref="AC296:AC297"/>
    <mergeCell ref="AD296:AE296"/>
    <mergeCell ref="AF296:AF297"/>
    <mergeCell ref="AG296:AG297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K132:AL132"/>
    <mergeCell ref="AK138:AL138"/>
    <mergeCell ref="AK144:AL144"/>
    <mergeCell ref="AK148:AN148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Y153:AY154"/>
    <mergeCell ref="AK168:AL168"/>
    <mergeCell ref="AK174:AL174"/>
    <mergeCell ref="AK180:AL180"/>
    <mergeCell ref="AK184:AN184"/>
    <mergeCell ref="AK186:AK190"/>
    <mergeCell ref="AL186:AL190"/>
    <mergeCell ref="AM186:AY186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X189:AX190"/>
    <mergeCell ref="AY189:AY190"/>
    <mergeCell ref="AK204:AL204"/>
    <mergeCell ref="AK210:AL210"/>
    <mergeCell ref="AK216:AL216"/>
    <mergeCell ref="AK222:AK226"/>
    <mergeCell ref="AL222:AL226"/>
    <mergeCell ref="AM222:AY222"/>
    <mergeCell ref="AZ222:BA222"/>
    <mergeCell ref="AM223:AM226"/>
    <mergeCell ref="AN223:AY223"/>
    <mergeCell ref="AZ223:AZ226"/>
    <mergeCell ref="BA223:BA226"/>
    <mergeCell ref="AN224:AN226"/>
    <mergeCell ref="AO224:AO226"/>
    <mergeCell ref="AP224:AP226"/>
    <mergeCell ref="AQ224:AR224"/>
    <mergeCell ref="AS224:AY224"/>
    <mergeCell ref="AQ225:AQ226"/>
    <mergeCell ref="AR225:AR226"/>
    <mergeCell ref="AS225:AS226"/>
    <mergeCell ref="AT225:AT226"/>
    <mergeCell ref="AU225:AU226"/>
    <mergeCell ref="AV225:AW225"/>
    <mergeCell ref="AX225:AX226"/>
    <mergeCell ref="AY225:AY226"/>
    <mergeCell ref="AZ258:BA258"/>
    <mergeCell ref="AM259:AM262"/>
    <mergeCell ref="AN259:AY259"/>
    <mergeCell ref="AZ259:AZ262"/>
    <mergeCell ref="BA259:BA262"/>
    <mergeCell ref="AN260:AN262"/>
    <mergeCell ref="AO260:AO262"/>
    <mergeCell ref="AP260:AP262"/>
    <mergeCell ref="AQ260:AR260"/>
    <mergeCell ref="AS260:AY260"/>
    <mergeCell ref="AQ261:AQ262"/>
    <mergeCell ref="AR261:AR262"/>
    <mergeCell ref="AS261:AS262"/>
    <mergeCell ref="AT261:AT262"/>
    <mergeCell ref="AU261:AU262"/>
    <mergeCell ref="AV261:AW261"/>
    <mergeCell ref="AX261:AX262"/>
    <mergeCell ref="AY261:AY262"/>
    <mergeCell ref="AU296:AU297"/>
    <mergeCell ref="AV296:AW296"/>
    <mergeCell ref="AX296:AX297"/>
    <mergeCell ref="AK240:AL240"/>
    <mergeCell ref="AK246:AL246"/>
    <mergeCell ref="AK252:AL252"/>
    <mergeCell ref="AK258:AK262"/>
    <mergeCell ref="AL258:AL262"/>
    <mergeCell ref="AM258:AY258"/>
    <mergeCell ref="AY296:AY297"/>
    <mergeCell ref="A1:Q1"/>
    <mergeCell ref="S1:AI1"/>
    <mergeCell ref="AK1:BA1"/>
    <mergeCell ref="AK276:AL276"/>
    <mergeCell ref="AK282:AL282"/>
    <mergeCell ref="AK288:AL288"/>
    <mergeCell ref="AK291:AR291"/>
    <mergeCell ref="AK293:AK297"/>
    <mergeCell ref="AL293:AL297"/>
    <mergeCell ref="AM293:AY293"/>
    <mergeCell ref="AZ293:BA293"/>
    <mergeCell ref="AM294:AM297"/>
    <mergeCell ref="AN294:AY294"/>
    <mergeCell ref="AZ294:AZ297"/>
    <mergeCell ref="BA294:BA297"/>
    <mergeCell ref="AN295:AN297"/>
    <mergeCell ref="AO295:AO297"/>
    <mergeCell ref="AP295:AP297"/>
    <mergeCell ref="AQ295:AR295"/>
    <mergeCell ref="AS295:AY295"/>
    <mergeCell ref="AQ296:AQ297"/>
    <mergeCell ref="AR296:AR297"/>
    <mergeCell ref="AS296:AS297"/>
    <mergeCell ref="AT296:AT297"/>
  </mergeCells>
  <pageMargins left="0.39370078740157483" right="0" top="0" bottom="0" header="0" footer="0"/>
  <pageSetup paperSize="9" scale="70" orientation="landscape" r:id="rId2"/>
  <headerFooter scaleWithDoc="0" alignWithMargins="0"/>
  <rowBreaks count="8" manualBreakCount="8">
    <brk id="38" max="16383" man="1"/>
    <brk id="74" max="16383" man="1"/>
    <brk id="110" max="16383" man="1"/>
    <brk id="146" max="16383" man="1"/>
    <brk id="182" max="16383" man="1"/>
    <brk id="218" max="16383" man="1"/>
    <brk id="254" max="16383" man="1"/>
    <brk id="29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76"/>
  <sheetViews>
    <sheetView showZeros="0" view="pageBreakPreview" topLeftCell="A82" zoomScaleSheetLayoutView="100" workbookViewId="0">
      <selection activeCell="AL112" sqref="AL1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128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128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128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16</v>
      </c>
      <c r="B4" s="310"/>
      <c r="C4" s="310"/>
      <c r="D4" s="310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S4" s="310" t="s">
        <v>16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16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26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55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55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2.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25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51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51" t="s">
        <v>50</v>
      </c>
      <c r="AW10" s="93" t="s">
        <v>55</v>
      </c>
      <c r="AX10" s="314"/>
      <c r="AY10" s="314"/>
      <c r="AZ10" s="311"/>
      <c r="BA10" s="314"/>
    </row>
    <row r="11" spans="1:53" ht="16.5" customHeight="1" x14ac:dyDescent="0.25">
      <c r="A11" s="124">
        <v>1</v>
      </c>
      <c r="B11" s="124">
        <v>2</v>
      </c>
      <c r="C11" s="124">
        <v>3</v>
      </c>
      <c r="D11" s="124">
        <v>4</v>
      </c>
      <c r="E11" s="124">
        <v>5</v>
      </c>
      <c r="F11" s="124">
        <v>6</v>
      </c>
      <c r="G11" s="124">
        <v>7</v>
      </c>
      <c r="H11" s="124">
        <v>8</v>
      </c>
      <c r="I11" s="124">
        <v>9</v>
      </c>
      <c r="J11" s="124">
        <v>10</v>
      </c>
      <c r="K11" s="124">
        <v>11</v>
      </c>
      <c r="L11" s="124">
        <v>12</v>
      </c>
      <c r="M11" s="124">
        <v>13</v>
      </c>
      <c r="N11" s="124">
        <v>14</v>
      </c>
      <c r="O11" s="124">
        <v>15</v>
      </c>
      <c r="P11" s="124">
        <v>16</v>
      </c>
      <c r="Q11" s="124">
        <v>17</v>
      </c>
      <c r="S11" s="252">
        <v>1</v>
      </c>
      <c r="T11" s="252">
        <v>2</v>
      </c>
      <c r="U11" s="252">
        <v>3</v>
      </c>
      <c r="V11" s="252">
        <v>4</v>
      </c>
      <c r="W11" s="252">
        <v>5</v>
      </c>
      <c r="X11" s="252">
        <v>6</v>
      </c>
      <c r="Y11" s="252">
        <v>7</v>
      </c>
      <c r="Z11" s="252">
        <v>8</v>
      </c>
      <c r="AA11" s="252">
        <v>9</v>
      </c>
      <c r="AB11" s="252">
        <v>10</v>
      </c>
      <c r="AC11" s="252">
        <v>11</v>
      </c>
      <c r="AD11" s="252">
        <v>12</v>
      </c>
      <c r="AE11" s="252">
        <v>13</v>
      </c>
      <c r="AF11" s="252">
        <v>14</v>
      </c>
      <c r="AG11" s="252">
        <v>15</v>
      </c>
      <c r="AH11" s="252">
        <v>16</v>
      </c>
      <c r="AI11" s="252">
        <v>17</v>
      </c>
      <c r="AK11" s="252">
        <v>1</v>
      </c>
      <c r="AL11" s="252">
        <v>2</v>
      </c>
      <c r="AM11" s="252">
        <v>3</v>
      </c>
      <c r="AN11" s="252">
        <v>4</v>
      </c>
      <c r="AO11" s="252">
        <v>5</v>
      </c>
      <c r="AP11" s="252">
        <v>6</v>
      </c>
      <c r="AQ11" s="252">
        <v>7</v>
      </c>
      <c r="AR11" s="252">
        <v>8</v>
      </c>
      <c r="AS11" s="252">
        <v>9</v>
      </c>
      <c r="AT11" s="252">
        <v>10</v>
      </c>
      <c r="AU11" s="252">
        <v>11</v>
      </c>
      <c r="AV11" s="252">
        <v>12</v>
      </c>
      <c r="AW11" s="252">
        <v>13</v>
      </c>
      <c r="AX11" s="252">
        <v>14</v>
      </c>
      <c r="AY11" s="252">
        <v>15</v>
      </c>
      <c r="AZ11" s="252">
        <v>16</v>
      </c>
      <c r="BA11" s="252">
        <v>17</v>
      </c>
    </row>
    <row r="12" spans="1:53" ht="38.25" customHeight="1" x14ac:dyDescent="0.25">
      <c r="A12" s="95" t="s">
        <v>63</v>
      </c>
      <c r="B12" s="124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52">
        <v>1</v>
      </c>
      <c r="U12" s="110">
        <v>2</v>
      </c>
      <c r="V12" s="110"/>
      <c r="W12" s="110"/>
      <c r="X12" s="110">
        <v>1</v>
      </c>
      <c r="Y12" s="110"/>
      <c r="Z12" s="110"/>
      <c r="AA12" s="110">
        <v>2</v>
      </c>
      <c r="AB12" s="110">
        <v>2</v>
      </c>
      <c r="AC12" s="110">
        <v>2</v>
      </c>
      <c r="AD12" s="110">
        <v>2</v>
      </c>
      <c r="AE12" s="110">
        <v>2</v>
      </c>
      <c r="AF12" s="110">
        <v>2</v>
      </c>
      <c r="AG12" s="110"/>
      <c r="AH12" s="111">
        <v>1117</v>
      </c>
      <c r="AI12" s="111">
        <v>778.6</v>
      </c>
      <c r="AK12" s="95" t="s">
        <v>63</v>
      </c>
      <c r="AL12" s="252">
        <v>1</v>
      </c>
      <c r="AM12" s="110">
        <f>C12-U12</f>
        <v>-2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-1</v>
      </c>
      <c r="AQ12" s="110">
        <f t="shared" si="0"/>
        <v>0</v>
      </c>
      <c r="AR12" s="110">
        <f t="shared" si="0"/>
        <v>0</v>
      </c>
      <c r="AS12" s="110">
        <f t="shared" si="0"/>
        <v>-2</v>
      </c>
      <c r="AT12" s="110">
        <f t="shared" si="0"/>
        <v>-2</v>
      </c>
      <c r="AU12" s="110">
        <f t="shared" si="0"/>
        <v>-2</v>
      </c>
      <c r="AV12" s="110">
        <f t="shared" si="0"/>
        <v>-2</v>
      </c>
      <c r="AW12" s="110">
        <f t="shared" si="0"/>
        <v>-2</v>
      </c>
      <c r="AX12" s="110">
        <f t="shared" si="0"/>
        <v>-2</v>
      </c>
      <c r="AY12" s="110">
        <f t="shared" si="0"/>
        <v>0</v>
      </c>
      <c r="AZ12" s="111">
        <f t="shared" si="0"/>
        <v>-1117</v>
      </c>
      <c r="BA12" s="111">
        <f t="shared" si="0"/>
        <v>-778.6</v>
      </c>
    </row>
    <row r="13" spans="1:53" ht="39" customHeight="1" x14ac:dyDescent="0.25">
      <c r="A13" s="95" t="s">
        <v>64</v>
      </c>
      <c r="B13" s="124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52">
        <v>2</v>
      </c>
      <c r="U13" s="110">
        <v>2</v>
      </c>
      <c r="V13" s="110"/>
      <c r="W13" s="110"/>
      <c r="X13" s="110">
        <v>1</v>
      </c>
      <c r="Y13" s="110"/>
      <c r="Z13" s="110"/>
      <c r="AA13" s="110">
        <v>2</v>
      </c>
      <c r="AB13" s="110">
        <v>2</v>
      </c>
      <c r="AC13" s="110">
        <v>2</v>
      </c>
      <c r="AD13" s="110">
        <v>2</v>
      </c>
      <c r="AE13" s="110">
        <v>2</v>
      </c>
      <c r="AF13" s="110">
        <v>2</v>
      </c>
      <c r="AG13" s="110">
        <v>1</v>
      </c>
      <c r="AH13" s="111">
        <v>4475.1000000000004</v>
      </c>
      <c r="AI13" s="111">
        <v>4009.1</v>
      </c>
      <c r="AK13" s="95" t="s">
        <v>64</v>
      </c>
      <c r="AL13" s="252">
        <v>2</v>
      </c>
      <c r="AM13" s="110">
        <f t="shared" ref="AM13:AM19" si="1">C13-U13</f>
        <v>-2</v>
      </c>
      <c r="AN13" s="110">
        <f t="shared" si="0"/>
        <v>0</v>
      </c>
      <c r="AO13" s="110">
        <f t="shared" si="0"/>
        <v>0</v>
      </c>
      <c r="AP13" s="110">
        <f t="shared" si="0"/>
        <v>-1</v>
      </c>
      <c r="AQ13" s="110">
        <f t="shared" si="0"/>
        <v>0</v>
      </c>
      <c r="AR13" s="110">
        <f t="shared" si="0"/>
        <v>0</v>
      </c>
      <c r="AS13" s="110">
        <f t="shared" si="0"/>
        <v>-2</v>
      </c>
      <c r="AT13" s="110">
        <f t="shared" si="0"/>
        <v>-2</v>
      </c>
      <c r="AU13" s="110">
        <f t="shared" si="0"/>
        <v>-2</v>
      </c>
      <c r="AV13" s="110">
        <f t="shared" si="0"/>
        <v>-2</v>
      </c>
      <c r="AW13" s="110">
        <f t="shared" si="0"/>
        <v>-2</v>
      </c>
      <c r="AX13" s="110">
        <f t="shared" si="0"/>
        <v>-2</v>
      </c>
      <c r="AY13" s="110">
        <f t="shared" si="0"/>
        <v>-1</v>
      </c>
      <c r="AZ13" s="111">
        <f t="shared" si="0"/>
        <v>-4475.1000000000004</v>
      </c>
      <c r="BA13" s="111">
        <f t="shared" si="0"/>
        <v>-4009.1</v>
      </c>
    </row>
    <row r="14" spans="1:53" ht="52.5" customHeight="1" x14ac:dyDescent="0.25">
      <c r="A14" s="95" t="s">
        <v>65</v>
      </c>
      <c r="B14" s="124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52">
        <v>3</v>
      </c>
      <c r="U14" s="110">
        <v>0</v>
      </c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52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95" t="s">
        <v>66</v>
      </c>
      <c r="B15" s="124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52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52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23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50">
        <v>5</v>
      </c>
      <c r="U16" s="110">
        <v>17</v>
      </c>
      <c r="V16" s="110">
        <v>4</v>
      </c>
      <c r="W16" s="110"/>
      <c r="X16" s="110">
        <v>4</v>
      </c>
      <c r="Y16" s="110">
        <v>8</v>
      </c>
      <c r="Z16" s="110">
        <v>3</v>
      </c>
      <c r="AA16" s="110">
        <v>2</v>
      </c>
      <c r="AB16" s="110">
        <v>2</v>
      </c>
      <c r="AC16" s="110"/>
      <c r="AD16" s="110">
        <v>2</v>
      </c>
      <c r="AE16" s="110">
        <v>2</v>
      </c>
      <c r="AF16" s="110">
        <v>3</v>
      </c>
      <c r="AG16" s="110">
        <v>1</v>
      </c>
      <c r="AH16" s="111">
        <v>1852</v>
      </c>
      <c r="AI16" s="111">
        <v>769.2</v>
      </c>
      <c r="AK16" s="95" t="s">
        <v>67</v>
      </c>
      <c r="AL16" s="250">
        <v>5</v>
      </c>
      <c r="AM16" s="110">
        <f t="shared" si="1"/>
        <v>-17</v>
      </c>
      <c r="AN16" s="110">
        <f t="shared" si="0"/>
        <v>-4</v>
      </c>
      <c r="AO16" s="110">
        <f t="shared" si="0"/>
        <v>0</v>
      </c>
      <c r="AP16" s="110">
        <f t="shared" si="0"/>
        <v>-4</v>
      </c>
      <c r="AQ16" s="110">
        <f t="shared" si="0"/>
        <v>-8</v>
      </c>
      <c r="AR16" s="110">
        <f t="shared" si="0"/>
        <v>-3</v>
      </c>
      <c r="AS16" s="110">
        <f t="shared" si="0"/>
        <v>-2</v>
      </c>
      <c r="AT16" s="110">
        <f t="shared" si="0"/>
        <v>-2</v>
      </c>
      <c r="AU16" s="110">
        <f t="shared" si="0"/>
        <v>0</v>
      </c>
      <c r="AV16" s="110">
        <f t="shared" si="0"/>
        <v>-2</v>
      </c>
      <c r="AW16" s="110">
        <f t="shared" si="0"/>
        <v>-2</v>
      </c>
      <c r="AX16" s="110">
        <f t="shared" si="0"/>
        <v>-3</v>
      </c>
      <c r="AY16" s="110">
        <f t="shared" si="0"/>
        <v>-1</v>
      </c>
      <c r="AZ16" s="111">
        <f t="shared" si="0"/>
        <v>-1852</v>
      </c>
      <c r="BA16" s="111">
        <f t="shared" si="0"/>
        <v>-769.2</v>
      </c>
    </row>
    <row r="17" spans="1:53" ht="12.75" customHeight="1" x14ac:dyDescent="0.25">
      <c r="A17" s="95" t="s">
        <v>68</v>
      </c>
      <c r="B17" s="123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50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50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23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50">
        <v>7</v>
      </c>
      <c r="U18" s="110">
        <v>1</v>
      </c>
      <c r="V18" s="110"/>
      <c r="W18" s="110"/>
      <c r="X18" s="110">
        <v>1</v>
      </c>
      <c r="Y18" s="110"/>
      <c r="Z18" s="110"/>
      <c r="AA18" s="110">
        <v>1</v>
      </c>
      <c r="AB18" s="110">
        <v>1</v>
      </c>
      <c r="AC18" s="110">
        <v>1</v>
      </c>
      <c r="AD18" s="110">
        <v>1</v>
      </c>
      <c r="AE18" s="110">
        <v>1</v>
      </c>
      <c r="AF18" s="110"/>
      <c r="AG18" s="110"/>
      <c r="AH18" s="111">
        <v>106</v>
      </c>
      <c r="AI18" s="111">
        <v>106</v>
      </c>
      <c r="AK18" s="95" t="s">
        <v>69</v>
      </c>
      <c r="AL18" s="250">
        <v>7</v>
      </c>
      <c r="AM18" s="110">
        <f t="shared" si="1"/>
        <v>-1</v>
      </c>
      <c r="AN18" s="110">
        <f t="shared" si="0"/>
        <v>0</v>
      </c>
      <c r="AO18" s="110">
        <f t="shared" si="0"/>
        <v>0</v>
      </c>
      <c r="AP18" s="110">
        <f t="shared" si="0"/>
        <v>-1</v>
      </c>
      <c r="AQ18" s="110">
        <f t="shared" si="0"/>
        <v>0</v>
      </c>
      <c r="AR18" s="110">
        <f t="shared" si="0"/>
        <v>0</v>
      </c>
      <c r="AS18" s="110">
        <f t="shared" si="0"/>
        <v>-1</v>
      </c>
      <c r="AT18" s="110">
        <f t="shared" si="0"/>
        <v>-1</v>
      </c>
      <c r="AU18" s="110">
        <f t="shared" si="0"/>
        <v>-1</v>
      </c>
      <c r="AV18" s="110">
        <f t="shared" si="0"/>
        <v>-1</v>
      </c>
      <c r="AW18" s="110">
        <f t="shared" si="0"/>
        <v>-1</v>
      </c>
      <c r="AX18" s="110">
        <f t="shared" si="0"/>
        <v>0</v>
      </c>
      <c r="AY18" s="110">
        <f t="shared" si="0"/>
        <v>0</v>
      </c>
      <c r="AZ18" s="111">
        <f t="shared" si="0"/>
        <v>-106</v>
      </c>
      <c r="BA18" s="111">
        <f t="shared" si="0"/>
        <v>-106</v>
      </c>
    </row>
    <row r="19" spans="1:53" ht="12.75" customHeight="1" x14ac:dyDescent="0.25">
      <c r="A19" s="95" t="s">
        <v>70</v>
      </c>
      <c r="B19" s="123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50">
        <v>8</v>
      </c>
      <c r="U19" s="110">
        <v>6</v>
      </c>
      <c r="V19" s="110">
        <v>0</v>
      </c>
      <c r="W19" s="110"/>
      <c r="X19" s="110">
        <v>1</v>
      </c>
      <c r="Y19" s="110">
        <v>0</v>
      </c>
      <c r="Z19" s="110"/>
      <c r="AA19" s="110">
        <v>4</v>
      </c>
      <c r="AB19" s="110">
        <v>4</v>
      </c>
      <c r="AC19" s="110">
        <v>4</v>
      </c>
      <c r="AD19" s="110">
        <v>4</v>
      </c>
      <c r="AE19" s="110">
        <v>4</v>
      </c>
      <c r="AF19" s="110">
        <v>3</v>
      </c>
      <c r="AG19" s="110"/>
      <c r="AH19" s="111">
        <v>1180</v>
      </c>
      <c r="AI19" s="111">
        <v>699</v>
      </c>
      <c r="AK19" s="95" t="s">
        <v>70</v>
      </c>
      <c r="AL19" s="250">
        <v>8</v>
      </c>
      <c r="AM19" s="110">
        <f t="shared" si="1"/>
        <v>-6</v>
      </c>
      <c r="AN19" s="110">
        <f t="shared" si="0"/>
        <v>0</v>
      </c>
      <c r="AO19" s="110">
        <f t="shared" si="0"/>
        <v>0</v>
      </c>
      <c r="AP19" s="110">
        <f t="shared" si="0"/>
        <v>-1</v>
      </c>
      <c r="AQ19" s="110">
        <f t="shared" si="0"/>
        <v>0</v>
      </c>
      <c r="AR19" s="110">
        <f t="shared" si="0"/>
        <v>0</v>
      </c>
      <c r="AS19" s="110">
        <f t="shared" si="0"/>
        <v>-4</v>
      </c>
      <c r="AT19" s="110">
        <f t="shared" si="0"/>
        <v>-4</v>
      </c>
      <c r="AU19" s="110">
        <f t="shared" si="0"/>
        <v>-4</v>
      </c>
      <c r="AV19" s="110">
        <f t="shared" si="0"/>
        <v>-4</v>
      </c>
      <c r="AW19" s="110">
        <f t="shared" si="0"/>
        <v>-4</v>
      </c>
      <c r="AX19" s="110">
        <f t="shared" si="0"/>
        <v>-3</v>
      </c>
      <c r="AY19" s="110">
        <f t="shared" si="0"/>
        <v>0</v>
      </c>
      <c r="AZ19" s="111">
        <f t="shared" si="0"/>
        <v>-1180</v>
      </c>
      <c r="BA19" s="111">
        <f t="shared" si="0"/>
        <v>-699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28</v>
      </c>
      <c r="V20" s="104">
        <f t="shared" ref="V20:AI20" si="3">SUM(V12:V19)</f>
        <v>4</v>
      </c>
      <c r="W20" s="104">
        <f t="shared" si="3"/>
        <v>0</v>
      </c>
      <c r="X20" s="104">
        <f t="shared" si="3"/>
        <v>8</v>
      </c>
      <c r="Y20" s="104">
        <f t="shared" si="3"/>
        <v>8</v>
      </c>
      <c r="Z20" s="104">
        <f t="shared" si="3"/>
        <v>3</v>
      </c>
      <c r="AA20" s="104">
        <f t="shared" si="3"/>
        <v>11</v>
      </c>
      <c r="AB20" s="104">
        <f t="shared" si="3"/>
        <v>11</v>
      </c>
      <c r="AC20" s="104">
        <f t="shared" si="3"/>
        <v>9</v>
      </c>
      <c r="AD20" s="104">
        <f t="shared" si="3"/>
        <v>11</v>
      </c>
      <c r="AE20" s="104">
        <f t="shared" si="3"/>
        <v>11</v>
      </c>
      <c r="AF20" s="104">
        <f t="shared" si="3"/>
        <v>10</v>
      </c>
      <c r="AG20" s="104">
        <f t="shared" si="3"/>
        <v>2</v>
      </c>
      <c r="AH20" s="105">
        <f t="shared" si="3"/>
        <v>8730.1</v>
      </c>
      <c r="AI20" s="105">
        <f t="shared" si="3"/>
        <v>6361.9</v>
      </c>
      <c r="AK20" s="102" t="s">
        <v>71</v>
      </c>
      <c r="AL20" s="103">
        <v>9</v>
      </c>
      <c r="AM20" s="104">
        <f>SUM(AM12:AM19)</f>
        <v>-28</v>
      </c>
      <c r="AN20" s="104">
        <f t="shared" ref="AN20:BA20" si="4">SUM(AN12:AN19)</f>
        <v>-4</v>
      </c>
      <c r="AO20" s="104">
        <f t="shared" si="4"/>
        <v>0</v>
      </c>
      <c r="AP20" s="104">
        <f t="shared" si="4"/>
        <v>-8</v>
      </c>
      <c r="AQ20" s="104">
        <f t="shared" si="4"/>
        <v>-8</v>
      </c>
      <c r="AR20" s="104">
        <f t="shared" si="4"/>
        <v>-3</v>
      </c>
      <c r="AS20" s="104">
        <f t="shared" si="4"/>
        <v>-11</v>
      </c>
      <c r="AT20" s="104">
        <f t="shared" si="4"/>
        <v>-11</v>
      </c>
      <c r="AU20" s="104">
        <f t="shared" si="4"/>
        <v>-9</v>
      </c>
      <c r="AV20" s="104">
        <f t="shared" si="4"/>
        <v>-11</v>
      </c>
      <c r="AW20" s="104">
        <f t="shared" si="4"/>
        <v>-11</v>
      </c>
      <c r="AX20" s="104">
        <f t="shared" si="4"/>
        <v>-10</v>
      </c>
      <c r="AY20" s="104">
        <f t="shared" si="4"/>
        <v>-2</v>
      </c>
      <c r="AZ20" s="105">
        <f t="shared" si="4"/>
        <v>-8730.1</v>
      </c>
      <c r="BA20" s="105">
        <f t="shared" si="4"/>
        <v>-6361.9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>
        <v>0</v>
      </c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1</v>
      </c>
      <c r="AE23" s="97" t="s">
        <v>73</v>
      </c>
      <c r="AF23" s="112">
        <v>0</v>
      </c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-1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>
        <v>1</v>
      </c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-1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>
        <v>1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-1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1</v>
      </c>
      <c r="AE29" s="97" t="s">
        <v>73</v>
      </c>
      <c r="AF29" s="112">
        <v>1</v>
      </c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-1</v>
      </c>
      <c r="AW29" s="97" t="s">
        <v>73</v>
      </c>
      <c r="AX29" s="112">
        <f>N29-AF29</f>
        <v>-1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>
        <v>1</v>
      </c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-1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>
        <v>1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-1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>
        <v>0</v>
      </c>
      <c r="M35" s="97" t="s">
        <v>73</v>
      </c>
      <c r="N35" s="112">
        <v>0</v>
      </c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>
        <v>0</v>
      </c>
      <c r="AE35" s="97" t="s">
        <v>73</v>
      </c>
      <c r="AF35" s="112">
        <v>0</v>
      </c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36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36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36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26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55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55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47.2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25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51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51" t="s">
        <v>50</v>
      </c>
      <c r="AW46" s="93" t="s">
        <v>55</v>
      </c>
      <c r="AX46" s="314"/>
      <c r="AY46" s="314"/>
      <c r="AZ46" s="311"/>
      <c r="BA46" s="314"/>
    </row>
    <row r="47" spans="1:53" ht="16.5" customHeight="1" x14ac:dyDescent="0.25">
      <c r="A47" s="124">
        <v>1</v>
      </c>
      <c r="B47" s="124">
        <v>2</v>
      </c>
      <c r="C47" s="124">
        <v>3</v>
      </c>
      <c r="D47" s="124">
        <v>4</v>
      </c>
      <c r="E47" s="124">
        <v>5</v>
      </c>
      <c r="F47" s="124">
        <v>6</v>
      </c>
      <c r="G47" s="124">
        <v>7</v>
      </c>
      <c r="H47" s="124">
        <v>8</v>
      </c>
      <c r="I47" s="124">
        <v>9</v>
      </c>
      <c r="J47" s="124">
        <v>10</v>
      </c>
      <c r="K47" s="124">
        <v>11</v>
      </c>
      <c r="L47" s="124">
        <v>12</v>
      </c>
      <c r="M47" s="124">
        <v>13</v>
      </c>
      <c r="N47" s="124">
        <v>14</v>
      </c>
      <c r="O47" s="124">
        <v>15</v>
      </c>
      <c r="P47" s="124">
        <v>16</v>
      </c>
      <c r="Q47" s="124">
        <v>17</v>
      </c>
      <c r="S47" s="252">
        <v>1</v>
      </c>
      <c r="T47" s="252">
        <v>2</v>
      </c>
      <c r="U47" s="252">
        <v>3</v>
      </c>
      <c r="V47" s="252">
        <v>4</v>
      </c>
      <c r="W47" s="252">
        <v>5</v>
      </c>
      <c r="X47" s="252">
        <v>6</v>
      </c>
      <c r="Y47" s="252">
        <v>7</v>
      </c>
      <c r="Z47" s="252">
        <v>8</v>
      </c>
      <c r="AA47" s="252">
        <v>9</v>
      </c>
      <c r="AB47" s="252">
        <v>10</v>
      </c>
      <c r="AC47" s="252">
        <v>11</v>
      </c>
      <c r="AD47" s="252">
        <v>12</v>
      </c>
      <c r="AE47" s="252">
        <v>13</v>
      </c>
      <c r="AF47" s="252">
        <v>14</v>
      </c>
      <c r="AG47" s="252">
        <v>15</v>
      </c>
      <c r="AH47" s="252">
        <v>16</v>
      </c>
      <c r="AI47" s="252">
        <v>17</v>
      </c>
      <c r="AK47" s="252">
        <v>1</v>
      </c>
      <c r="AL47" s="252">
        <v>2</v>
      </c>
      <c r="AM47" s="252">
        <v>3</v>
      </c>
      <c r="AN47" s="252">
        <v>4</v>
      </c>
      <c r="AO47" s="252">
        <v>5</v>
      </c>
      <c r="AP47" s="252">
        <v>6</v>
      </c>
      <c r="AQ47" s="252">
        <v>7</v>
      </c>
      <c r="AR47" s="252">
        <v>8</v>
      </c>
      <c r="AS47" s="252">
        <v>9</v>
      </c>
      <c r="AT47" s="252">
        <v>10</v>
      </c>
      <c r="AU47" s="252">
        <v>11</v>
      </c>
      <c r="AV47" s="252">
        <v>12</v>
      </c>
      <c r="AW47" s="252">
        <v>13</v>
      </c>
      <c r="AX47" s="252">
        <v>14</v>
      </c>
      <c r="AY47" s="252">
        <v>15</v>
      </c>
      <c r="AZ47" s="252">
        <v>16</v>
      </c>
      <c r="BA47" s="252">
        <v>17</v>
      </c>
    </row>
    <row r="48" spans="1:53" ht="38.25" customHeight="1" x14ac:dyDescent="0.25">
      <c r="A48" s="95" t="s">
        <v>63</v>
      </c>
      <c r="B48" s="124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52">
        <v>1</v>
      </c>
      <c r="U48" s="110">
        <v>1</v>
      </c>
      <c r="V48" s="110"/>
      <c r="W48" s="110"/>
      <c r="X48" s="110">
        <v>1</v>
      </c>
      <c r="Y48" s="110"/>
      <c r="Z48" s="110"/>
      <c r="AA48" s="110">
        <v>1</v>
      </c>
      <c r="AB48" s="110">
        <v>1</v>
      </c>
      <c r="AC48" s="110">
        <v>1</v>
      </c>
      <c r="AD48" s="110">
        <v>1</v>
      </c>
      <c r="AE48" s="110">
        <v>1</v>
      </c>
      <c r="AF48" s="110">
        <v>1</v>
      </c>
      <c r="AG48" s="110"/>
      <c r="AH48" s="111">
        <v>232.3</v>
      </c>
      <c r="AI48" s="111">
        <v>232.3</v>
      </c>
      <c r="AK48" s="95" t="s">
        <v>63</v>
      </c>
      <c r="AL48" s="252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-1</v>
      </c>
      <c r="AQ48" s="110">
        <f t="shared" si="5"/>
        <v>0</v>
      </c>
      <c r="AR48" s="110">
        <f t="shared" si="5"/>
        <v>0</v>
      </c>
      <c r="AS48" s="110">
        <f t="shared" si="5"/>
        <v>-1</v>
      </c>
      <c r="AT48" s="110">
        <f t="shared" si="5"/>
        <v>-1</v>
      </c>
      <c r="AU48" s="110">
        <f t="shared" si="5"/>
        <v>-1</v>
      </c>
      <c r="AV48" s="110">
        <f t="shared" si="5"/>
        <v>-1</v>
      </c>
      <c r="AW48" s="110">
        <f t="shared" si="5"/>
        <v>-1</v>
      </c>
      <c r="AX48" s="110">
        <f t="shared" si="5"/>
        <v>-1</v>
      </c>
      <c r="AY48" s="110">
        <f t="shared" si="5"/>
        <v>0</v>
      </c>
      <c r="AZ48" s="111">
        <f t="shared" si="5"/>
        <v>-232.3</v>
      </c>
      <c r="BA48" s="111">
        <f t="shared" si="5"/>
        <v>-232.3</v>
      </c>
    </row>
    <row r="49" spans="1:53" ht="39" customHeight="1" x14ac:dyDescent="0.25">
      <c r="A49" s="95" t="s">
        <v>64</v>
      </c>
      <c r="B49" s="124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52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52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95" t="s">
        <v>65</v>
      </c>
      <c r="B50" s="124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52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52">
        <v>3</v>
      </c>
      <c r="AM50" s="110">
        <f t="shared" si="6"/>
        <v>0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0</v>
      </c>
      <c r="AY50" s="110">
        <f t="shared" si="5"/>
        <v>0</v>
      </c>
      <c r="AZ50" s="111">
        <f t="shared" si="5"/>
        <v>0</v>
      </c>
      <c r="BA50" s="111">
        <f t="shared" si="5"/>
        <v>0</v>
      </c>
    </row>
    <row r="51" spans="1:53" ht="12.75" customHeight="1" x14ac:dyDescent="0.25">
      <c r="A51" s="95" t="s">
        <v>66</v>
      </c>
      <c r="B51" s="124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52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52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123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50">
        <v>5</v>
      </c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1"/>
      <c r="AI52" s="111"/>
      <c r="AK52" s="95" t="s">
        <v>67</v>
      </c>
      <c r="AL52" s="250">
        <v>5</v>
      </c>
      <c r="AM52" s="110">
        <f t="shared" si="6"/>
        <v>0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0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0</v>
      </c>
      <c r="AY52" s="110">
        <f t="shared" si="5"/>
        <v>0</v>
      </c>
      <c r="AZ52" s="111">
        <f t="shared" si="5"/>
        <v>0</v>
      </c>
      <c r="BA52" s="111">
        <f t="shared" si="5"/>
        <v>0</v>
      </c>
    </row>
    <row r="53" spans="1:53" ht="12.75" customHeight="1" x14ac:dyDescent="0.25">
      <c r="A53" s="95" t="s">
        <v>68</v>
      </c>
      <c r="B53" s="123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50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50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123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50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50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123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50">
        <v>8</v>
      </c>
      <c r="U55" s="110">
        <v>1</v>
      </c>
      <c r="V55" s="110">
        <v>1</v>
      </c>
      <c r="W55" s="110"/>
      <c r="X55" s="110">
        <v>0</v>
      </c>
      <c r="Y55" s="110"/>
      <c r="Z55" s="110"/>
      <c r="AA55" s="110">
        <v>1</v>
      </c>
      <c r="AB55" s="110"/>
      <c r="AC55" s="110">
        <v>1</v>
      </c>
      <c r="AD55" s="110"/>
      <c r="AE55" s="110"/>
      <c r="AF55" s="110"/>
      <c r="AG55" s="110"/>
      <c r="AH55" s="111">
        <v>222.3</v>
      </c>
      <c r="AI55" s="111">
        <v>222.3</v>
      </c>
      <c r="AK55" s="95" t="s">
        <v>70</v>
      </c>
      <c r="AL55" s="250">
        <v>8</v>
      </c>
      <c r="AM55" s="110">
        <f t="shared" si="6"/>
        <v>-1</v>
      </c>
      <c r="AN55" s="110">
        <f t="shared" si="5"/>
        <v>-1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-1</v>
      </c>
      <c r="AT55" s="110">
        <f t="shared" si="5"/>
        <v>0</v>
      </c>
      <c r="AU55" s="110">
        <f t="shared" si="5"/>
        <v>-1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-222.3</v>
      </c>
      <c r="BA55" s="111">
        <f t="shared" si="5"/>
        <v>-222.3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2</v>
      </c>
      <c r="V56" s="104">
        <f t="shared" ref="V56:AI56" si="8">SUM(V48:V55)</f>
        <v>1</v>
      </c>
      <c r="W56" s="104">
        <f t="shared" si="8"/>
        <v>0</v>
      </c>
      <c r="X56" s="104">
        <f t="shared" si="8"/>
        <v>1</v>
      </c>
      <c r="Y56" s="104">
        <f t="shared" si="8"/>
        <v>0</v>
      </c>
      <c r="Z56" s="104">
        <f t="shared" si="8"/>
        <v>0</v>
      </c>
      <c r="AA56" s="104">
        <f t="shared" si="8"/>
        <v>2</v>
      </c>
      <c r="AB56" s="104">
        <f t="shared" si="8"/>
        <v>1</v>
      </c>
      <c r="AC56" s="104">
        <f t="shared" si="8"/>
        <v>2</v>
      </c>
      <c r="AD56" s="104">
        <f t="shared" si="8"/>
        <v>1</v>
      </c>
      <c r="AE56" s="104">
        <f t="shared" si="8"/>
        <v>1</v>
      </c>
      <c r="AF56" s="104">
        <f t="shared" si="8"/>
        <v>1</v>
      </c>
      <c r="AG56" s="104">
        <f t="shared" si="8"/>
        <v>0</v>
      </c>
      <c r="AH56" s="105">
        <f t="shared" si="8"/>
        <v>454.6</v>
      </c>
      <c r="AI56" s="105">
        <f t="shared" si="8"/>
        <v>454.6</v>
      </c>
      <c r="AK56" s="102" t="s">
        <v>71</v>
      </c>
      <c r="AL56" s="103">
        <v>9</v>
      </c>
      <c r="AM56" s="104">
        <f>SUM(AM48:AM55)</f>
        <v>-2</v>
      </c>
      <c r="AN56" s="104">
        <f t="shared" ref="AN56:BA56" si="9">SUM(AN48:AN55)</f>
        <v>-1</v>
      </c>
      <c r="AO56" s="104">
        <f t="shared" si="9"/>
        <v>0</v>
      </c>
      <c r="AP56" s="104">
        <f t="shared" si="9"/>
        <v>-1</v>
      </c>
      <c r="AQ56" s="104">
        <f t="shared" si="9"/>
        <v>0</v>
      </c>
      <c r="AR56" s="104">
        <f t="shared" si="9"/>
        <v>0</v>
      </c>
      <c r="AS56" s="104">
        <f t="shared" si="9"/>
        <v>-2</v>
      </c>
      <c r="AT56" s="104">
        <f t="shared" si="9"/>
        <v>-1</v>
      </c>
      <c r="AU56" s="104">
        <f t="shared" si="9"/>
        <v>-2</v>
      </c>
      <c r="AV56" s="104">
        <f t="shared" si="9"/>
        <v>-1</v>
      </c>
      <c r="AW56" s="104">
        <f t="shared" si="9"/>
        <v>-1</v>
      </c>
      <c r="AX56" s="104">
        <f t="shared" si="9"/>
        <v>-1</v>
      </c>
      <c r="AY56" s="104">
        <f t="shared" si="9"/>
        <v>0</v>
      </c>
      <c r="AZ56" s="105">
        <f t="shared" si="9"/>
        <v>-454.6</v>
      </c>
      <c r="BA56" s="105">
        <f t="shared" si="9"/>
        <v>-454.6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129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129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129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9.5" customHeight="1" x14ac:dyDescent="0.25">
      <c r="A77" s="96" t="s">
        <v>82</v>
      </c>
      <c r="B77" s="126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55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55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2.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25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51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51" t="s">
        <v>50</v>
      </c>
      <c r="AW82" s="93" t="s">
        <v>55</v>
      </c>
      <c r="AX82" s="314"/>
      <c r="AY82" s="314"/>
      <c r="AZ82" s="311"/>
      <c r="BA82" s="314"/>
    </row>
    <row r="83" spans="1:53" ht="19.5" customHeight="1" x14ac:dyDescent="0.25">
      <c r="A83" s="124">
        <v>1</v>
      </c>
      <c r="B83" s="124">
        <v>2</v>
      </c>
      <c r="C83" s="124">
        <v>3</v>
      </c>
      <c r="D83" s="124">
        <v>4</v>
      </c>
      <c r="E83" s="124">
        <v>5</v>
      </c>
      <c r="F83" s="124">
        <v>6</v>
      </c>
      <c r="G83" s="124">
        <v>7</v>
      </c>
      <c r="H83" s="124">
        <v>8</v>
      </c>
      <c r="I83" s="124">
        <v>9</v>
      </c>
      <c r="J83" s="124">
        <v>10</v>
      </c>
      <c r="K83" s="124">
        <v>11</v>
      </c>
      <c r="L83" s="124">
        <v>12</v>
      </c>
      <c r="M83" s="124">
        <v>13</v>
      </c>
      <c r="N83" s="124">
        <v>14</v>
      </c>
      <c r="O83" s="124">
        <v>15</v>
      </c>
      <c r="P83" s="124">
        <v>16</v>
      </c>
      <c r="Q83" s="124">
        <v>17</v>
      </c>
      <c r="S83" s="252">
        <v>1</v>
      </c>
      <c r="T83" s="252">
        <v>2</v>
      </c>
      <c r="U83" s="252">
        <v>3</v>
      </c>
      <c r="V83" s="252">
        <v>4</v>
      </c>
      <c r="W83" s="252">
        <v>5</v>
      </c>
      <c r="X83" s="252">
        <v>6</v>
      </c>
      <c r="Y83" s="252">
        <v>7</v>
      </c>
      <c r="Z83" s="252">
        <v>8</v>
      </c>
      <c r="AA83" s="252">
        <v>9</v>
      </c>
      <c r="AB83" s="252">
        <v>10</v>
      </c>
      <c r="AC83" s="252">
        <v>11</v>
      </c>
      <c r="AD83" s="252">
        <v>12</v>
      </c>
      <c r="AE83" s="252">
        <v>13</v>
      </c>
      <c r="AF83" s="252">
        <v>14</v>
      </c>
      <c r="AG83" s="252">
        <v>15</v>
      </c>
      <c r="AH83" s="252">
        <v>16</v>
      </c>
      <c r="AI83" s="252">
        <v>17</v>
      </c>
      <c r="AK83" s="252">
        <v>1</v>
      </c>
      <c r="AL83" s="252">
        <v>2</v>
      </c>
      <c r="AM83" s="252">
        <v>3</v>
      </c>
      <c r="AN83" s="252">
        <v>4</v>
      </c>
      <c r="AO83" s="252">
        <v>5</v>
      </c>
      <c r="AP83" s="252">
        <v>6</v>
      </c>
      <c r="AQ83" s="252">
        <v>7</v>
      </c>
      <c r="AR83" s="252">
        <v>8</v>
      </c>
      <c r="AS83" s="252">
        <v>9</v>
      </c>
      <c r="AT83" s="252">
        <v>10</v>
      </c>
      <c r="AU83" s="252">
        <v>11</v>
      </c>
      <c r="AV83" s="252">
        <v>12</v>
      </c>
      <c r="AW83" s="252">
        <v>13</v>
      </c>
      <c r="AX83" s="252">
        <v>14</v>
      </c>
      <c r="AY83" s="252">
        <v>15</v>
      </c>
      <c r="AZ83" s="252">
        <v>16</v>
      </c>
      <c r="BA83" s="252">
        <v>17</v>
      </c>
    </row>
    <row r="84" spans="1:53" ht="38.25" customHeight="1" x14ac:dyDescent="0.25">
      <c r="A84" s="95" t="s">
        <v>63</v>
      </c>
      <c r="B84" s="124">
        <v>1</v>
      </c>
      <c r="C84" s="108">
        <f>C12+C48</f>
        <v>0</v>
      </c>
      <c r="D84" s="108">
        <f t="shared" ref="D84:O84" si="10">D12+D48</f>
        <v>0</v>
      </c>
      <c r="E84" s="108">
        <f t="shared" si="10"/>
        <v>0</v>
      </c>
      <c r="F84" s="108">
        <f t="shared" si="10"/>
        <v>0</v>
      </c>
      <c r="G84" s="108">
        <f t="shared" si="10"/>
        <v>0</v>
      </c>
      <c r="H84" s="108">
        <f t="shared" si="10"/>
        <v>0</v>
      </c>
      <c r="I84" s="108">
        <f t="shared" si="10"/>
        <v>0</v>
      </c>
      <c r="J84" s="108">
        <f t="shared" si="10"/>
        <v>0</v>
      </c>
      <c r="K84" s="108">
        <f t="shared" si="10"/>
        <v>0</v>
      </c>
      <c r="L84" s="108">
        <f t="shared" si="10"/>
        <v>0</v>
      </c>
      <c r="M84" s="108">
        <f t="shared" si="10"/>
        <v>0</v>
      </c>
      <c r="N84" s="108">
        <f t="shared" si="10"/>
        <v>0</v>
      </c>
      <c r="O84" s="108">
        <f t="shared" si="10"/>
        <v>0</v>
      </c>
      <c r="P84" s="67">
        <f>P12+P48</f>
        <v>0</v>
      </c>
      <c r="Q84" s="67">
        <f>Q12+Q48</f>
        <v>0</v>
      </c>
      <c r="S84" s="95" t="s">
        <v>63</v>
      </c>
      <c r="T84" s="252">
        <v>1</v>
      </c>
      <c r="U84" s="108">
        <f>U12+U48</f>
        <v>3</v>
      </c>
      <c r="V84" s="108">
        <f t="shared" ref="V84:AG84" si="11">V12+V48</f>
        <v>0</v>
      </c>
      <c r="W84" s="108">
        <f t="shared" si="11"/>
        <v>0</v>
      </c>
      <c r="X84" s="108">
        <f t="shared" si="11"/>
        <v>2</v>
      </c>
      <c r="Y84" s="108">
        <f t="shared" si="11"/>
        <v>0</v>
      </c>
      <c r="Z84" s="108">
        <f t="shared" si="11"/>
        <v>0</v>
      </c>
      <c r="AA84" s="108">
        <f t="shared" si="11"/>
        <v>3</v>
      </c>
      <c r="AB84" s="108">
        <f t="shared" si="11"/>
        <v>3</v>
      </c>
      <c r="AC84" s="108">
        <f t="shared" si="11"/>
        <v>3</v>
      </c>
      <c r="AD84" s="108">
        <f t="shared" si="11"/>
        <v>3</v>
      </c>
      <c r="AE84" s="108">
        <f t="shared" si="11"/>
        <v>3</v>
      </c>
      <c r="AF84" s="108">
        <f t="shared" si="11"/>
        <v>3</v>
      </c>
      <c r="AG84" s="108">
        <f t="shared" si="11"/>
        <v>0</v>
      </c>
      <c r="AH84" s="67">
        <f>AH12+AH48</f>
        <v>1349.3</v>
      </c>
      <c r="AI84" s="67">
        <f>AI12+AI48</f>
        <v>1010.9000000000001</v>
      </c>
      <c r="AK84" s="95" t="s">
        <v>63</v>
      </c>
      <c r="AL84" s="252">
        <v>1</v>
      </c>
      <c r="AM84" s="108">
        <f>C84-U84</f>
        <v>-3</v>
      </c>
      <c r="AN84" s="108">
        <f t="shared" ref="AN84:BA91" si="12">D84-V84</f>
        <v>0</v>
      </c>
      <c r="AO84" s="108">
        <f t="shared" si="12"/>
        <v>0</v>
      </c>
      <c r="AP84" s="108">
        <f t="shared" si="12"/>
        <v>-2</v>
      </c>
      <c r="AQ84" s="108">
        <f t="shared" si="12"/>
        <v>0</v>
      </c>
      <c r="AR84" s="108">
        <f t="shared" si="12"/>
        <v>0</v>
      </c>
      <c r="AS84" s="108">
        <f t="shared" si="12"/>
        <v>-3</v>
      </c>
      <c r="AT84" s="108">
        <f t="shared" si="12"/>
        <v>-3</v>
      </c>
      <c r="AU84" s="108">
        <f t="shared" si="12"/>
        <v>-3</v>
      </c>
      <c r="AV84" s="108">
        <f t="shared" si="12"/>
        <v>-3</v>
      </c>
      <c r="AW84" s="108">
        <f t="shared" si="12"/>
        <v>-3</v>
      </c>
      <c r="AX84" s="108">
        <f t="shared" si="12"/>
        <v>-3</v>
      </c>
      <c r="AY84" s="108">
        <f t="shared" si="12"/>
        <v>0</v>
      </c>
      <c r="AZ84" s="67">
        <f t="shared" si="12"/>
        <v>-1349.3</v>
      </c>
      <c r="BA84" s="67">
        <f t="shared" si="12"/>
        <v>-1010.9000000000001</v>
      </c>
    </row>
    <row r="85" spans="1:53" ht="39" customHeight="1" x14ac:dyDescent="0.25">
      <c r="A85" s="95" t="s">
        <v>64</v>
      </c>
      <c r="B85" s="124">
        <v>2</v>
      </c>
      <c r="C85" s="108">
        <f t="shared" ref="C85:Q85" si="13">C13+C49</f>
        <v>0</v>
      </c>
      <c r="D85" s="108">
        <f t="shared" si="13"/>
        <v>0</v>
      </c>
      <c r="E85" s="108">
        <f t="shared" si="13"/>
        <v>0</v>
      </c>
      <c r="F85" s="108">
        <f t="shared" si="13"/>
        <v>0</v>
      </c>
      <c r="G85" s="108">
        <f t="shared" si="13"/>
        <v>0</v>
      </c>
      <c r="H85" s="108">
        <f t="shared" si="13"/>
        <v>0</v>
      </c>
      <c r="I85" s="108">
        <f t="shared" si="13"/>
        <v>0</v>
      </c>
      <c r="J85" s="108">
        <f t="shared" si="13"/>
        <v>0</v>
      </c>
      <c r="K85" s="108">
        <f t="shared" si="13"/>
        <v>0</v>
      </c>
      <c r="L85" s="108">
        <f t="shared" si="13"/>
        <v>0</v>
      </c>
      <c r="M85" s="108">
        <f t="shared" si="13"/>
        <v>0</v>
      </c>
      <c r="N85" s="108">
        <f t="shared" si="13"/>
        <v>0</v>
      </c>
      <c r="O85" s="108">
        <f t="shared" si="13"/>
        <v>0</v>
      </c>
      <c r="P85" s="67">
        <f t="shared" si="13"/>
        <v>0</v>
      </c>
      <c r="Q85" s="67">
        <f t="shared" si="13"/>
        <v>0</v>
      </c>
      <c r="S85" s="95" t="s">
        <v>64</v>
      </c>
      <c r="T85" s="252">
        <v>2</v>
      </c>
      <c r="U85" s="108">
        <f t="shared" ref="U85:AI85" si="14">U13+U49</f>
        <v>2</v>
      </c>
      <c r="V85" s="108">
        <f t="shared" si="14"/>
        <v>0</v>
      </c>
      <c r="W85" s="108">
        <f t="shared" si="14"/>
        <v>0</v>
      </c>
      <c r="X85" s="108">
        <f t="shared" si="14"/>
        <v>1</v>
      </c>
      <c r="Y85" s="108">
        <f t="shared" si="14"/>
        <v>0</v>
      </c>
      <c r="Z85" s="108">
        <f t="shared" si="14"/>
        <v>0</v>
      </c>
      <c r="AA85" s="108">
        <f t="shared" si="14"/>
        <v>2</v>
      </c>
      <c r="AB85" s="108">
        <f t="shared" si="14"/>
        <v>2</v>
      </c>
      <c r="AC85" s="108">
        <f t="shared" si="14"/>
        <v>2</v>
      </c>
      <c r="AD85" s="108">
        <f t="shared" si="14"/>
        <v>2</v>
      </c>
      <c r="AE85" s="108">
        <f t="shared" si="14"/>
        <v>2</v>
      </c>
      <c r="AF85" s="108">
        <f t="shared" si="14"/>
        <v>2</v>
      </c>
      <c r="AG85" s="108">
        <f t="shared" si="14"/>
        <v>1</v>
      </c>
      <c r="AH85" s="67">
        <f t="shared" si="14"/>
        <v>4475.1000000000004</v>
      </c>
      <c r="AI85" s="67">
        <f t="shared" si="14"/>
        <v>4009.1</v>
      </c>
      <c r="AK85" s="95" t="s">
        <v>64</v>
      </c>
      <c r="AL85" s="252">
        <v>2</v>
      </c>
      <c r="AM85" s="108">
        <f t="shared" ref="AM85:AM91" si="15">C85-U85</f>
        <v>-2</v>
      </c>
      <c r="AN85" s="108">
        <f t="shared" si="12"/>
        <v>0</v>
      </c>
      <c r="AO85" s="108">
        <f t="shared" si="12"/>
        <v>0</v>
      </c>
      <c r="AP85" s="108">
        <f t="shared" si="12"/>
        <v>-1</v>
      </c>
      <c r="AQ85" s="108">
        <f t="shared" si="12"/>
        <v>0</v>
      </c>
      <c r="AR85" s="108">
        <f t="shared" si="12"/>
        <v>0</v>
      </c>
      <c r="AS85" s="108">
        <f t="shared" si="12"/>
        <v>-2</v>
      </c>
      <c r="AT85" s="108">
        <f t="shared" si="12"/>
        <v>-2</v>
      </c>
      <c r="AU85" s="108">
        <f t="shared" si="12"/>
        <v>-2</v>
      </c>
      <c r="AV85" s="108">
        <f t="shared" si="12"/>
        <v>-2</v>
      </c>
      <c r="AW85" s="108">
        <f t="shared" si="12"/>
        <v>-2</v>
      </c>
      <c r="AX85" s="108">
        <f t="shared" si="12"/>
        <v>-2</v>
      </c>
      <c r="AY85" s="108">
        <f t="shared" si="12"/>
        <v>-1</v>
      </c>
      <c r="AZ85" s="67">
        <f t="shared" si="12"/>
        <v>-4475.1000000000004</v>
      </c>
      <c r="BA85" s="67">
        <f t="shared" si="12"/>
        <v>-4009.1</v>
      </c>
    </row>
    <row r="86" spans="1:53" ht="52.5" customHeight="1" x14ac:dyDescent="0.25">
      <c r="A86" s="95" t="s">
        <v>65</v>
      </c>
      <c r="B86" s="124">
        <v>3</v>
      </c>
      <c r="C86" s="108">
        <f t="shared" ref="C86:Q86" si="16">C14+C50</f>
        <v>0</v>
      </c>
      <c r="D86" s="108">
        <f t="shared" si="16"/>
        <v>0</v>
      </c>
      <c r="E86" s="108">
        <f t="shared" si="16"/>
        <v>0</v>
      </c>
      <c r="F86" s="108">
        <f t="shared" si="16"/>
        <v>0</v>
      </c>
      <c r="G86" s="108">
        <f t="shared" si="16"/>
        <v>0</v>
      </c>
      <c r="H86" s="108">
        <f t="shared" si="16"/>
        <v>0</v>
      </c>
      <c r="I86" s="108">
        <f t="shared" si="16"/>
        <v>0</v>
      </c>
      <c r="J86" s="108">
        <f t="shared" si="16"/>
        <v>0</v>
      </c>
      <c r="K86" s="108">
        <f t="shared" si="16"/>
        <v>0</v>
      </c>
      <c r="L86" s="108">
        <f t="shared" si="16"/>
        <v>0</v>
      </c>
      <c r="M86" s="108">
        <f t="shared" si="16"/>
        <v>0</v>
      </c>
      <c r="N86" s="108">
        <f t="shared" si="16"/>
        <v>0</v>
      </c>
      <c r="O86" s="108">
        <f t="shared" si="16"/>
        <v>0</v>
      </c>
      <c r="P86" s="67">
        <f t="shared" si="16"/>
        <v>0</v>
      </c>
      <c r="Q86" s="67">
        <f t="shared" si="16"/>
        <v>0</v>
      </c>
      <c r="S86" s="95" t="s">
        <v>65</v>
      </c>
      <c r="T86" s="252">
        <v>3</v>
      </c>
      <c r="U86" s="108">
        <f t="shared" ref="U86:AI86" si="17">U14+U50</f>
        <v>0</v>
      </c>
      <c r="V86" s="108">
        <f t="shared" si="17"/>
        <v>0</v>
      </c>
      <c r="W86" s="108">
        <f t="shared" si="17"/>
        <v>0</v>
      </c>
      <c r="X86" s="108">
        <f t="shared" si="17"/>
        <v>0</v>
      </c>
      <c r="Y86" s="108">
        <f t="shared" si="17"/>
        <v>0</v>
      </c>
      <c r="Z86" s="108">
        <f t="shared" si="17"/>
        <v>0</v>
      </c>
      <c r="AA86" s="108">
        <f t="shared" si="17"/>
        <v>0</v>
      </c>
      <c r="AB86" s="108">
        <f t="shared" si="17"/>
        <v>0</v>
      </c>
      <c r="AC86" s="108">
        <f t="shared" si="17"/>
        <v>0</v>
      </c>
      <c r="AD86" s="108">
        <f t="shared" si="17"/>
        <v>0</v>
      </c>
      <c r="AE86" s="108">
        <f t="shared" si="17"/>
        <v>0</v>
      </c>
      <c r="AF86" s="108">
        <f t="shared" si="17"/>
        <v>0</v>
      </c>
      <c r="AG86" s="108">
        <f t="shared" si="17"/>
        <v>0</v>
      </c>
      <c r="AH86" s="67">
        <f t="shared" si="17"/>
        <v>0</v>
      </c>
      <c r="AI86" s="67">
        <f t="shared" si="17"/>
        <v>0</v>
      </c>
      <c r="AK86" s="95" t="s">
        <v>65</v>
      </c>
      <c r="AL86" s="252">
        <v>3</v>
      </c>
      <c r="AM86" s="108">
        <f t="shared" si="15"/>
        <v>0</v>
      </c>
      <c r="AN86" s="108">
        <f t="shared" si="12"/>
        <v>0</v>
      </c>
      <c r="AO86" s="108">
        <f t="shared" si="12"/>
        <v>0</v>
      </c>
      <c r="AP86" s="108">
        <f t="shared" si="12"/>
        <v>0</v>
      </c>
      <c r="AQ86" s="108">
        <f t="shared" si="12"/>
        <v>0</v>
      </c>
      <c r="AR86" s="108">
        <f t="shared" si="12"/>
        <v>0</v>
      </c>
      <c r="AS86" s="108">
        <f t="shared" si="12"/>
        <v>0</v>
      </c>
      <c r="AT86" s="108">
        <f t="shared" si="12"/>
        <v>0</v>
      </c>
      <c r="AU86" s="108">
        <f t="shared" si="12"/>
        <v>0</v>
      </c>
      <c r="AV86" s="108">
        <f t="shared" si="12"/>
        <v>0</v>
      </c>
      <c r="AW86" s="108">
        <f t="shared" si="12"/>
        <v>0</v>
      </c>
      <c r="AX86" s="108">
        <f t="shared" si="12"/>
        <v>0</v>
      </c>
      <c r="AY86" s="108">
        <f t="shared" si="12"/>
        <v>0</v>
      </c>
      <c r="AZ86" s="67">
        <f t="shared" si="12"/>
        <v>0</v>
      </c>
      <c r="BA86" s="67">
        <f t="shared" si="12"/>
        <v>0</v>
      </c>
    </row>
    <row r="87" spans="1:53" ht="12.75" customHeight="1" x14ac:dyDescent="0.25">
      <c r="A87" s="95" t="s">
        <v>66</v>
      </c>
      <c r="B87" s="124">
        <v>4</v>
      </c>
      <c r="C87" s="108">
        <f t="shared" ref="C87:Q87" si="18">C15+C51</f>
        <v>0</v>
      </c>
      <c r="D87" s="108">
        <f t="shared" si="18"/>
        <v>0</v>
      </c>
      <c r="E87" s="108">
        <f t="shared" si="18"/>
        <v>0</v>
      </c>
      <c r="F87" s="108">
        <f t="shared" si="18"/>
        <v>0</v>
      </c>
      <c r="G87" s="108">
        <f t="shared" si="18"/>
        <v>0</v>
      </c>
      <c r="H87" s="108">
        <f t="shared" si="18"/>
        <v>0</v>
      </c>
      <c r="I87" s="108">
        <f t="shared" si="18"/>
        <v>0</v>
      </c>
      <c r="J87" s="108">
        <f t="shared" si="18"/>
        <v>0</v>
      </c>
      <c r="K87" s="108">
        <f t="shared" si="18"/>
        <v>0</v>
      </c>
      <c r="L87" s="108">
        <f t="shared" si="18"/>
        <v>0</v>
      </c>
      <c r="M87" s="108">
        <f t="shared" si="18"/>
        <v>0</v>
      </c>
      <c r="N87" s="108">
        <f t="shared" si="18"/>
        <v>0</v>
      </c>
      <c r="O87" s="108">
        <f t="shared" si="18"/>
        <v>0</v>
      </c>
      <c r="P87" s="67">
        <f t="shared" si="18"/>
        <v>0</v>
      </c>
      <c r="Q87" s="67">
        <f t="shared" si="18"/>
        <v>0</v>
      </c>
      <c r="S87" s="95" t="s">
        <v>66</v>
      </c>
      <c r="T87" s="252">
        <v>4</v>
      </c>
      <c r="U87" s="108">
        <f t="shared" ref="U87:AI87" si="19">U15+U51</f>
        <v>0</v>
      </c>
      <c r="V87" s="108">
        <f t="shared" si="19"/>
        <v>0</v>
      </c>
      <c r="W87" s="108">
        <f t="shared" si="19"/>
        <v>0</v>
      </c>
      <c r="X87" s="108">
        <f t="shared" si="19"/>
        <v>0</v>
      </c>
      <c r="Y87" s="108">
        <f t="shared" si="19"/>
        <v>0</v>
      </c>
      <c r="Z87" s="108">
        <f t="shared" si="19"/>
        <v>0</v>
      </c>
      <c r="AA87" s="108">
        <f t="shared" si="19"/>
        <v>0</v>
      </c>
      <c r="AB87" s="108">
        <f t="shared" si="19"/>
        <v>0</v>
      </c>
      <c r="AC87" s="108">
        <f t="shared" si="19"/>
        <v>0</v>
      </c>
      <c r="AD87" s="108">
        <f t="shared" si="19"/>
        <v>0</v>
      </c>
      <c r="AE87" s="108">
        <f t="shared" si="19"/>
        <v>0</v>
      </c>
      <c r="AF87" s="108">
        <f t="shared" si="19"/>
        <v>0</v>
      </c>
      <c r="AG87" s="108">
        <f t="shared" si="19"/>
        <v>0</v>
      </c>
      <c r="AH87" s="67">
        <f t="shared" si="19"/>
        <v>0</v>
      </c>
      <c r="AI87" s="67">
        <f t="shared" si="19"/>
        <v>0</v>
      </c>
      <c r="AK87" s="95" t="s">
        <v>66</v>
      </c>
      <c r="AL87" s="252">
        <v>4</v>
      </c>
      <c r="AM87" s="108">
        <f t="shared" si="15"/>
        <v>0</v>
      </c>
      <c r="AN87" s="108">
        <f t="shared" si="12"/>
        <v>0</v>
      </c>
      <c r="AO87" s="108">
        <f t="shared" si="12"/>
        <v>0</v>
      </c>
      <c r="AP87" s="108">
        <f t="shared" si="12"/>
        <v>0</v>
      </c>
      <c r="AQ87" s="108">
        <f t="shared" si="12"/>
        <v>0</v>
      </c>
      <c r="AR87" s="108">
        <f t="shared" si="12"/>
        <v>0</v>
      </c>
      <c r="AS87" s="108">
        <f t="shared" si="12"/>
        <v>0</v>
      </c>
      <c r="AT87" s="108">
        <f t="shared" si="12"/>
        <v>0</v>
      </c>
      <c r="AU87" s="108">
        <f t="shared" si="12"/>
        <v>0</v>
      </c>
      <c r="AV87" s="108">
        <f t="shared" si="12"/>
        <v>0</v>
      </c>
      <c r="AW87" s="108">
        <f t="shared" si="12"/>
        <v>0</v>
      </c>
      <c r="AX87" s="108">
        <f t="shared" si="12"/>
        <v>0</v>
      </c>
      <c r="AY87" s="108">
        <f t="shared" si="12"/>
        <v>0</v>
      </c>
      <c r="AZ87" s="67">
        <f t="shared" si="12"/>
        <v>0</v>
      </c>
      <c r="BA87" s="67">
        <f t="shared" si="12"/>
        <v>0</v>
      </c>
    </row>
    <row r="88" spans="1:53" ht="12.75" customHeight="1" x14ac:dyDescent="0.25">
      <c r="A88" s="95" t="s">
        <v>67</v>
      </c>
      <c r="B88" s="123">
        <v>5</v>
      </c>
      <c r="C88" s="108">
        <f t="shared" ref="C88:Q88" si="20">C16+C52</f>
        <v>0</v>
      </c>
      <c r="D88" s="108">
        <f t="shared" si="20"/>
        <v>0</v>
      </c>
      <c r="E88" s="108">
        <f t="shared" si="20"/>
        <v>0</v>
      </c>
      <c r="F88" s="108">
        <f t="shared" si="20"/>
        <v>0</v>
      </c>
      <c r="G88" s="108">
        <f t="shared" si="20"/>
        <v>0</v>
      </c>
      <c r="H88" s="108">
        <f t="shared" si="20"/>
        <v>0</v>
      </c>
      <c r="I88" s="108">
        <f t="shared" si="20"/>
        <v>0</v>
      </c>
      <c r="J88" s="108">
        <f t="shared" si="20"/>
        <v>0</v>
      </c>
      <c r="K88" s="108">
        <f t="shared" si="20"/>
        <v>0</v>
      </c>
      <c r="L88" s="108">
        <f t="shared" si="20"/>
        <v>0</v>
      </c>
      <c r="M88" s="108">
        <f t="shared" si="20"/>
        <v>0</v>
      </c>
      <c r="N88" s="108">
        <f t="shared" si="20"/>
        <v>0</v>
      </c>
      <c r="O88" s="108">
        <f t="shared" si="20"/>
        <v>0</v>
      </c>
      <c r="P88" s="67">
        <f t="shared" si="20"/>
        <v>0</v>
      </c>
      <c r="Q88" s="67">
        <f t="shared" si="20"/>
        <v>0</v>
      </c>
      <c r="S88" s="95" t="s">
        <v>67</v>
      </c>
      <c r="T88" s="250">
        <v>5</v>
      </c>
      <c r="U88" s="108">
        <f t="shared" ref="U88:AI88" si="21">U16+U52</f>
        <v>17</v>
      </c>
      <c r="V88" s="108">
        <f t="shared" si="21"/>
        <v>4</v>
      </c>
      <c r="W88" s="108">
        <f t="shared" si="21"/>
        <v>0</v>
      </c>
      <c r="X88" s="108">
        <f t="shared" si="21"/>
        <v>4</v>
      </c>
      <c r="Y88" s="108">
        <f t="shared" si="21"/>
        <v>8</v>
      </c>
      <c r="Z88" s="108">
        <f t="shared" si="21"/>
        <v>3</v>
      </c>
      <c r="AA88" s="108">
        <f t="shared" si="21"/>
        <v>2</v>
      </c>
      <c r="AB88" s="108">
        <f t="shared" si="21"/>
        <v>2</v>
      </c>
      <c r="AC88" s="108">
        <f t="shared" si="21"/>
        <v>0</v>
      </c>
      <c r="AD88" s="108">
        <f t="shared" si="21"/>
        <v>2</v>
      </c>
      <c r="AE88" s="108">
        <f t="shared" si="21"/>
        <v>2</v>
      </c>
      <c r="AF88" s="108">
        <f t="shared" si="21"/>
        <v>3</v>
      </c>
      <c r="AG88" s="108">
        <f t="shared" si="21"/>
        <v>1</v>
      </c>
      <c r="AH88" s="67">
        <f t="shared" si="21"/>
        <v>1852</v>
      </c>
      <c r="AI88" s="67">
        <f t="shared" si="21"/>
        <v>769.2</v>
      </c>
      <c r="AK88" s="95" t="s">
        <v>67</v>
      </c>
      <c r="AL88" s="250">
        <v>5</v>
      </c>
      <c r="AM88" s="108">
        <f t="shared" si="15"/>
        <v>-17</v>
      </c>
      <c r="AN88" s="108">
        <f t="shared" si="12"/>
        <v>-4</v>
      </c>
      <c r="AO88" s="108">
        <f t="shared" si="12"/>
        <v>0</v>
      </c>
      <c r="AP88" s="108">
        <f t="shared" si="12"/>
        <v>-4</v>
      </c>
      <c r="AQ88" s="108">
        <f t="shared" si="12"/>
        <v>-8</v>
      </c>
      <c r="AR88" s="108">
        <f t="shared" si="12"/>
        <v>-3</v>
      </c>
      <c r="AS88" s="108">
        <f t="shared" si="12"/>
        <v>-2</v>
      </c>
      <c r="AT88" s="108">
        <f t="shared" si="12"/>
        <v>-2</v>
      </c>
      <c r="AU88" s="108">
        <f t="shared" si="12"/>
        <v>0</v>
      </c>
      <c r="AV88" s="108">
        <f t="shared" si="12"/>
        <v>-2</v>
      </c>
      <c r="AW88" s="108">
        <f t="shared" si="12"/>
        <v>-2</v>
      </c>
      <c r="AX88" s="108">
        <f t="shared" si="12"/>
        <v>-3</v>
      </c>
      <c r="AY88" s="108">
        <f t="shared" si="12"/>
        <v>-1</v>
      </c>
      <c r="AZ88" s="67">
        <f t="shared" si="12"/>
        <v>-1852</v>
      </c>
      <c r="BA88" s="67">
        <f t="shared" si="12"/>
        <v>-769.2</v>
      </c>
    </row>
    <row r="89" spans="1:53" ht="12.75" customHeight="1" x14ac:dyDescent="0.25">
      <c r="A89" s="95" t="s">
        <v>68</v>
      </c>
      <c r="B89" s="123">
        <v>6</v>
      </c>
      <c r="C89" s="108">
        <f t="shared" ref="C89:Q89" si="22">C17+C53</f>
        <v>0</v>
      </c>
      <c r="D89" s="108">
        <f t="shared" si="22"/>
        <v>0</v>
      </c>
      <c r="E89" s="108">
        <f t="shared" si="22"/>
        <v>0</v>
      </c>
      <c r="F89" s="108">
        <f t="shared" si="22"/>
        <v>0</v>
      </c>
      <c r="G89" s="108">
        <f t="shared" si="22"/>
        <v>0</v>
      </c>
      <c r="H89" s="108">
        <f t="shared" si="22"/>
        <v>0</v>
      </c>
      <c r="I89" s="108">
        <f t="shared" si="22"/>
        <v>0</v>
      </c>
      <c r="J89" s="108">
        <f t="shared" si="22"/>
        <v>0</v>
      </c>
      <c r="K89" s="108">
        <f t="shared" si="22"/>
        <v>0</v>
      </c>
      <c r="L89" s="108">
        <f t="shared" si="22"/>
        <v>0</v>
      </c>
      <c r="M89" s="108">
        <f t="shared" si="22"/>
        <v>0</v>
      </c>
      <c r="N89" s="108">
        <f t="shared" si="22"/>
        <v>0</v>
      </c>
      <c r="O89" s="108">
        <f t="shared" si="22"/>
        <v>0</v>
      </c>
      <c r="P89" s="67">
        <f t="shared" si="22"/>
        <v>0</v>
      </c>
      <c r="Q89" s="67">
        <f t="shared" si="22"/>
        <v>0</v>
      </c>
      <c r="S89" s="95" t="s">
        <v>68</v>
      </c>
      <c r="T89" s="250">
        <v>6</v>
      </c>
      <c r="U89" s="108">
        <f t="shared" ref="U89:AI89" si="23">U17+U53</f>
        <v>0</v>
      </c>
      <c r="V89" s="108">
        <f t="shared" si="23"/>
        <v>0</v>
      </c>
      <c r="W89" s="108">
        <f t="shared" si="23"/>
        <v>0</v>
      </c>
      <c r="X89" s="108">
        <f t="shared" si="23"/>
        <v>0</v>
      </c>
      <c r="Y89" s="108">
        <f t="shared" si="23"/>
        <v>0</v>
      </c>
      <c r="Z89" s="108">
        <f t="shared" si="23"/>
        <v>0</v>
      </c>
      <c r="AA89" s="108">
        <f t="shared" si="23"/>
        <v>0</v>
      </c>
      <c r="AB89" s="108">
        <f t="shared" si="23"/>
        <v>0</v>
      </c>
      <c r="AC89" s="108">
        <f t="shared" si="23"/>
        <v>0</v>
      </c>
      <c r="AD89" s="108">
        <f t="shared" si="23"/>
        <v>0</v>
      </c>
      <c r="AE89" s="108">
        <f t="shared" si="23"/>
        <v>0</v>
      </c>
      <c r="AF89" s="108">
        <f t="shared" si="23"/>
        <v>0</v>
      </c>
      <c r="AG89" s="108">
        <f t="shared" si="23"/>
        <v>0</v>
      </c>
      <c r="AH89" s="67">
        <f t="shared" si="23"/>
        <v>0</v>
      </c>
      <c r="AI89" s="67">
        <f t="shared" si="23"/>
        <v>0</v>
      </c>
      <c r="AK89" s="95" t="s">
        <v>68</v>
      </c>
      <c r="AL89" s="250">
        <v>6</v>
      </c>
      <c r="AM89" s="108">
        <f t="shared" si="15"/>
        <v>0</v>
      </c>
      <c r="AN89" s="108">
        <f t="shared" si="12"/>
        <v>0</v>
      </c>
      <c r="AO89" s="108">
        <f t="shared" si="12"/>
        <v>0</v>
      </c>
      <c r="AP89" s="108">
        <f t="shared" si="12"/>
        <v>0</v>
      </c>
      <c r="AQ89" s="108">
        <f t="shared" si="12"/>
        <v>0</v>
      </c>
      <c r="AR89" s="108">
        <f t="shared" si="12"/>
        <v>0</v>
      </c>
      <c r="AS89" s="108">
        <f t="shared" si="12"/>
        <v>0</v>
      </c>
      <c r="AT89" s="108">
        <f t="shared" si="12"/>
        <v>0</v>
      </c>
      <c r="AU89" s="108">
        <f t="shared" si="12"/>
        <v>0</v>
      </c>
      <c r="AV89" s="108">
        <f t="shared" si="12"/>
        <v>0</v>
      </c>
      <c r="AW89" s="108">
        <f t="shared" si="12"/>
        <v>0</v>
      </c>
      <c r="AX89" s="108">
        <f t="shared" si="12"/>
        <v>0</v>
      </c>
      <c r="AY89" s="108">
        <f t="shared" si="12"/>
        <v>0</v>
      </c>
      <c r="AZ89" s="67">
        <f t="shared" si="12"/>
        <v>0</v>
      </c>
      <c r="BA89" s="67">
        <f t="shared" si="12"/>
        <v>0</v>
      </c>
    </row>
    <row r="90" spans="1:53" ht="12.75" customHeight="1" x14ac:dyDescent="0.25">
      <c r="A90" s="95" t="s">
        <v>69</v>
      </c>
      <c r="B90" s="123">
        <v>7</v>
      </c>
      <c r="C90" s="108">
        <f t="shared" ref="C90:Q90" si="24">C18+C54</f>
        <v>0</v>
      </c>
      <c r="D90" s="108">
        <f t="shared" si="24"/>
        <v>0</v>
      </c>
      <c r="E90" s="108">
        <f t="shared" si="24"/>
        <v>0</v>
      </c>
      <c r="F90" s="108">
        <f t="shared" si="24"/>
        <v>0</v>
      </c>
      <c r="G90" s="108">
        <f t="shared" si="24"/>
        <v>0</v>
      </c>
      <c r="H90" s="108">
        <f t="shared" si="24"/>
        <v>0</v>
      </c>
      <c r="I90" s="108">
        <f t="shared" si="24"/>
        <v>0</v>
      </c>
      <c r="J90" s="108">
        <f t="shared" si="24"/>
        <v>0</v>
      </c>
      <c r="K90" s="108">
        <f t="shared" si="24"/>
        <v>0</v>
      </c>
      <c r="L90" s="108">
        <f t="shared" si="24"/>
        <v>0</v>
      </c>
      <c r="M90" s="108">
        <f t="shared" si="24"/>
        <v>0</v>
      </c>
      <c r="N90" s="108">
        <f t="shared" si="24"/>
        <v>0</v>
      </c>
      <c r="O90" s="108">
        <f t="shared" si="24"/>
        <v>0</v>
      </c>
      <c r="P90" s="67">
        <f t="shared" si="24"/>
        <v>0</v>
      </c>
      <c r="Q90" s="67">
        <f t="shared" si="24"/>
        <v>0</v>
      </c>
      <c r="S90" s="95" t="s">
        <v>69</v>
      </c>
      <c r="T90" s="250">
        <v>7</v>
      </c>
      <c r="U90" s="108">
        <f t="shared" ref="U90:AI90" si="25">U18+U54</f>
        <v>1</v>
      </c>
      <c r="V90" s="108">
        <f t="shared" si="25"/>
        <v>0</v>
      </c>
      <c r="W90" s="108">
        <f t="shared" si="25"/>
        <v>0</v>
      </c>
      <c r="X90" s="108">
        <f t="shared" si="25"/>
        <v>1</v>
      </c>
      <c r="Y90" s="108">
        <f t="shared" si="25"/>
        <v>0</v>
      </c>
      <c r="Z90" s="108">
        <f t="shared" si="25"/>
        <v>0</v>
      </c>
      <c r="AA90" s="108">
        <f t="shared" si="25"/>
        <v>1</v>
      </c>
      <c r="AB90" s="108">
        <f t="shared" si="25"/>
        <v>1</v>
      </c>
      <c r="AC90" s="108">
        <f t="shared" si="25"/>
        <v>1</v>
      </c>
      <c r="AD90" s="108">
        <f t="shared" si="25"/>
        <v>1</v>
      </c>
      <c r="AE90" s="108">
        <f t="shared" si="25"/>
        <v>1</v>
      </c>
      <c r="AF90" s="108">
        <f t="shared" si="25"/>
        <v>0</v>
      </c>
      <c r="AG90" s="108">
        <f t="shared" si="25"/>
        <v>0</v>
      </c>
      <c r="AH90" s="67">
        <f t="shared" si="25"/>
        <v>106</v>
      </c>
      <c r="AI90" s="67">
        <f t="shared" si="25"/>
        <v>106</v>
      </c>
      <c r="AK90" s="95" t="s">
        <v>69</v>
      </c>
      <c r="AL90" s="250">
        <v>7</v>
      </c>
      <c r="AM90" s="108">
        <f t="shared" si="15"/>
        <v>-1</v>
      </c>
      <c r="AN90" s="108">
        <f t="shared" si="12"/>
        <v>0</v>
      </c>
      <c r="AO90" s="108">
        <f t="shared" si="12"/>
        <v>0</v>
      </c>
      <c r="AP90" s="108">
        <f t="shared" si="12"/>
        <v>-1</v>
      </c>
      <c r="AQ90" s="108">
        <f t="shared" si="12"/>
        <v>0</v>
      </c>
      <c r="AR90" s="108">
        <f t="shared" si="12"/>
        <v>0</v>
      </c>
      <c r="AS90" s="108">
        <f t="shared" si="12"/>
        <v>-1</v>
      </c>
      <c r="AT90" s="108">
        <f t="shared" si="12"/>
        <v>-1</v>
      </c>
      <c r="AU90" s="108">
        <f t="shared" si="12"/>
        <v>-1</v>
      </c>
      <c r="AV90" s="108">
        <f t="shared" si="12"/>
        <v>-1</v>
      </c>
      <c r="AW90" s="108">
        <f t="shared" si="12"/>
        <v>-1</v>
      </c>
      <c r="AX90" s="108">
        <f t="shared" si="12"/>
        <v>0</v>
      </c>
      <c r="AY90" s="108">
        <f t="shared" si="12"/>
        <v>0</v>
      </c>
      <c r="AZ90" s="67">
        <f t="shared" si="12"/>
        <v>-106</v>
      </c>
      <c r="BA90" s="67">
        <f t="shared" si="12"/>
        <v>-106</v>
      </c>
    </row>
    <row r="91" spans="1:53" ht="12.75" customHeight="1" x14ac:dyDescent="0.25">
      <c r="A91" s="95" t="s">
        <v>70</v>
      </c>
      <c r="B91" s="123">
        <v>8</v>
      </c>
      <c r="C91" s="108">
        <f t="shared" ref="C91:Q91" si="26">C19+C55</f>
        <v>0</v>
      </c>
      <c r="D91" s="108">
        <f t="shared" si="26"/>
        <v>0</v>
      </c>
      <c r="E91" s="108">
        <f t="shared" si="26"/>
        <v>0</v>
      </c>
      <c r="F91" s="108">
        <f t="shared" si="26"/>
        <v>0</v>
      </c>
      <c r="G91" s="108">
        <f t="shared" si="26"/>
        <v>0</v>
      </c>
      <c r="H91" s="108">
        <f t="shared" si="26"/>
        <v>0</v>
      </c>
      <c r="I91" s="108">
        <f t="shared" si="26"/>
        <v>0</v>
      </c>
      <c r="J91" s="108">
        <f t="shared" si="26"/>
        <v>0</v>
      </c>
      <c r="K91" s="108">
        <f t="shared" si="26"/>
        <v>0</v>
      </c>
      <c r="L91" s="108">
        <f t="shared" si="26"/>
        <v>0</v>
      </c>
      <c r="M91" s="108">
        <f t="shared" si="26"/>
        <v>0</v>
      </c>
      <c r="N91" s="108">
        <f t="shared" si="26"/>
        <v>0</v>
      </c>
      <c r="O91" s="108">
        <f t="shared" si="26"/>
        <v>0</v>
      </c>
      <c r="P91" s="67">
        <f t="shared" si="26"/>
        <v>0</v>
      </c>
      <c r="Q91" s="67">
        <f t="shared" si="26"/>
        <v>0</v>
      </c>
      <c r="S91" s="95" t="s">
        <v>70</v>
      </c>
      <c r="T91" s="250">
        <v>8</v>
      </c>
      <c r="U91" s="108">
        <f t="shared" ref="U91:AI91" si="27">U19+U55</f>
        <v>7</v>
      </c>
      <c r="V91" s="108">
        <f t="shared" si="27"/>
        <v>1</v>
      </c>
      <c r="W91" s="108">
        <f t="shared" si="27"/>
        <v>0</v>
      </c>
      <c r="X91" s="108">
        <f t="shared" si="27"/>
        <v>1</v>
      </c>
      <c r="Y91" s="108">
        <f t="shared" si="27"/>
        <v>0</v>
      </c>
      <c r="Z91" s="108">
        <f t="shared" si="27"/>
        <v>0</v>
      </c>
      <c r="AA91" s="108">
        <f t="shared" si="27"/>
        <v>5</v>
      </c>
      <c r="AB91" s="108">
        <f t="shared" si="27"/>
        <v>4</v>
      </c>
      <c r="AC91" s="108">
        <f t="shared" si="27"/>
        <v>5</v>
      </c>
      <c r="AD91" s="108">
        <f t="shared" si="27"/>
        <v>4</v>
      </c>
      <c r="AE91" s="108">
        <f t="shared" si="27"/>
        <v>4</v>
      </c>
      <c r="AF91" s="108">
        <f t="shared" si="27"/>
        <v>3</v>
      </c>
      <c r="AG91" s="108">
        <f t="shared" si="27"/>
        <v>0</v>
      </c>
      <c r="AH91" s="67">
        <f t="shared" si="27"/>
        <v>1402.3</v>
      </c>
      <c r="AI91" s="67">
        <f t="shared" si="27"/>
        <v>921.3</v>
      </c>
      <c r="AK91" s="95" t="s">
        <v>70</v>
      </c>
      <c r="AL91" s="250">
        <v>8</v>
      </c>
      <c r="AM91" s="108">
        <f t="shared" si="15"/>
        <v>-7</v>
      </c>
      <c r="AN91" s="108">
        <f t="shared" si="12"/>
        <v>-1</v>
      </c>
      <c r="AO91" s="108">
        <f t="shared" si="12"/>
        <v>0</v>
      </c>
      <c r="AP91" s="108">
        <f t="shared" si="12"/>
        <v>-1</v>
      </c>
      <c r="AQ91" s="108">
        <f t="shared" si="12"/>
        <v>0</v>
      </c>
      <c r="AR91" s="108">
        <f t="shared" si="12"/>
        <v>0</v>
      </c>
      <c r="AS91" s="108">
        <f t="shared" si="12"/>
        <v>-5</v>
      </c>
      <c r="AT91" s="108">
        <f t="shared" si="12"/>
        <v>-4</v>
      </c>
      <c r="AU91" s="108">
        <f t="shared" si="12"/>
        <v>-5</v>
      </c>
      <c r="AV91" s="108">
        <f t="shared" si="12"/>
        <v>-4</v>
      </c>
      <c r="AW91" s="108">
        <f t="shared" si="12"/>
        <v>-4</v>
      </c>
      <c r="AX91" s="108">
        <f t="shared" si="12"/>
        <v>-3</v>
      </c>
      <c r="AY91" s="108">
        <f t="shared" si="12"/>
        <v>0</v>
      </c>
      <c r="AZ91" s="67">
        <f t="shared" si="12"/>
        <v>-1402.3</v>
      </c>
      <c r="BA91" s="67">
        <f t="shared" si="12"/>
        <v>-921.3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28">SUM(D84:D91)</f>
        <v>0</v>
      </c>
      <c r="E92" s="104">
        <f t="shared" si="28"/>
        <v>0</v>
      </c>
      <c r="F92" s="104">
        <f t="shared" si="28"/>
        <v>0</v>
      </c>
      <c r="G92" s="104">
        <f t="shared" si="28"/>
        <v>0</v>
      </c>
      <c r="H92" s="104">
        <f t="shared" si="28"/>
        <v>0</v>
      </c>
      <c r="I92" s="104">
        <f t="shared" si="28"/>
        <v>0</v>
      </c>
      <c r="J92" s="104">
        <f t="shared" si="28"/>
        <v>0</v>
      </c>
      <c r="K92" s="104">
        <f t="shared" si="28"/>
        <v>0</v>
      </c>
      <c r="L92" s="104">
        <f t="shared" si="28"/>
        <v>0</v>
      </c>
      <c r="M92" s="104">
        <f t="shared" si="28"/>
        <v>0</v>
      </c>
      <c r="N92" s="104">
        <f t="shared" si="28"/>
        <v>0</v>
      </c>
      <c r="O92" s="104">
        <f t="shared" si="28"/>
        <v>0</v>
      </c>
      <c r="P92" s="105">
        <f t="shared" si="28"/>
        <v>0</v>
      </c>
      <c r="Q92" s="105">
        <f t="shared" si="28"/>
        <v>0</v>
      </c>
      <c r="S92" s="102" t="s">
        <v>71</v>
      </c>
      <c r="T92" s="103">
        <v>9</v>
      </c>
      <c r="U92" s="104">
        <f>SUM(U84:U91)</f>
        <v>30</v>
      </c>
      <c r="V92" s="104">
        <f t="shared" ref="V92:AI92" si="29">SUM(V84:V91)</f>
        <v>5</v>
      </c>
      <c r="W92" s="104">
        <f t="shared" si="29"/>
        <v>0</v>
      </c>
      <c r="X92" s="104">
        <f t="shared" si="29"/>
        <v>9</v>
      </c>
      <c r="Y92" s="104">
        <f t="shared" si="29"/>
        <v>8</v>
      </c>
      <c r="Z92" s="104">
        <f t="shared" si="29"/>
        <v>3</v>
      </c>
      <c r="AA92" s="104">
        <f t="shared" si="29"/>
        <v>13</v>
      </c>
      <c r="AB92" s="104">
        <f t="shared" si="29"/>
        <v>12</v>
      </c>
      <c r="AC92" s="104">
        <f t="shared" si="29"/>
        <v>11</v>
      </c>
      <c r="AD92" s="104">
        <f t="shared" si="29"/>
        <v>12</v>
      </c>
      <c r="AE92" s="104">
        <f t="shared" si="29"/>
        <v>12</v>
      </c>
      <c r="AF92" s="104">
        <f t="shared" si="29"/>
        <v>11</v>
      </c>
      <c r="AG92" s="104">
        <f t="shared" si="29"/>
        <v>2</v>
      </c>
      <c r="AH92" s="105">
        <f t="shared" si="29"/>
        <v>9184.7000000000007</v>
      </c>
      <c r="AI92" s="105">
        <f t="shared" si="29"/>
        <v>6816.5</v>
      </c>
      <c r="AK92" s="102" t="s">
        <v>71</v>
      </c>
      <c r="AL92" s="103">
        <v>9</v>
      </c>
      <c r="AM92" s="104">
        <f>SUM(AM84:AM91)</f>
        <v>-30</v>
      </c>
      <c r="AN92" s="104">
        <f t="shared" ref="AN92:BA92" si="30">SUM(AN84:AN91)</f>
        <v>-5</v>
      </c>
      <c r="AO92" s="104">
        <f t="shared" si="30"/>
        <v>0</v>
      </c>
      <c r="AP92" s="104">
        <f t="shared" si="30"/>
        <v>-9</v>
      </c>
      <c r="AQ92" s="104">
        <f t="shared" si="30"/>
        <v>-8</v>
      </c>
      <c r="AR92" s="104">
        <f t="shared" si="30"/>
        <v>-3</v>
      </c>
      <c r="AS92" s="104">
        <f t="shared" si="30"/>
        <v>-13</v>
      </c>
      <c r="AT92" s="104">
        <f t="shared" si="30"/>
        <v>-12</v>
      </c>
      <c r="AU92" s="104">
        <f t="shared" si="30"/>
        <v>-11</v>
      </c>
      <c r="AV92" s="104">
        <f t="shared" si="30"/>
        <v>-12</v>
      </c>
      <c r="AW92" s="104">
        <f t="shared" si="30"/>
        <v>-12</v>
      </c>
      <c r="AX92" s="104">
        <f t="shared" si="30"/>
        <v>-11</v>
      </c>
      <c r="AY92" s="104">
        <f t="shared" si="30"/>
        <v>-2</v>
      </c>
      <c r="AZ92" s="105">
        <f t="shared" si="30"/>
        <v>-9184.7000000000007</v>
      </c>
      <c r="BA92" s="105">
        <f t="shared" si="30"/>
        <v>-6816.5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09">
        <f>L23+L59</f>
        <v>0</v>
      </c>
      <c r="M95" s="97" t="s">
        <v>73</v>
      </c>
      <c r="N95" s="109">
        <f>N23+N59</f>
        <v>0</v>
      </c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09">
        <f>AD23+AD59</f>
        <v>1</v>
      </c>
      <c r="AE95" s="97" t="s">
        <v>73</v>
      </c>
      <c r="AF95" s="109">
        <f>AF23+AF59</f>
        <v>0</v>
      </c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09">
        <f>L95-AD95</f>
        <v>-1</v>
      </c>
      <c r="AW95" s="97" t="s">
        <v>73</v>
      </c>
      <c r="AX95" s="109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09">
        <f>C24+C60</f>
        <v>0</v>
      </c>
      <c r="D96" s="97" t="s">
        <v>76</v>
      </c>
      <c r="E96" s="98"/>
      <c r="F96" s="98"/>
      <c r="G96" s="101"/>
      <c r="H96" s="109">
        <f>H24+H60</f>
        <v>0</v>
      </c>
      <c r="I96" s="97" t="s">
        <v>77</v>
      </c>
      <c r="J96" s="97"/>
      <c r="K96" s="97"/>
      <c r="L96" s="97"/>
      <c r="M96" s="109">
        <f>M24+M60</f>
        <v>0</v>
      </c>
      <c r="N96" s="97" t="s">
        <v>74</v>
      </c>
      <c r="S96" s="309" t="s">
        <v>75</v>
      </c>
      <c r="T96" s="309"/>
      <c r="U96" s="109">
        <f>U24+U60</f>
        <v>0</v>
      </c>
      <c r="V96" s="97" t="s">
        <v>76</v>
      </c>
      <c r="W96" s="98"/>
      <c r="X96" s="98"/>
      <c r="Y96" s="101"/>
      <c r="Z96" s="109">
        <f>Z24+Z60</f>
        <v>1</v>
      </c>
      <c r="AA96" s="97" t="s">
        <v>77</v>
      </c>
      <c r="AB96" s="97"/>
      <c r="AC96" s="97"/>
      <c r="AD96" s="97"/>
      <c r="AE96" s="109">
        <f>AE24+AE60</f>
        <v>0</v>
      </c>
      <c r="AF96" s="97" t="s">
        <v>74</v>
      </c>
      <c r="AK96" s="309" t="s">
        <v>75</v>
      </c>
      <c r="AL96" s="309"/>
      <c r="AM96" s="109">
        <f>C96-U96</f>
        <v>0</v>
      </c>
      <c r="AN96" s="97" t="s">
        <v>76</v>
      </c>
      <c r="AO96" s="98"/>
      <c r="AP96" s="98"/>
      <c r="AQ96" s="101"/>
      <c r="AR96" s="109">
        <f>H96-Z96</f>
        <v>-1</v>
      </c>
      <c r="AS96" s="97" t="s">
        <v>77</v>
      </c>
      <c r="AT96" s="97"/>
      <c r="AU96" s="97"/>
      <c r="AV96" s="97"/>
      <c r="AW96" s="109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09">
        <f>G25+G61</f>
        <v>0</v>
      </c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09">
        <f>Y25+Y61</f>
        <v>1</v>
      </c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09">
        <f>G97-Y97</f>
        <v>-1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09">
        <f>L29+L65</f>
        <v>0</v>
      </c>
      <c r="M101" s="97" t="s">
        <v>73</v>
      </c>
      <c r="N101" s="109">
        <f>N29+N65</f>
        <v>0</v>
      </c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09">
        <f>AD29+AD65</f>
        <v>1</v>
      </c>
      <c r="AE101" s="97" t="s">
        <v>73</v>
      </c>
      <c r="AF101" s="109">
        <f>AF29+AF65</f>
        <v>1</v>
      </c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09">
        <f>L101-AD101</f>
        <v>-1</v>
      </c>
      <c r="AW101" s="97" t="s">
        <v>73</v>
      </c>
      <c r="AX101" s="109">
        <f>N101-AF101</f>
        <v>-1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09">
        <f>C30+C66</f>
        <v>0</v>
      </c>
      <c r="D102" s="97" t="s">
        <v>76</v>
      </c>
      <c r="E102" s="98"/>
      <c r="F102" s="98"/>
      <c r="G102" s="101"/>
      <c r="H102" s="109">
        <f>H30+H66</f>
        <v>0</v>
      </c>
      <c r="I102" s="97" t="s">
        <v>77</v>
      </c>
      <c r="J102" s="97"/>
      <c r="K102" s="97"/>
      <c r="L102" s="97"/>
      <c r="M102" s="109">
        <f>M30+M66</f>
        <v>0</v>
      </c>
      <c r="N102" s="97" t="s">
        <v>74</v>
      </c>
      <c r="S102" s="309" t="s">
        <v>75</v>
      </c>
      <c r="T102" s="309"/>
      <c r="U102" s="109">
        <f>U30+U66</f>
        <v>0</v>
      </c>
      <c r="V102" s="97" t="s">
        <v>76</v>
      </c>
      <c r="W102" s="98"/>
      <c r="X102" s="98"/>
      <c r="Y102" s="101"/>
      <c r="Z102" s="109">
        <f>Z30+Z66</f>
        <v>1</v>
      </c>
      <c r="AA102" s="97" t="s">
        <v>77</v>
      </c>
      <c r="AB102" s="97"/>
      <c r="AC102" s="97"/>
      <c r="AD102" s="97"/>
      <c r="AE102" s="109">
        <f>AE30+AE66</f>
        <v>0</v>
      </c>
      <c r="AF102" s="97" t="s">
        <v>74</v>
      </c>
      <c r="AK102" s="309" t="s">
        <v>75</v>
      </c>
      <c r="AL102" s="309"/>
      <c r="AM102" s="109">
        <f>C102-U102</f>
        <v>0</v>
      </c>
      <c r="AN102" s="97" t="s">
        <v>76</v>
      </c>
      <c r="AO102" s="98"/>
      <c r="AP102" s="98"/>
      <c r="AQ102" s="101"/>
      <c r="AR102" s="109">
        <f>H102-Z102</f>
        <v>-1</v>
      </c>
      <c r="AS102" s="97" t="s">
        <v>77</v>
      </c>
      <c r="AT102" s="97"/>
      <c r="AU102" s="97"/>
      <c r="AV102" s="97"/>
      <c r="AW102" s="109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09">
        <f>G31+G67</f>
        <v>0</v>
      </c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09">
        <f>Y31+Y67</f>
        <v>1</v>
      </c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09">
        <f>G103-Y103</f>
        <v>-1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09">
        <f>L35+L71</f>
        <v>0</v>
      </c>
      <c r="M107" s="97" t="s">
        <v>73</v>
      </c>
      <c r="N107" s="109">
        <f>N35+N71</f>
        <v>0</v>
      </c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09">
        <f>AD35+AD71</f>
        <v>0</v>
      </c>
      <c r="AE107" s="97" t="s">
        <v>73</v>
      </c>
      <c r="AF107" s="109">
        <f>AF35+AF71</f>
        <v>0</v>
      </c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09">
        <f>L107-AD107</f>
        <v>0</v>
      </c>
      <c r="AW107" s="97" t="s">
        <v>73</v>
      </c>
      <c r="AX107" s="109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09">
        <f>C36+C72</f>
        <v>0</v>
      </c>
      <c r="D108" s="97" t="s">
        <v>76</v>
      </c>
      <c r="E108" s="98"/>
      <c r="F108" s="98"/>
      <c r="G108" s="101"/>
      <c r="H108" s="109">
        <f>H36+H72</f>
        <v>0</v>
      </c>
      <c r="I108" s="97" t="s">
        <v>77</v>
      </c>
      <c r="J108" s="97"/>
      <c r="K108" s="97"/>
      <c r="L108" s="97"/>
      <c r="M108" s="109">
        <f>M36+M72</f>
        <v>0</v>
      </c>
      <c r="N108" s="97" t="s">
        <v>74</v>
      </c>
      <c r="O108" s="97"/>
      <c r="S108" s="309" t="s">
        <v>75</v>
      </c>
      <c r="T108" s="309"/>
      <c r="U108" s="109">
        <f>U36+U72</f>
        <v>0</v>
      </c>
      <c r="V108" s="97" t="s">
        <v>76</v>
      </c>
      <c r="W108" s="98"/>
      <c r="X108" s="98"/>
      <c r="Y108" s="101"/>
      <c r="Z108" s="109">
        <f>Z36+Z72</f>
        <v>0</v>
      </c>
      <c r="AA108" s="97" t="s">
        <v>77</v>
      </c>
      <c r="AB108" s="97"/>
      <c r="AC108" s="97"/>
      <c r="AD108" s="97"/>
      <c r="AE108" s="109">
        <f>AE36+AE72</f>
        <v>0</v>
      </c>
      <c r="AF108" s="97" t="s">
        <v>74</v>
      </c>
      <c r="AG108" s="97"/>
      <c r="AK108" s="309" t="s">
        <v>75</v>
      </c>
      <c r="AL108" s="309"/>
      <c r="AM108" s="109">
        <f>C108-U108</f>
        <v>0</v>
      </c>
      <c r="AN108" s="97" t="s">
        <v>76</v>
      </c>
      <c r="AO108" s="98"/>
      <c r="AP108" s="98"/>
      <c r="AQ108" s="101"/>
      <c r="AR108" s="109">
        <f>H108-Z108</f>
        <v>0</v>
      </c>
      <c r="AS108" s="97" t="s">
        <v>77</v>
      </c>
      <c r="AT108" s="97"/>
      <c r="AU108" s="97"/>
      <c r="AV108" s="97"/>
      <c r="AW108" s="109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09">
        <f>G37+G73</f>
        <v>0</v>
      </c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09">
        <f>Y37+Y73</f>
        <v>0</v>
      </c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09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20.25" x14ac:dyDescent="0.25">
      <c r="A112" s="24" t="s">
        <v>795</v>
      </c>
      <c r="B112" s="24"/>
      <c r="C112" s="24"/>
      <c r="D112" s="24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S112" s="107" t="s">
        <v>795</v>
      </c>
      <c r="T112" s="107"/>
      <c r="U112" s="107"/>
      <c r="V112" s="107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107" t="s">
        <v>795</v>
      </c>
      <c r="AL112" s="107"/>
      <c r="AM112" s="107"/>
      <c r="AN112" s="107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6.5" x14ac:dyDescent="0.25">
      <c r="A113" s="8" t="s">
        <v>348</v>
      </c>
      <c r="B113" s="44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S113" s="96" t="s">
        <v>348</v>
      </c>
      <c r="T113" s="255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348</v>
      </c>
      <c r="AL113" s="255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30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15.75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5.75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66.7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43" t="s">
        <v>50</v>
      </c>
      <c r="M118" s="5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51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51" t="s">
        <v>50</v>
      </c>
      <c r="AW118" s="93" t="s">
        <v>55</v>
      </c>
      <c r="AX118" s="314"/>
      <c r="AY118" s="314"/>
      <c r="AZ118" s="311"/>
      <c r="BA118" s="314"/>
    </row>
    <row r="119" spans="1:53" ht="15.75" x14ac:dyDescent="0.25">
      <c r="A119" s="42">
        <v>1</v>
      </c>
      <c r="B119" s="42">
        <v>2</v>
      </c>
      <c r="C119" s="42">
        <v>3</v>
      </c>
      <c r="D119" s="42">
        <v>4</v>
      </c>
      <c r="E119" s="42">
        <v>5</v>
      </c>
      <c r="F119" s="42">
        <v>6</v>
      </c>
      <c r="G119" s="42">
        <v>7</v>
      </c>
      <c r="H119" s="42">
        <v>8</v>
      </c>
      <c r="I119" s="42">
        <v>9</v>
      </c>
      <c r="J119" s="42">
        <v>10</v>
      </c>
      <c r="K119" s="42">
        <v>11</v>
      </c>
      <c r="L119" s="42">
        <v>12</v>
      </c>
      <c r="M119" s="42">
        <v>13</v>
      </c>
      <c r="N119" s="42">
        <v>14</v>
      </c>
      <c r="O119" s="42">
        <v>15</v>
      </c>
      <c r="P119" s="42">
        <v>16</v>
      </c>
      <c r="Q119" s="42">
        <v>17</v>
      </c>
      <c r="S119" s="252">
        <v>1</v>
      </c>
      <c r="T119" s="252">
        <v>2</v>
      </c>
      <c r="U119" s="252">
        <v>3</v>
      </c>
      <c r="V119" s="252">
        <v>4</v>
      </c>
      <c r="W119" s="252">
        <v>5</v>
      </c>
      <c r="X119" s="252">
        <v>6</v>
      </c>
      <c r="Y119" s="252">
        <v>7</v>
      </c>
      <c r="Z119" s="252">
        <v>8</v>
      </c>
      <c r="AA119" s="252">
        <v>9</v>
      </c>
      <c r="AB119" s="252">
        <v>10</v>
      </c>
      <c r="AC119" s="252">
        <v>11</v>
      </c>
      <c r="AD119" s="252">
        <v>12</v>
      </c>
      <c r="AE119" s="252">
        <v>13</v>
      </c>
      <c r="AF119" s="252">
        <v>14</v>
      </c>
      <c r="AG119" s="252">
        <v>15</v>
      </c>
      <c r="AH119" s="252">
        <v>16</v>
      </c>
      <c r="AI119" s="252">
        <v>17</v>
      </c>
      <c r="AK119" s="252">
        <v>1</v>
      </c>
      <c r="AL119" s="252">
        <v>2</v>
      </c>
      <c r="AM119" s="252">
        <v>3</v>
      </c>
      <c r="AN119" s="252">
        <v>4</v>
      </c>
      <c r="AO119" s="252">
        <v>5</v>
      </c>
      <c r="AP119" s="252">
        <v>6</v>
      </c>
      <c r="AQ119" s="252">
        <v>7</v>
      </c>
      <c r="AR119" s="252">
        <v>8</v>
      </c>
      <c r="AS119" s="252">
        <v>9</v>
      </c>
      <c r="AT119" s="252">
        <v>10</v>
      </c>
      <c r="AU119" s="252">
        <v>11</v>
      </c>
      <c r="AV119" s="252">
        <v>12</v>
      </c>
      <c r="AW119" s="252">
        <v>13</v>
      </c>
      <c r="AX119" s="252">
        <v>14</v>
      </c>
      <c r="AY119" s="252">
        <v>15</v>
      </c>
      <c r="AZ119" s="252">
        <v>16</v>
      </c>
      <c r="BA119" s="252">
        <v>17</v>
      </c>
    </row>
    <row r="120" spans="1:53" ht="36" x14ac:dyDescent="0.25">
      <c r="A120" s="7" t="s">
        <v>63</v>
      </c>
      <c r="B120" s="42">
        <v>1</v>
      </c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111"/>
      <c r="Q120" s="111"/>
      <c r="S120" s="95" t="s">
        <v>63</v>
      </c>
      <c r="T120" s="252">
        <v>1</v>
      </c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1"/>
      <c r="AI120" s="111"/>
      <c r="AK120" s="95" t="s">
        <v>63</v>
      </c>
      <c r="AL120" s="252">
        <v>1</v>
      </c>
      <c r="AM120" s="110">
        <f>C120-U120</f>
        <v>0</v>
      </c>
      <c r="AN120" s="110">
        <f t="shared" ref="AN120:BA127" si="31">D120-V120</f>
        <v>0</v>
      </c>
      <c r="AO120" s="110">
        <f t="shared" si="31"/>
        <v>0</v>
      </c>
      <c r="AP120" s="110">
        <f t="shared" si="31"/>
        <v>0</v>
      </c>
      <c r="AQ120" s="110">
        <f t="shared" si="31"/>
        <v>0</v>
      </c>
      <c r="AR120" s="110">
        <f t="shared" si="31"/>
        <v>0</v>
      </c>
      <c r="AS120" s="110">
        <f t="shared" si="31"/>
        <v>0</v>
      </c>
      <c r="AT120" s="110">
        <f t="shared" si="31"/>
        <v>0</v>
      </c>
      <c r="AU120" s="110">
        <f t="shared" si="31"/>
        <v>0</v>
      </c>
      <c r="AV120" s="110">
        <f t="shared" si="31"/>
        <v>0</v>
      </c>
      <c r="AW120" s="110">
        <f t="shared" si="31"/>
        <v>0</v>
      </c>
      <c r="AX120" s="110">
        <f t="shared" si="31"/>
        <v>0</v>
      </c>
      <c r="AY120" s="110">
        <f t="shared" si="31"/>
        <v>0</v>
      </c>
      <c r="AZ120" s="111">
        <f t="shared" si="31"/>
        <v>0</v>
      </c>
      <c r="BA120" s="111">
        <f t="shared" si="31"/>
        <v>0</v>
      </c>
    </row>
    <row r="121" spans="1:53" ht="36" x14ac:dyDescent="0.25">
      <c r="A121" s="7" t="s">
        <v>64</v>
      </c>
      <c r="B121" s="42">
        <v>2</v>
      </c>
      <c r="C121" s="48"/>
      <c r="D121" s="48"/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48"/>
      <c r="P121" s="111"/>
      <c r="Q121" s="111"/>
      <c r="S121" s="95" t="s">
        <v>64</v>
      </c>
      <c r="T121" s="252">
        <v>2</v>
      </c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/>
      <c r="AI121" s="111"/>
      <c r="AK121" s="95" t="s">
        <v>64</v>
      </c>
      <c r="AL121" s="252">
        <v>2</v>
      </c>
      <c r="AM121" s="110">
        <f t="shared" ref="AM121:AM127" si="32">C121-U121</f>
        <v>0</v>
      </c>
      <c r="AN121" s="110">
        <f t="shared" si="31"/>
        <v>0</v>
      </c>
      <c r="AO121" s="110">
        <f t="shared" si="31"/>
        <v>0</v>
      </c>
      <c r="AP121" s="110">
        <f t="shared" si="31"/>
        <v>0</v>
      </c>
      <c r="AQ121" s="110">
        <f t="shared" si="31"/>
        <v>0</v>
      </c>
      <c r="AR121" s="110">
        <f t="shared" si="31"/>
        <v>0</v>
      </c>
      <c r="AS121" s="110">
        <f t="shared" si="31"/>
        <v>0</v>
      </c>
      <c r="AT121" s="110">
        <f t="shared" si="31"/>
        <v>0</v>
      </c>
      <c r="AU121" s="110">
        <f t="shared" si="31"/>
        <v>0</v>
      </c>
      <c r="AV121" s="110">
        <f t="shared" si="31"/>
        <v>0</v>
      </c>
      <c r="AW121" s="110">
        <f t="shared" si="31"/>
        <v>0</v>
      </c>
      <c r="AX121" s="110">
        <f t="shared" si="31"/>
        <v>0</v>
      </c>
      <c r="AY121" s="110">
        <f t="shared" si="31"/>
        <v>0</v>
      </c>
      <c r="AZ121" s="111">
        <f t="shared" si="31"/>
        <v>0</v>
      </c>
      <c r="BA121" s="111">
        <f t="shared" si="31"/>
        <v>0</v>
      </c>
    </row>
    <row r="122" spans="1:53" ht="48" x14ac:dyDescent="0.25">
      <c r="A122" s="7" t="s">
        <v>65</v>
      </c>
      <c r="B122" s="42">
        <v>3</v>
      </c>
      <c r="C122" s="48"/>
      <c r="D122" s="48"/>
      <c r="E122" s="48"/>
      <c r="F122" s="48"/>
      <c r="G122" s="48"/>
      <c r="H122" s="48"/>
      <c r="I122" s="48"/>
      <c r="J122" s="48"/>
      <c r="K122" s="48"/>
      <c r="L122" s="48"/>
      <c r="M122" s="48"/>
      <c r="N122" s="48"/>
      <c r="O122" s="48"/>
      <c r="P122" s="111"/>
      <c r="Q122" s="111"/>
      <c r="S122" s="95" t="s">
        <v>65</v>
      </c>
      <c r="T122" s="252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52">
        <v>3</v>
      </c>
      <c r="AM122" s="110">
        <f t="shared" si="32"/>
        <v>0</v>
      </c>
      <c r="AN122" s="110">
        <f t="shared" si="31"/>
        <v>0</v>
      </c>
      <c r="AO122" s="110">
        <f t="shared" si="31"/>
        <v>0</v>
      </c>
      <c r="AP122" s="110">
        <f t="shared" si="31"/>
        <v>0</v>
      </c>
      <c r="AQ122" s="110">
        <f t="shared" si="31"/>
        <v>0</v>
      </c>
      <c r="AR122" s="110">
        <f t="shared" si="31"/>
        <v>0</v>
      </c>
      <c r="AS122" s="110">
        <f t="shared" si="31"/>
        <v>0</v>
      </c>
      <c r="AT122" s="110">
        <f t="shared" si="31"/>
        <v>0</v>
      </c>
      <c r="AU122" s="110">
        <f t="shared" si="31"/>
        <v>0</v>
      </c>
      <c r="AV122" s="110">
        <f t="shared" si="31"/>
        <v>0</v>
      </c>
      <c r="AW122" s="110">
        <f t="shared" si="31"/>
        <v>0</v>
      </c>
      <c r="AX122" s="110">
        <f t="shared" si="31"/>
        <v>0</v>
      </c>
      <c r="AY122" s="110">
        <f t="shared" si="31"/>
        <v>0</v>
      </c>
      <c r="AZ122" s="111">
        <f t="shared" si="31"/>
        <v>0</v>
      </c>
      <c r="BA122" s="111">
        <f t="shared" si="31"/>
        <v>0</v>
      </c>
    </row>
    <row r="123" spans="1:53" ht="15.75" x14ac:dyDescent="0.25">
      <c r="A123" s="7" t="s">
        <v>66</v>
      </c>
      <c r="B123" s="42">
        <v>4</v>
      </c>
      <c r="C123" s="48"/>
      <c r="D123" s="48"/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111"/>
      <c r="Q123" s="111"/>
      <c r="S123" s="95" t="s">
        <v>66</v>
      </c>
      <c r="T123" s="252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52">
        <v>4</v>
      </c>
      <c r="AM123" s="110">
        <f t="shared" si="32"/>
        <v>0</v>
      </c>
      <c r="AN123" s="110">
        <f t="shared" si="31"/>
        <v>0</v>
      </c>
      <c r="AO123" s="110">
        <f t="shared" si="31"/>
        <v>0</v>
      </c>
      <c r="AP123" s="110">
        <f t="shared" si="31"/>
        <v>0</v>
      </c>
      <c r="AQ123" s="110">
        <f t="shared" si="31"/>
        <v>0</v>
      </c>
      <c r="AR123" s="110">
        <f t="shared" si="31"/>
        <v>0</v>
      </c>
      <c r="AS123" s="110">
        <f t="shared" si="31"/>
        <v>0</v>
      </c>
      <c r="AT123" s="110">
        <f t="shared" si="31"/>
        <v>0</v>
      </c>
      <c r="AU123" s="110">
        <f t="shared" si="31"/>
        <v>0</v>
      </c>
      <c r="AV123" s="110">
        <f t="shared" si="31"/>
        <v>0</v>
      </c>
      <c r="AW123" s="110">
        <f t="shared" si="31"/>
        <v>0</v>
      </c>
      <c r="AX123" s="110">
        <f t="shared" si="31"/>
        <v>0</v>
      </c>
      <c r="AY123" s="110">
        <f t="shared" si="31"/>
        <v>0</v>
      </c>
      <c r="AZ123" s="111">
        <f t="shared" si="31"/>
        <v>0</v>
      </c>
      <c r="BA123" s="111">
        <f t="shared" si="31"/>
        <v>0</v>
      </c>
    </row>
    <row r="124" spans="1:53" ht="15.75" x14ac:dyDescent="0.25">
      <c r="A124" s="7" t="s">
        <v>67</v>
      </c>
      <c r="B124" s="45">
        <v>5</v>
      </c>
      <c r="C124" s="48"/>
      <c r="D124" s="48"/>
      <c r="E124" s="48"/>
      <c r="F124" s="48"/>
      <c r="G124" s="48"/>
      <c r="H124" s="48"/>
      <c r="I124" s="48"/>
      <c r="J124" s="48"/>
      <c r="K124" s="48"/>
      <c r="L124" s="48"/>
      <c r="M124" s="48"/>
      <c r="N124" s="48"/>
      <c r="O124" s="48"/>
      <c r="P124" s="111"/>
      <c r="Q124" s="111"/>
      <c r="S124" s="95" t="s">
        <v>67</v>
      </c>
      <c r="T124" s="250">
        <v>5</v>
      </c>
      <c r="U124" s="110">
        <v>17</v>
      </c>
      <c r="V124" s="110">
        <v>4</v>
      </c>
      <c r="W124" s="110">
        <v>0</v>
      </c>
      <c r="X124" s="110">
        <v>4</v>
      </c>
      <c r="Y124" s="110">
        <v>8</v>
      </c>
      <c r="Z124" s="110">
        <v>3</v>
      </c>
      <c r="AA124" s="110">
        <v>2</v>
      </c>
      <c r="AB124" s="110">
        <v>2</v>
      </c>
      <c r="AC124" s="110">
        <v>0</v>
      </c>
      <c r="AD124" s="110">
        <v>2</v>
      </c>
      <c r="AE124" s="110">
        <v>2</v>
      </c>
      <c r="AF124" s="110">
        <v>3</v>
      </c>
      <c r="AG124" s="110">
        <v>1</v>
      </c>
      <c r="AH124" s="111">
        <v>1852</v>
      </c>
      <c r="AI124" s="111">
        <v>769.2</v>
      </c>
      <c r="AK124" s="95" t="s">
        <v>67</v>
      </c>
      <c r="AL124" s="250">
        <v>5</v>
      </c>
      <c r="AM124" s="110">
        <f t="shared" si="32"/>
        <v>-17</v>
      </c>
      <c r="AN124" s="110">
        <f t="shared" si="31"/>
        <v>-4</v>
      </c>
      <c r="AO124" s="110">
        <f t="shared" si="31"/>
        <v>0</v>
      </c>
      <c r="AP124" s="110">
        <f t="shared" si="31"/>
        <v>-4</v>
      </c>
      <c r="AQ124" s="110">
        <f t="shared" si="31"/>
        <v>-8</v>
      </c>
      <c r="AR124" s="110">
        <f t="shared" si="31"/>
        <v>-3</v>
      </c>
      <c r="AS124" s="110">
        <f t="shared" si="31"/>
        <v>-2</v>
      </c>
      <c r="AT124" s="110">
        <f t="shared" si="31"/>
        <v>-2</v>
      </c>
      <c r="AU124" s="110">
        <f t="shared" si="31"/>
        <v>0</v>
      </c>
      <c r="AV124" s="110">
        <f t="shared" si="31"/>
        <v>-2</v>
      </c>
      <c r="AW124" s="110">
        <f t="shared" si="31"/>
        <v>-2</v>
      </c>
      <c r="AX124" s="110">
        <f t="shared" si="31"/>
        <v>-3</v>
      </c>
      <c r="AY124" s="110">
        <f t="shared" si="31"/>
        <v>-1</v>
      </c>
      <c r="AZ124" s="111">
        <f t="shared" si="31"/>
        <v>-1852</v>
      </c>
      <c r="BA124" s="111">
        <f t="shared" si="31"/>
        <v>-769.2</v>
      </c>
    </row>
    <row r="125" spans="1:53" ht="15.75" x14ac:dyDescent="0.25">
      <c r="A125" s="7" t="s">
        <v>68</v>
      </c>
      <c r="B125" s="45">
        <v>6</v>
      </c>
      <c r="C125" s="48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111"/>
      <c r="Q125" s="111"/>
      <c r="S125" s="95" t="s">
        <v>68</v>
      </c>
      <c r="T125" s="250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50">
        <v>6</v>
      </c>
      <c r="AM125" s="110">
        <f t="shared" si="32"/>
        <v>0</v>
      </c>
      <c r="AN125" s="110">
        <f t="shared" si="31"/>
        <v>0</v>
      </c>
      <c r="AO125" s="110">
        <f t="shared" si="31"/>
        <v>0</v>
      </c>
      <c r="AP125" s="110">
        <f t="shared" si="31"/>
        <v>0</v>
      </c>
      <c r="AQ125" s="110">
        <f t="shared" si="31"/>
        <v>0</v>
      </c>
      <c r="AR125" s="110">
        <f t="shared" si="31"/>
        <v>0</v>
      </c>
      <c r="AS125" s="110">
        <f t="shared" si="31"/>
        <v>0</v>
      </c>
      <c r="AT125" s="110">
        <f t="shared" si="31"/>
        <v>0</v>
      </c>
      <c r="AU125" s="110">
        <f t="shared" si="31"/>
        <v>0</v>
      </c>
      <c r="AV125" s="110">
        <f t="shared" si="31"/>
        <v>0</v>
      </c>
      <c r="AW125" s="110">
        <f t="shared" si="31"/>
        <v>0</v>
      </c>
      <c r="AX125" s="110">
        <f t="shared" si="31"/>
        <v>0</v>
      </c>
      <c r="AY125" s="110">
        <f t="shared" si="31"/>
        <v>0</v>
      </c>
      <c r="AZ125" s="111">
        <f t="shared" si="31"/>
        <v>0</v>
      </c>
      <c r="BA125" s="111">
        <f t="shared" si="31"/>
        <v>0</v>
      </c>
    </row>
    <row r="126" spans="1:53" ht="15.75" x14ac:dyDescent="0.25">
      <c r="A126" s="7" t="s">
        <v>69</v>
      </c>
      <c r="B126" s="45">
        <v>7</v>
      </c>
      <c r="C126" s="48"/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8"/>
      <c r="O126" s="48"/>
      <c r="P126" s="111"/>
      <c r="Q126" s="111"/>
      <c r="S126" s="95" t="s">
        <v>69</v>
      </c>
      <c r="T126" s="250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50">
        <v>7</v>
      </c>
      <c r="AM126" s="110">
        <f t="shared" si="32"/>
        <v>0</v>
      </c>
      <c r="AN126" s="110">
        <f t="shared" si="31"/>
        <v>0</v>
      </c>
      <c r="AO126" s="110">
        <f t="shared" si="31"/>
        <v>0</v>
      </c>
      <c r="AP126" s="110">
        <f t="shared" si="31"/>
        <v>0</v>
      </c>
      <c r="AQ126" s="110">
        <f t="shared" si="31"/>
        <v>0</v>
      </c>
      <c r="AR126" s="110">
        <f t="shared" si="31"/>
        <v>0</v>
      </c>
      <c r="AS126" s="110">
        <f t="shared" si="31"/>
        <v>0</v>
      </c>
      <c r="AT126" s="110">
        <f t="shared" si="31"/>
        <v>0</v>
      </c>
      <c r="AU126" s="110">
        <f t="shared" si="31"/>
        <v>0</v>
      </c>
      <c r="AV126" s="110">
        <f t="shared" si="31"/>
        <v>0</v>
      </c>
      <c r="AW126" s="110">
        <f t="shared" si="31"/>
        <v>0</v>
      </c>
      <c r="AX126" s="110">
        <f t="shared" si="31"/>
        <v>0</v>
      </c>
      <c r="AY126" s="110">
        <f t="shared" si="31"/>
        <v>0</v>
      </c>
      <c r="AZ126" s="111">
        <f t="shared" si="31"/>
        <v>0</v>
      </c>
      <c r="BA126" s="111">
        <f t="shared" si="31"/>
        <v>0</v>
      </c>
    </row>
    <row r="127" spans="1:53" ht="15.75" x14ac:dyDescent="0.25">
      <c r="A127" s="7" t="s">
        <v>70</v>
      </c>
      <c r="B127" s="45">
        <v>8</v>
      </c>
      <c r="C127" s="48"/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111"/>
      <c r="Q127" s="111"/>
      <c r="S127" s="95" t="s">
        <v>70</v>
      </c>
      <c r="T127" s="250">
        <v>8</v>
      </c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1"/>
      <c r="AI127" s="111"/>
      <c r="AK127" s="95" t="s">
        <v>70</v>
      </c>
      <c r="AL127" s="250">
        <v>8</v>
      </c>
      <c r="AM127" s="110">
        <f t="shared" si="32"/>
        <v>0</v>
      </c>
      <c r="AN127" s="110">
        <f t="shared" si="31"/>
        <v>0</v>
      </c>
      <c r="AO127" s="110">
        <f t="shared" si="31"/>
        <v>0</v>
      </c>
      <c r="AP127" s="110">
        <f t="shared" si="31"/>
        <v>0</v>
      </c>
      <c r="AQ127" s="110">
        <f t="shared" si="31"/>
        <v>0</v>
      </c>
      <c r="AR127" s="110">
        <f t="shared" si="31"/>
        <v>0</v>
      </c>
      <c r="AS127" s="110">
        <f t="shared" si="31"/>
        <v>0</v>
      </c>
      <c r="AT127" s="110">
        <f t="shared" si="31"/>
        <v>0</v>
      </c>
      <c r="AU127" s="110">
        <f t="shared" si="31"/>
        <v>0</v>
      </c>
      <c r="AV127" s="110">
        <f t="shared" si="31"/>
        <v>0</v>
      </c>
      <c r="AW127" s="110">
        <f t="shared" si="31"/>
        <v>0</v>
      </c>
      <c r="AX127" s="110">
        <f t="shared" si="31"/>
        <v>0</v>
      </c>
      <c r="AY127" s="110">
        <f t="shared" si="31"/>
        <v>0</v>
      </c>
      <c r="AZ127" s="111">
        <f t="shared" si="31"/>
        <v>0</v>
      </c>
      <c r="BA127" s="111">
        <f t="shared" si="31"/>
        <v>0</v>
      </c>
    </row>
    <row r="128" spans="1:53" ht="15.75" x14ac:dyDescent="0.25">
      <c r="A128" s="14" t="s">
        <v>71</v>
      </c>
      <c r="B128" s="15">
        <v>9</v>
      </c>
      <c r="C128" s="16">
        <f>SUM(C120:C127)</f>
        <v>0</v>
      </c>
      <c r="D128" s="16">
        <f t="shared" ref="D128:Q128" si="33">SUM(D120:D127)</f>
        <v>0</v>
      </c>
      <c r="E128" s="16">
        <f t="shared" si="33"/>
        <v>0</v>
      </c>
      <c r="F128" s="16">
        <f t="shared" si="33"/>
        <v>0</v>
      </c>
      <c r="G128" s="16">
        <f t="shared" si="33"/>
        <v>0</v>
      </c>
      <c r="H128" s="16">
        <f t="shared" si="33"/>
        <v>0</v>
      </c>
      <c r="I128" s="16">
        <f t="shared" si="33"/>
        <v>0</v>
      </c>
      <c r="J128" s="16">
        <f t="shared" si="33"/>
        <v>0</v>
      </c>
      <c r="K128" s="16">
        <f t="shared" si="33"/>
        <v>0</v>
      </c>
      <c r="L128" s="16">
        <f t="shared" si="33"/>
        <v>0</v>
      </c>
      <c r="M128" s="16">
        <f t="shared" si="33"/>
        <v>0</v>
      </c>
      <c r="N128" s="16">
        <f t="shared" si="33"/>
        <v>0</v>
      </c>
      <c r="O128" s="16">
        <f t="shared" si="33"/>
        <v>0</v>
      </c>
      <c r="P128" s="17">
        <f t="shared" si="33"/>
        <v>0</v>
      </c>
      <c r="Q128" s="17">
        <f t="shared" si="33"/>
        <v>0</v>
      </c>
      <c r="S128" s="102" t="s">
        <v>71</v>
      </c>
      <c r="T128" s="103">
        <v>9</v>
      </c>
      <c r="U128" s="104">
        <f>SUM(U120:U127)</f>
        <v>17</v>
      </c>
      <c r="V128" s="104">
        <f t="shared" ref="V128:AI128" si="34">SUM(V120:V127)</f>
        <v>4</v>
      </c>
      <c r="W128" s="104">
        <f t="shared" si="34"/>
        <v>0</v>
      </c>
      <c r="X128" s="104">
        <f t="shared" si="34"/>
        <v>4</v>
      </c>
      <c r="Y128" s="104">
        <f t="shared" si="34"/>
        <v>8</v>
      </c>
      <c r="Z128" s="104">
        <f t="shared" si="34"/>
        <v>3</v>
      </c>
      <c r="AA128" s="104">
        <f t="shared" si="34"/>
        <v>2</v>
      </c>
      <c r="AB128" s="104">
        <f t="shared" si="34"/>
        <v>2</v>
      </c>
      <c r="AC128" s="104">
        <f t="shared" si="34"/>
        <v>0</v>
      </c>
      <c r="AD128" s="104">
        <f t="shared" si="34"/>
        <v>2</v>
      </c>
      <c r="AE128" s="104">
        <f t="shared" si="34"/>
        <v>2</v>
      </c>
      <c r="AF128" s="104">
        <f t="shared" si="34"/>
        <v>3</v>
      </c>
      <c r="AG128" s="104">
        <f t="shared" si="34"/>
        <v>1</v>
      </c>
      <c r="AH128" s="105">
        <f t="shared" si="34"/>
        <v>1852</v>
      </c>
      <c r="AI128" s="105">
        <f t="shared" si="34"/>
        <v>769.2</v>
      </c>
      <c r="AK128" s="102" t="s">
        <v>71</v>
      </c>
      <c r="AL128" s="103">
        <v>9</v>
      </c>
      <c r="AM128" s="104">
        <f>SUM(AM120:AM127)</f>
        <v>-17</v>
      </c>
      <c r="AN128" s="104">
        <f t="shared" ref="AN128:BA128" si="35">SUM(AN120:AN127)</f>
        <v>-4</v>
      </c>
      <c r="AO128" s="104">
        <f t="shared" si="35"/>
        <v>0</v>
      </c>
      <c r="AP128" s="104">
        <f t="shared" si="35"/>
        <v>-4</v>
      </c>
      <c r="AQ128" s="104">
        <f t="shared" si="35"/>
        <v>-8</v>
      </c>
      <c r="AR128" s="104">
        <f t="shared" si="35"/>
        <v>-3</v>
      </c>
      <c r="AS128" s="104">
        <f t="shared" si="35"/>
        <v>-2</v>
      </c>
      <c r="AT128" s="104">
        <f t="shared" si="35"/>
        <v>-2</v>
      </c>
      <c r="AU128" s="104">
        <f t="shared" si="35"/>
        <v>0</v>
      </c>
      <c r="AV128" s="104">
        <f t="shared" si="35"/>
        <v>-2</v>
      </c>
      <c r="AW128" s="104">
        <f t="shared" si="35"/>
        <v>-2</v>
      </c>
      <c r="AX128" s="104">
        <f t="shared" si="35"/>
        <v>-3</v>
      </c>
      <c r="AY128" s="104">
        <f t="shared" si="35"/>
        <v>-1</v>
      </c>
      <c r="AZ128" s="105">
        <f t="shared" si="35"/>
        <v>-1852</v>
      </c>
      <c r="BA128" s="105">
        <f t="shared" si="35"/>
        <v>-769.2</v>
      </c>
    </row>
    <row r="130" spans="1:52" x14ac:dyDescent="0.25">
      <c r="A130" s="11" t="s">
        <v>349</v>
      </c>
      <c r="S130" s="99" t="s">
        <v>349</v>
      </c>
      <c r="AK130" s="99" t="s">
        <v>349</v>
      </c>
    </row>
    <row r="131" spans="1:52" ht="18.75" x14ac:dyDescent="0.3">
      <c r="A131" s="9" t="s">
        <v>72</v>
      </c>
      <c r="B131" s="9"/>
      <c r="C131" s="10"/>
      <c r="D131" s="10"/>
      <c r="E131" s="10"/>
      <c r="F131" s="10"/>
      <c r="G131" s="10"/>
      <c r="H131" s="9"/>
      <c r="I131" s="9"/>
      <c r="J131" s="9"/>
      <c r="K131" s="9"/>
      <c r="L131" s="50"/>
      <c r="M131" s="9" t="s">
        <v>73</v>
      </c>
      <c r="N131" s="50"/>
      <c r="O131" s="9" t="s">
        <v>74</v>
      </c>
      <c r="P131" s="9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18.75" x14ac:dyDescent="0.3">
      <c r="A132" s="309" t="s">
        <v>75</v>
      </c>
      <c r="B132" s="309"/>
      <c r="C132" s="50"/>
      <c r="D132" s="9" t="s">
        <v>76</v>
      </c>
      <c r="E132" s="10"/>
      <c r="F132" s="10"/>
      <c r="G132" s="13"/>
      <c r="H132" s="50"/>
      <c r="I132" s="9" t="s">
        <v>77</v>
      </c>
      <c r="J132" s="9"/>
      <c r="K132" s="9"/>
      <c r="L132" s="9"/>
      <c r="M132" s="50"/>
      <c r="N132" s="9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18.75" x14ac:dyDescent="0.3">
      <c r="A133" s="12" t="s">
        <v>78</v>
      </c>
      <c r="B133" s="12"/>
      <c r="C133" s="12"/>
      <c r="D133" s="12"/>
      <c r="E133" s="12"/>
      <c r="F133" s="12"/>
      <c r="G133" s="50"/>
      <c r="H133" s="9" t="s">
        <v>79</v>
      </c>
      <c r="J133" s="9"/>
      <c r="K133" s="9"/>
      <c r="L133" s="9"/>
      <c r="M133" s="9"/>
      <c r="N133" s="9"/>
      <c r="O133" s="9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11" t="s">
        <v>350</v>
      </c>
      <c r="S136" s="99" t="s">
        <v>350</v>
      </c>
      <c r="AK136" s="99" t="s">
        <v>350</v>
      </c>
    </row>
    <row r="137" spans="1:52" ht="18.75" x14ac:dyDescent="0.3">
      <c r="A137" s="9" t="s">
        <v>80</v>
      </c>
      <c r="B137" s="9"/>
      <c r="C137" s="10"/>
      <c r="D137" s="10"/>
      <c r="E137" s="10"/>
      <c r="F137" s="10"/>
      <c r="G137" s="10"/>
      <c r="H137" s="9"/>
      <c r="I137" s="9"/>
      <c r="J137" s="9"/>
      <c r="K137" s="9"/>
      <c r="L137" s="50"/>
      <c r="M137" s="9" t="s">
        <v>73</v>
      </c>
      <c r="N137" s="50"/>
      <c r="O137" s="9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18.75" x14ac:dyDescent="0.3">
      <c r="A138" s="309" t="s">
        <v>75</v>
      </c>
      <c r="B138" s="309"/>
      <c r="C138" s="50"/>
      <c r="D138" s="9" t="s">
        <v>76</v>
      </c>
      <c r="E138" s="10"/>
      <c r="F138" s="10"/>
      <c r="G138" s="13"/>
      <c r="H138" s="50"/>
      <c r="I138" s="9" t="s">
        <v>77</v>
      </c>
      <c r="J138" s="9"/>
      <c r="K138" s="9"/>
      <c r="L138" s="9"/>
      <c r="M138" s="50"/>
      <c r="N138" s="9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18.75" x14ac:dyDescent="0.3">
      <c r="A139" s="12" t="s">
        <v>78</v>
      </c>
      <c r="B139" s="12"/>
      <c r="C139" s="12"/>
      <c r="D139" s="12"/>
      <c r="E139" s="12"/>
      <c r="F139" s="12"/>
      <c r="G139" s="50"/>
      <c r="H139" s="9" t="s">
        <v>79</v>
      </c>
      <c r="J139" s="9"/>
      <c r="K139" s="9"/>
      <c r="L139" s="9"/>
      <c r="M139" s="9"/>
      <c r="N139" s="9"/>
      <c r="O139" s="9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11" t="s">
        <v>351</v>
      </c>
      <c r="S142" s="99" t="s">
        <v>351</v>
      </c>
      <c r="AK142" s="99" t="s">
        <v>351</v>
      </c>
    </row>
    <row r="143" spans="1:52" ht="18.75" x14ac:dyDescent="0.3">
      <c r="A143" s="9" t="s">
        <v>81</v>
      </c>
      <c r="B143" s="9"/>
      <c r="C143" s="10"/>
      <c r="D143" s="10"/>
      <c r="E143" s="10"/>
      <c r="F143" s="10"/>
      <c r="G143" s="10"/>
      <c r="H143" s="9"/>
      <c r="I143" s="9"/>
      <c r="J143" s="9"/>
      <c r="K143" s="9"/>
      <c r="L143" s="50"/>
      <c r="M143" s="9" t="s">
        <v>73</v>
      </c>
      <c r="N143" s="50"/>
      <c r="O143" s="9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18.75" x14ac:dyDescent="0.3">
      <c r="A144" s="309" t="s">
        <v>75</v>
      </c>
      <c r="B144" s="309"/>
      <c r="C144" s="50"/>
      <c r="D144" s="9" t="s">
        <v>76</v>
      </c>
      <c r="E144" s="10"/>
      <c r="F144" s="10"/>
      <c r="G144" s="13"/>
      <c r="H144" s="50"/>
      <c r="I144" s="9" t="s">
        <v>77</v>
      </c>
      <c r="J144" s="9"/>
      <c r="K144" s="9"/>
      <c r="L144" s="9"/>
      <c r="M144" s="50"/>
      <c r="N144" s="9" t="s">
        <v>74</v>
      </c>
      <c r="O144" s="9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18.75" x14ac:dyDescent="0.3">
      <c r="A145" s="12" t="s">
        <v>78</v>
      </c>
      <c r="B145" s="12"/>
      <c r="C145" s="12"/>
      <c r="D145" s="12"/>
      <c r="E145" s="12"/>
      <c r="F145" s="12"/>
      <c r="G145" s="50"/>
      <c r="H145" s="9" t="s">
        <v>79</v>
      </c>
      <c r="J145" s="9"/>
      <c r="K145" s="9"/>
      <c r="L145" s="9"/>
      <c r="M145" s="9"/>
      <c r="N145" s="9"/>
      <c r="O145" s="9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7" spans="1:53" ht="20.25" x14ac:dyDescent="0.25">
      <c r="A147" s="310" t="s">
        <v>585</v>
      </c>
      <c r="B147" s="310"/>
      <c r="C147" s="310"/>
      <c r="D147" s="310"/>
      <c r="E147" s="310"/>
      <c r="F147" s="310"/>
      <c r="G147" s="310"/>
      <c r="H147" s="310"/>
      <c r="I147" s="106" t="s">
        <v>569</v>
      </c>
      <c r="J147" s="106"/>
      <c r="K147" s="106"/>
      <c r="L147" s="106"/>
      <c r="M147" s="106"/>
      <c r="N147" s="106"/>
      <c r="O147" s="106"/>
      <c r="P147" s="106"/>
      <c r="Q147" s="106"/>
      <c r="S147" s="310" t="s">
        <v>585</v>
      </c>
      <c r="T147" s="310"/>
      <c r="U147" s="310"/>
      <c r="V147" s="310"/>
      <c r="W147" s="310"/>
      <c r="X147" s="310"/>
      <c r="Y147" s="310"/>
      <c r="Z147" s="310"/>
      <c r="AA147" s="106" t="s">
        <v>569</v>
      </c>
      <c r="AB147" s="106"/>
      <c r="AC147" s="106"/>
      <c r="AD147" s="106"/>
      <c r="AE147" s="106"/>
      <c r="AF147" s="106"/>
      <c r="AG147" s="106"/>
      <c r="AH147" s="106"/>
      <c r="AI147" s="106"/>
      <c r="AK147" s="310" t="s">
        <v>585</v>
      </c>
      <c r="AL147" s="310"/>
      <c r="AM147" s="310"/>
      <c r="AN147" s="310"/>
      <c r="AO147" s="310"/>
      <c r="AP147" s="310"/>
      <c r="AQ147" s="310"/>
      <c r="AR147" s="310"/>
      <c r="AS147" s="106" t="s">
        <v>569</v>
      </c>
      <c r="AT147" s="106"/>
      <c r="AU147" s="106"/>
      <c r="AV147" s="106"/>
      <c r="AW147" s="106"/>
      <c r="AX147" s="106"/>
      <c r="AY147" s="106"/>
      <c r="AZ147" s="106"/>
      <c r="BA147" s="106"/>
    </row>
    <row r="148" spans="1:53" ht="16.5" x14ac:dyDescent="0.25">
      <c r="A148" s="96" t="s">
        <v>320</v>
      </c>
      <c r="B148" s="255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S148" s="96" t="s">
        <v>320</v>
      </c>
      <c r="T148" s="255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K148" s="96" t="s">
        <v>320</v>
      </c>
      <c r="AL148" s="255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</row>
    <row r="149" spans="1:53" ht="25.5" customHeight="1" x14ac:dyDescent="0.25">
      <c r="A149" s="296" t="s">
        <v>61</v>
      </c>
      <c r="B149" s="296" t="s">
        <v>62</v>
      </c>
      <c r="C149" s="299" t="s">
        <v>87</v>
      </c>
      <c r="D149" s="300"/>
      <c r="E149" s="300"/>
      <c r="F149" s="300"/>
      <c r="G149" s="300"/>
      <c r="H149" s="300"/>
      <c r="I149" s="300"/>
      <c r="J149" s="300"/>
      <c r="K149" s="300"/>
      <c r="L149" s="300"/>
      <c r="M149" s="300"/>
      <c r="N149" s="300"/>
      <c r="O149" s="301"/>
      <c r="P149" s="294" t="s">
        <v>86</v>
      </c>
      <c r="Q149" s="295"/>
      <c r="S149" s="296" t="s">
        <v>61</v>
      </c>
      <c r="T149" s="296" t="s">
        <v>62</v>
      </c>
      <c r="U149" s="299" t="s">
        <v>87</v>
      </c>
      <c r="V149" s="300"/>
      <c r="W149" s="300"/>
      <c r="X149" s="300"/>
      <c r="Y149" s="300"/>
      <c r="Z149" s="300"/>
      <c r="AA149" s="300"/>
      <c r="AB149" s="300"/>
      <c r="AC149" s="300"/>
      <c r="AD149" s="300"/>
      <c r="AE149" s="300"/>
      <c r="AF149" s="300"/>
      <c r="AG149" s="301"/>
      <c r="AH149" s="294" t="s">
        <v>86</v>
      </c>
      <c r="AI149" s="295"/>
      <c r="AK149" s="296" t="s">
        <v>61</v>
      </c>
      <c r="AL149" s="296" t="s">
        <v>62</v>
      </c>
      <c r="AM149" s="299" t="s">
        <v>87</v>
      </c>
      <c r="AN149" s="300"/>
      <c r="AO149" s="300"/>
      <c r="AP149" s="300"/>
      <c r="AQ149" s="300"/>
      <c r="AR149" s="300"/>
      <c r="AS149" s="300"/>
      <c r="AT149" s="300"/>
      <c r="AU149" s="300"/>
      <c r="AV149" s="300"/>
      <c r="AW149" s="300"/>
      <c r="AX149" s="300"/>
      <c r="AY149" s="301"/>
      <c r="AZ149" s="294" t="s">
        <v>86</v>
      </c>
      <c r="BA149" s="295"/>
    </row>
    <row r="150" spans="1:53" ht="15.75" x14ac:dyDescent="0.25">
      <c r="A150" s="297"/>
      <c r="B150" s="297"/>
      <c r="C150" s="296" t="s">
        <v>41</v>
      </c>
      <c r="D150" s="299" t="s">
        <v>53</v>
      </c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6" t="s">
        <v>50</v>
      </c>
      <c r="Q150" s="302" t="s">
        <v>54</v>
      </c>
      <c r="S150" s="297"/>
      <c r="T150" s="297"/>
      <c r="U150" s="296" t="s">
        <v>41</v>
      </c>
      <c r="V150" s="299" t="s">
        <v>53</v>
      </c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6" t="s">
        <v>50</v>
      </c>
      <c r="AI150" s="302" t="s">
        <v>54</v>
      </c>
      <c r="AK150" s="297"/>
      <c r="AL150" s="297"/>
      <c r="AM150" s="296" t="s">
        <v>41</v>
      </c>
      <c r="AN150" s="299" t="s">
        <v>53</v>
      </c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6" t="s">
        <v>50</v>
      </c>
      <c r="BA150" s="302" t="s">
        <v>54</v>
      </c>
    </row>
    <row r="151" spans="1:53" ht="15.75" x14ac:dyDescent="0.25">
      <c r="A151" s="297"/>
      <c r="B151" s="297"/>
      <c r="C151" s="297"/>
      <c r="D151" s="302" t="s">
        <v>44</v>
      </c>
      <c r="E151" s="302" t="s">
        <v>43</v>
      </c>
      <c r="F151" s="302" t="s">
        <v>59</v>
      </c>
      <c r="G151" s="299" t="s">
        <v>45</v>
      </c>
      <c r="H151" s="301"/>
      <c r="I151" s="299" t="s">
        <v>52</v>
      </c>
      <c r="J151" s="300"/>
      <c r="K151" s="300"/>
      <c r="L151" s="300"/>
      <c r="M151" s="300"/>
      <c r="N151" s="300"/>
      <c r="O151" s="301"/>
      <c r="P151" s="297"/>
      <c r="Q151" s="303"/>
      <c r="S151" s="297"/>
      <c r="T151" s="297"/>
      <c r="U151" s="297"/>
      <c r="V151" s="302" t="s">
        <v>44</v>
      </c>
      <c r="W151" s="302" t="s">
        <v>43</v>
      </c>
      <c r="X151" s="302" t="s">
        <v>59</v>
      </c>
      <c r="Y151" s="299" t="s">
        <v>45</v>
      </c>
      <c r="Z151" s="301"/>
      <c r="AA151" s="299" t="s">
        <v>52</v>
      </c>
      <c r="AB151" s="300"/>
      <c r="AC151" s="300"/>
      <c r="AD151" s="300"/>
      <c r="AE151" s="300"/>
      <c r="AF151" s="300"/>
      <c r="AG151" s="301"/>
      <c r="AH151" s="297"/>
      <c r="AI151" s="303"/>
      <c r="AK151" s="297"/>
      <c r="AL151" s="297"/>
      <c r="AM151" s="297"/>
      <c r="AN151" s="302" t="s">
        <v>44</v>
      </c>
      <c r="AO151" s="302" t="s">
        <v>43</v>
      </c>
      <c r="AP151" s="302" t="s">
        <v>59</v>
      </c>
      <c r="AQ151" s="299" t="s">
        <v>45</v>
      </c>
      <c r="AR151" s="301"/>
      <c r="AS151" s="299" t="s">
        <v>52</v>
      </c>
      <c r="AT151" s="300"/>
      <c r="AU151" s="300"/>
      <c r="AV151" s="300"/>
      <c r="AW151" s="300"/>
      <c r="AX151" s="300"/>
      <c r="AY151" s="301"/>
      <c r="AZ151" s="297"/>
      <c r="BA151" s="303"/>
    </row>
    <row r="152" spans="1:53" x14ac:dyDescent="0.25">
      <c r="A152" s="297"/>
      <c r="B152" s="297"/>
      <c r="C152" s="297"/>
      <c r="D152" s="303"/>
      <c r="E152" s="303"/>
      <c r="F152" s="303"/>
      <c r="G152" s="305" t="s">
        <v>46</v>
      </c>
      <c r="H152" s="305" t="s">
        <v>47</v>
      </c>
      <c r="I152" s="302" t="s">
        <v>48</v>
      </c>
      <c r="J152" s="302" t="s">
        <v>58</v>
      </c>
      <c r="K152" s="302" t="s">
        <v>57</v>
      </c>
      <c r="L152" s="307" t="s">
        <v>49</v>
      </c>
      <c r="M152" s="308"/>
      <c r="N152" s="302" t="s">
        <v>51</v>
      </c>
      <c r="O152" s="302" t="s">
        <v>56</v>
      </c>
      <c r="P152" s="297"/>
      <c r="Q152" s="303"/>
      <c r="S152" s="297"/>
      <c r="T152" s="297"/>
      <c r="U152" s="297"/>
      <c r="V152" s="303"/>
      <c r="W152" s="303"/>
      <c r="X152" s="303"/>
      <c r="Y152" s="305" t="s">
        <v>46</v>
      </c>
      <c r="Z152" s="305" t="s">
        <v>47</v>
      </c>
      <c r="AA152" s="302" t="s">
        <v>48</v>
      </c>
      <c r="AB152" s="302" t="s">
        <v>58</v>
      </c>
      <c r="AC152" s="302" t="s">
        <v>57</v>
      </c>
      <c r="AD152" s="307" t="s">
        <v>49</v>
      </c>
      <c r="AE152" s="308"/>
      <c r="AF152" s="302" t="s">
        <v>51</v>
      </c>
      <c r="AG152" s="302" t="s">
        <v>56</v>
      </c>
      <c r="AH152" s="297"/>
      <c r="AI152" s="303"/>
      <c r="AK152" s="297"/>
      <c r="AL152" s="297"/>
      <c r="AM152" s="297"/>
      <c r="AN152" s="303"/>
      <c r="AO152" s="303"/>
      <c r="AP152" s="303"/>
      <c r="AQ152" s="305" t="s">
        <v>46</v>
      </c>
      <c r="AR152" s="305" t="s">
        <v>47</v>
      </c>
      <c r="AS152" s="302" t="s">
        <v>48</v>
      </c>
      <c r="AT152" s="302" t="s">
        <v>58</v>
      </c>
      <c r="AU152" s="302" t="s">
        <v>57</v>
      </c>
      <c r="AV152" s="307" t="s">
        <v>49</v>
      </c>
      <c r="AW152" s="308"/>
      <c r="AX152" s="302" t="s">
        <v>51</v>
      </c>
      <c r="AY152" s="302" t="s">
        <v>56</v>
      </c>
      <c r="AZ152" s="297"/>
      <c r="BA152" s="303"/>
    </row>
    <row r="153" spans="1:53" ht="65.25" customHeight="1" x14ac:dyDescent="0.25">
      <c r="A153" s="298"/>
      <c r="B153" s="298"/>
      <c r="C153" s="298"/>
      <c r="D153" s="304"/>
      <c r="E153" s="304"/>
      <c r="F153" s="304"/>
      <c r="G153" s="306"/>
      <c r="H153" s="306"/>
      <c r="I153" s="304"/>
      <c r="J153" s="304"/>
      <c r="K153" s="304"/>
      <c r="L153" s="251" t="s">
        <v>50</v>
      </c>
      <c r="M153" s="93" t="s">
        <v>55</v>
      </c>
      <c r="N153" s="304"/>
      <c r="O153" s="304"/>
      <c r="P153" s="298"/>
      <c r="Q153" s="304"/>
      <c r="S153" s="298"/>
      <c r="T153" s="298"/>
      <c r="U153" s="298"/>
      <c r="V153" s="304"/>
      <c r="W153" s="304"/>
      <c r="X153" s="304"/>
      <c r="Y153" s="306"/>
      <c r="Z153" s="306"/>
      <c r="AA153" s="304"/>
      <c r="AB153" s="304"/>
      <c r="AC153" s="304"/>
      <c r="AD153" s="251" t="s">
        <v>50</v>
      </c>
      <c r="AE153" s="93" t="s">
        <v>55</v>
      </c>
      <c r="AF153" s="304"/>
      <c r="AG153" s="304"/>
      <c r="AH153" s="298"/>
      <c r="AI153" s="304"/>
      <c r="AK153" s="298"/>
      <c r="AL153" s="298"/>
      <c r="AM153" s="298"/>
      <c r="AN153" s="304"/>
      <c r="AO153" s="304"/>
      <c r="AP153" s="304"/>
      <c r="AQ153" s="306"/>
      <c r="AR153" s="306"/>
      <c r="AS153" s="304"/>
      <c r="AT153" s="304"/>
      <c r="AU153" s="304"/>
      <c r="AV153" s="251" t="s">
        <v>50</v>
      </c>
      <c r="AW153" s="93" t="s">
        <v>55</v>
      </c>
      <c r="AX153" s="304"/>
      <c r="AY153" s="304"/>
      <c r="AZ153" s="298"/>
      <c r="BA153" s="304"/>
    </row>
    <row r="154" spans="1:53" ht="15.75" x14ac:dyDescent="0.25">
      <c r="A154" s="252">
        <v>1</v>
      </c>
      <c r="B154" s="252">
        <v>2</v>
      </c>
      <c r="C154" s="252">
        <v>3</v>
      </c>
      <c r="D154" s="252">
        <v>4</v>
      </c>
      <c r="E154" s="252">
        <v>5</v>
      </c>
      <c r="F154" s="252">
        <v>6</v>
      </c>
      <c r="G154" s="252">
        <v>7</v>
      </c>
      <c r="H154" s="252">
        <v>8</v>
      </c>
      <c r="I154" s="252">
        <v>9</v>
      </c>
      <c r="J154" s="252">
        <v>10</v>
      </c>
      <c r="K154" s="252">
        <v>11</v>
      </c>
      <c r="L154" s="252">
        <v>12</v>
      </c>
      <c r="M154" s="252">
        <v>13</v>
      </c>
      <c r="N154" s="252">
        <v>14</v>
      </c>
      <c r="O154" s="252">
        <v>15</v>
      </c>
      <c r="P154" s="252">
        <v>16</v>
      </c>
      <c r="Q154" s="252">
        <v>17</v>
      </c>
      <c r="S154" s="252">
        <v>1</v>
      </c>
      <c r="T154" s="252">
        <v>2</v>
      </c>
      <c r="U154" s="252">
        <v>3</v>
      </c>
      <c r="V154" s="252">
        <v>4</v>
      </c>
      <c r="W154" s="252">
        <v>5</v>
      </c>
      <c r="X154" s="252">
        <v>6</v>
      </c>
      <c r="Y154" s="252">
        <v>7</v>
      </c>
      <c r="Z154" s="252">
        <v>8</v>
      </c>
      <c r="AA154" s="252">
        <v>9</v>
      </c>
      <c r="AB154" s="252">
        <v>10</v>
      </c>
      <c r="AC154" s="252">
        <v>11</v>
      </c>
      <c r="AD154" s="252">
        <v>12</v>
      </c>
      <c r="AE154" s="252">
        <v>13</v>
      </c>
      <c r="AF154" s="252">
        <v>14</v>
      </c>
      <c r="AG154" s="252">
        <v>15</v>
      </c>
      <c r="AH154" s="252">
        <v>16</v>
      </c>
      <c r="AI154" s="252">
        <v>17</v>
      </c>
      <c r="AK154" s="252">
        <v>1</v>
      </c>
      <c r="AL154" s="252">
        <v>2</v>
      </c>
      <c r="AM154" s="252">
        <v>3</v>
      </c>
      <c r="AN154" s="252">
        <v>4</v>
      </c>
      <c r="AO154" s="252">
        <v>5</v>
      </c>
      <c r="AP154" s="252">
        <v>6</v>
      </c>
      <c r="AQ154" s="252">
        <v>7</v>
      </c>
      <c r="AR154" s="252">
        <v>8</v>
      </c>
      <c r="AS154" s="252">
        <v>9</v>
      </c>
      <c r="AT154" s="252">
        <v>10</v>
      </c>
      <c r="AU154" s="252">
        <v>11</v>
      </c>
      <c r="AV154" s="252">
        <v>12</v>
      </c>
      <c r="AW154" s="252">
        <v>13</v>
      </c>
      <c r="AX154" s="252">
        <v>14</v>
      </c>
      <c r="AY154" s="252">
        <v>15</v>
      </c>
      <c r="AZ154" s="252">
        <v>16</v>
      </c>
      <c r="BA154" s="252">
        <v>17</v>
      </c>
    </row>
    <row r="155" spans="1:53" ht="15.75" x14ac:dyDescent="0.25">
      <c r="A155" s="150" t="s">
        <v>321</v>
      </c>
      <c r="B155" s="151">
        <v>1</v>
      </c>
      <c r="C155" s="152">
        <f>SUM(C156:C172)</f>
        <v>17</v>
      </c>
      <c r="D155" s="152">
        <f t="shared" ref="D155:Q155" si="36">SUM(D156:D172)</f>
        <v>0</v>
      </c>
      <c r="E155" s="152">
        <f t="shared" si="36"/>
        <v>0</v>
      </c>
      <c r="F155" s="152">
        <f t="shared" si="36"/>
        <v>0</v>
      </c>
      <c r="G155" s="152">
        <f t="shared" si="36"/>
        <v>0</v>
      </c>
      <c r="H155" s="152">
        <f t="shared" si="36"/>
        <v>0</v>
      </c>
      <c r="I155" s="152">
        <f t="shared" si="36"/>
        <v>0</v>
      </c>
      <c r="J155" s="152">
        <f t="shared" si="36"/>
        <v>0</v>
      </c>
      <c r="K155" s="152">
        <f t="shared" si="36"/>
        <v>0</v>
      </c>
      <c r="L155" s="152">
        <f t="shared" si="36"/>
        <v>0</v>
      </c>
      <c r="M155" s="152">
        <f t="shared" si="36"/>
        <v>0</v>
      </c>
      <c r="N155" s="152">
        <f t="shared" si="36"/>
        <v>0</v>
      </c>
      <c r="O155" s="152">
        <f t="shared" si="36"/>
        <v>0</v>
      </c>
      <c r="P155" s="153">
        <f t="shared" si="36"/>
        <v>0</v>
      </c>
      <c r="Q155" s="153">
        <f t="shared" si="36"/>
        <v>0</v>
      </c>
      <c r="S155" s="150" t="s">
        <v>321</v>
      </c>
      <c r="T155" s="151">
        <v>1</v>
      </c>
      <c r="U155" s="152">
        <f>SUM(U156:U172)</f>
        <v>17</v>
      </c>
      <c r="V155" s="152">
        <f t="shared" ref="V155" si="37">SUM(V156:V172)</f>
        <v>0</v>
      </c>
      <c r="W155" s="152">
        <f t="shared" ref="W155" si="38">SUM(W156:W172)</f>
        <v>0</v>
      </c>
      <c r="X155" s="152">
        <f t="shared" ref="X155" si="39">SUM(X156:X172)</f>
        <v>0</v>
      </c>
      <c r="Y155" s="152">
        <f t="shared" ref="Y155" si="40">SUM(Y156:Y172)</f>
        <v>0</v>
      </c>
      <c r="Z155" s="152">
        <f t="shared" ref="Z155" si="41">SUM(Z156:Z172)</f>
        <v>0</v>
      </c>
      <c r="AA155" s="152">
        <f t="shared" ref="AA155" si="42">SUM(AA156:AA172)</f>
        <v>0</v>
      </c>
      <c r="AB155" s="152">
        <f t="shared" ref="AB155" si="43">SUM(AB156:AB172)</f>
        <v>0</v>
      </c>
      <c r="AC155" s="152">
        <f t="shared" ref="AC155" si="44">SUM(AC156:AC172)</f>
        <v>0</v>
      </c>
      <c r="AD155" s="152">
        <f t="shared" ref="AD155" si="45">SUM(AD156:AD172)</f>
        <v>0</v>
      </c>
      <c r="AE155" s="152">
        <f t="shared" ref="AE155" si="46">SUM(AE156:AE172)</f>
        <v>0</v>
      </c>
      <c r="AF155" s="152">
        <f t="shared" ref="AF155" si="47">SUM(AF156:AF172)</f>
        <v>0</v>
      </c>
      <c r="AG155" s="152">
        <f t="shared" ref="AG155" si="48">SUM(AG156:AG172)</f>
        <v>0</v>
      </c>
      <c r="AH155" s="153">
        <f t="shared" ref="AH155" si="49">SUM(AH156:AH172)</f>
        <v>0</v>
      </c>
      <c r="AI155" s="153">
        <f t="shared" ref="AI155" si="50">SUM(AI156:AI172)</f>
        <v>0</v>
      </c>
      <c r="AK155" s="150" t="s">
        <v>321</v>
      </c>
      <c r="AL155" s="151">
        <v>1</v>
      </c>
      <c r="AM155" s="152">
        <f>SUM(AM156:AM172)</f>
        <v>0</v>
      </c>
      <c r="AN155" s="152">
        <f t="shared" ref="AN155" si="51">SUM(AN156:AN172)</f>
        <v>0</v>
      </c>
      <c r="AO155" s="152">
        <f t="shared" ref="AO155" si="52">SUM(AO156:AO172)</f>
        <v>0</v>
      </c>
      <c r="AP155" s="152">
        <f t="shared" ref="AP155" si="53">SUM(AP156:AP172)</f>
        <v>0</v>
      </c>
      <c r="AQ155" s="152">
        <f t="shared" ref="AQ155" si="54">SUM(AQ156:AQ172)</f>
        <v>0</v>
      </c>
      <c r="AR155" s="152">
        <f t="shared" ref="AR155" si="55">SUM(AR156:AR172)</f>
        <v>0</v>
      </c>
      <c r="AS155" s="152">
        <f t="shared" ref="AS155" si="56">SUM(AS156:AS172)</f>
        <v>0</v>
      </c>
      <c r="AT155" s="152">
        <f t="shared" ref="AT155" si="57">SUM(AT156:AT172)</f>
        <v>0</v>
      </c>
      <c r="AU155" s="152">
        <f t="shared" ref="AU155" si="58">SUM(AU156:AU172)</f>
        <v>0</v>
      </c>
      <c r="AV155" s="152">
        <f t="shared" ref="AV155" si="59">SUM(AV156:AV172)</f>
        <v>0</v>
      </c>
      <c r="AW155" s="152">
        <f t="shared" ref="AW155" si="60">SUM(AW156:AW172)</f>
        <v>0</v>
      </c>
      <c r="AX155" s="152">
        <f t="shared" ref="AX155" si="61">SUM(AX156:AX172)</f>
        <v>0</v>
      </c>
      <c r="AY155" s="152">
        <f t="shared" ref="AY155" si="62">SUM(AY156:AY172)</f>
        <v>0</v>
      </c>
      <c r="AZ155" s="153">
        <f t="shared" ref="AZ155" si="63">SUM(AZ156:AZ172)</f>
        <v>0</v>
      </c>
      <c r="BA155" s="153">
        <f t="shared" ref="BA155" si="64">SUM(BA156:BA172)</f>
        <v>0</v>
      </c>
    </row>
    <row r="156" spans="1:53" ht="15.75" x14ac:dyDescent="0.25">
      <c r="A156" s="242" t="s">
        <v>601</v>
      </c>
      <c r="B156" s="250" t="s">
        <v>353</v>
      </c>
      <c r="C156" s="4">
        <v>1</v>
      </c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3"/>
      <c r="Q156" s="3"/>
      <c r="S156" s="242" t="s">
        <v>601</v>
      </c>
      <c r="T156" s="250" t="s">
        <v>353</v>
      </c>
      <c r="U156" s="4">
        <v>1</v>
      </c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3"/>
      <c r="AI156" s="3"/>
      <c r="AK156" s="242" t="s">
        <v>601</v>
      </c>
      <c r="AL156" s="250" t="s">
        <v>353</v>
      </c>
      <c r="AM156" s="4">
        <f t="shared" ref="AM156:BA172" si="65">C156-U156</f>
        <v>0</v>
      </c>
      <c r="AN156" s="4">
        <f t="shared" si="65"/>
        <v>0</v>
      </c>
      <c r="AO156" s="4">
        <f t="shared" si="65"/>
        <v>0</v>
      </c>
      <c r="AP156" s="4">
        <f t="shared" si="65"/>
        <v>0</v>
      </c>
      <c r="AQ156" s="4">
        <f t="shared" si="65"/>
        <v>0</v>
      </c>
      <c r="AR156" s="4">
        <f t="shared" si="65"/>
        <v>0</v>
      </c>
      <c r="AS156" s="4">
        <f t="shared" si="65"/>
        <v>0</v>
      </c>
      <c r="AT156" s="4">
        <f t="shared" si="65"/>
        <v>0</v>
      </c>
      <c r="AU156" s="4">
        <f t="shared" si="65"/>
        <v>0</v>
      </c>
      <c r="AV156" s="4">
        <f t="shared" si="65"/>
        <v>0</v>
      </c>
      <c r="AW156" s="4">
        <f t="shared" si="65"/>
        <v>0</v>
      </c>
      <c r="AX156" s="4">
        <f t="shared" si="65"/>
        <v>0</v>
      </c>
      <c r="AY156" s="4">
        <f t="shared" si="65"/>
        <v>0</v>
      </c>
      <c r="AZ156" s="3">
        <f t="shared" si="65"/>
        <v>0</v>
      </c>
      <c r="BA156" s="3">
        <f t="shared" si="65"/>
        <v>0</v>
      </c>
    </row>
    <row r="157" spans="1:53" ht="15.75" x14ac:dyDescent="0.25">
      <c r="A157" s="242" t="s">
        <v>596</v>
      </c>
      <c r="B157" s="250" t="s">
        <v>353</v>
      </c>
      <c r="C157" s="4">
        <v>1</v>
      </c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3"/>
      <c r="Q157" s="3"/>
      <c r="S157" s="242" t="s">
        <v>596</v>
      </c>
      <c r="T157" s="250" t="s">
        <v>353</v>
      </c>
      <c r="U157" s="4">
        <v>1</v>
      </c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3"/>
      <c r="AI157" s="3"/>
      <c r="AK157" s="242" t="s">
        <v>596</v>
      </c>
      <c r="AL157" s="250" t="s">
        <v>353</v>
      </c>
      <c r="AM157" s="4">
        <f t="shared" si="65"/>
        <v>0</v>
      </c>
      <c r="AN157" s="4">
        <f t="shared" si="65"/>
        <v>0</v>
      </c>
      <c r="AO157" s="4">
        <f t="shared" si="65"/>
        <v>0</v>
      </c>
      <c r="AP157" s="4">
        <f t="shared" si="65"/>
        <v>0</v>
      </c>
      <c r="AQ157" s="4">
        <f t="shared" si="65"/>
        <v>0</v>
      </c>
      <c r="AR157" s="4">
        <f t="shared" si="65"/>
        <v>0</v>
      </c>
      <c r="AS157" s="4">
        <f t="shared" si="65"/>
        <v>0</v>
      </c>
      <c r="AT157" s="4">
        <f t="shared" si="65"/>
        <v>0</v>
      </c>
      <c r="AU157" s="4">
        <f t="shared" si="65"/>
        <v>0</v>
      </c>
      <c r="AV157" s="4">
        <f t="shared" si="65"/>
        <v>0</v>
      </c>
      <c r="AW157" s="4">
        <f t="shared" si="65"/>
        <v>0</v>
      </c>
      <c r="AX157" s="4">
        <f t="shared" si="65"/>
        <v>0</v>
      </c>
      <c r="AY157" s="4">
        <f t="shared" si="65"/>
        <v>0</v>
      </c>
      <c r="AZ157" s="3">
        <f t="shared" si="65"/>
        <v>0</v>
      </c>
      <c r="BA157" s="3">
        <f t="shared" si="65"/>
        <v>0</v>
      </c>
    </row>
    <row r="158" spans="1:53" ht="15.75" x14ac:dyDescent="0.25">
      <c r="A158" s="242" t="s">
        <v>599</v>
      </c>
      <c r="B158" s="250" t="s">
        <v>353</v>
      </c>
      <c r="C158" s="4">
        <v>1</v>
      </c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3"/>
      <c r="Q158" s="3"/>
      <c r="S158" s="242" t="s">
        <v>599</v>
      </c>
      <c r="T158" s="250" t="s">
        <v>353</v>
      </c>
      <c r="U158" s="4">
        <v>1</v>
      </c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3"/>
      <c r="AI158" s="3"/>
      <c r="AK158" s="242" t="s">
        <v>599</v>
      </c>
      <c r="AL158" s="250" t="s">
        <v>353</v>
      </c>
      <c r="AM158" s="4">
        <f t="shared" si="65"/>
        <v>0</v>
      </c>
      <c r="AN158" s="4">
        <f t="shared" si="65"/>
        <v>0</v>
      </c>
      <c r="AO158" s="4">
        <f t="shared" si="65"/>
        <v>0</v>
      </c>
      <c r="AP158" s="4">
        <f t="shared" si="65"/>
        <v>0</v>
      </c>
      <c r="AQ158" s="4">
        <f t="shared" si="65"/>
        <v>0</v>
      </c>
      <c r="AR158" s="4">
        <f t="shared" si="65"/>
        <v>0</v>
      </c>
      <c r="AS158" s="4">
        <f t="shared" si="65"/>
        <v>0</v>
      </c>
      <c r="AT158" s="4">
        <f t="shared" si="65"/>
        <v>0</v>
      </c>
      <c r="AU158" s="4">
        <f t="shared" si="65"/>
        <v>0</v>
      </c>
      <c r="AV158" s="4">
        <f t="shared" si="65"/>
        <v>0</v>
      </c>
      <c r="AW158" s="4">
        <f t="shared" si="65"/>
        <v>0</v>
      </c>
      <c r="AX158" s="4">
        <f t="shared" si="65"/>
        <v>0</v>
      </c>
      <c r="AY158" s="4">
        <f t="shared" si="65"/>
        <v>0</v>
      </c>
      <c r="AZ158" s="3">
        <f t="shared" si="65"/>
        <v>0</v>
      </c>
      <c r="BA158" s="3">
        <f t="shared" si="65"/>
        <v>0</v>
      </c>
    </row>
    <row r="159" spans="1:53" ht="15.75" x14ac:dyDescent="0.25">
      <c r="A159" s="242" t="s">
        <v>590</v>
      </c>
      <c r="B159" s="250" t="s">
        <v>353</v>
      </c>
      <c r="C159" s="4">
        <v>1</v>
      </c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3"/>
      <c r="Q159" s="3"/>
      <c r="S159" s="242" t="s">
        <v>590</v>
      </c>
      <c r="T159" s="250" t="s">
        <v>353</v>
      </c>
      <c r="U159" s="4">
        <v>1</v>
      </c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3"/>
      <c r="AI159" s="3"/>
      <c r="AK159" s="242" t="s">
        <v>590</v>
      </c>
      <c r="AL159" s="250" t="s">
        <v>353</v>
      </c>
      <c r="AM159" s="4">
        <f t="shared" si="65"/>
        <v>0</v>
      </c>
      <c r="AN159" s="4">
        <f t="shared" si="65"/>
        <v>0</v>
      </c>
      <c r="AO159" s="4">
        <f t="shared" si="65"/>
        <v>0</v>
      </c>
      <c r="AP159" s="4">
        <f t="shared" si="65"/>
        <v>0</v>
      </c>
      <c r="AQ159" s="4">
        <f t="shared" si="65"/>
        <v>0</v>
      </c>
      <c r="AR159" s="4">
        <f t="shared" si="65"/>
        <v>0</v>
      </c>
      <c r="AS159" s="4">
        <f t="shared" si="65"/>
        <v>0</v>
      </c>
      <c r="AT159" s="4">
        <f t="shared" si="65"/>
        <v>0</v>
      </c>
      <c r="AU159" s="4">
        <f t="shared" si="65"/>
        <v>0</v>
      </c>
      <c r="AV159" s="4">
        <f t="shared" si="65"/>
        <v>0</v>
      </c>
      <c r="AW159" s="4">
        <f t="shared" si="65"/>
        <v>0</v>
      </c>
      <c r="AX159" s="4">
        <f t="shared" si="65"/>
        <v>0</v>
      </c>
      <c r="AY159" s="4">
        <f t="shared" si="65"/>
        <v>0</v>
      </c>
      <c r="AZ159" s="3">
        <f t="shared" si="65"/>
        <v>0</v>
      </c>
      <c r="BA159" s="3">
        <f t="shared" si="65"/>
        <v>0</v>
      </c>
    </row>
    <row r="160" spans="1:53" ht="15.75" x14ac:dyDescent="0.25">
      <c r="A160" s="242" t="s">
        <v>588</v>
      </c>
      <c r="B160" s="250" t="s">
        <v>353</v>
      </c>
      <c r="C160" s="4">
        <v>1</v>
      </c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3"/>
      <c r="Q160" s="3"/>
      <c r="S160" s="242" t="s">
        <v>588</v>
      </c>
      <c r="T160" s="250" t="s">
        <v>353</v>
      </c>
      <c r="U160" s="4">
        <v>1</v>
      </c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3"/>
      <c r="AI160" s="3"/>
      <c r="AK160" s="242" t="s">
        <v>588</v>
      </c>
      <c r="AL160" s="250" t="s">
        <v>353</v>
      </c>
      <c r="AM160" s="4">
        <f t="shared" si="65"/>
        <v>0</v>
      </c>
      <c r="AN160" s="4">
        <f t="shared" si="65"/>
        <v>0</v>
      </c>
      <c r="AO160" s="4">
        <f t="shared" si="65"/>
        <v>0</v>
      </c>
      <c r="AP160" s="4">
        <f t="shared" si="65"/>
        <v>0</v>
      </c>
      <c r="AQ160" s="4">
        <f t="shared" si="65"/>
        <v>0</v>
      </c>
      <c r="AR160" s="4">
        <f t="shared" si="65"/>
        <v>0</v>
      </c>
      <c r="AS160" s="4">
        <f t="shared" si="65"/>
        <v>0</v>
      </c>
      <c r="AT160" s="4">
        <f t="shared" si="65"/>
        <v>0</v>
      </c>
      <c r="AU160" s="4">
        <f t="shared" si="65"/>
        <v>0</v>
      </c>
      <c r="AV160" s="4">
        <f t="shared" si="65"/>
        <v>0</v>
      </c>
      <c r="AW160" s="4">
        <f t="shared" si="65"/>
        <v>0</v>
      </c>
      <c r="AX160" s="4">
        <f t="shared" si="65"/>
        <v>0</v>
      </c>
      <c r="AY160" s="4">
        <f t="shared" si="65"/>
        <v>0</v>
      </c>
      <c r="AZ160" s="3">
        <f t="shared" si="65"/>
        <v>0</v>
      </c>
      <c r="BA160" s="3">
        <f t="shared" si="65"/>
        <v>0</v>
      </c>
    </row>
    <row r="161" spans="1:53" ht="15.75" x14ac:dyDescent="0.25">
      <c r="A161" s="242" t="s">
        <v>592</v>
      </c>
      <c r="B161" s="250" t="s">
        <v>353</v>
      </c>
      <c r="C161" s="4">
        <v>1</v>
      </c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3"/>
      <c r="Q161" s="3"/>
      <c r="S161" s="242" t="s">
        <v>592</v>
      </c>
      <c r="T161" s="250" t="s">
        <v>353</v>
      </c>
      <c r="U161" s="4">
        <v>1</v>
      </c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3"/>
      <c r="AI161" s="3"/>
      <c r="AK161" s="242" t="s">
        <v>592</v>
      </c>
      <c r="AL161" s="250" t="s">
        <v>353</v>
      </c>
      <c r="AM161" s="4">
        <f t="shared" si="65"/>
        <v>0</v>
      </c>
      <c r="AN161" s="4">
        <f t="shared" si="65"/>
        <v>0</v>
      </c>
      <c r="AO161" s="4">
        <f t="shared" si="65"/>
        <v>0</v>
      </c>
      <c r="AP161" s="4">
        <f t="shared" si="65"/>
        <v>0</v>
      </c>
      <c r="AQ161" s="4">
        <f t="shared" si="65"/>
        <v>0</v>
      </c>
      <c r="AR161" s="4">
        <f t="shared" si="65"/>
        <v>0</v>
      </c>
      <c r="AS161" s="4">
        <f t="shared" si="65"/>
        <v>0</v>
      </c>
      <c r="AT161" s="4">
        <f t="shared" si="65"/>
        <v>0</v>
      </c>
      <c r="AU161" s="4">
        <f t="shared" si="65"/>
        <v>0</v>
      </c>
      <c r="AV161" s="4">
        <f t="shared" si="65"/>
        <v>0</v>
      </c>
      <c r="AW161" s="4">
        <f t="shared" si="65"/>
        <v>0</v>
      </c>
      <c r="AX161" s="4">
        <f t="shared" si="65"/>
        <v>0</v>
      </c>
      <c r="AY161" s="4">
        <f t="shared" si="65"/>
        <v>0</v>
      </c>
      <c r="AZ161" s="3">
        <f t="shared" si="65"/>
        <v>0</v>
      </c>
      <c r="BA161" s="3">
        <f t="shared" si="65"/>
        <v>0</v>
      </c>
    </row>
    <row r="162" spans="1:53" ht="15.75" x14ac:dyDescent="0.25">
      <c r="A162" s="242" t="s">
        <v>594</v>
      </c>
      <c r="B162" s="250" t="s">
        <v>353</v>
      </c>
      <c r="C162" s="4">
        <v>1</v>
      </c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3"/>
      <c r="Q162" s="3"/>
      <c r="S162" s="242" t="s">
        <v>594</v>
      </c>
      <c r="T162" s="250" t="s">
        <v>353</v>
      </c>
      <c r="U162" s="4">
        <v>1</v>
      </c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3"/>
      <c r="AI162" s="3"/>
      <c r="AK162" s="242" t="s">
        <v>594</v>
      </c>
      <c r="AL162" s="250" t="s">
        <v>353</v>
      </c>
      <c r="AM162" s="4">
        <f t="shared" si="65"/>
        <v>0</v>
      </c>
      <c r="AN162" s="4">
        <f t="shared" si="65"/>
        <v>0</v>
      </c>
      <c r="AO162" s="4">
        <f t="shared" si="65"/>
        <v>0</v>
      </c>
      <c r="AP162" s="4">
        <f t="shared" si="65"/>
        <v>0</v>
      </c>
      <c r="AQ162" s="4">
        <f t="shared" si="65"/>
        <v>0</v>
      </c>
      <c r="AR162" s="4">
        <f t="shared" si="65"/>
        <v>0</v>
      </c>
      <c r="AS162" s="4">
        <f t="shared" si="65"/>
        <v>0</v>
      </c>
      <c r="AT162" s="4">
        <f t="shared" si="65"/>
        <v>0</v>
      </c>
      <c r="AU162" s="4">
        <f t="shared" si="65"/>
        <v>0</v>
      </c>
      <c r="AV162" s="4">
        <f t="shared" si="65"/>
        <v>0</v>
      </c>
      <c r="AW162" s="4">
        <f t="shared" si="65"/>
        <v>0</v>
      </c>
      <c r="AX162" s="4">
        <f t="shared" si="65"/>
        <v>0</v>
      </c>
      <c r="AY162" s="4">
        <f t="shared" si="65"/>
        <v>0</v>
      </c>
      <c r="AZ162" s="3">
        <f t="shared" si="65"/>
        <v>0</v>
      </c>
      <c r="BA162" s="3">
        <f t="shared" si="65"/>
        <v>0</v>
      </c>
    </row>
    <row r="163" spans="1:53" ht="15.75" x14ac:dyDescent="0.25">
      <c r="A163" s="242" t="s">
        <v>586</v>
      </c>
      <c r="B163" s="250" t="s">
        <v>353</v>
      </c>
      <c r="C163" s="4">
        <v>1</v>
      </c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3"/>
      <c r="Q163" s="3"/>
      <c r="S163" s="242" t="s">
        <v>586</v>
      </c>
      <c r="T163" s="250" t="s">
        <v>353</v>
      </c>
      <c r="U163" s="4">
        <v>1</v>
      </c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3"/>
      <c r="AI163" s="3"/>
      <c r="AK163" s="242" t="s">
        <v>586</v>
      </c>
      <c r="AL163" s="250" t="s">
        <v>353</v>
      </c>
      <c r="AM163" s="4">
        <f t="shared" si="65"/>
        <v>0</v>
      </c>
      <c r="AN163" s="4">
        <f t="shared" si="65"/>
        <v>0</v>
      </c>
      <c r="AO163" s="4">
        <f t="shared" si="65"/>
        <v>0</v>
      </c>
      <c r="AP163" s="4">
        <f t="shared" si="65"/>
        <v>0</v>
      </c>
      <c r="AQ163" s="4">
        <f t="shared" si="65"/>
        <v>0</v>
      </c>
      <c r="AR163" s="4">
        <f t="shared" si="65"/>
        <v>0</v>
      </c>
      <c r="AS163" s="4">
        <f t="shared" si="65"/>
        <v>0</v>
      </c>
      <c r="AT163" s="4">
        <f t="shared" si="65"/>
        <v>0</v>
      </c>
      <c r="AU163" s="4">
        <f t="shared" si="65"/>
        <v>0</v>
      </c>
      <c r="AV163" s="4">
        <f t="shared" si="65"/>
        <v>0</v>
      </c>
      <c r="AW163" s="4">
        <f t="shared" si="65"/>
        <v>0</v>
      </c>
      <c r="AX163" s="4">
        <f t="shared" si="65"/>
        <v>0</v>
      </c>
      <c r="AY163" s="4">
        <f t="shared" si="65"/>
        <v>0</v>
      </c>
      <c r="AZ163" s="3">
        <f t="shared" si="65"/>
        <v>0</v>
      </c>
      <c r="BA163" s="3">
        <f t="shared" si="65"/>
        <v>0</v>
      </c>
    </row>
    <row r="164" spans="1:53" ht="15.75" x14ac:dyDescent="0.25">
      <c r="A164" s="242" t="s">
        <v>602</v>
      </c>
      <c r="B164" s="250" t="s">
        <v>353</v>
      </c>
      <c r="C164" s="4">
        <v>1</v>
      </c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3"/>
      <c r="Q164" s="3"/>
      <c r="S164" s="242" t="s">
        <v>602</v>
      </c>
      <c r="T164" s="250" t="s">
        <v>353</v>
      </c>
      <c r="U164" s="4">
        <v>1</v>
      </c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3"/>
      <c r="AI164" s="3"/>
      <c r="AK164" s="242" t="s">
        <v>602</v>
      </c>
      <c r="AL164" s="250" t="s">
        <v>353</v>
      </c>
      <c r="AM164" s="4">
        <f t="shared" si="65"/>
        <v>0</v>
      </c>
      <c r="AN164" s="4">
        <f t="shared" si="65"/>
        <v>0</v>
      </c>
      <c r="AO164" s="4">
        <f t="shared" si="65"/>
        <v>0</v>
      </c>
      <c r="AP164" s="4">
        <f t="shared" si="65"/>
        <v>0</v>
      </c>
      <c r="AQ164" s="4">
        <f t="shared" si="65"/>
        <v>0</v>
      </c>
      <c r="AR164" s="4">
        <f t="shared" si="65"/>
        <v>0</v>
      </c>
      <c r="AS164" s="4">
        <f t="shared" si="65"/>
        <v>0</v>
      </c>
      <c r="AT164" s="4">
        <f t="shared" si="65"/>
        <v>0</v>
      </c>
      <c r="AU164" s="4">
        <f t="shared" si="65"/>
        <v>0</v>
      </c>
      <c r="AV164" s="4">
        <f t="shared" si="65"/>
        <v>0</v>
      </c>
      <c r="AW164" s="4">
        <f t="shared" si="65"/>
        <v>0</v>
      </c>
      <c r="AX164" s="4">
        <f t="shared" si="65"/>
        <v>0</v>
      </c>
      <c r="AY164" s="4">
        <f t="shared" si="65"/>
        <v>0</v>
      </c>
      <c r="AZ164" s="3">
        <f t="shared" si="65"/>
        <v>0</v>
      </c>
      <c r="BA164" s="3">
        <f t="shared" si="65"/>
        <v>0</v>
      </c>
    </row>
    <row r="165" spans="1:53" ht="15.75" x14ac:dyDescent="0.25">
      <c r="A165" s="242" t="s">
        <v>600</v>
      </c>
      <c r="B165" s="250" t="s">
        <v>353</v>
      </c>
      <c r="C165" s="4">
        <v>1</v>
      </c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3"/>
      <c r="Q165" s="3"/>
      <c r="S165" s="242" t="s">
        <v>600</v>
      </c>
      <c r="T165" s="250" t="s">
        <v>353</v>
      </c>
      <c r="U165" s="4">
        <v>1</v>
      </c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3"/>
      <c r="AI165" s="3"/>
      <c r="AK165" s="242" t="s">
        <v>600</v>
      </c>
      <c r="AL165" s="250" t="s">
        <v>353</v>
      </c>
      <c r="AM165" s="4">
        <f t="shared" si="65"/>
        <v>0</v>
      </c>
      <c r="AN165" s="4">
        <f t="shared" si="65"/>
        <v>0</v>
      </c>
      <c r="AO165" s="4">
        <f t="shared" si="65"/>
        <v>0</v>
      </c>
      <c r="AP165" s="4">
        <f t="shared" si="65"/>
        <v>0</v>
      </c>
      <c r="AQ165" s="4">
        <f t="shared" si="65"/>
        <v>0</v>
      </c>
      <c r="AR165" s="4">
        <f t="shared" si="65"/>
        <v>0</v>
      </c>
      <c r="AS165" s="4">
        <f t="shared" si="65"/>
        <v>0</v>
      </c>
      <c r="AT165" s="4">
        <f t="shared" si="65"/>
        <v>0</v>
      </c>
      <c r="AU165" s="4">
        <f t="shared" si="65"/>
        <v>0</v>
      </c>
      <c r="AV165" s="4">
        <f t="shared" si="65"/>
        <v>0</v>
      </c>
      <c r="AW165" s="4">
        <f t="shared" si="65"/>
        <v>0</v>
      </c>
      <c r="AX165" s="4">
        <f t="shared" si="65"/>
        <v>0</v>
      </c>
      <c r="AY165" s="4">
        <f t="shared" si="65"/>
        <v>0</v>
      </c>
      <c r="AZ165" s="3">
        <f t="shared" si="65"/>
        <v>0</v>
      </c>
      <c r="BA165" s="3">
        <f t="shared" si="65"/>
        <v>0</v>
      </c>
    </row>
    <row r="166" spans="1:53" ht="15.75" x14ac:dyDescent="0.25">
      <c r="A166" s="242" t="s">
        <v>593</v>
      </c>
      <c r="B166" s="250" t="s">
        <v>353</v>
      </c>
      <c r="C166" s="4">
        <v>1</v>
      </c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3"/>
      <c r="Q166" s="3"/>
      <c r="S166" s="242" t="s">
        <v>593</v>
      </c>
      <c r="T166" s="250" t="s">
        <v>353</v>
      </c>
      <c r="U166" s="4">
        <v>1</v>
      </c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3"/>
      <c r="AI166" s="3"/>
      <c r="AK166" s="242" t="s">
        <v>593</v>
      </c>
      <c r="AL166" s="250" t="s">
        <v>353</v>
      </c>
      <c r="AM166" s="4">
        <f t="shared" si="65"/>
        <v>0</v>
      </c>
      <c r="AN166" s="4">
        <f t="shared" si="65"/>
        <v>0</v>
      </c>
      <c r="AO166" s="4">
        <f t="shared" si="65"/>
        <v>0</v>
      </c>
      <c r="AP166" s="4">
        <f t="shared" si="65"/>
        <v>0</v>
      </c>
      <c r="AQ166" s="4">
        <f t="shared" si="65"/>
        <v>0</v>
      </c>
      <c r="AR166" s="4">
        <f t="shared" si="65"/>
        <v>0</v>
      </c>
      <c r="AS166" s="4">
        <f t="shared" si="65"/>
        <v>0</v>
      </c>
      <c r="AT166" s="4">
        <f t="shared" si="65"/>
        <v>0</v>
      </c>
      <c r="AU166" s="4">
        <f t="shared" si="65"/>
        <v>0</v>
      </c>
      <c r="AV166" s="4">
        <f t="shared" si="65"/>
        <v>0</v>
      </c>
      <c r="AW166" s="4">
        <f t="shared" si="65"/>
        <v>0</v>
      </c>
      <c r="AX166" s="4">
        <f t="shared" si="65"/>
        <v>0</v>
      </c>
      <c r="AY166" s="4">
        <f t="shared" si="65"/>
        <v>0</v>
      </c>
      <c r="AZ166" s="3">
        <f t="shared" si="65"/>
        <v>0</v>
      </c>
      <c r="BA166" s="3">
        <f t="shared" si="65"/>
        <v>0</v>
      </c>
    </row>
    <row r="167" spans="1:53" ht="15.75" x14ac:dyDescent="0.25">
      <c r="A167" s="242" t="s">
        <v>597</v>
      </c>
      <c r="B167" s="250" t="s">
        <v>353</v>
      </c>
      <c r="C167" s="4">
        <v>1</v>
      </c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3"/>
      <c r="Q167" s="3"/>
      <c r="S167" s="242" t="s">
        <v>597</v>
      </c>
      <c r="T167" s="250" t="s">
        <v>353</v>
      </c>
      <c r="U167" s="4">
        <v>1</v>
      </c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3"/>
      <c r="AI167" s="3"/>
      <c r="AK167" s="242" t="s">
        <v>597</v>
      </c>
      <c r="AL167" s="250" t="s">
        <v>353</v>
      </c>
      <c r="AM167" s="4">
        <f t="shared" si="65"/>
        <v>0</v>
      </c>
      <c r="AN167" s="4">
        <f t="shared" si="65"/>
        <v>0</v>
      </c>
      <c r="AO167" s="4">
        <f t="shared" si="65"/>
        <v>0</v>
      </c>
      <c r="AP167" s="4">
        <f t="shared" si="65"/>
        <v>0</v>
      </c>
      <c r="AQ167" s="4">
        <f t="shared" si="65"/>
        <v>0</v>
      </c>
      <c r="AR167" s="4">
        <f t="shared" si="65"/>
        <v>0</v>
      </c>
      <c r="AS167" s="4">
        <f t="shared" si="65"/>
        <v>0</v>
      </c>
      <c r="AT167" s="4">
        <f t="shared" si="65"/>
        <v>0</v>
      </c>
      <c r="AU167" s="4">
        <f t="shared" si="65"/>
        <v>0</v>
      </c>
      <c r="AV167" s="4">
        <f t="shared" si="65"/>
        <v>0</v>
      </c>
      <c r="AW167" s="4">
        <f t="shared" si="65"/>
        <v>0</v>
      </c>
      <c r="AX167" s="4">
        <f t="shared" si="65"/>
        <v>0</v>
      </c>
      <c r="AY167" s="4">
        <f t="shared" si="65"/>
        <v>0</v>
      </c>
      <c r="AZ167" s="3">
        <f t="shared" si="65"/>
        <v>0</v>
      </c>
      <c r="BA167" s="3">
        <f t="shared" si="65"/>
        <v>0</v>
      </c>
    </row>
    <row r="168" spans="1:53" ht="15.75" x14ac:dyDescent="0.25">
      <c r="A168" s="242" t="s">
        <v>589</v>
      </c>
      <c r="B168" s="250" t="s">
        <v>353</v>
      </c>
      <c r="C168" s="4">
        <v>1</v>
      </c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3"/>
      <c r="Q168" s="3"/>
      <c r="S168" s="242" t="s">
        <v>589</v>
      </c>
      <c r="T168" s="250" t="s">
        <v>353</v>
      </c>
      <c r="U168" s="4">
        <v>1</v>
      </c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3"/>
      <c r="AI168" s="3"/>
      <c r="AK168" s="242" t="s">
        <v>589</v>
      </c>
      <c r="AL168" s="250" t="s">
        <v>353</v>
      </c>
      <c r="AM168" s="4">
        <f t="shared" si="65"/>
        <v>0</v>
      </c>
      <c r="AN168" s="4">
        <f t="shared" si="65"/>
        <v>0</v>
      </c>
      <c r="AO168" s="4">
        <f t="shared" si="65"/>
        <v>0</v>
      </c>
      <c r="AP168" s="4">
        <f t="shared" si="65"/>
        <v>0</v>
      </c>
      <c r="AQ168" s="4">
        <f t="shared" si="65"/>
        <v>0</v>
      </c>
      <c r="AR168" s="4">
        <f t="shared" si="65"/>
        <v>0</v>
      </c>
      <c r="AS168" s="4">
        <f t="shared" si="65"/>
        <v>0</v>
      </c>
      <c r="AT168" s="4">
        <f t="shared" si="65"/>
        <v>0</v>
      </c>
      <c r="AU168" s="4">
        <f t="shared" si="65"/>
        <v>0</v>
      </c>
      <c r="AV168" s="4">
        <f t="shared" si="65"/>
        <v>0</v>
      </c>
      <c r="AW168" s="4">
        <f t="shared" si="65"/>
        <v>0</v>
      </c>
      <c r="AX168" s="4">
        <f t="shared" si="65"/>
        <v>0</v>
      </c>
      <c r="AY168" s="4">
        <f t="shared" si="65"/>
        <v>0</v>
      </c>
      <c r="AZ168" s="3">
        <f t="shared" si="65"/>
        <v>0</v>
      </c>
      <c r="BA168" s="3">
        <f t="shared" si="65"/>
        <v>0</v>
      </c>
    </row>
    <row r="169" spans="1:53" ht="15.75" x14ac:dyDescent="0.25">
      <c r="A169" s="242" t="s">
        <v>598</v>
      </c>
      <c r="B169" s="250" t="s">
        <v>353</v>
      </c>
      <c r="C169" s="4">
        <v>1</v>
      </c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3"/>
      <c r="Q169" s="3"/>
      <c r="S169" s="242" t="s">
        <v>598</v>
      </c>
      <c r="T169" s="250" t="s">
        <v>353</v>
      </c>
      <c r="U169" s="4">
        <v>1</v>
      </c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3"/>
      <c r="AI169" s="3"/>
      <c r="AK169" s="242" t="s">
        <v>598</v>
      </c>
      <c r="AL169" s="250" t="s">
        <v>353</v>
      </c>
      <c r="AM169" s="4">
        <f t="shared" si="65"/>
        <v>0</v>
      </c>
      <c r="AN169" s="4">
        <f t="shared" si="65"/>
        <v>0</v>
      </c>
      <c r="AO169" s="4">
        <f t="shared" si="65"/>
        <v>0</v>
      </c>
      <c r="AP169" s="4">
        <f t="shared" si="65"/>
        <v>0</v>
      </c>
      <c r="AQ169" s="4">
        <f t="shared" si="65"/>
        <v>0</v>
      </c>
      <c r="AR169" s="4">
        <f t="shared" si="65"/>
        <v>0</v>
      </c>
      <c r="AS169" s="4">
        <f t="shared" si="65"/>
        <v>0</v>
      </c>
      <c r="AT169" s="4">
        <f t="shared" si="65"/>
        <v>0</v>
      </c>
      <c r="AU169" s="4">
        <f t="shared" si="65"/>
        <v>0</v>
      </c>
      <c r="AV169" s="4">
        <f t="shared" si="65"/>
        <v>0</v>
      </c>
      <c r="AW169" s="4">
        <f t="shared" si="65"/>
        <v>0</v>
      </c>
      <c r="AX169" s="4">
        <f t="shared" si="65"/>
        <v>0</v>
      </c>
      <c r="AY169" s="4">
        <f t="shared" si="65"/>
        <v>0</v>
      </c>
      <c r="AZ169" s="3">
        <f t="shared" si="65"/>
        <v>0</v>
      </c>
      <c r="BA169" s="3">
        <f t="shared" si="65"/>
        <v>0</v>
      </c>
    </row>
    <row r="170" spans="1:53" ht="15.75" x14ac:dyDescent="0.25">
      <c r="A170" s="242" t="s">
        <v>587</v>
      </c>
      <c r="B170" s="250" t="s">
        <v>353</v>
      </c>
      <c r="C170" s="4">
        <v>1</v>
      </c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3"/>
      <c r="Q170" s="3"/>
      <c r="S170" s="242" t="s">
        <v>587</v>
      </c>
      <c r="T170" s="250" t="s">
        <v>353</v>
      </c>
      <c r="U170" s="4">
        <v>1</v>
      </c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3"/>
      <c r="AI170" s="3"/>
      <c r="AK170" s="242" t="s">
        <v>587</v>
      </c>
      <c r="AL170" s="250" t="s">
        <v>353</v>
      </c>
      <c r="AM170" s="4">
        <f t="shared" si="65"/>
        <v>0</v>
      </c>
      <c r="AN170" s="4">
        <f t="shared" si="65"/>
        <v>0</v>
      </c>
      <c r="AO170" s="4">
        <f t="shared" si="65"/>
        <v>0</v>
      </c>
      <c r="AP170" s="4">
        <f t="shared" si="65"/>
        <v>0</v>
      </c>
      <c r="AQ170" s="4">
        <f t="shared" si="65"/>
        <v>0</v>
      </c>
      <c r="AR170" s="4">
        <f t="shared" si="65"/>
        <v>0</v>
      </c>
      <c r="AS170" s="4">
        <f t="shared" si="65"/>
        <v>0</v>
      </c>
      <c r="AT170" s="4">
        <f t="shared" si="65"/>
        <v>0</v>
      </c>
      <c r="AU170" s="4">
        <f t="shared" si="65"/>
        <v>0</v>
      </c>
      <c r="AV170" s="4">
        <f t="shared" si="65"/>
        <v>0</v>
      </c>
      <c r="AW170" s="4">
        <f t="shared" si="65"/>
        <v>0</v>
      </c>
      <c r="AX170" s="4">
        <f t="shared" si="65"/>
        <v>0</v>
      </c>
      <c r="AY170" s="4">
        <f t="shared" si="65"/>
        <v>0</v>
      </c>
      <c r="AZ170" s="3">
        <f t="shared" si="65"/>
        <v>0</v>
      </c>
      <c r="BA170" s="3">
        <f t="shared" si="65"/>
        <v>0</v>
      </c>
    </row>
    <row r="171" spans="1:53" ht="15.75" x14ac:dyDescent="0.25">
      <c r="A171" s="242" t="s">
        <v>591</v>
      </c>
      <c r="B171" s="250" t="s">
        <v>353</v>
      </c>
      <c r="C171" s="4">
        <v>1</v>
      </c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3"/>
      <c r="Q171" s="3"/>
      <c r="S171" s="242" t="s">
        <v>591</v>
      </c>
      <c r="T171" s="250" t="s">
        <v>353</v>
      </c>
      <c r="U171" s="4">
        <v>1</v>
      </c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3"/>
      <c r="AI171" s="3"/>
      <c r="AK171" s="242" t="s">
        <v>591</v>
      </c>
      <c r="AL171" s="250" t="s">
        <v>353</v>
      </c>
      <c r="AM171" s="4">
        <f t="shared" si="65"/>
        <v>0</v>
      </c>
      <c r="AN171" s="4">
        <f t="shared" si="65"/>
        <v>0</v>
      </c>
      <c r="AO171" s="4">
        <f t="shared" si="65"/>
        <v>0</v>
      </c>
      <c r="AP171" s="4">
        <f t="shared" si="65"/>
        <v>0</v>
      </c>
      <c r="AQ171" s="4">
        <f t="shared" si="65"/>
        <v>0</v>
      </c>
      <c r="AR171" s="4">
        <f t="shared" si="65"/>
        <v>0</v>
      </c>
      <c r="AS171" s="4">
        <f t="shared" si="65"/>
        <v>0</v>
      </c>
      <c r="AT171" s="4">
        <f t="shared" si="65"/>
        <v>0</v>
      </c>
      <c r="AU171" s="4">
        <f t="shared" si="65"/>
        <v>0</v>
      </c>
      <c r="AV171" s="4">
        <f t="shared" si="65"/>
        <v>0</v>
      </c>
      <c r="AW171" s="4">
        <f t="shared" si="65"/>
        <v>0</v>
      </c>
      <c r="AX171" s="4">
        <f t="shared" si="65"/>
        <v>0</v>
      </c>
      <c r="AY171" s="4">
        <f t="shared" si="65"/>
        <v>0</v>
      </c>
      <c r="AZ171" s="3">
        <f t="shared" si="65"/>
        <v>0</v>
      </c>
      <c r="BA171" s="3">
        <f t="shared" si="65"/>
        <v>0</v>
      </c>
    </row>
    <row r="172" spans="1:53" ht="15.75" x14ac:dyDescent="0.25">
      <c r="A172" s="242" t="s">
        <v>595</v>
      </c>
      <c r="B172" s="250" t="s">
        <v>353</v>
      </c>
      <c r="C172" s="4">
        <v>1</v>
      </c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3"/>
      <c r="Q172" s="3"/>
      <c r="S172" s="242" t="s">
        <v>595</v>
      </c>
      <c r="T172" s="250" t="s">
        <v>353</v>
      </c>
      <c r="U172" s="4">
        <v>1</v>
      </c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3"/>
      <c r="AI172" s="3"/>
      <c r="AK172" s="242" t="s">
        <v>595</v>
      </c>
      <c r="AL172" s="250" t="s">
        <v>353</v>
      </c>
      <c r="AM172" s="4">
        <f t="shared" si="65"/>
        <v>0</v>
      </c>
      <c r="AN172" s="4">
        <f t="shared" si="65"/>
        <v>0</v>
      </c>
      <c r="AO172" s="4">
        <f t="shared" si="65"/>
        <v>0</v>
      </c>
      <c r="AP172" s="4">
        <f t="shared" si="65"/>
        <v>0</v>
      </c>
      <c r="AQ172" s="4">
        <f t="shared" si="65"/>
        <v>0</v>
      </c>
      <c r="AR172" s="4">
        <f t="shared" si="65"/>
        <v>0</v>
      </c>
      <c r="AS172" s="4">
        <f t="shared" si="65"/>
        <v>0</v>
      </c>
      <c r="AT172" s="4">
        <f t="shared" si="65"/>
        <v>0</v>
      </c>
      <c r="AU172" s="4">
        <f t="shared" si="65"/>
        <v>0</v>
      </c>
      <c r="AV172" s="4">
        <f t="shared" si="65"/>
        <v>0</v>
      </c>
      <c r="AW172" s="4">
        <f t="shared" si="65"/>
        <v>0</v>
      </c>
      <c r="AX172" s="4">
        <f t="shared" si="65"/>
        <v>0</v>
      </c>
      <c r="AY172" s="4">
        <f t="shared" si="65"/>
        <v>0</v>
      </c>
      <c r="AZ172" s="3">
        <f t="shared" si="65"/>
        <v>0</v>
      </c>
      <c r="BA172" s="3">
        <f t="shared" si="65"/>
        <v>0</v>
      </c>
    </row>
    <row r="173" spans="1:53" ht="24" x14ac:dyDescent="0.25">
      <c r="A173" s="95" t="s">
        <v>315</v>
      </c>
      <c r="B173" s="250">
        <v>2</v>
      </c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3"/>
      <c r="Q173" s="3"/>
      <c r="S173" s="95" t="s">
        <v>315</v>
      </c>
      <c r="T173" s="250">
        <v>2</v>
      </c>
      <c r="U173" s="4"/>
      <c r="V173" s="4">
        <v>4</v>
      </c>
      <c r="W173" s="4">
        <v>0</v>
      </c>
      <c r="X173" s="4">
        <v>4</v>
      </c>
      <c r="Y173" s="4">
        <v>8</v>
      </c>
      <c r="Z173" s="4">
        <v>3</v>
      </c>
      <c r="AA173" s="4">
        <v>2</v>
      </c>
      <c r="AB173" s="4">
        <v>2</v>
      </c>
      <c r="AC173" s="4">
        <v>0</v>
      </c>
      <c r="AD173" s="4">
        <v>2</v>
      </c>
      <c r="AE173" s="4">
        <v>2</v>
      </c>
      <c r="AF173" s="4">
        <v>3</v>
      </c>
      <c r="AG173" s="4">
        <v>1</v>
      </c>
      <c r="AH173" s="3">
        <v>1852</v>
      </c>
      <c r="AI173" s="3">
        <v>769.2</v>
      </c>
      <c r="AK173" s="95" t="s">
        <v>315</v>
      </c>
      <c r="AL173" s="250">
        <v>2</v>
      </c>
      <c r="AM173" s="4">
        <f t="shared" ref="AM173:BA173" si="66">C173-U173</f>
        <v>0</v>
      </c>
      <c r="AN173" s="4">
        <f t="shared" si="66"/>
        <v>-4</v>
      </c>
      <c r="AO173" s="4">
        <f t="shared" si="66"/>
        <v>0</v>
      </c>
      <c r="AP173" s="4">
        <f t="shared" si="66"/>
        <v>-4</v>
      </c>
      <c r="AQ173" s="4">
        <f t="shared" si="66"/>
        <v>-8</v>
      </c>
      <c r="AR173" s="4">
        <f t="shared" si="66"/>
        <v>-3</v>
      </c>
      <c r="AS173" s="4">
        <f t="shared" si="66"/>
        <v>-2</v>
      </c>
      <c r="AT173" s="4">
        <f t="shared" si="66"/>
        <v>-2</v>
      </c>
      <c r="AU173" s="4">
        <f t="shared" si="66"/>
        <v>0</v>
      </c>
      <c r="AV173" s="4">
        <f t="shared" si="66"/>
        <v>-2</v>
      </c>
      <c r="AW173" s="4">
        <f t="shared" si="66"/>
        <v>-2</v>
      </c>
      <c r="AX173" s="4">
        <f t="shared" si="66"/>
        <v>-3</v>
      </c>
      <c r="AY173" s="4">
        <f t="shared" si="66"/>
        <v>-1</v>
      </c>
      <c r="AZ173" s="3">
        <f t="shared" si="66"/>
        <v>-1852</v>
      </c>
      <c r="BA173" s="3">
        <f t="shared" si="66"/>
        <v>-769.2</v>
      </c>
    </row>
    <row r="174" spans="1:53" ht="15.75" x14ac:dyDescent="0.25">
      <c r="A174" s="102" t="s">
        <v>456</v>
      </c>
      <c r="B174" s="103">
        <v>3</v>
      </c>
      <c r="C174" s="104">
        <f t="shared" ref="C174:Q174" si="67">SUM(C155,C173)</f>
        <v>17</v>
      </c>
      <c r="D174" s="104">
        <f t="shared" si="67"/>
        <v>0</v>
      </c>
      <c r="E174" s="104">
        <f t="shared" si="67"/>
        <v>0</v>
      </c>
      <c r="F174" s="104">
        <f t="shared" si="67"/>
        <v>0</v>
      </c>
      <c r="G174" s="104">
        <f t="shared" si="67"/>
        <v>0</v>
      </c>
      <c r="H174" s="104">
        <f t="shared" si="67"/>
        <v>0</v>
      </c>
      <c r="I174" s="104">
        <f t="shared" si="67"/>
        <v>0</v>
      </c>
      <c r="J174" s="104">
        <f t="shared" si="67"/>
        <v>0</v>
      </c>
      <c r="K174" s="104">
        <f t="shared" si="67"/>
        <v>0</v>
      </c>
      <c r="L174" s="104">
        <f t="shared" si="67"/>
        <v>0</v>
      </c>
      <c r="M174" s="104">
        <f t="shared" si="67"/>
        <v>0</v>
      </c>
      <c r="N174" s="104">
        <f t="shared" si="67"/>
        <v>0</v>
      </c>
      <c r="O174" s="104">
        <f t="shared" si="67"/>
        <v>0</v>
      </c>
      <c r="P174" s="105">
        <f t="shared" si="67"/>
        <v>0</v>
      </c>
      <c r="Q174" s="105">
        <f t="shared" si="67"/>
        <v>0</v>
      </c>
      <c r="S174" s="102" t="s">
        <v>456</v>
      </c>
      <c r="T174" s="103">
        <v>3</v>
      </c>
      <c r="U174" s="104">
        <f t="shared" ref="U174:AI174" si="68">SUM(U155,U173)</f>
        <v>17</v>
      </c>
      <c r="V174" s="104">
        <f t="shared" si="68"/>
        <v>4</v>
      </c>
      <c r="W174" s="104">
        <f t="shared" si="68"/>
        <v>0</v>
      </c>
      <c r="X174" s="104">
        <f t="shared" si="68"/>
        <v>4</v>
      </c>
      <c r="Y174" s="104">
        <f t="shared" si="68"/>
        <v>8</v>
      </c>
      <c r="Z174" s="104">
        <f t="shared" si="68"/>
        <v>3</v>
      </c>
      <c r="AA174" s="104">
        <f t="shared" si="68"/>
        <v>2</v>
      </c>
      <c r="AB174" s="104">
        <f t="shared" si="68"/>
        <v>2</v>
      </c>
      <c r="AC174" s="104">
        <f t="shared" si="68"/>
        <v>0</v>
      </c>
      <c r="AD174" s="104">
        <f t="shared" si="68"/>
        <v>2</v>
      </c>
      <c r="AE174" s="104">
        <f t="shared" si="68"/>
        <v>2</v>
      </c>
      <c r="AF174" s="104">
        <f t="shared" si="68"/>
        <v>3</v>
      </c>
      <c r="AG174" s="104">
        <f t="shared" si="68"/>
        <v>1</v>
      </c>
      <c r="AH174" s="105">
        <f t="shared" si="68"/>
        <v>1852</v>
      </c>
      <c r="AI174" s="105">
        <f t="shared" si="68"/>
        <v>769.2</v>
      </c>
      <c r="AK174" s="102" t="s">
        <v>456</v>
      </c>
      <c r="AL174" s="103">
        <v>3</v>
      </c>
      <c r="AM174" s="104">
        <f t="shared" ref="AM174:BA174" si="69">SUM(AM155,AM173)</f>
        <v>0</v>
      </c>
      <c r="AN174" s="104">
        <f t="shared" si="69"/>
        <v>-4</v>
      </c>
      <c r="AO174" s="104">
        <f t="shared" si="69"/>
        <v>0</v>
      </c>
      <c r="AP174" s="104">
        <f t="shared" si="69"/>
        <v>-4</v>
      </c>
      <c r="AQ174" s="104">
        <f t="shared" si="69"/>
        <v>-8</v>
      </c>
      <c r="AR174" s="104">
        <f t="shared" si="69"/>
        <v>-3</v>
      </c>
      <c r="AS174" s="104">
        <f t="shared" si="69"/>
        <v>-2</v>
      </c>
      <c r="AT174" s="104">
        <f t="shared" si="69"/>
        <v>-2</v>
      </c>
      <c r="AU174" s="104">
        <f t="shared" si="69"/>
        <v>0</v>
      </c>
      <c r="AV174" s="104">
        <f t="shared" si="69"/>
        <v>-2</v>
      </c>
      <c r="AW174" s="104">
        <f t="shared" si="69"/>
        <v>-2</v>
      </c>
      <c r="AX174" s="104">
        <f t="shared" si="69"/>
        <v>-3</v>
      </c>
      <c r="AY174" s="104">
        <f t="shared" si="69"/>
        <v>-1</v>
      </c>
      <c r="AZ174" s="105">
        <f t="shared" si="69"/>
        <v>-1852</v>
      </c>
      <c r="BA174" s="105">
        <f t="shared" si="69"/>
        <v>-769.2</v>
      </c>
    </row>
    <row r="176" spans="1:53" ht="15.75" x14ac:dyDescent="0.25">
      <c r="A176" s="154" t="s">
        <v>352</v>
      </c>
      <c r="B176" s="250">
        <v>5</v>
      </c>
      <c r="C176" s="4">
        <f>C88</f>
        <v>0</v>
      </c>
      <c r="D176" s="4">
        <f t="shared" ref="D176:Q176" si="70">D88</f>
        <v>0</v>
      </c>
      <c r="E176" s="4">
        <f t="shared" si="70"/>
        <v>0</v>
      </c>
      <c r="F176" s="4">
        <f t="shared" si="70"/>
        <v>0</v>
      </c>
      <c r="G176" s="4">
        <f t="shared" si="70"/>
        <v>0</v>
      </c>
      <c r="H176" s="4">
        <f t="shared" si="70"/>
        <v>0</v>
      </c>
      <c r="I176" s="4">
        <f t="shared" si="70"/>
        <v>0</v>
      </c>
      <c r="J176" s="4">
        <f t="shared" si="70"/>
        <v>0</v>
      </c>
      <c r="K176" s="4">
        <f t="shared" si="70"/>
        <v>0</v>
      </c>
      <c r="L176" s="4">
        <f t="shared" si="70"/>
        <v>0</v>
      </c>
      <c r="M176" s="4">
        <f t="shared" si="70"/>
        <v>0</v>
      </c>
      <c r="N176" s="4">
        <f t="shared" si="70"/>
        <v>0</v>
      </c>
      <c r="O176" s="4">
        <f t="shared" si="70"/>
        <v>0</v>
      </c>
      <c r="P176" s="3">
        <f t="shared" si="70"/>
        <v>0</v>
      </c>
      <c r="Q176" s="3">
        <f t="shared" si="70"/>
        <v>0</v>
      </c>
      <c r="U176" s="1"/>
      <c r="V176" s="1"/>
      <c r="W176" s="1"/>
      <c r="X176" s="1"/>
      <c r="Y176" s="1"/>
      <c r="Z176" s="1"/>
      <c r="AM176" s="1"/>
      <c r="AN176" s="1"/>
      <c r="AO176" s="1"/>
      <c r="AP176" s="1"/>
      <c r="AQ176" s="1"/>
      <c r="AR176" s="1"/>
    </row>
  </sheetData>
  <sortState ref="A156:A172">
    <sortCondition ref="A156"/>
  </sortState>
  <customSheetViews>
    <customSheetView guid="{064C8CAE-9F0B-453E-B52B-79DEE1D9870A}" scale="80" showPageBreaks="1" zeroValues="0" view="pageBreakPreview" topLeftCell="A73">
      <selection activeCell="C55" sqref="C55:Q55"/>
      <rowBreaks count="3" manualBreakCount="3">
        <brk id="37" max="16" man="1"/>
        <brk id="73" max="16" man="1"/>
        <brk id="109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372">
    <mergeCell ref="A1:Q1"/>
    <mergeCell ref="S1:AI1"/>
    <mergeCell ref="AK1:BA1"/>
    <mergeCell ref="AZ149:BA149"/>
    <mergeCell ref="AM150:AM153"/>
    <mergeCell ref="AN150:AY150"/>
    <mergeCell ref="AZ150:AZ153"/>
    <mergeCell ref="BA150:BA153"/>
    <mergeCell ref="AN151:AN153"/>
    <mergeCell ref="AO151:AO153"/>
    <mergeCell ref="AP151:AP153"/>
    <mergeCell ref="AQ151:AR151"/>
    <mergeCell ref="AS151:AY151"/>
    <mergeCell ref="AQ152:AQ153"/>
    <mergeCell ref="AR152:AR153"/>
    <mergeCell ref="AS152:AS153"/>
    <mergeCell ref="AT152:AT153"/>
    <mergeCell ref="AU152:AU153"/>
    <mergeCell ref="AV152:AW152"/>
    <mergeCell ref="AX152:AX153"/>
    <mergeCell ref="AY152:AY153"/>
    <mergeCell ref="AX117:AX118"/>
    <mergeCell ref="AY117:AY118"/>
    <mergeCell ref="AK132:AL132"/>
    <mergeCell ref="AK138:AL138"/>
    <mergeCell ref="AK144:AL144"/>
    <mergeCell ref="AK147:AR147"/>
    <mergeCell ref="AK149:AK153"/>
    <mergeCell ref="AL149:AL153"/>
    <mergeCell ref="AM149:AY149"/>
    <mergeCell ref="AX81:AX82"/>
    <mergeCell ref="AY81:AY82"/>
    <mergeCell ref="AK96:AL96"/>
    <mergeCell ref="AK102:AL102"/>
    <mergeCell ref="AK108:AL108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H149:AI149"/>
    <mergeCell ref="U150:U153"/>
    <mergeCell ref="V150:AG150"/>
    <mergeCell ref="AH150:AH153"/>
    <mergeCell ref="AI150:AI153"/>
    <mergeCell ref="V151:V153"/>
    <mergeCell ref="W151:W153"/>
    <mergeCell ref="X151:X153"/>
    <mergeCell ref="Y151:Z151"/>
    <mergeCell ref="AA151:AG151"/>
    <mergeCell ref="Y152:Y153"/>
    <mergeCell ref="Z152:Z153"/>
    <mergeCell ref="AA152:AA153"/>
    <mergeCell ref="AB152:AB153"/>
    <mergeCell ref="AC152:AC153"/>
    <mergeCell ref="AD152:AE152"/>
    <mergeCell ref="AF152:AF153"/>
    <mergeCell ref="AG152:AG153"/>
    <mergeCell ref="AF117:AF118"/>
    <mergeCell ref="AG117:AG118"/>
    <mergeCell ref="S132:T132"/>
    <mergeCell ref="S138:T138"/>
    <mergeCell ref="S144:T144"/>
    <mergeCell ref="S147:Z147"/>
    <mergeCell ref="S149:S153"/>
    <mergeCell ref="T149:T153"/>
    <mergeCell ref="U149:AG149"/>
    <mergeCell ref="AF81:AF82"/>
    <mergeCell ref="AG81:AG82"/>
    <mergeCell ref="S96:T96"/>
    <mergeCell ref="S102:T102"/>
    <mergeCell ref="S108:T108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A147:H147"/>
    <mergeCell ref="A149:A153"/>
    <mergeCell ref="B149:B153"/>
    <mergeCell ref="C149:O149"/>
    <mergeCell ref="P149:Q149"/>
    <mergeCell ref="C150:C153"/>
    <mergeCell ref="D150:O150"/>
    <mergeCell ref="P150:P153"/>
    <mergeCell ref="Q150:Q153"/>
    <mergeCell ref="D151:D153"/>
    <mergeCell ref="E151:E153"/>
    <mergeCell ref="F151:F153"/>
    <mergeCell ref="G151:H151"/>
    <mergeCell ref="I151:O151"/>
    <mergeCell ref="G152:G153"/>
    <mergeCell ref="H152:H153"/>
    <mergeCell ref="I152:I153"/>
    <mergeCell ref="J152:J153"/>
    <mergeCell ref="K152:K153"/>
    <mergeCell ref="L152:M152"/>
    <mergeCell ref="N152:N153"/>
    <mergeCell ref="O152:O153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P42:Q42"/>
    <mergeCell ref="C43:C46"/>
    <mergeCell ref="D43:O43"/>
    <mergeCell ref="P43:P46"/>
    <mergeCell ref="Q43:Q46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K9:K10"/>
    <mergeCell ref="L9:M9"/>
    <mergeCell ref="N9:N10"/>
    <mergeCell ref="O9:O10"/>
    <mergeCell ref="A24:B24"/>
    <mergeCell ref="A72:B72"/>
    <mergeCell ref="D44:D46"/>
    <mergeCell ref="E44:E46"/>
    <mergeCell ref="F44:F46"/>
    <mergeCell ref="G44:H44"/>
    <mergeCell ref="A60:B60"/>
    <mergeCell ref="A66:B66"/>
    <mergeCell ref="A36:B36"/>
    <mergeCell ref="A40:D40"/>
    <mergeCell ref="A42:A46"/>
    <mergeCell ref="B42:B46"/>
    <mergeCell ref="C42:O42"/>
    <mergeCell ref="I44:O44"/>
    <mergeCell ref="G45:G46"/>
    <mergeCell ref="H45:H46"/>
    <mergeCell ref="I45:I46"/>
    <mergeCell ref="J45:J46"/>
    <mergeCell ref="K45:K46"/>
    <mergeCell ref="L45:M45"/>
    <mergeCell ref="N45:N46"/>
    <mergeCell ref="O45:O46"/>
    <mergeCell ref="P78:Q78"/>
    <mergeCell ref="C79:C82"/>
    <mergeCell ref="D79:O79"/>
    <mergeCell ref="P79:P82"/>
    <mergeCell ref="Q79:Q82"/>
    <mergeCell ref="D80:D82"/>
    <mergeCell ref="N81:N82"/>
    <mergeCell ref="O81:O82"/>
    <mergeCell ref="G80:H80"/>
    <mergeCell ref="I80:O80"/>
    <mergeCell ref="G81:G82"/>
    <mergeCell ref="H81:H82"/>
    <mergeCell ref="A102:B102"/>
    <mergeCell ref="A108:B108"/>
    <mergeCell ref="E80:E82"/>
    <mergeCell ref="F80:F82"/>
    <mergeCell ref="A76:D76"/>
    <mergeCell ref="A78:A82"/>
    <mergeCell ref="B78:B82"/>
    <mergeCell ref="C78:O78"/>
    <mergeCell ref="I81:I82"/>
    <mergeCell ref="J81:J82"/>
    <mergeCell ref="K81:K82"/>
    <mergeCell ref="L81:M81"/>
    <mergeCell ref="A96:B96"/>
    <mergeCell ref="P114:Q114"/>
    <mergeCell ref="C115:C118"/>
    <mergeCell ref="D115:O115"/>
    <mergeCell ref="P115:P118"/>
    <mergeCell ref="Q115:Q118"/>
    <mergeCell ref="D116:D118"/>
    <mergeCell ref="E116:E118"/>
    <mergeCell ref="F116:F118"/>
    <mergeCell ref="G116:H116"/>
    <mergeCell ref="I116:O116"/>
    <mergeCell ref="G117:G118"/>
    <mergeCell ref="H117:H118"/>
    <mergeCell ref="I117:I118"/>
    <mergeCell ref="A132:B132"/>
    <mergeCell ref="A138:B138"/>
    <mergeCell ref="A144:B144"/>
    <mergeCell ref="J117:J118"/>
    <mergeCell ref="K117:K118"/>
    <mergeCell ref="L117:M117"/>
    <mergeCell ref="N117:N118"/>
    <mergeCell ref="O117:O118"/>
    <mergeCell ref="A114:A118"/>
    <mergeCell ref="B114:B118"/>
    <mergeCell ref="C114:O114"/>
  </mergeCells>
  <pageMargins left="0.39370078740157483" right="0" top="0" bottom="0" header="0" footer="0"/>
  <pageSetup paperSize="9" scale="70" orientation="landscape" r:id="rId2"/>
  <headerFooter scaleWithDoc="0" alignWithMargins="0"/>
  <rowBreaks count="4" manualBreakCount="4">
    <brk id="38" max="16" man="1"/>
    <brk id="74" max="16" man="1"/>
    <brk id="110" max="16" man="1"/>
    <brk id="146" max="16383" man="1"/>
  </rowBreaks>
  <ignoredErrors>
    <ignoredError sqref="C128:Q128" formulaRange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21"/>
  <sheetViews>
    <sheetView showZeros="0" view="pageBreakPreview" topLeftCell="A170" zoomScaleSheetLayoutView="100" workbookViewId="0">
      <selection activeCell="M203" sqref="M203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130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130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130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131</v>
      </c>
      <c r="B4" s="310"/>
      <c r="C4" s="310"/>
      <c r="D4" s="310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S4" s="310" t="s">
        <v>131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131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89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55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55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4.7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92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51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51" t="s">
        <v>50</v>
      </c>
      <c r="AW10" s="93" t="s">
        <v>55</v>
      </c>
      <c r="AX10" s="314"/>
      <c r="AY10" s="314"/>
      <c r="AZ10" s="311"/>
      <c r="BA10" s="314"/>
    </row>
    <row r="11" spans="1:53" ht="22.5" customHeight="1" x14ac:dyDescent="0.25">
      <c r="A11" s="91">
        <v>1</v>
      </c>
      <c r="B11" s="91">
        <v>2</v>
      </c>
      <c r="C11" s="91">
        <v>3</v>
      </c>
      <c r="D11" s="91">
        <v>4</v>
      </c>
      <c r="E11" s="91">
        <v>5</v>
      </c>
      <c r="F11" s="91">
        <v>6</v>
      </c>
      <c r="G11" s="91">
        <v>7</v>
      </c>
      <c r="H11" s="91">
        <v>8</v>
      </c>
      <c r="I11" s="91">
        <v>9</v>
      </c>
      <c r="J11" s="91">
        <v>10</v>
      </c>
      <c r="K11" s="91">
        <v>11</v>
      </c>
      <c r="L11" s="91">
        <v>12</v>
      </c>
      <c r="M11" s="91">
        <v>13</v>
      </c>
      <c r="N11" s="91">
        <v>14</v>
      </c>
      <c r="O11" s="91">
        <v>15</v>
      </c>
      <c r="P11" s="91">
        <v>16</v>
      </c>
      <c r="Q11" s="91">
        <v>17</v>
      </c>
      <c r="S11" s="252">
        <v>1</v>
      </c>
      <c r="T11" s="252">
        <v>2</v>
      </c>
      <c r="U11" s="252">
        <v>3</v>
      </c>
      <c r="V11" s="252">
        <v>4</v>
      </c>
      <c r="W11" s="252">
        <v>5</v>
      </c>
      <c r="X11" s="252">
        <v>6</v>
      </c>
      <c r="Y11" s="252">
        <v>7</v>
      </c>
      <c r="Z11" s="252">
        <v>8</v>
      </c>
      <c r="AA11" s="252">
        <v>9</v>
      </c>
      <c r="AB11" s="252">
        <v>10</v>
      </c>
      <c r="AC11" s="252">
        <v>11</v>
      </c>
      <c r="AD11" s="252">
        <v>12</v>
      </c>
      <c r="AE11" s="252">
        <v>13</v>
      </c>
      <c r="AF11" s="252">
        <v>14</v>
      </c>
      <c r="AG11" s="252">
        <v>15</v>
      </c>
      <c r="AH11" s="252">
        <v>16</v>
      </c>
      <c r="AI11" s="252">
        <v>17</v>
      </c>
      <c r="AK11" s="252">
        <v>1</v>
      </c>
      <c r="AL11" s="252">
        <v>2</v>
      </c>
      <c r="AM11" s="252">
        <v>3</v>
      </c>
      <c r="AN11" s="252">
        <v>4</v>
      </c>
      <c r="AO11" s="252">
        <v>5</v>
      </c>
      <c r="AP11" s="252">
        <v>6</v>
      </c>
      <c r="AQ11" s="252">
        <v>7</v>
      </c>
      <c r="AR11" s="252">
        <v>8</v>
      </c>
      <c r="AS11" s="252">
        <v>9</v>
      </c>
      <c r="AT11" s="252">
        <v>10</v>
      </c>
      <c r="AU11" s="252">
        <v>11</v>
      </c>
      <c r="AV11" s="252">
        <v>12</v>
      </c>
      <c r="AW11" s="252">
        <v>13</v>
      </c>
      <c r="AX11" s="252">
        <v>14</v>
      </c>
      <c r="AY11" s="252">
        <v>15</v>
      </c>
      <c r="AZ11" s="252">
        <v>16</v>
      </c>
      <c r="BA11" s="252">
        <v>17</v>
      </c>
    </row>
    <row r="12" spans="1:53" ht="38.25" customHeight="1" x14ac:dyDescent="0.25">
      <c r="A12" s="95" t="s">
        <v>63</v>
      </c>
      <c r="B12" s="91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52">
        <v>1</v>
      </c>
      <c r="U12" s="110">
        <v>0</v>
      </c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1"/>
      <c r="AI12" s="111"/>
      <c r="AK12" s="95" t="s">
        <v>63</v>
      </c>
      <c r="AL12" s="252">
        <v>1</v>
      </c>
      <c r="AM12" s="110">
        <f>C12-U12</f>
        <v>0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0</v>
      </c>
      <c r="AQ12" s="110">
        <f t="shared" si="0"/>
        <v>0</v>
      </c>
      <c r="AR12" s="110">
        <f t="shared" si="0"/>
        <v>0</v>
      </c>
      <c r="AS12" s="110">
        <f t="shared" si="0"/>
        <v>0</v>
      </c>
      <c r="AT12" s="110">
        <f t="shared" si="0"/>
        <v>0</v>
      </c>
      <c r="AU12" s="110">
        <f t="shared" si="0"/>
        <v>0</v>
      </c>
      <c r="AV12" s="110">
        <f t="shared" si="0"/>
        <v>0</v>
      </c>
      <c r="AW12" s="110">
        <f t="shared" si="0"/>
        <v>0</v>
      </c>
      <c r="AX12" s="110">
        <f t="shared" si="0"/>
        <v>0</v>
      </c>
      <c r="AY12" s="110">
        <f t="shared" si="0"/>
        <v>0</v>
      </c>
      <c r="AZ12" s="111">
        <f t="shared" si="0"/>
        <v>0</v>
      </c>
      <c r="BA12" s="111">
        <f t="shared" si="0"/>
        <v>0</v>
      </c>
    </row>
    <row r="13" spans="1:53" ht="39" customHeight="1" x14ac:dyDescent="0.25">
      <c r="A13" s="95" t="s">
        <v>64</v>
      </c>
      <c r="B13" s="91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52">
        <v>2</v>
      </c>
      <c r="U13" s="110">
        <v>1</v>
      </c>
      <c r="V13" s="110"/>
      <c r="W13" s="110"/>
      <c r="X13" s="110">
        <v>1</v>
      </c>
      <c r="Y13" s="110">
        <v>0</v>
      </c>
      <c r="Z13" s="110"/>
      <c r="AA13" s="110">
        <v>1</v>
      </c>
      <c r="AB13" s="110">
        <v>1</v>
      </c>
      <c r="AC13" s="110">
        <v>1</v>
      </c>
      <c r="AD13" s="110">
        <v>1</v>
      </c>
      <c r="AE13" s="110">
        <v>1</v>
      </c>
      <c r="AF13" s="110">
        <v>1</v>
      </c>
      <c r="AG13" s="110">
        <v>1</v>
      </c>
      <c r="AH13" s="111">
        <v>461.2</v>
      </c>
      <c r="AI13" s="111">
        <v>461.2</v>
      </c>
      <c r="AK13" s="95" t="s">
        <v>64</v>
      </c>
      <c r="AL13" s="252">
        <v>2</v>
      </c>
      <c r="AM13" s="110">
        <f t="shared" ref="AM13:AM19" si="1">C13-U13</f>
        <v>-1</v>
      </c>
      <c r="AN13" s="110">
        <f t="shared" si="0"/>
        <v>0</v>
      </c>
      <c r="AO13" s="110">
        <f t="shared" si="0"/>
        <v>0</v>
      </c>
      <c r="AP13" s="110">
        <f t="shared" si="0"/>
        <v>-1</v>
      </c>
      <c r="AQ13" s="110">
        <f t="shared" si="0"/>
        <v>0</v>
      </c>
      <c r="AR13" s="110">
        <f t="shared" si="0"/>
        <v>0</v>
      </c>
      <c r="AS13" s="110">
        <f t="shared" si="0"/>
        <v>-1</v>
      </c>
      <c r="AT13" s="110">
        <f t="shared" si="0"/>
        <v>-1</v>
      </c>
      <c r="AU13" s="110">
        <f t="shared" si="0"/>
        <v>-1</v>
      </c>
      <c r="AV13" s="110">
        <f t="shared" si="0"/>
        <v>-1</v>
      </c>
      <c r="AW13" s="110">
        <f t="shared" si="0"/>
        <v>-1</v>
      </c>
      <c r="AX13" s="110">
        <f t="shared" si="0"/>
        <v>-1</v>
      </c>
      <c r="AY13" s="110">
        <f t="shared" si="0"/>
        <v>-1</v>
      </c>
      <c r="AZ13" s="111">
        <f t="shared" si="0"/>
        <v>-461.2</v>
      </c>
      <c r="BA13" s="111">
        <f t="shared" si="0"/>
        <v>-461.2</v>
      </c>
    </row>
    <row r="14" spans="1:53" ht="52.5" customHeight="1" x14ac:dyDescent="0.25">
      <c r="A14" s="95" t="s">
        <v>65</v>
      </c>
      <c r="B14" s="91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52">
        <v>3</v>
      </c>
      <c r="U14" s="110">
        <v>1</v>
      </c>
      <c r="V14" s="110"/>
      <c r="W14" s="110"/>
      <c r="X14" s="110">
        <v>1</v>
      </c>
      <c r="Y14" s="110">
        <v>0</v>
      </c>
      <c r="Z14" s="110"/>
      <c r="AA14" s="110">
        <v>1</v>
      </c>
      <c r="AB14" s="110">
        <v>1</v>
      </c>
      <c r="AC14" s="110">
        <v>1</v>
      </c>
      <c r="AD14" s="110">
        <v>1</v>
      </c>
      <c r="AE14" s="110">
        <v>1</v>
      </c>
      <c r="AF14" s="110">
        <v>1</v>
      </c>
      <c r="AG14" s="110">
        <v>1</v>
      </c>
      <c r="AH14" s="111">
        <v>5251</v>
      </c>
      <c r="AI14" s="111">
        <v>5251</v>
      </c>
      <c r="AK14" s="95" t="s">
        <v>65</v>
      </c>
      <c r="AL14" s="252">
        <v>3</v>
      </c>
      <c r="AM14" s="110">
        <f t="shared" si="1"/>
        <v>-1</v>
      </c>
      <c r="AN14" s="110">
        <f t="shared" si="0"/>
        <v>0</v>
      </c>
      <c r="AO14" s="110">
        <f t="shared" si="0"/>
        <v>0</v>
      </c>
      <c r="AP14" s="110">
        <f t="shared" si="0"/>
        <v>-1</v>
      </c>
      <c r="AQ14" s="110">
        <f t="shared" si="0"/>
        <v>0</v>
      </c>
      <c r="AR14" s="110">
        <f t="shared" si="0"/>
        <v>0</v>
      </c>
      <c r="AS14" s="110">
        <f t="shared" si="0"/>
        <v>-1</v>
      </c>
      <c r="AT14" s="110">
        <f t="shared" si="0"/>
        <v>-1</v>
      </c>
      <c r="AU14" s="110">
        <f t="shared" si="0"/>
        <v>-1</v>
      </c>
      <c r="AV14" s="110">
        <f t="shared" si="0"/>
        <v>-1</v>
      </c>
      <c r="AW14" s="110">
        <f t="shared" si="0"/>
        <v>-1</v>
      </c>
      <c r="AX14" s="110">
        <f t="shared" si="0"/>
        <v>-1</v>
      </c>
      <c r="AY14" s="110">
        <f t="shared" si="0"/>
        <v>-1</v>
      </c>
      <c r="AZ14" s="111">
        <f t="shared" si="0"/>
        <v>-5251</v>
      </c>
      <c r="BA14" s="111">
        <f t="shared" si="0"/>
        <v>-5251</v>
      </c>
    </row>
    <row r="15" spans="1:53" ht="12.75" customHeight="1" x14ac:dyDescent="0.25">
      <c r="A15" s="95" t="s">
        <v>66</v>
      </c>
      <c r="B15" s="91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52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52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90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50">
        <v>5</v>
      </c>
      <c r="U16" s="110">
        <v>11</v>
      </c>
      <c r="V16" s="110">
        <v>0</v>
      </c>
      <c r="W16" s="110">
        <v>0</v>
      </c>
      <c r="X16" s="110">
        <v>1</v>
      </c>
      <c r="Y16" s="110">
        <v>6</v>
      </c>
      <c r="Z16" s="110"/>
      <c r="AA16" s="110">
        <v>2</v>
      </c>
      <c r="AB16" s="110">
        <v>2</v>
      </c>
      <c r="AC16" s="110">
        <v>3</v>
      </c>
      <c r="AD16" s="110">
        <v>2</v>
      </c>
      <c r="AE16" s="110">
        <v>2</v>
      </c>
      <c r="AF16" s="110">
        <v>8</v>
      </c>
      <c r="AG16" s="110">
        <v>2</v>
      </c>
      <c r="AH16" s="111">
        <v>909.3</v>
      </c>
      <c r="AI16" s="111">
        <v>120.4</v>
      </c>
      <c r="AK16" s="95" t="s">
        <v>67</v>
      </c>
      <c r="AL16" s="250">
        <v>5</v>
      </c>
      <c r="AM16" s="110">
        <f t="shared" si="1"/>
        <v>-11</v>
      </c>
      <c r="AN16" s="110">
        <f t="shared" si="0"/>
        <v>0</v>
      </c>
      <c r="AO16" s="110">
        <f t="shared" si="0"/>
        <v>0</v>
      </c>
      <c r="AP16" s="110">
        <f t="shared" si="0"/>
        <v>-1</v>
      </c>
      <c r="AQ16" s="110">
        <f t="shared" si="0"/>
        <v>-6</v>
      </c>
      <c r="AR16" s="110">
        <f t="shared" si="0"/>
        <v>0</v>
      </c>
      <c r="AS16" s="110">
        <f t="shared" si="0"/>
        <v>-2</v>
      </c>
      <c r="AT16" s="110">
        <f t="shared" si="0"/>
        <v>-2</v>
      </c>
      <c r="AU16" s="110">
        <f t="shared" si="0"/>
        <v>-3</v>
      </c>
      <c r="AV16" s="110">
        <f t="shared" si="0"/>
        <v>-2</v>
      </c>
      <c r="AW16" s="110">
        <f t="shared" si="0"/>
        <v>-2</v>
      </c>
      <c r="AX16" s="110">
        <f t="shared" si="0"/>
        <v>-8</v>
      </c>
      <c r="AY16" s="110">
        <f t="shared" si="0"/>
        <v>-2</v>
      </c>
      <c r="AZ16" s="111">
        <f t="shared" si="0"/>
        <v>-909.3</v>
      </c>
      <c r="BA16" s="111">
        <f t="shared" si="0"/>
        <v>-120.4</v>
      </c>
    </row>
    <row r="17" spans="1:53" ht="12.75" customHeight="1" x14ac:dyDescent="0.25">
      <c r="A17" s="95" t="s">
        <v>68</v>
      </c>
      <c r="B17" s="90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50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50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90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50">
        <v>7</v>
      </c>
      <c r="U18" s="110">
        <v>1</v>
      </c>
      <c r="V18" s="110"/>
      <c r="W18" s="110"/>
      <c r="X18" s="110">
        <v>0</v>
      </c>
      <c r="Y18" s="110">
        <v>0</v>
      </c>
      <c r="Z18" s="110"/>
      <c r="AA18" s="110">
        <v>1</v>
      </c>
      <c r="AB18" s="110">
        <v>1</v>
      </c>
      <c r="AC18" s="110">
        <v>1</v>
      </c>
      <c r="AD18" s="110">
        <v>1</v>
      </c>
      <c r="AE18" s="110">
        <v>1</v>
      </c>
      <c r="AF18" s="110">
        <v>1</v>
      </c>
      <c r="AG18" s="110">
        <v>0</v>
      </c>
      <c r="AH18" s="111">
        <v>60.2</v>
      </c>
      <c r="AI18" s="111">
        <v>0</v>
      </c>
      <c r="AK18" s="95" t="s">
        <v>69</v>
      </c>
      <c r="AL18" s="250">
        <v>7</v>
      </c>
      <c r="AM18" s="110">
        <f t="shared" si="1"/>
        <v>-1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-1</v>
      </c>
      <c r="AT18" s="110">
        <f t="shared" si="0"/>
        <v>-1</v>
      </c>
      <c r="AU18" s="110">
        <f t="shared" si="0"/>
        <v>-1</v>
      </c>
      <c r="AV18" s="110">
        <f t="shared" si="0"/>
        <v>-1</v>
      </c>
      <c r="AW18" s="110">
        <f t="shared" si="0"/>
        <v>-1</v>
      </c>
      <c r="AX18" s="110">
        <f t="shared" si="0"/>
        <v>-1</v>
      </c>
      <c r="AY18" s="110">
        <f t="shared" si="0"/>
        <v>0</v>
      </c>
      <c r="AZ18" s="111">
        <f t="shared" si="0"/>
        <v>-60.2</v>
      </c>
      <c r="BA18" s="111">
        <f t="shared" si="0"/>
        <v>0</v>
      </c>
    </row>
    <row r="19" spans="1:53" ht="12.75" customHeight="1" x14ac:dyDescent="0.25">
      <c r="A19" s="95" t="s">
        <v>70</v>
      </c>
      <c r="B19" s="90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50">
        <v>8</v>
      </c>
      <c r="U19" s="110">
        <v>5</v>
      </c>
      <c r="V19" s="110">
        <v>0</v>
      </c>
      <c r="W19" s="110">
        <v>0</v>
      </c>
      <c r="X19" s="110">
        <v>0</v>
      </c>
      <c r="Y19" s="110">
        <v>0</v>
      </c>
      <c r="Z19" s="110"/>
      <c r="AA19" s="110">
        <v>4</v>
      </c>
      <c r="AB19" s="110">
        <v>4</v>
      </c>
      <c r="AC19" s="110">
        <v>4</v>
      </c>
      <c r="AD19" s="110">
        <v>4</v>
      </c>
      <c r="AE19" s="110">
        <v>4</v>
      </c>
      <c r="AF19" s="110">
        <v>1</v>
      </c>
      <c r="AG19" s="110">
        <v>0</v>
      </c>
      <c r="AH19" s="111">
        <v>751.6</v>
      </c>
      <c r="AI19" s="111">
        <v>0</v>
      </c>
      <c r="AK19" s="95" t="s">
        <v>70</v>
      </c>
      <c r="AL19" s="250">
        <v>8</v>
      </c>
      <c r="AM19" s="110">
        <f t="shared" si="1"/>
        <v>-5</v>
      </c>
      <c r="AN19" s="110">
        <f t="shared" si="0"/>
        <v>0</v>
      </c>
      <c r="AO19" s="110">
        <f t="shared" si="0"/>
        <v>0</v>
      </c>
      <c r="AP19" s="110">
        <f t="shared" si="0"/>
        <v>0</v>
      </c>
      <c r="AQ19" s="110">
        <f t="shared" si="0"/>
        <v>0</v>
      </c>
      <c r="AR19" s="110">
        <f t="shared" si="0"/>
        <v>0</v>
      </c>
      <c r="AS19" s="110">
        <f t="shared" si="0"/>
        <v>-4</v>
      </c>
      <c r="AT19" s="110">
        <f t="shared" si="0"/>
        <v>-4</v>
      </c>
      <c r="AU19" s="110">
        <f t="shared" si="0"/>
        <v>-4</v>
      </c>
      <c r="AV19" s="110">
        <f t="shared" si="0"/>
        <v>-4</v>
      </c>
      <c r="AW19" s="110">
        <f t="shared" si="0"/>
        <v>-4</v>
      </c>
      <c r="AX19" s="110">
        <f t="shared" si="0"/>
        <v>-1</v>
      </c>
      <c r="AY19" s="110">
        <f t="shared" si="0"/>
        <v>0</v>
      </c>
      <c r="AZ19" s="111">
        <f t="shared" si="0"/>
        <v>-751.6</v>
      </c>
      <c r="BA19" s="111">
        <f t="shared" si="0"/>
        <v>0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19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3</v>
      </c>
      <c r="Y20" s="104">
        <f t="shared" si="3"/>
        <v>6</v>
      </c>
      <c r="Z20" s="104">
        <f t="shared" si="3"/>
        <v>0</v>
      </c>
      <c r="AA20" s="104">
        <f t="shared" si="3"/>
        <v>9</v>
      </c>
      <c r="AB20" s="104">
        <f t="shared" si="3"/>
        <v>9</v>
      </c>
      <c r="AC20" s="104">
        <f t="shared" si="3"/>
        <v>10</v>
      </c>
      <c r="AD20" s="104">
        <f t="shared" si="3"/>
        <v>9</v>
      </c>
      <c r="AE20" s="104">
        <f t="shared" si="3"/>
        <v>9</v>
      </c>
      <c r="AF20" s="104">
        <f t="shared" si="3"/>
        <v>12</v>
      </c>
      <c r="AG20" s="104">
        <f t="shared" si="3"/>
        <v>4</v>
      </c>
      <c r="AH20" s="105">
        <f t="shared" si="3"/>
        <v>7433.3</v>
      </c>
      <c r="AI20" s="105">
        <f t="shared" si="3"/>
        <v>5832.5999999999995</v>
      </c>
      <c r="AK20" s="102" t="s">
        <v>71</v>
      </c>
      <c r="AL20" s="103">
        <v>9</v>
      </c>
      <c r="AM20" s="104">
        <f>SUM(AM12:AM19)</f>
        <v>-19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-3</v>
      </c>
      <c r="AQ20" s="104">
        <f t="shared" si="4"/>
        <v>-6</v>
      </c>
      <c r="AR20" s="104">
        <f t="shared" si="4"/>
        <v>0</v>
      </c>
      <c r="AS20" s="104">
        <f t="shared" si="4"/>
        <v>-9</v>
      </c>
      <c r="AT20" s="104">
        <f t="shared" si="4"/>
        <v>-9</v>
      </c>
      <c r="AU20" s="104">
        <f t="shared" si="4"/>
        <v>-10</v>
      </c>
      <c r="AV20" s="104">
        <f t="shared" si="4"/>
        <v>-9</v>
      </c>
      <c r="AW20" s="104">
        <f t="shared" si="4"/>
        <v>-9</v>
      </c>
      <c r="AX20" s="104">
        <f t="shared" si="4"/>
        <v>-12</v>
      </c>
      <c r="AY20" s="104">
        <f t="shared" si="4"/>
        <v>-4</v>
      </c>
      <c r="AZ20" s="105">
        <f t="shared" si="4"/>
        <v>-7433.3</v>
      </c>
      <c r="BA20" s="105">
        <f t="shared" si="4"/>
        <v>-5832.5999999999995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>
        <v>0</v>
      </c>
      <c r="M23" s="97" t="s">
        <v>73</v>
      </c>
      <c r="N23" s="112">
        <v>0</v>
      </c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0</v>
      </c>
      <c r="AE23" s="97" t="s">
        <v>73</v>
      </c>
      <c r="AF23" s="112">
        <v>0</v>
      </c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0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/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0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>
        <v>1</v>
      </c>
      <c r="AE35" s="97" t="s">
        <v>73</v>
      </c>
      <c r="AF35" s="112">
        <v>1</v>
      </c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-1</v>
      </c>
      <c r="AW35" s="97" t="s">
        <v>73</v>
      </c>
      <c r="AX35" s="112">
        <f>N35-AF35</f>
        <v>-1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17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17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17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89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55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55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48.7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92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51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51" t="s">
        <v>50</v>
      </c>
      <c r="AW46" s="93" t="s">
        <v>55</v>
      </c>
      <c r="AX46" s="314"/>
      <c r="AY46" s="314"/>
      <c r="AZ46" s="311"/>
      <c r="BA46" s="314"/>
    </row>
    <row r="47" spans="1:53" ht="18.75" customHeight="1" x14ac:dyDescent="0.25">
      <c r="A47" s="91">
        <v>1</v>
      </c>
      <c r="B47" s="91">
        <v>2</v>
      </c>
      <c r="C47" s="91">
        <v>3</v>
      </c>
      <c r="D47" s="91">
        <v>4</v>
      </c>
      <c r="E47" s="91">
        <v>5</v>
      </c>
      <c r="F47" s="91">
        <v>6</v>
      </c>
      <c r="G47" s="91">
        <v>7</v>
      </c>
      <c r="H47" s="91">
        <v>8</v>
      </c>
      <c r="I47" s="91">
        <v>9</v>
      </c>
      <c r="J47" s="91">
        <v>10</v>
      </c>
      <c r="K47" s="91">
        <v>11</v>
      </c>
      <c r="L47" s="91">
        <v>12</v>
      </c>
      <c r="M47" s="91">
        <v>13</v>
      </c>
      <c r="N47" s="91">
        <v>14</v>
      </c>
      <c r="O47" s="91">
        <v>15</v>
      </c>
      <c r="P47" s="91">
        <v>16</v>
      </c>
      <c r="Q47" s="91">
        <v>17</v>
      </c>
      <c r="S47" s="252">
        <v>1</v>
      </c>
      <c r="T47" s="252">
        <v>2</v>
      </c>
      <c r="U47" s="252">
        <v>3</v>
      </c>
      <c r="V47" s="252">
        <v>4</v>
      </c>
      <c r="W47" s="252">
        <v>5</v>
      </c>
      <c r="X47" s="252">
        <v>6</v>
      </c>
      <c r="Y47" s="252">
        <v>7</v>
      </c>
      <c r="Z47" s="252">
        <v>8</v>
      </c>
      <c r="AA47" s="252">
        <v>9</v>
      </c>
      <c r="AB47" s="252">
        <v>10</v>
      </c>
      <c r="AC47" s="252">
        <v>11</v>
      </c>
      <c r="AD47" s="252">
        <v>12</v>
      </c>
      <c r="AE47" s="252">
        <v>13</v>
      </c>
      <c r="AF47" s="252">
        <v>14</v>
      </c>
      <c r="AG47" s="252">
        <v>15</v>
      </c>
      <c r="AH47" s="252">
        <v>16</v>
      </c>
      <c r="AI47" s="252">
        <v>17</v>
      </c>
      <c r="AK47" s="252">
        <v>1</v>
      </c>
      <c r="AL47" s="252">
        <v>2</v>
      </c>
      <c r="AM47" s="252">
        <v>3</v>
      </c>
      <c r="AN47" s="252">
        <v>4</v>
      </c>
      <c r="AO47" s="252">
        <v>5</v>
      </c>
      <c r="AP47" s="252">
        <v>6</v>
      </c>
      <c r="AQ47" s="252">
        <v>7</v>
      </c>
      <c r="AR47" s="252">
        <v>8</v>
      </c>
      <c r="AS47" s="252">
        <v>9</v>
      </c>
      <c r="AT47" s="252">
        <v>10</v>
      </c>
      <c r="AU47" s="252">
        <v>11</v>
      </c>
      <c r="AV47" s="252">
        <v>12</v>
      </c>
      <c r="AW47" s="252">
        <v>13</v>
      </c>
      <c r="AX47" s="252">
        <v>14</v>
      </c>
      <c r="AY47" s="252">
        <v>15</v>
      </c>
      <c r="AZ47" s="252">
        <v>16</v>
      </c>
      <c r="BA47" s="252">
        <v>17</v>
      </c>
    </row>
    <row r="48" spans="1:53" ht="38.25" customHeight="1" x14ac:dyDescent="0.25">
      <c r="A48" s="95" t="s">
        <v>63</v>
      </c>
      <c r="B48" s="91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52">
        <v>1</v>
      </c>
      <c r="U48" s="110">
        <v>1</v>
      </c>
      <c r="V48" s="110">
        <v>0</v>
      </c>
      <c r="W48" s="110"/>
      <c r="X48" s="110">
        <v>1</v>
      </c>
      <c r="Y48" s="110">
        <v>0</v>
      </c>
      <c r="Z48" s="110"/>
      <c r="AA48" s="110"/>
      <c r="AB48" s="110"/>
      <c r="AC48" s="110">
        <v>1</v>
      </c>
      <c r="AD48" s="110"/>
      <c r="AE48" s="110"/>
      <c r="AF48" s="110">
        <v>1</v>
      </c>
      <c r="AG48" s="110">
        <v>0</v>
      </c>
      <c r="AH48" s="111">
        <v>872.2</v>
      </c>
      <c r="AI48" s="111">
        <v>872.2</v>
      </c>
      <c r="AK48" s="95" t="s">
        <v>63</v>
      </c>
      <c r="AL48" s="252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-1</v>
      </c>
      <c r="AQ48" s="110">
        <f t="shared" si="5"/>
        <v>0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-1</v>
      </c>
      <c r="AV48" s="110">
        <f t="shared" si="5"/>
        <v>0</v>
      </c>
      <c r="AW48" s="110">
        <f t="shared" si="5"/>
        <v>0</v>
      </c>
      <c r="AX48" s="110">
        <f t="shared" si="5"/>
        <v>-1</v>
      </c>
      <c r="AY48" s="110">
        <f t="shared" si="5"/>
        <v>0</v>
      </c>
      <c r="AZ48" s="111">
        <f t="shared" si="5"/>
        <v>-872.2</v>
      </c>
      <c r="BA48" s="111">
        <f t="shared" si="5"/>
        <v>-872.2</v>
      </c>
    </row>
    <row r="49" spans="1:53" ht="39" customHeight="1" x14ac:dyDescent="0.25">
      <c r="A49" s="95" t="s">
        <v>64</v>
      </c>
      <c r="B49" s="91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52">
        <v>2</v>
      </c>
      <c r="U49" s="110">
        <v>0</v>
      </c>
      <c r="V49" s="110">
        <v>0</v>
      </c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52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95" t="s">
        <v>65</v>
      </c>
      <c r="B50" s="91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52">
        <v>3</v>
      </c>
      <c r="U50" s="110">
        <v>1</v>
      </c>
      <c r="V50" s="110">
        <v>0</v>
      </c>
      <c r="W50" s="110"/>
      <c r="X50" s="110"/>
      <c r="Y50" s="110">
        <v>0</v>
      </c>
      <c r="Z50" s="110"/>
      <c r="AA50" s="110"/>
      <c r="AB50" s="110"/>
      <c r="AC50" s="110">
        <v>1</v>
      </c>
      <c r="AD50" s="110"/>
      <c r="AE50" s="110"/>
      <c r="AF50" s="110">
        <v>1</v>
      </c>
      <c r="AG50" s="110"/>
      <c r="AH50" s="111">
        <v>1088.2</v>
      </c>
      <c r="AI50" s="111">
        <v>0</v>
      </c>
      <c r="AK50" s="95" t="s">
        <v>65</v>
      </c>
      <c r="AL50" s="252">
        <v>3</v>
      </c>
      <c r="AM50" s="110">
        <f t="shared" si="6"/>
        <v>-1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-1</v>
      </c>
      <c r="AV50" s="110">
        <f t="shared" si="5"/>
        <v>0</v>
      </c>
      <c r="AW50" s="110">
        <f t="shared" si="5"/>
        <v>0</v>
      </c>
      <c r="AX50" s="110">
        <f t="shared" si="5"/>
        <v>-1</v>
      </c>
      <c r="AY50" s="110">
        <f t="shared" si="5"/>
        <v>0</v>
      </c>
      <c r="AZ50" s="111">
        <f t="shared" si="5"/>
        <v>-1088.2</v>
      </c>
      <c r="BA50" s="111">
        <f t="shared" si="5"/>
        <v>0</v>
      </c>
    </row>
    <row r="51" spans="1:53" ht="12.75" customHeight="1" x14ac:dyDescent="0.25">
      <c r="A51" s="95" t="s">
        <v>66</v>
      </c>
      <c r="B51" s="91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52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52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90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50">
        <v>5</v>
      </c>
      <c r="U52" s="110">
        <v>12</v>
      </c>
      <c r="V52" s="110">
        <v>0</v>
      </c>
      <c r="W52" s="110">
        <v>0</v>
      </c>
      <c r="X52" s="110">
        <v>0</v>
      </c>
      <c r="Y52" s="110">
        <v>9</v>
      </c>
      <c r="Z52" s="110"/>
      <c r="AA52" s="110">
        <v>2</v>
      </c>
      <c r="AB52" s="110">
        <v>2</v>
      </c>
      <c r="AC52" s="110"/>
      <c r="AD52" s="110">
        <v>2</v>
      </c>
      <c r="AE52" s="110">
        <v>2</v>
      </c>
      <c r="AF52" s="110">
        <v>9</v>
      </c>
      <c r="AG52" s="110">
        <v>2</v>
      </c>
      <c r="AH52" s="111">
        <v>725.9</v>
      </c>
      <c r="AI52" s="111">
        <v>0</v>
      </c>
      <c r="AK52" s="95" t="s">
        <v>67</v>
      </c>
      <c r="AL52" s="250">
        <v>5</v>
      </c>
      <c r="AM52" s="110">
        <f t="shared" si="6"/>
        <v>-12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-9</v>
      </c>
      <c r="AR52" s="110">
        <f t="shared" si="5"/>
        <v>0</v>
      </c>
      <c r="AS52" s="110">
        <f t="shared" si="5"/>
        <v>-2</v>
      </c>
      <c r="AT52" s="110">
        <f t="shared" si="5"/>
        <v>-2</v>
      </c>
      <c r="AU52" s="110">
        <f t="shared" si="5"/>
        <v>0</v>
      </c>
      <c r="AV52" s="110">
        <f t="shared" si="5"/>
        <v>-2</v>
      </c>
      <c r="AW52" s="110">
        <f t="shared" si="5"/>
        <v>-2</v>
      </c>
      <c r="AX52" s="110">
        <f t="shared" si="5"/>
        <v>-9</v>
      </c>
      <c r="AY52" s="110">
        <f t="shared" si="5"/>
        <v>-2</v>
      </c>
      <c r="AZ52" s="111">
        <f t="shared" si="5"/>
        <v>-725.9</v>
      </c>
      <c r="BA52" s="111">
        <f t="shared" si="5"/>
        <v>0</v>
      </c>
    </row>
    <row r="53" spans="1:53" ht="12.75" customHeight="1" x14ac:dyDescent="0.25">
      <c r="A53" s="95" t="s">
        <v>68</v>
      </c>
      <c r="B53" s="90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50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50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90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50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50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90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50">
        <v>8</v>
      </c>
      <c r="U55" s="110">
        <v>6</v>
      </c>
      <c r="V55" s="110">
        <v>0</v>
      </c>
      <c r="W55" s="110"/>
      <c r="X55" s="110">
        <v>0</v>
      </c>
      <c r="Y55" s="110">
        <v>0</v>
      </c>
      <c r="Z55" s="110"/>
      <c r="AA55" s="110">
        <v>0</v>
      </c>
      <c r="AB55" s="110"/>
      <c r="AC55" s="110">
        <v>3</v>
      </c>
      <c r="AD55" s="110"/>
      <c r="AE55" s="110"/>
      <c r="AF55" s="110">
        <v>1</v>
      </c>
      <c r="AG55" s="110"/>
      <c r="AH55" s="111">
        <v>2041</v>
      </c>
      <c r="AI55" s="111">
        <v>0</v>
      </c>
      <c r="AK55" s="95" t="s">
        <v>70</v>
      </c>
      <c r="AL55" s="250">
        <v>8</v>
      </c>
      <c r="AM55" s="110">
        <f t="shared" si="6"/>
        <v>-6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-3</v>
      </c>
      <c r="AV55" s="110">
        <f t="shared" si="5"/>
        <v>0</v>
      </c>
      <c r="AW55" s="110">
        <f t="shared" si="5"/>
        <v>0</v>
      </c>
      <c r="AX55" s="110">
        <f t="shared" si="5"/>
        <v>-1</v>
      </c>
      <c r="AY55" s="110">
        <f t="shared" si="5"/>
        <v>0</v>
      </c>
      <c r="AZ55" s="111">
        <f t="shared" si="5"/>
        <v>-2041</v>
      </c>
      <c r="BA55" s="111">
        <f t="shared" si="5"/>
        <v>0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20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1</v>
      </c>
      <c r="Y56" s="104">
        <f t="shared" si="8"/>
        <v>9</v>
      </c>
      <c r="Z56" s="104">
        <f t="shared" si="8"/>
        <v>0</v>
      </c>
      <c r="AA56" s="104">
        <f t="shared" si="8"/>
        <v>2</v>
      </c>
      <c r="AB56" s="104">
        <f t="shared" si="8"/>
        <v>2</v>
      </c>
      <c r="AC56" s="104">
        <f t="shared" si="8"/>
        <v>5</v>
      </c>
      <c r="AD56" s="104">
        <f t="shared" si="8"/>
        <v>2</v>
      </c>
      <c r="AE56" s="104">
        <f t="shared" si="8"/>
        <v>2</v>
      </c>
      <c r="AF56" s="104">
        <f t="shared" si="8"/>
        <v>12</v>
      </c>
      <c r="AG56" s="104">
        <f t="shared" si="8"/>
        <v>2</v>
      </c>
      <c r="AH56" s="105">
        <f t="shared" si="8"/>
        <v>4727.3</v>
      </c>
      <c r="AI56" s="105">
        <f t="shared" si="8"/>
        <v>872.2</v>
      </c>
      <c r="AK56" s="102" t="s">
        <v>71</v>
      </c>
      <c r="AL56" s="103">
        <v>9</v>
      </c>
      <c r="AM56" s="104">
        <f>SUM(AM48:AM55)</f>
        <v>-20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-1</v>
      </c>
      <c r="AQ56" s="104">
        <f t="shared" si="9"/>
        <v>-9</v>
      </c>
      <c r="AR56" s="104">
        <f t="shared" si="9"/>
        <v>0</v>
      </c>
      <c r="AS56" s="104">
        <f t="shared" si="9"/>
        <v>-2</v>
      </c>
      <c r="AT56" s="104">
        <f t="shared" si="9"/>
        <v>-2</v>
      </c>
      <c r="AU56" s="104">
        <f t="shared" si="9"/>
        <v>-5</v>
      </c>
      <c r="AV56" s="104">
        <f t="shared" si="9"/>
        <v>-2</v>
      </c>
      <c r="AW56" s="104">
        <f t="shared" si="9"/>
        <v>-2</v>
      </c>
      <c r="AX56" s="104">
        <f t="shared" si="9"/>
        <v>-12</v>
      </c>
      <c r="AY56" s="104">
        <f t="shared" si="9"/>
        <v>-2</v>
      </c>
      <c r="AZ56" s="105">
        <f t="shared" si="9"/>
        <v>-4727.3</v>
      </c>
      <c r="BA56" s="105">
        <f t="shared" si="9"/>
        <v>-872.2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>
        <v>1</v>
      </c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-1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N64" s="52"/>
      <c r="S64" s="99" t="s">
        <v>84</v>
      </c>
      <c r="AF64" s="52"/>
      <c r="AK64" s="99" t="s">
        <v>84</v>
      </c>
      <c r="AX64" s="52"/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132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132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132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89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55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55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1.7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92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51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51" t="s">
        <v>50</v>
      </c>
      <c r="AW82" s="93" t="s">
        <v>55</v>
      </c>
      <c r="AX82" s="314"/>
      <c r="AY82" s="314"/>
      <c r="AZ82" s="311"/>
      <c r="BA82" s="314"/>
    </row>
    <row r="83" spans="1:53" ht="15.75" customHeight="1" x14ac:dyDescent="0.25">
      <c r="A83" s="91">
        <v>1</v>
      </c>
      <c r="B83" s="91">
        <v>2</v>
      </c>
      <c r="C83" s="91">
        <v>3</v>
      </c>
      <c r="D83" s="91">
        <v>4</v>
      </c>
      <c r="E83" s="91">
        <v>5</v>
      </c>
      <c r="F83" s="91">
        <v>6</v>
      </c>
      <c r="G83" s="91">
        <v>7</v>
      </c>
      <c r="H83" s="91">
        <v>8</v>
      </c>
      <c r="I83" s="91">
        <v>9</v>
      </c>
      <c r="J83" s="91">
        <v>10</v>
      </c>
      <c r="K83" s="91">
        <v>11</v>
      </c>
      <c r="L83" s="91">
        <v>12</v>
      </c>
      <c r="M83" s="91">
        <v>13</v>
      </c>
      <c r="N83" s="91">
        <v>14</v>
      </c>
      <c r="O83" s="91">
        <v>15</v>
      </c>
      <c r="P83" s="91">
        <v>16</v>
      </c>
      <c r="Q83" s="91">
        <v>17</v>
      </c>
      <c r="S83" s="252">
        <v>1</v>
      </c>
      <c r="T83" s="252">
        <v>2</v>
      </c>
      <c r="U83" s="252">
        <v>3</v>
      </c>
      <c r="V83" s="252">
        <v>4</v>
      </c>
      <c r="W83" s="252">
        <v>5</v>
      </c>
      <c r="X83" s="252">
        <v>6</v>
      </c>
      <c r="Y83" s="252">
        <v>7</v>
      </c>
      <c r="Z83" s="252">
        <v>8</v>
      </c>
      <c r="AA83" s="252">
        <v>9</v>
      </c>
      <c r="AB83" s="252">
        <v>10</v>
      </c>
      <c r="AC83" s="252">
        <v>11</v>
      </c>
      <c r="AD83" s="252">
        <v>12</v>
      </c>
      <c r="AE83" s="252">
        <v>13</v>
      </c>
      <c r="AF83" s="252">
        <v>14</v>
      </c>
      <c r="AG83" s="252">
        <v>15</v>
      </c>
      <c r="AH83" s="252">
        <v>16</v>
      </c>
      <c r="AI83" s="252">
        <v>17</v>
      </c>
      <c r="AK83" s="252">
        <v>1</v>
      </c>
      <c r="AL83" s="252">
        <v>2</v>
      </c>
      <c r="AM83" s="252">
        <v>3</v>
      </c>
      <c r="AN83" s="252">
        <v>4</v>
      </c>
      <c r="AO83" s="252">
        <v>5</v>
      </c>
      <c r="AP83" s="252">
        <v>6</v>
      </c>
      <c r="AQ83" s="252">
        <v>7</v>
      </c>
      <c r="AR83" s="252">
        <v>8</v>
      </c>
      <c r="AS83" s="252">
        <v>9</v>
      </c>
      <c r="AT83" s="252">
        <v>10</v>
      </c>
      <c r="AU83" s="252">
        <v>11</v>
      </c>
      <c r="AV83" s="252">
        <v>12</v>
      </c>
      <c r="AW83" s="252">
        <v>13</v>
      </c>
      <c r="AX83" s="252">
        <v>14</v>
      </c>
      <c r="AY83" s="252">
        <v>15</v>
      </c>
      <c r="AZ83" s="252">
        <v>16</v>
      </c>
      <c r="BA83" s="252">
        <v>17</v>
      </c>
    </row>
    <row r="84" spans="1:53" ht="38.25" customHeight="1" x14ac:dyDescent="0.25">
      <c r="A84" s="95" t="s">
        <v>63</v>
      </c>
      <c r="B84" s="91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52">
        <v>1</v>
      </c>
      <c r="U84" s="110">
        <v>1</v>
      </c>
      <c r="V84" s="110">
        <v>0</v>
      </c>
      <c r="W84" s="110"/>
      <c r="X84" s="110"/>
      <c r="Y84" s="110">
        <v>0</v>
      </c>
      <c r="Z84" s="110"/>
      <c r="AA84" s="110"/>
      <c r="AB84" s="110"/>
      <c r="AC84" s="110">
        <v>1</v>
      </c>
      <c r="AD84" s="110"/>
      <c r="AE84" s="110"/>
      <c r="AF84" s="110">
        <v>1</v>
      </c>
      <c r="AG84" s="110"/>
      <c r="AH84" s="111">
        <v>157.4</v>
      </c>
      <c r="AI84" s="111">
        <v>0</v>
      </c>
      <c r="AK84" s="95" t="s">
        <v>63</v>
      </c>
      <c r="AL84" s="252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0</v>
      </c>
      <c r="AQ84" s="110">
        <f t="shared" si="10"/>
        <v>0</v>
      </c>
      <c r="AR84" s="110">
        <f t="shared" si="10"/>
        <v>0</v>
      </c>
      <c r="AS84" s="110">
        <f t="shared" si="10"/>
        <v>0</v>
      </c>
      <c r="AT84" s="110">
        <f t="shared" si="10"/>
        <v>0</v>
      </c>
      <c r="AU84" s="110">
        <f t="shared" si="10"/>
        <v>-1</v>
      </c>
      <c r="AV84" s="110">
        <f t="shared" si="10"/>
        <v>0</v>
      </c>
      <c r="AW84" s="110">
        <f t="shared" si="10"/>
        <v>0</v>
      </c>
      <c r="AX84" s="110">
        <f t="shared" si="10"/>
        <v>-1</v>
      </c>
      <c r="AY84" s="110">
        <f t="shared" si="10"/>
        <v>0</v>
      </c>
      <c r="AZ84" s="111">
        <f t="shared" si="10"/>
        <v>-157.4</v>
      </c>
      <c r="BA84" s="111">
        <f t="shared" si="10"/>
        <v>0</v>
      </c>
    </row>
    <row r="85" spans="1:53" ht="39" customHeight="1" x14ac:dyDescent="0.25">
      <c r="A85" s="95" t="s">
        <v>64</v>
      </c>
      <c r="B85" s="91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52">
        <v>2</v>
      </c>
      <c r="U85" s="110">
        <v>1</v>
      </c>
      <c r="V85" s="110"/>
      <c r="W85" s="110"/>
      <c r="X85" s="110">
        <v>1</v>
      </c>
      <c r="Y85" s="110">
        <v>0</v>
      </c>
      <c r="Z85" s="110"/>
      <c r="AA85" s="110"/>
      <c r="AB85" s="110"/>
      <c r="AC85" s="110">
        <v>1</v>
      </c>
      <c r="AD85" s="110">
        <v>1</v>
      </c>
      <c r="AE85" s="110"/>
      <c r="AF85" s="110">
        <v>1</v>
      </c>
      <c r="AG85" s="110">
        <v>1</v>
      </c>
      <c r="AH85" s="111">
        <v>764.5</v>
      </c>
      <c r="AI85" s="111">
        <v>764.5</v>
      </c>
      <c r="AK85" s="95" t="s">
        <v>64</v>
      </c>
      <c r="AL85" s="252">
        <v>2</v>
      </c>
      <c r="AM85" s="110">
        <f t="shared" ref="AM85:AM91" si="11">C85-U85</f>
        <v>-1</v>
      </c>
      <c r="AN85" s="110">
        <f t="shared" si="10"/>
        <v>0</v>
      </c>
      <c r="AO85" s="110">
        <f t="shared" si="10"/>
        <v>0</v>
      </c>
      <c r="AP85" s="110">
        <f t="shared" si="10"/>
        <v>-1</v>
      </c>
      <c r="AQ85" s="110">
        <f t="shared" si="10"/>
        <v>0</v>
      </c>
      <c r="AR85" s="110">
        <f t="shared" si="10"/>
        <v>0</v>
      </c>
      <c r="AS85" s="110">
        <f t="shared" si="10"/>
        <v>0</v>
      </c>
      <c r="AT85" s="110">
        <f t="shared" si="10"/>
        <v>0</v>
      </c>
      <c r="AU85" s="110">
        <f t="shared" si="10"/>
        <v>-1</v>
      </c>
      <c r="AV85" s="110">
        <f t="shared" si="10"/>
        <v>-1</v>
      </c>
      <c r="AW85" s="110">
        <f t="shared" si="10"/>
        <v>0</v>
      </c>
      <c r="AX85" s="110">
        <f t="shared" si="10"/>
        <v>-1</v>
      </c>
      <c r="AY85" s="110">
        <f t="shared" si="10"/>
        <v>-1</v>
      </c>
      <c r="AZ85" s="111">
        <f t="shared" si="10"/>
        <v>-764.5</v>
      </c>
      <c r="BA85" s="111">
        <f t="shared" si="10"/>
        <v>-764.5</v>
      </c>
    </row>
    <row r="86" spans="1:53" ht="52.5" customHeight="1" x14ac:dyDescent="0.25">
      <c r="A86" s="95" t="s">
        <v>65</v>
      </c>
      <c r="B86" s="91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52">
        <v>3</v>
      </c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1"/>
      <c r="AI86" s="111"/>
      <c r="AK86" s="95" t="s">
        <v>65</v>
      </c>
      <c r="AL86" s="252">
        <v>3</v>
      </c>
      <c r="AM86" s="110">
        <f t="shared" si="11"/>
        <v>0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0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0</v>
      </c>
      <c r="AV86" s="110">
        <f t="shared" si="10"/>
        <v>0</v>
      </c>
      <c r="AW86" s="110">
        <f t="shared" si="10"/>
        <v>0</v>
      </c>
      <c r="AX86" s="110">
        <f t="shared" si="10"/>
        <v>0</v>
      </c>
      <c r="AY86" s="110">
        <f t="shared" si="10"/>
        <v>0</v>
      </c>
      <c r="AZ86" s="111">
        <f t="shared" si="10"/>
        <v>0</v>
      </c>
      <c r="BA86" s="111">
        <f t="shared" si="10"/>
        <v>0</v>
      </c>
    </row>
    <row r="87" spans="1:53" ht="12.75" customHeight="1" x14ac:dyDescent="0.25">
      <c r="A87" s="95" t="s">
        <v>66</v>
      </c>
      <c r="B87" s="91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52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52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95" t="s">
        <v>67</v>
      </c>
      <c r="B88" s="90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50">
        <v>5</v>
      </c>
      <c r="U88" s="110">
        <v>5</v>
      </c>
      <c r="V88" s="110"/>
      <c r="W88" s="110"/>
      <c r="X88" s="110">
        <v>0</v>
      </c>
      <c r="Y88" s="110">
        <v>5</v>
      </c>
      <c r="Z88" s="110"/>
      <c r="AA88" s="110"/>
      <c r="AB88" s="110"/>
      <c r="AC88" s="110"/>
      <c r="AD88" s="110"/>
      <c r="AE88" s="110"/>
      <c r="AF88" s="110">
        <v>3</v>
      </c>
      <c r="AG88" s="110"/>
      <c r="AH88" s="111">
        <v>380</v>
      </c>
      <c r="AI88" s="111">
        <v>0</v>
      </c>
      <c r="AK88" s="95" t="s">
        <v>67</v>
      </c>
      <c r="AL88" s="250">
        <v>5</v>
      </c>
      <c r="AM88" s="110">
        <f t="shared" si="11"/>
        <v>-5</v>
      </c>
      <c r="AN88" s="110">
        <f t="shared" si="10"/>
        <v>0</v>
      </c>
      <c r="AO88" s="110">
        <f t="shared" si="10"/>
        <v>0</v>
      </c>
      <c r="AP88" s="110">
        <f t="shared" si="10"/>
        <v>0</v>
      </c>
      <c r="AQ88" s="110">
        <f t="shared" si="10"/>
        <v>-5</v>
      </c>
      <c r="AR88" s="110">
        <f t="shared" si="10"/>
        <v>0</v>
      </c>
      <c r="AS88" s="110">
        <f t="shared" si="10"/>
        <v>0</v>
      </c>
      <c r="AT88" s="110">
        <f t="shared" si="10"/>
        <v>0</v>
      </c>
      <c r="AU88" s="110">
        <f t="shared" si="10"/>
        <v>0</v>
      </c>
      <c r="AV88" s="110">
        <f t="shared" si="10"/>
        <v>0</v>
      </c>
      <c r="AW88" s="110">
        <f t="shared" si="10"/>
        <v>0</v>
      </c>
      <c r="AX88" s="110">
        <f t="shared" si="10"/>
        <v>-3</v>
      </c>
      <c r="AY88" s="110">
        <f t="shared" si="10"/>
        <v>0</v>
      </c>
      <c r="AZ88" s="111">
        <f t="shared" si="10"/>
        <v>-380</v>
      </c>
      <c r="BA88" s="111">
        <f t="shared" si="10"/>
        <v>0</v>
      </c>
    </row>
    <row r="89" spans="1:53" ht="12.75" customHeight="1" x14ac:dyDescent="0.25">
      <c r="A89" s="95" t="s">
        <v>68</v>
      </c>
      <c r="B89" s="90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50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50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95" t="s">
        <v>69</v>
      </c>
      <c r="B90" s="90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50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50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95" t="s">
        <v>70</v>
      </c>
      <c r="B91" s="90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50">
        <v>8</v>
      </c>
      <c r="U91" s="110">
        <v>2</v>
      </c>
      <c r="V91" s="110">
        <v>0</v>
      </c>
      <c r="W91" s="110"/>
      <c r="X91" s="110"/>
      <c r="Y91" s="110"/>
      <c r="Z91" s="110"/>
      <c r="AA91" s="110"/>
      <c r="AB91" s="110"/>
      <c r="AC91" s="110">
        <v>0</v>
      </c>
      <c r="AD91" s="110"/>
      <c r="AE91" s="110"/>
      <c r="AF91" s="110"/>
      <c r="AG91" s="110"/>
      <c r="AH91" s="111">
        <v>73.7</v>
      </c>
      <c r="AI91" s="111">
        <v>0</v>
      </c>
      <c r="AK91" s="95" t="s">
        <v>70</v>
      </c>
      <c r="AL91" s="250">
        <v>8</v>
      </c>
      <c r="AM91" s="110">
        <f t="shared" si="11"/>
        <v>-2</v>
      </c>
      <c r="AN91" s="110">
        <f t="shared" si="10"/>
        <v>0</v>
      </c>
      <c r="AO91" s="110">
        <f t="shared" si="10"/>
        <v>0</v>
      </c>
      <c r="AP91" s="110">
        <f t="shared" si="10"/>
        <v>0</v>
      </c>
      <c r="AQ91" s="110">
        <f t="shared" si="10"/>
        <v>0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0</v>
      </c>
      <c r="AV91" s="110">
        <f t="shared" si="10"/>
        <v>0</v>
      </c>
      <c r="AW91" s="110">
        <f t="shared" si="10"/>
        <v>0</v>
      </c>
      <c r="AX91" s="110">
        <f t="shared" si="10"/>
        <v>0</v>
      </c>
      <c r="AY91" s="110">
        <f t="shared" si="10"/>
        <v>0</v>
      </c>
      <c r="AZ91" s="111">
        <f t="shared" si="10"/>
        <v>-73.7</v>
      </c>
      <c r="BA91" s="111">
        <f t="shared" si="10"/>
        <v>0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12">SUM(D84:D91)</f>
        <v>0</v>
      </c>
      <c r="E92" s="104">
        <f t="shared" si="12"/>
        <v>0</v>
      </c>
      <c r="F92" s="104">
        <f t="shared" si="12"/>
        <v>0</v>
      </c>
      <c r="G92" s="104">
        <f t="shared" si="12"/>
        <v>0</v>
      </c>
      <c r="H92" s="104">
        <f t="shared" si="12"/>
        <v>0</v>
      </c>
      <c r="I92" s="104">
        <f t="shared" si="12"/>
        <v>0</v>
      </c>
      <c r="J92" s="104">
        <f t="shared" si="12"/>
        <v>0</v>
      </c>
      <c r="K92" s="104">
        <f t="shared" si="12"/>
        <v>0</v>
      </c>
      <c r="L92" s="104">
        <f t="shared" si="12"/>
        <v>0</v>
      </c>
      <c r="M92" s="104">
        <f t="shared" si="12"/>
        <v>0</v>
      </c>
      <c r="N92" s="104">
        <f t="shared" si="12"/>
        <v>0</v>
      </c>
      <c r="O92" s="104">
        <f t="shared" si="12"/>
        <v>0</v>
      </c>
      <c r="P92" s="105">
        <f t="shared" si="12"/>
        <v>0</v>
      </c>
      <c r="Q92" s="105">
        <f t="shared" si="12"/>
        <v>0</v>
      </c>
      <c r="S92" s="102" t="s">
        <v>71</v>
      </c>
      <c r="T92" s="103">
        <v>9</v>
      </c>
      <c r="U92" s="104">
        <f>SUM(U84:U91)</f>
        <v>9</v>
      </c>
      <c r="V92" s="104">
        <f t="shared" ref="V92:AI92" si="13">SUM(V84:V91)</f>
        <v>0</v>
      </c>
      <c r="W92" s="104">
        <f t="shared" si="13"/>
        <v>0</v>
      </c>
      <c r="X92" s="104">
        <f t="shared" si="13"/>
        <v>1</v>
      </c>
      <c r="Y92" s="104">
        <f t="shared" si="13"/>
        <v>5</v>
      </c>
      <c r="Z92" s="104">
        <f t="shared" si="13"/>
        <v>0</v>
      </c>
      <c r="AA92" s="104">
        <f t="shared" si="13"/>
        <v>0</v>
      </c>
      <c r="AB92" s="104">
        <f t="shared" si="13"/>
        <v>0</v>
      </c>
      <c r="AC92" s="104">
        <f t="shared" si="13"/>
        <v>2</v>
      </c>
      <c r="AD92" s="104">
        <f t="shared" si="13"/>
        <v>1</v>
      </c>
      <c r="AE92" s="104">
        <f t="shared" si="13"/>
        <v>0</v>
      </c>
      <c r="AF92" s="104">
        <f t="shared" si="13"/>
        <v>5</v>
      </c>
      <c r="AG92" s="104">
        <f t="shared" si="13"/>
        <v>1</v>
      </c>
      <c r="AH92" s="105">
        <f t="shared" si="13"/>
        <v>1375.6000000000001</v>
      </c>
      <c r="AI92" s="105">
        <f t="shared" si="13"/>
        <v>764.5</v>
      </c>
      <c r="AK92" s="102" t="s">
        <v>71</v>
      </c>
      <c r="AL92" s="103">
        <v>9</v>
      </c>
      <c r="AM92" s="104">
        <f>SUM(AM84:AM91)</f>
        <v>-9</v>
      </c>
      <c r="AN92" s="104">
        <f t="shared" ref="AN92:BA92" si="14">SUM(AN84:AN91)</f>
        <v>0</v>
      </c>
      <c r="AO92" s="104">
        <f t="shared" si="14"/>
        <v>0</v>
      </c>
      <c r="AP92" s="104">
        <f t="shared" si="14"/>
        <v>-1</v>
      </c>
      <c r="AQ92" s="104">
        <f t="shared" si="14"/>
        <v>-5</v>
      </c>
      <c r="AR92" s="104">
        <f t="shared" si="14"/>
        <v>0</v>
      </c>
      <c r="AS92" s="104">
        <f t="shared" si="14"/>
        <v>0</v>
      </c>
      <c r="AT92" s="104">
        <f t="shared" si="14"/>
        <v>0</v>
      </c>
      <c r="AU92" s="104">
        <f t="shared" si="14"/>
        <v>-2</v>
      </c>
      <c r="AV92" s="104">
        <f t="shared" si="14"/>
        <v>-1</v>
      </c>
      <c r="AW92" s="104">
        <f t="shared" si="14"/>
        <v>0</v>
      </c>
      <c r="AX92" s="104">
        <f t="shared" si="14"/>
        <v>-5</v>
      </c>
      <c r="AY92" s="104">
        <f t="shared" si="14"/>
        <v>-1</v>
      </c>
      <c r="AZ92" s="105">
        <f t="shared" si="14"/>
        <v>-1375.6000000000001</v>
      </c>
      <c r="BA92" s="105">
        <f t="shared" si="14"/>
        <v>-764.5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/>
      <c r="I96" s="97" t="s">
        <v>77</v>
      </c>
      <c r="J96" s="97"/>
      <c r="K96" s="97"/>
      <c r="L96" s="97"/>
      <c r="M96" s="112"/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/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98" spans="1:53" x14ac:dyDescent="0.25">
      <c r="G98" s="56"/>
      <c r="Y98" s="56"/>
      <c r="AQ98" s="56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/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>
        <v>1</v>
      </c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-1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12"/>
      <c r="D102" s="97" t="s">
        <v>76</v>
      </c>
      <c r="E102" s="98"/>
      <c r="F102" s="98"/>
      <c r="G102" s="101"/>
      <c r="H102" s="112"/>
      <c r="I102" s="97" t="s">
        <v>77</v>
      </c>
      <c r="J102" s="97"/>
      <c r="K102" s="97"/>
      <c r="L102" s="97"/>
      <c r="M102" s="112"/>
      <c r="N102" s="97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/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133</v>
      </c>
      <c r="B112" s="310"/>
      <c r="C112" s="310"/>
      <c r="D112" s="310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310" t="s">
        <v>133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133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96" t="s">
        <v>82</v>
      </c>
      <c r="B113" s="89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82</v>
      </c>
      <c r="T113" s="255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55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6.2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92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51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51" t="s">
        <v>50</v>
      </c>
      <c r="AW118" s="93" t="s">
        <v>55</v>
      </c>
      <c r="AX118" s="314"/>
      <c r="AY118" s="314"/>
      <c r="AZ118" s="311"/>
      <c r="BA118" s="314"/>
    </row>
    <row r="119" spans="1:53" ht="23.25" customHeight="1" x14ac:dyDescent="0.25">
      <c r="A119" s="91">
        <v>1</v>
      </c>
      <c r="B119" s="91">
        <v>2</v>
      </c>
      <c r="C119" s="91">
        <v>3</v>
      </c>
      <c r="D119" s="91">
        <v>4</v>
      </c>
      <c r="E119" s="91">
        <v>5</v>
      </c>
      <c r="F119" s="91">
        <v>6</v>
      </c>
      <c r="G119" s="91">
        <v>7</v>
      </c>
      <c r="H119" s="91">
        <v>8</v>
      </c>
      <c r="I119" s="91">
        <v>9</v>
      </c>
      <c r="J119" s="91">
        <v>10</v>
      </c>
      <c r="K119" s="91">
        <v>11</v>
      </c>
      <c r="L119" s="91">
        <v>12</v>
      </c>
      <c r="M119" s="91">
        <v>13</v>
      </c>
      <c r="N119" s="91">
        <v>14</v>
      </c>
      <c r="O119" s="91">
        <v>15</v>
      </c>
      <c r="P119" s="91">
        <v>16</v>
      </c>
      <c r="Q119" s="91">
        <v>17</v>
      </c>
      <c r="S119" s="252">
        <v>1</v>
      </c>
      <c r="T119" s="252">
        <v>2</v>
      </c>
      <c r="U119" s="252">
        <v>3</v>
      </c>
      <c r="V119" s="252">
        <v>4</v>
      </c>
      <c r="W119" s="252">
        <v>5</v>
      </c>
      <c r="X119" s="252">
        <v>6</v>
      </c>
      <c r="Y119" s="252">
        <v>7</v>
      </c>
      <c r="Z119" s="252">
        <v>8</v>
      </c>
      <c r="AA119" s="252">
        <v>9</v>
      </c>
      <c r="AB119" s="252">
        <v>10</v>
      </c>
      <c r="AC119" s="252">
        <v>11</v>
      </c>
      <c r="AD119" s="252">
        <v>12</v>
      </c>
      <c r="AE119" s="252">
        <v>13</v>
      </c>
      <c r="AF119" s="252">
        <v>14</v>
      </c>
      <c r="AG119" s="252">
        <v>15</v>
      </c>
      <c r="AH119" s="252">
        <v>16</v>
      </c>
      <c r="AI119" s="252">
        <v>17</v>
      </c>
      <c r="AK119" s="252">
        <v>1</v>
      </c>
      <c r="AL119" s="252">
        <v>2</v>
      </c>
      <c r="AM119" s="252">
        <v>3</v>
      </c>
      <c r="AN119" s="252">
        <v>4</v>
      </c>
      <c r="AO119" s="252">
        <v>5</v>
      </c>
      <c r="AP119" s="252">
        <v>6</v>
      </c>
      <c r="AQ119" s="252">
        <v>7</v>
      </c>
      <c r="AR119" s="252">
        <v>8</v>
      </c>
      <c r="AS119" s="252">
        <v>9</v>
      </c>
      <c r="AT119" s="252">
        <v>10</v>
      </c>
      <c r="AU119" s="252">
        <v>11</v>
      </c>
      <c r="AV119" s="252">
        <v>12</v>
      </c>
      <c r="AW119" s="252">
        <v>13</v>
      </c>
      <c r="AX119" s="252">
        <v>14</v>
      </c>
      <c r="AY119" s="252">
        <v>15</v>
      </c>
      <c r="AZ119" s="252">
        <v>16</v>
      </c>
      <c r="BA119" s="252">
        <v>17</v>
      </c>
    </row>
    <row r="120" spans="1:53" ht="38.25" customHeight="1" x14ac:dyDescent="0.25">
      <c r="A120" s="95" t="s">
        <v>63</v>
      </c>
      <c r="B120" s="91">
        <v>1</v>
      </c>
      <c r="C120" s="108">
        <f>C12+C48+C84</f>
        <v>0</v>
      </c>
      <c r="D120" s="108">
        <f t="shared" ref="D120:Q121" si="15">D12+D48+D84</f>
        <v>0</v>
      </c>
      <c r="E120" s="108">
        <f t="shared" si="15"/>
        <v>0</v>
      </c>
      <c r="F120" s="108">
        <f t="shared" si="15"/>
        <v>0</v>
      </c>
      <c r="G120" s="108">
        <f t="shared" si="15"/>
        <v>0</v>
      </c>
      <c r="H120" s="108">
        <f t="shared" si="15"/>
        <v>0</v>
      </c>
      <c r="I120" s="108">
        <f t="shared" si="15"/>
        <v>0</v>
      </c>
      <c r="J120" s="108">
        <f t="shared" si="15"/>
        <v>0</v>
      </c>
      <c r="K120" s="108">
        <f t="shared" si="15"/>
        <v>0</v>
      </c>
      <c r="L120" s="108">
        <f t="shared" si="15"/>
        <v>0</v>
      </c>
      <c r="M120" s="108">
        <f t="shared" si="15"/>
        <v>0</v>
      </c>
      <c r="N120" s="108">
        <f t="shared" si="15"/>
        <v>0</v>
      </c>
      <c r="O120" s="108">
        <f t="shared" si="15"/>
        <v>0</v>
      </c>
      <c r="P120" s="67">
        <f>P12+P48+P84</f>
        <v>0</v>
      </c>
      <c r="Q120" s="67">
        <f>Q12+Q48+Q84</f>
        <v>0</v>
      </c>
      <c r="S120" s="95" t="s">
        <v>63</v>
      </c>
      <c r="T120" s="252">
        <v>1</v>
      </c>
      <c r="U120" s="108">
        <f>U12+U48+U84</f>
        <v>2</v>
      </c>
      <c r="V120" s="108">
        <f t="shared" ref="V120:AG120" si="16">V12+V48+V84</f>
        <v>0</v>
      </c>
      <c r="W120" s="108">
        <f t="shared" si="16"/>
        <v>0</v>
      </c>
      <c r="X120" s="108">
        <f t="shared" si="16"/>
        <v>1</v>
      </c>
      <c r="Y120" s="108">
        <f t="shared" si="16"/>
        <v>0</v>
      </c>
      <c r="Z120" s="108">
        <f t="shared" si="16"/>
        <v>0</v>
      </c>
      <c r="AA120" s="108">
        <f t="shared" si="16"/>
        <v>0</v>
      </c>
      <c r="AB120" s="108">
        <f t="shared" si="16"/>
        <v>0</v>
      </c>
      <c r="AC120" s="108">
        <f t="shared" si="16"/>
        <v>2</v>
      </c>
      <c r="AD120" s="108">
        <f t="shared" si="16"/>
        <v>0</v>
      </c>
      <c r="AE120" s="108">
        <f t="shared" si="16"/>
        <v>0</v>
      </c>
      <c r="AF120" s="108">
        <f t="shared" si="16"/>
        <v>2</v>
      </c>
      <c r="AG120" s="108">
        <f t="shared" si="16"/>
        <v>0</v>
      </c>
      <c r="AH120" s="67">
        <f>AH12+AH48+AH84</f>
        <v>1029.6000000000001</v>
      </c>
      <c r="AI120" s="67">
        <f>AI12+AI48+AI84</f>
        <v>872.2</v>
      </c>
      <c r="AK120" s="95" t="s">
        <v>63</v>
      </c>
      <c r="AL120" s="252">
        <v>1</v>
      </c>
      <c r="AM120" s="108">
        <f>C120-U120</f>
        <v>-2</v>
      </c>
      <c r="AN120" s="108">
        <f t="shared" ref="AN120:BA127" si="17">D120-V120</f>
        <v>0</v>
      </c>
      <c r="AO120" s="108">
        <f t="shared" si="17"/>
        <v>0</v>
      </c>
      <c r="AP120" s="108">
        <f t="shared" si="17"/>
        <v>-1</v>
      </c>
      <c r="AQ120" s="108">
        <f t="shared" si="17"/>
        <v>0</v>
      </c>
      <c r="AR120" s="108">
        <f t="shared" si="17"/>
        <v>0</v>
      </c>
      <c r="AS120" s="108">
        <f t="shared" si="17"/>
        <v>0</v>
      </c>
      <c r="AT120" s="108">
        <f t="shared" si="17"/>
        <v>0</v>
      </c>
      <c r="AU120" s="108">
        <f t="shared" si="17"/>
        <v>-2</v>
      </c>
      <c r="AV120" s="108">
        <f t="shared" si="17"/>
        <v>0</v>
      </c>
      <c r="AW120" s="108">
        <f t="shared" si="17"/>
        <v>0</v>
      </c>
      <c r="AX120" s="108">
        <f t="shared" si="17"/>
        <v>-2</v>
      </c>
      <c r="AY120" s="108">
        <f t="shared" si="17"/>
        <v>0</v>
      </c>
      <c r="AZ120" s="67">
        <f t="shared" si="17"/>
        <v>-1029.6000000000001</v>
      </c>
      <c r="BA120" s="67">
        <f t="shared" si="17"/>
        <v>-872.2</v>
      </c>
    </row>
    <row r="121" spans="1:53" ht="39" customHeight="1" x14ac:dyDescent="0.25">
      <c r="A121" s="95" t="s">
        <v>64</v>
      </c>
      <c r="B121" s="91">
        <v>2</v>
      </c>
      <c r="C121" s="108">
        <f>C13+C49+C85</f>
        <v>0</v>
      </c>
      <c r="D121" s="108">
        <f t="shared" si="15"/>
        <v>0</v>
      </c>
      <c r="E121" s="108">
        <f t="shared" si="15"/>
        <v>0</v>
      </c>
      <c r="F121" s="108">
        <f t="shared" si="15"/>
        <v>0</v>
      </c>
      <c r="G121" s="108">
        <f t="shared" si="15"/>
        <v>0</v>
      </c>
      <c r="H121" s="108">
        <f t="shared" si="15"/>
        <v>0</v>
      </c>
      <c r="I121" s="108">
        <f t="shared" si="15"/>
        <v>0</v>
      </c>
      <c r="J121" s="108">
        <f t="shared" si="15"/>
        <v>0</v>
      </c>
      <c r="K121" s="108">
        <f t="shared" si="15"/>
        <v>0</v>
      </c>
      <c r="L121" s="108">
        <f t="shared" si="15"/>
        <v>0</v>
      </c>
      <c r="M121" s="108">
        <f t="shared" si="15"/>
        <v>0</v>
      </c>
      <c r="N121" s="108">
        <f t="shared" si="15"/>
        <v>0</v>
      </c>
      <c r="O121" s="108">
        <f t="shared" si="15"/>
        <v>0</v>
      </c>
      <c r="P121" s="67">
        <f t="shared" si="15"/>
        <v>0</v>
      </c>
      <c r="Q121" s="67">
        <f t="shared" si="15"/>
        <v>0</v>
      </c>
      <c r="S121" s="95" t="s">
        <v>64</v>
      </c>
      <c r="T121" s="252">
        <v>2</v>
      </c>
      <c r="U121" s="108">
        <f>U13+U49+U85</f>
        <v>2</v>
      </c>
      <c r="V121" s="108">
        <f t="shared" ref="V121:AI121" si="18">V13+V49+V85</f>
        <v>0</v>
      </c>
      <c r="W121" s="108">
        <f t="shared" si="18"/>
        <v>0</v>
      </c>
      <c r="X121" s="108">
        <f t="shared" si="18"/>
        <v>2</v>
      </c>
      <c r="Y121" s="108">
        <f t="shared" si="18"/>
        <v>0</v>
      </c>
      <c r="Z121" s="108">
        <f t="shared" si="18"/>
        <v>0</v>
      </c>
      <c r="AA121" s="108">
        <f t="shared" si="18"/>
        <v>1</v>
      </c>
      <c r="AB121" s="108">
        <f t="shared" si="18"/>
        <v>1</v>
      </c>
      <c r="AC121" s="108">
        <f t="shared" si="18"/>
        <v>2</v>
      </c>
      <c r="AD121" s="108">
        <f t="shared" si="18"/>
        <v>2</v>
      </c>
      <c r="AE121" s="108">
        <f t="shared" si="18"/>
        <v>1</v>
      </c>
      <c r="AF121" s="108">
        <f t="shared" si="18"/>
        <v>2</v>
      </c>
      <c r="AG121" s="108">
        <f t="shared" si="18"/>
        <v>2</v>
      </c>
      <c r="AH121" s="67">
        <f t="shared" si="18"/>
        <v>1225.7</v>
      </c>
      <c r="AI121" s="67">
        <f t="shared" si="18"/>
        <v>1225.7</v>
      </c>
      <c r="AK121" s="95" t="s">
        <v>64</v>
      </c>
      <c r="AL121" s="252">
        <v>2</v>
      </c>
      <c r="AM121" s="108">
        <f t="shared" ref="AM121:AM127" si="19">C121-U121</f>
        <v>-2</v>
      </c>
      <c r="AN121" s="108">
        <f t="shared" si="17"/>
        <v>0</v>
      </c>
      <c r="AO121" s="108">
        <f t="shared" si="17"/>
        <v>0</v>
      </c>
      <c r="AP121" s="108">
        <f t="shared" si="17"/>
        <v>-2</v>
      </c>
      <c r="AQ121" s="108">
        <f t="shared" si="17"/>
        <v>0</v>
      </c>
      <c r="AR121" s="108">
        <f t="shared" si="17"/>
        <v>0</v>
      </c>
      <c r="AS121" s="108">
        <f t="shared" si="17"/>
        <v>-1</v>
      </c>
      <c r="AT121" s="108">
        <f t="shared" si="17"/>
        <v>-1</v>
      </c>
      <c r="AU121" s="108">
        <f t="shared" si="17"/>
        <v>-2</v>
      </c>
      <c r="AV121" s="108">
        <f t="shared" si="17"/>
        <v>-2</v>
      </c>
      <c r="AW121" s="108">
        <f t="shared" si="17"/>
        <v>-1</v>
      </c>
      <c r="AX121" s="108">
        <f t="shared" si="17"/>
        <v>-2</v>
      </c>
      <c r="AY121" s="108">
        <f t="shared" si="17"/>
        <v>-2</v>
      </c>
      <c r="AZ121" s="67">
        <f t="shared" si="17"/>
        <v>-1225.7</v>
      </c>
      <c r="BA121" s="67">
        <f t="shared" si="17"/>
        <v>-1225.7</v>
      </c>
    </row>
    <row r="122" spans="1:53" ht="52.5" customHeight="1" x14ac:dyDescent="0.25">
      <c r="A122" s="95" t="s">
        <v>65</v>
      </c>
      <c r="B122" s="91">
        <v>3</v>
      </c>
      <c r="C122" s="108">
        <f t="shared" ref="C122:Q122" si="20">C14+C50+C86</f>
        <v>0</v>
      </c>
      <c r="D122" s="108">
        <f t="shared" si="20"/>
        <v>0</v>
      </c>
      <c r="E122" s="108">
        <f t="shared" si="20"/>
        <v>0</v>
      </c>
      <c r="F122" s="108">
        <f t="shared" si="20"/>
        <v>0</v>
      </c>
      <c r="G122" s="108">
        <f t="shared" si="20"/>
        <v>0</v>
      </c>
      <c r="H122" s="108">
        <f t="shared" si="20"/>
        <v>0</v>
      </c>
      <c r="I122" s="108">
        <f t="shared" si="20"/>
        <v>0</v>
      </c>
      <c r="J122" s="108">
        <f t="shared" si="20"/>
        <v>0</v>
      </c>
      <c r="K122" s="108">
        <f t="shared" si="20"/>
        <v>0</v>
      </c>
      <c r="L122" s="108">
        <f t="shared" si="20"/>
        <v>0</v>
      </c>
      <c r="M122" s="108">
        <f t="shared" si="20"/>
        <v>0</v>
      </c>
      <c r="N122" s="108">
        <f t="shared" si="20"/>
        <v>0</v>
      </c>
      <c r="O122" s="108">
        <f t="shared" si="20"/>
        <v>0</v>
      </c>
      <c r="P122" s="67">
        <f t="shared" si="20"/>
        <v>0</v>
      </c>
      <c r="Q122" s="67">
        <f t="shared" si="20"/>
        <v>0</v>
      </c>
      <c r="S122" s="95" t="s">
        <v>65</v>
      </c>
      <c r="T122" s="252">
        <v>3</v>
      </c>
      <c r="U122" s="108">
        <f t="shared" ref="U122:AI122" si="21">U14+U50+U86</f>
        <v>2</v>
      </c>
      <c r="V122" s="108">
        <f t="shared" si="21"/>
        <v>0</v>
      </c>
      <c r="W122" s="108">
        <f t="shared" si="21"/>
        <v>0</v>
      </c>
      <c r="X122" s="108">
        <f t="shared" si="21"/>
        <v>1</v>
      </c>
      <c r="Y122" s="108">
        <f t="shared" si="21"/>
        <v>0</v>
      </c>
      <c r="Z122" s="108">
        <f t="shared" si="21"/>
        <v>0</v>
      </c>
      <c r="AA122" s="108">
        <f t="shared" si="21"/>
        <v>1</v>
      </c>
      <c r="AB122" s="108">
        <f t="shared" si="21"/>
        <v>1</v>
      </c>
      <c r="AC122" s="108">
        <f t="shared" si="21"/>
        <v>2</v>
      </c>
      <c r="AD122" s="108">
        <f t="shared" si="21"/>
        <v>1</v>
      </c>
      <c r="AE122" s="108">
        <f t="shared" si="21"/>
        <v>1</v>
      </c>
      <c r="AF122" s="108">
        <f t="shared" si="21"/>
        <v>2</v>
      </c>
      <c r="AG122" s="108">
        <f t="shared" si="21"/>
        <v>1</v>
      </c>
      <c r="AH122" s="67">
        <f t="shared" si="21"/>
        <v>6339.2</v>
      </c>
      <c r="AI122" s="67">
        <f t="shared" si="21"/>
        <v>5251</v>
      </c>
      <c r="AK122" s="95" t="s">
        <v>65</v>
      </c>
      <c r="AL122" s="252">
        <v>3</v>
      </c>
      <c r="AM122" s="108">
        <f t="shared" si="19"/>
        <v>-2</v>
      </c>
      <c r="AN122" s="108">
        <f t="shared" si="17"/>
        <v>0</v>
      </c>
      <c r="AO122" s="108">
        <f t="shared" si="17"/>
        <v>0</v>
      </c>
      <c r="AP122" s="108">
        <f t="shared" si="17"/>
        <v>-1</v>
      </c>
      <c r="AQ122" s="108">
        <f t="shared" si="17"/>
        <v>0</v>
      </c>
      <c r="AR122" s="108">
        <f t="shared" si="17"/>
        <v>0</v>
      </c>
      <c r="AS122" s="108">
        <f t="shared" si="17"/>
        <v>-1</v>
      </c>
      <c r="AT122" s="108">
        <f t="shared" si="17"/>
        <v>-1</v>
      </c>
      <c r="AU122" s="108">
        <f t="shared" si="17"/>
        <v>-2</v>
      </c>
      <c r="AV122" s="108">
        <f t="shared" si="17"/>
        <v>-1</v>
      </c>
      <c r="AW122" s="108">
        <f t="shared" si="17"/>
        <v>-1</v>
      </c>
      <c r="AX122" s="108">
        <f t="shared" si="17"/>
        <v>-2</v>
      </c>
      <c r="AY122" s="108">
        <f t="shared" si="17"/>
        <v>-1</v>
      </c>
      <c r="AZ122" s="67">
        <f t="shared" si="17"/>
        <v>-6339.2</v>
      </c>
      <c r="BA122" s="67">
        <f t="shared" si="17"/>
        <v>-5251</v>
      </c>
    </row>
    <row r="123" spans="1:53" ht="12.75" customHeight="1" x14ac:dyDescent="0.25">
      <c r="A123" s="95" t="s">
        <v>66</v>
      </c>
      <c r="B123" s="91">
        <v>4</v>
      </c>
      <c r="C123" s="108">
        <f t="shared" ref="C123:Q123" si="22">C15+C51+C87</f>
        <v>0</v>
      </c>
      <c r="D123" s="108">
        <f t="shared" si="22"/>
        <v>0</v>
      </c>
      <c r="E123" s="108">
        <f t="shared" si="22"/>
        <v>0</v>
      </c>
      <c r="F123" s="108">
        <f t="shared" si="22"/>
        <v>0</v>
      </c>
      <c r="G123" s="108">
        <f t="shared" si="22"/>
        <v>0</v>
      </c>
      <c r="H123" s="108">
        <f t="shared" si="22"/>
        <v>0</v>
      </c>
      <c r="I123" s="108">
        <f t="shared" si="22"/>
        <v>0</v>
      </c>
      <c r="J123" s="108">
        <f t="shared" si="22"/>
        <v>0</v>
      </c>
      <c r="K123" s="108">
        <f t="shared" si="22"/>
        <v>0</v>
      </c>
      <c r="L123" s="108">
        <f t="shared" si="22"/>
        <v>0</v>
      </c>
      <c r="M123" s="108">
        <f t="shared" si="22"/>
        <v>0</v>
      </c>
      <c r="N123" s="108">
        <f t="shared" si="22"/>
        <v>0</v>
      </c>
      <c r="O123" s="108">
        <f t="shared" si="22"/>
        <v>0</v>
      </c>
      <c r="P123" s="67">
        <f t="shared" si="22"/>
        <v>0</v>
      </c>
      <c r="Q123" s="67">
        <f t="shared" si="22"/>
        <v>0</v>
      </c>
      <c r="S123" s="95" t="s">
        <v>66</v>
      </c>
      <c r="T123" s="252">
        <v>4</v>
      </c>
      <c r="U123" s="108">
        <f t="shared" ref="U123:AI123" si="23">U15+U51+U87</f>
        <v>0</v>
      </c>
      <c r="V123" s="108">
        <f t="shared" si="23"/>
        <v>0</v>
      </c>
      <c r="W123" s="108">
        <f t="shared" si="23"/>
        <v>0</v>
      </c>
      <c r="X123" s="108">
        <f t="shared" si="23"/>
        <v>0</v>
      </c>
      <c r="Y123" s="108">
        <f t="shared" si="23"/>
        <v>0</v>
      </c>
      <c r="Z123" s="108">
        <f t="shared" si="23"/>
        <v>0</v>
      </c>
      <c r="AA123" s="108">
        <f t="shared" si="23"/>
        <v>0</v>
      </c>
      <c r="AB123" s="108">
        <f t="shared" si="23"/>
        <v>0</v>
      </c>
      <c r="AC123" s="108">
        <f t="shared" si="23"/>
        <v>0</v>
      </c>
      <c r="AD123" s="108">
        <f t="shared" si="23"/>
        <v>0</v>
      </c>
      <c r="AE123" s="108">
        <f t="shared" si="23"/>
        <v>0</v>
      </c>
      <c r="AF123" s="108">
        <f t="shared" si="23"/>
        <v>0</v>
      </c>
      <c r="AG123" s="108">
        <f t="shared" si="23"/>
        <v>0</v>
      </c>
      <c r="AH123" s="67">
        <f t="shared" si="23"/>
        <v>0</v>
      </c>
      <c r="AI123" s="67">
        <f t="shared" si="23"/>
        <v>0</v>
      </c>
      <c r="AK123" s="95" t="s">
        <v>66</v>
      </c>
      <c r="AL123" s="252">
        <v>4</v>
      </c>
      <c r="AM123" s="108">
        <f t="shared" si="19"/>
        <v>0</v>
      </c>
      <c r="AN123" s="108">
        <f t="shared" si="17"/>
        <v>0</v>
      </c>
      <c r="AO123" s="108">
        <f t="shared" si="17"/>
        <v>0</v>
      </c>
      <c r="AP123" s="108">
        <f t="shared" si="17"/>
        <v>0</v>
      </c>
      <c r="AQ123" s="108">
        <f t="shared" si="17"/>
        <v>0</v>
      </c>
      <c r="AR123" s="108">
        <f t="shared" si="17"/>
        <v>0</v>
      </c>
      <c r="AS123" s="108">
        <f t="shared" si="17"/>
        <v>0</v>
      </c>
      <c r="AT123" s="108">
        <f t="shared" si="17"/>
        <v>0</v>
      </c>
      <c r="AU123" s="108">
        <f t="shared" si="17"/>
        <v>0</v>
      </c>
      <c r="AV123" s="108">
        <f t="shared" si="17"/>
        <v>0</v>
      </c>
      <c r="AW123" s="108">
        <f t="shared" si="17"/>
        <v>0</v>
      </c>
      <c r="AX123" s="108">
        <f t="shared" si="17"/>
        <v>0</v>
      </c>
      <c r="AY123" s="108">
        <f t="shared" si="17"/>
        <v>0</v>
      </c>
      <c r="AZ123" s="67">
        <f t="shared" si="17"/>
        <v>0</v>
      </c>
      <c r="BA123" s="67">
        <f t="shared" si="17"/>
        <v>0</v>
      </c>
    </row>
    <row r="124" spans="1:53" ht="12.75" customHeight="1" x14ac:dyDescent="0.25">
      <c r="A124" s="95" t="s">
        <v>67</v>
      </c>
      <c r="B124" s="90">
        <v>5</v>
      </c>
      <c r="C124" s="108">
        <f t="shared" ref="C124:Q124" si="24">C16+C52+C88</f>
        <v>0</v>
      </c>
      <c r="D124" s="108">
        <f t="shared" si="24"/>
        <v>0</v>
      </c>
      <c r="E124" s="108">
        <f t="shared" si="24"/>
        <v>0</v>
      </c>
      <c r="F124" s="108">
        <f t="shared" si="24"/>
        <v>0</v>
      </c>
      <c r="G124" s="108">
        <f t="shared" si="24"/>
        <v>0</v>
      </c>
      <c r="H124" s="108">
        <f t="shared" si="24"/>
        <v>0</v>
      </c>
      <c r="I124" s="108">
        <f t="shared" si="24"/>
        <v>0</v>
      </c>
      <c r="J124" s="108">
        <f t="shared" si="24"/>
        <v>0</v>
      </c>
      <c r="K124" s="108">
        <f t="shared" si="24"/>
        <v>0</v>
      </c>
      <c r="L124" s="108">
        <f t="shared" si="24"/>
        <v>0</v>
      </c>
      <c r="M124" s="108">
        <f t="shared" si="24"/>
        <v>0</v>
      </c>
      <c r="N124" s="108">
        <f t="shared" si="24"/>
        <v>0</v>
      </c>
      <c r="O124" s="108">
        <f t="shared" si="24"/>
        <v>0</v>
      </c>
      <c r="P124" s="67">
        <f t="shared" si="24"/>
        <v>0</v>
      </c>
      <c r="Q124" s="67">
        <f t="shared" si="24"/>
        <v>0</v>
      </c>
      <c r="S124" s="95" t="s">
        <v>67</v>
      </c>
      <c r="T124" s="250">
        <v>5</v>
      </c>
      <c r="U124" s="108">
        <f t="shared" ref="U124:AI124" si="25">U16+U52+U88</f>
        <v>28</v>
      </c>
      <c r="V124" s="108">
        <f t="shared" si="25"/>
        <v>0</v>
      </c>
      <c r="W124" s="108">
        <f t="shared" si="25"/>
        <v>0</v>
      </c>
      <c r="X124" s="108">
        <f t="shared" si="25"/>
        <v>1</v>
      </c>
      <c r="Y124" s="108">
        <f t="shared" si="25"/>
        <v>20</v>
      </c>
      <c r="Z124" s="108">
        <f t="shared" si="25"/>
        <v>0</v>
      </c>
      <c r="AA124" s="108">
        <f t="shared" si="25"/>
        <v>4</v>
      </c>
      <c r="AB124" s="108">
        <f t="shared" si="25"/>
        <v>4</v>
      </c>
      <c r="AC124" s="108">
        <f t="shared" si="25"/>
        <v>3</v>
      </c>
      <c r="AD124" s="108">
        <f t="shared" si="25"/>
        <v>4</v>
      </c>
      <c r="AE124" s="108">
        <f t="shared" si="25"/>
        <v>4</v>
      </c>
      <c r="AF124" s="108">
        <f t="shared" si="25"/>
        <v>20</v>
      </c>
      <c r="AG124" s="108">
        <f t="shared" si="25"/>
        <v>4</v>
      </c>
      <c r="AH124" s="67">
        <f t="shared" si="25"/>
        <v>2015.1999999999998</v>
      </c>
      <c r="AI124" s="67">
        <f t="shared" si="25"/>
        <v>120.4</v>
      </c>
      <c r="AK124" s="95" t="s">
        <v>67</v>
      </c>
      <c r="AL124" s="250">
        <v>5</v>
      </c>
      <c r="AM124" s="108">
        <f t="shared" si="19"/>
        <v>-28</v>
      </c>
      <c r="AN124" s="108">
        <f t="shared" si="17"/>
        <v>0</v>
      </c>
      <c r="AO124" s="108">
        <f t="shared" si="17"/>
        <v>0</v>
      </c>
      <c r="AP124" s="108">
        <f t="shared" si="17"/>
        <v>-1</v>
      </c>
      <c r="AQ124" s="108">
        <f t="shared" si="17"/>
        <v>-20</v>
      </c>
      <c r="AR124" s="108">
        <f t="shared" si="17"/>
        <v>0</v>
      </c>
      <c r="AS124" s="108">
        <f t="shared" si="17"/>
        <v>-4</v>
      </c>
      <c r="AT124" s="108">
        <f t="shared" si="17"/>
        <v>-4</v>
      </c>
      <c r="AU124" s="108">
        <f t="shared" si="17"/>
        <v>-3</v>
      </c>
      <c r="AV124" s="108">
        <f t="shared" si="17"/>
        <v>-4</v>
      </c>
      <c r="AW124" s="108">
        <f t="shared" si="17"/>
        <v>-4</v>
      </c>
      <c r="AX124" s="108">
        <f t="shared" si="17"/>
        <v>-20</v>
      </c>
      <c r="AY124" s="108">
        <f t="shared" si="17"/>
        <v>-4</v>
      </c>
      <c r="AZ124" s="67">
        <f t="shared" si="17"/>
        <v>-2015.1999999999998</v>
      </c>
      <c r="BA124" s="67">
        <f t="shared" si="17"/>
        <v>-120.4</v>
      </c>
    </row>
    <row r="125" spans="1:53" ht="12.75" customHeight="1" x14ac:dyDescent="0.25">
      <c r="A125" s="95" t="s">
        <v>68</v>
      </c>
      <c r="B125" s="90">
        <v>6</v>
      </c>
      <c r="C125" s="108">
        <f t="shared" ref="C125:Q125" si="26">C17+C53+C89</f>
        <v>0</v>
      </c>
      <c r="D125" s="108">
        <f t="shared" si="26"/>
        <v>0</v>
      </c>
      <c r="E125" s="108">
        <f t="shared" si="26"/>
        <v>0</v>
      </c>
      <c r="F125" s="108">
        <f t="shared" si="26"/>
        <v>0</v>
      </c>
      <c r="G125" s="108">
        <f t="shared" si="26"/>
        <v>0</v>
      </c>
      <c r="H125" s="108">
        <f t="shared" si="26"/>
        <v>0</v>
      </c>
      <c r="I125" s="108">
        <f t="shared" si="26"/>
        <v>0</v>
      </c>
      <c r="J125" s="108">
        <f t="shared" si="26"/>
        <v>0</v>
      </c>
      <c r="K125" s="108">
        <f t="shared" si="26"/>
        <v>0</v>
      </c>
      <c r="L125" s="108">
        <f t="shared" si="26"/>
        <v>0</v>
      </c>
      <c r="M125" s="108">
        <f t="shared" si="26"/>
        <v>0</v>
      </c>
      <c r="N125" s="108">
        <f t="shared" si="26"/>
        <v>0</v>
      </c>
      <c r="O125" s="108">
        <f t="shared" si="26"/>
        <v>0</v>
      </c>
      <c r="P125" s="67">
        <f t="shared" si="26"/>
        <v>0</v>
      </c>
      <c r="Q125" s="67">
        <f t="shared" si="26"/>
        <v>0</v>
      </c>
      <c r="S125" s="95" t="s">
        <v>68</v>
      </c>
      <c r="T125" s="250">
        <v>6</v>
      </c>
      <c r="U125" s="108">
        <f t="shared" ref="U125:AI125" si="27">U17+U53+U89</f>
        <v>0</v>
      </c>
      <c r="V125" s="108">
        <f t="shared" si="27"/>
        <v>0</v>
      </c>
      <c r="W125" s="108">
        <f t="shared" si="27"/>
        <v>0</v>
      </c>
      <c r="X125" s="108">
        <f t="shared" si="27"/>
        <v>0</v>
      </c>
      <c r="Y125" s="108">
        <f t="shared" si="27"/>
        <v>0</v>
      </c>
      <c r="Z125" s="108">
        <f t="shared" si="27"/>
        <v>0</v>
      </c>
      <c r="AA125" s="108">
        <f t="shared" si="27"/>
        <v>0</v>
      </c>
      <c r="AB125" s="108">
        <f t="shared" si="27"/>
        <v>0</v>
      </c>
      <c r="AC125" s="108">
        <f t="shared" si="27"/>
        <v>0</v>
      </c>
      <c r="AD125" s="108">
        <f t="shared" si="27"/>
        <v>0</v>
      </c>
      <c r="AE125" s="108">
        <f t="shared" si="27"/>
        <v>0</v>
      </c>
      <c r="AF125" s="108">
        <f t="shared" si="27"/>
        <v>0</v>
      </c>
      <c r="AG125" s="108">
        <f t="shared" si="27"/>
        <v>0</v>
      </c>
      <c r="AH125" s="67">
        <f t="shared" si="27"/>
        <v>0</v>
      </c>
      <c r="AI125" s="67">
        <f t="shared" si="27"/>
        <v>0</v>
      </c>
      <c r="AK125" s="95" t="s">
        <v>68</v>
      </c>
      <c r="AL125" s="250">
        <v>6</v>
      </c>
      <c r="AM125" s="108">
        <f t="shared" si="19"/>
        <v>0</v>
      </c>
      <c r="AN125" s="108">
        <f t="shared" si="17"/>
        <v>0</v>
      </c>
      <c r="AO125" s="108">
        <f t="shared" si="17"/>
        <v>0</v>
      </c>
      <c r="AP125" s="108">
        <f t="shared" si="17"/>
        <v>0</v>
      </c>
      <c r="AQ125" s="108">
        <f t="shared" si="17"/>
        <v>0</v>
      </c>
      <c r="AR125" s="108">
        <f t="shared" si="17"/>
        <v>0</v>
      </c>
      <c r="AS125" s="108">
        <f t="shared" si="17"/>
        <v>0</v>
      </c>
      <c r="AT125" s="108">
        <f t="shared" si="17"/>
        <v>0</v>
      </c>
      <c r="AU125" s="108">
        <f t="shared" si="17"/>
        <v>0</v>
      </c>
      <c r="AV125" s="108">
        <f t="shared" si="17"/>
        <v>0</v>
      </c>
      <c r="AW125" s="108">
        <f t="shared" si="17"/>
        <v>0</v>
      </c>
      <c r="AX125" s="108">
        <f t="shared" si="17"/>
        <v>0</v>
      </c>
      <c r="AY125" s="108">
        <f t="shared" si="17"/>
        <v>0</v>
      </c>
      <c r="AZ125" s="67">
        <f t="shared" si="17"/>
        <v>0</v>
      </c>
      <c r="BA125" s="67">
        <f t="shared" si="17"/>
        <v>0</v>
      </c>
    </row>
    <row r="126" spans="1:53" ht="12.75" customHeight="1" x14ac:dyDescent="0.25">
      <c r="A126" s="95" t="s">
        <v>69</v>
      </c>
      <c r="B126" s="90">
        <v>7</v>
      </c>
      <c r="C126" s="108">
        <f t="shared" ref="C126:Q126" si="28">C18+C54+C90</f>
        <v>0</v>
      </c>
      <c r="D126" s="108">
        <f t="shared" si="28"/>
        <v>0</v>
      </c>
      <c r="E126" s="108">
        <f t="shared" si="28"/>
        <v>0</v>
      </c>
      <c r="F126" s="108">
        <f t="shared" si="28"/>
        <v>0</v>
      </c>
      <c r="G126" s="108">
        <f t="shared" si="28"/>
        <v>0</v>
      </c>
      <c r="H126" s="108">
        <f t="shared" si="28"/>
        <v>0</v>
      </c>
      <c r="I126" s="108">
        <f t="shared" si="28"/>
        <v>0</v>
      </c>
      <c r="J126" s="108">
        <f t="shared" si="28"/>
        <v>0</v>
      </c>
      <c r="K126" s="108">
        <f t="shared" si="28"/>
        <v>0</v>
      </c>
      <c r="L126" s="108">
        <f t="shared" si="28"/>
        <v>0</v>
      </c>
      <c r="M126" s="108">
        <f t="shared" si="28"/>
        <v>0</v>
      </c>
      <c r="N126" s="108">
        <f t="shared" si="28"/>
        <v>0</v>
      </c>
      <c r="O126" s="108">
        <f t="shared" si="28"/>
        <v>0</v>
      </c>
      <c r="P126" s="67">
        <f t="shared" si="28"/>
        <v>0</v>
      </c>
      <c r="Q126" s="67">
        <f t="shared" si="28"/>
        <v>0</v>
      </c>
      <c r="S126" s="95" t="s">
        <v>69</v>
      </c>
      <c r="T126" s="250">
        <v>7</v>
      </c>
      <c r="U126" s="108">
        <f t="shared" ref="U126:AI126" si="29">U18+U54+U90</f>
        <v>1</v>
      </c>
      <c r="V126" s="108">
        <f t="shared" si="29"/>
        <v>0</v>
      </c>
      <c r="W126" s="108">
        <f t="shared" si="29"/>
        <v>0</v>
      </c>
      <c r="X126" s="108">
        <f t="shared" si="29"/>
        <v>0</v>
      </c>
      <c r="Y126" s="108">
        <f t="shared" si="29"/>
        <v>0</v>
      </c>
      <c r="Z126" s="108">
        <f t="shared" si="29"/>
        <v>0</v>
      </c>
      <c r="AA126" s="108">
        <f t="shared" si="29"/>
        <v>1</v>
      </c>
      <c r="AB126" s="108">
        <f t="shared" si="29"/>
        <v>1</v>
      </c>
      <c r="AC126" s="108">
        <f t="shared" si="29"/>
        <v>1</v>
      </c>
      <c r="AD126" s="108">
        <f t="shared" si="29"/>
        <v>1</v>
      </c>
      <c r="AE126" s="108">
        <f t="shared" si="29"/>
        <v>1</v>
      </c>
      <c r="AF126" s="108">
        <f t="shared" si="29"/>
        <v>1</v>
      </c>
      <c r="AG126" s="108">
        <f t="shared" si="29"/>
        <v>0</v>
      </c>
      <c r="AH126" s="67">
        <f t="shared" si="29"/>
        <v>60.2</v>
      </c>
      <c r="AI126" s="67">
        <f t="shared" si="29"/>
        <v>0</v>
      </c>
      <c r="AK126" s="95" t="s">
        <v>69</v>
      </c>
      <c r="AL126" s="250">
        <v>7</v>
      </c>
      <c r="AM126" s="108">
        <f t="shared" si="19"/>
        <v>-1</v>
      </c>
      <c r="AN126" s="108">
        <f t="shared" si="17"/>
        <v>0</v>
      </c>
      <c r="AO126" s="108">
        <f t="shared" si="17"/>
        <v>0</v>
      </c>
      <c r="AP126" s="108">
        <f t="shared" si="17"/>
        <v>0</v>
      </c>
      <c r="AQ126" s="108">
        <f t="shared" si="17"/>
        <v>0</v>
      </c>
      <c r="AR126" s="108">
        <f t="shared" si="17"/>
        <v>0</v>
      </c>
      <c r="AS126" s="108">
        <f t="shared" si="17"/>
        <v>-1</v>
      </c>
      <c r="AT126" s="108">
        <f t="shared" si="17"/>
        <v>-1</v>
      </c>
      <c r="AU126" s="108">
        <f t="shared" si="17"/>
        <v>-1</v>
      </c>
      <c r="AV126" s="108">
        <f t="shared" si="17"/>
        <v>-1</v>
      </c>
      <c r="AW126" s="108">
        <f t="shared" si="17"/>
        <v>-1</v>
      </c>
      <c r="AX126" s="108">
        <f t="shared" si="17"/>
        <v>-1</v>
      </c>
      <c r="AY126" s="108">
        <f t="shared" si="17"/>
        <v>0</v>
      </c>
      <c r="AZ126" s="67">
        <f t="shared" si="17"/>
        <v>-60.2</v>
      </c>
      <c r="BA126" s="67">
        <f t="shared" si="17"/>
        <v>0</v>
      </c>
    </row>
    <row r="127" spans="1:53" ht="12.75" customHeight="1" x14ac:dyDescent="0.25">
      <c r="A127" s="95" t="s">
        <v>70</v>
      </c>
      <c r="B127" s="90">
        <v>8</v>
      </c>
      <c r="C127" s="108">
        <f t="shared" ref="C127:Q127" si="30">C19+C55+C91</f>
        <v>0</v>
      </c>
      <c r="D127" s="108">
        <f t="shared" si="30"/>
        <v>0</v>
      </c>
      <c r="E127" s="108">
        <f t="shared" si="30"/>
        <v>0</v>
      </c>
      <c r="F127" s="108">
        <f t="shared" si="30"/>
        <v>0</v>
      </c>
      <c r="G127" s="108">
        <f t="shared" si="30"/>
        <v>0</v>
      </c>
      <c r="H127" s="108">
        <f t="shared" si="30"/>
        <v>0</v>
      </c>
      <c r="I127" s="108">
        <f t="shared" si="30"/>
        <v>0</v>
      </c>
      <c r="J127" s="108">
        <f t="shared" si="30"/>
        <v>0</v>
      </c>
      <c r="K127" s="108">
        <f t="shared" si="30"/>
        <v>0</v>
      </c>
      <c r="L127" s="108">
        <f t="shared" si="30"/>
        <v>0</v>
      </c>
      <c r="M127" s="108">
        <f t="shared" si="30"/>
        <v>0</v>
      </c>
      <c r="N127" s="108">
        <f t="shared" si="30"/>
        <v>0</v>
      </c>
      <c r="O127" s="108">
        <f t="shared" si="30"/>
        <v>0</v>
      </c>
      <c r="P127" s="67">
        <f t="shared" si="30"/>
        <v>0</v>
      </c>
      <c r="Q127" s="67">
        <f t="shared" si="30"/>
        <v>0</v>
      </c>
      <c r="S127" s="95" t="s">
        <v>70</v>
      </c>
      <c r="T127" s="250">
        <v>8</v>
      </c>
      <c r="U127" s="108">
        <f t="shared" ref="U127:AI127" si="31">U19+U55+U91</f>
        <v>13</v>
      </c>
      <c r="V127" s="108">
        <f t="shared" si="31"/>
        <v>0</v>
      </c>
      <c r="W127" s="108">
        <f t="shared" si="31"/>
        <v>0</v>
      </c>
      <c r="X127" s="108">
        <f t="shared" si="31"/>
        <v>0</v>
      </c>
      <c r="Y127" s="108">
        <f t="shared" si="31"/>
        <v>0</v>
      </c>
      <c r="Z127" s="108">
        <f t="shared" si="31"/>
        <v>0</v>
      </c>
      <c r="AA127" s="108">
        <f t="shared" si="31"/>
        <v>4</v>
      </c>
      <c r="AB127" s="108">
        <f t="shared" si="31"/>
        <v>4</v>
      </c>
      <c r="AC127" s="108">
        <f t="shared" si="31"/>
        <v>7</v>
      </c>
      <c r="AD127" s="108">
        <f t="shared" si="31"/>
        <v>4</v>
      </c>
      <c r="AE127" s="108">
        <f t="shared" si="31"/>
        <v>4</v>
      </c>
      <c r="AF127" s="108">
        <f t="shared" si="31"/>
        <v>2</v>
      </c>
      <c r="AG127" s="108">
        <f t="shared" si="31"/>
        <v>0</v>
      </c>
      <c r="AH127" s="67">
        <f t="shared" si="31"/>
        <v>2866.2999999999997</v>
      </c>
      <c r="AI127" s="67">
        <f t="shared" si="31"/>
        <v>0</v>
      </c>
      <c r="AK127" s="95" t="s">
        <v>70</v>
      </c>
      <c r="AL127" s="250">
        <v>8</v>
      </c>
      <c r="AM127" s="108">
        <f t="shared" si="19"/>
        <v>-13</v>
      </c>
      <c r="AN127" s="108">
        <f t="shared" si="17"/>
        <v>0</v>
      </c>
      <c r="AO127" s="108">
        <f t="shared" si="17"/>
        <v>0</v>
      </c>
      <c r="AP127" s="108">
        <f t="shared" si="17"/>
        <v>0</v>
      </c>
      <c r="AQ127" s="108">
        <f t="shared" si="17"/>
        <v>0</v>
      </c>
      <c r="AR127" s="108">
        <f t="shared" si="17"/>
        <v>0</v>
      </c>
      <c r="AS127" s="108">
        <f t="shared" si="17"/>
        <v>-4</v>
      </c>
      <c r="AT127" s="108">
        <f t="shared" si="17"/>
        <v>-4</v>
      </c>
      <c r="AU127" s="108">
        <f t="shared" si="17"/>
        <v>-7</v>
      </c>
      <c r="AV127" s="108">
        <f t="shared" si="17"/>
        <v>-4</v>
      </c>
      <c r="AW127" s="108">
        <f t="shared" si="17"/>
        <v>-4</v>
      </c>
      <c r="AX127" s="108">
        <f t="shared" si="17"/>
        <v>-2</v>
      </c>
      <c r="AY127" s="108">
        <f t="shared" si="17"/>
        <v>0</v>
      </c>
      <c r="AZ127" s="67">
        <f t="shared" si="17"/>
        <v>-2866.2999999999997</v>
      </c>
      <c r="BA127" s="67">
        <f t="shared" si="17"/>
        <v>0</v>
      </c>
    </row>
    <row r="128" spans="1:53" ht="12.75" customHeight="1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32">SUM(D120:D127)</f>
        <v>0</v>
      </c>
      <c r="E128" s="104">
        <f t="shared" si="32"/>
        <v>0</v>
      </c>
      <c r="F128" s="104">
        <f t="shared" si="32"/>
        <v>0</v>
      </c>
      <c r="G128" s="104">
        <f t="shared" si="32"/>
        <v>0</v>
      </c>
      <c r="H128" s="104">
        <f t="shared" si="32"/>
        <v>0</v>
      </c>
      <c r="I128" s="104">
        <f t="shared" si="32"/>
        <v>0</v>
      </c>
      <c r="J128" s="104">
        <f t="shared" si="32"/>
        <v>0</v>
      </c>
      <c r="K128" s="104">
        <f t="shared" si="32"/>
        <v>0</v>
      </c>
      <c r="L128" s="104">
        <f t="shared" si="32"/>
        <v>0</v>
      </c>
      <c r="M128" s="104">
        <f t="shared" si="32"/>
        <v>0</v>
      </c>
      <c r="N128" s="104">
        <f t="shared" si="32"/>
        <v>0</v>
      </c>
      <c r="O128" s="104">
        <f t="shared" si="32"/>
        <v>0</v>
      </c>
      <c r="P128" s="105">
        <f t="shared" si="32"/>
        <v>0</v>
      </c>
      <c r="Q128" s="105">
        <f t="shared" si="32"/>
        <v>0</v>
      </c>
      <c r="S128" s="102" t="s">
        <v>71</v>
      </c>
      <c r="T128" s="103">
        <v>9</v>
      </c>
      <c r="U128" s="104">
        <f>SUM(U120:U127)</f>
        <v>48</v>
      </c>
      <c r="V128" s="104">
        <f t="shared" ref="V128:AI128" si="33">SUM(V120:V127)</f>
        <v>0</v>
      </c>
      <c r="W128" s="104">
        <f t="shared" si="33"/>
        <v>0</v>
      </c>
      <c r="X128" s="104">
        <f t="shared" si="33"/>
        <v>5</v>
      </c>
      <c r="Y128" s="104">
        <f t="shared" si="33"/>
        <v>20</v>
      </c>
      <c r="Z128" s="104">
        <f t="shared" si="33"/>
        <v>0</v>
      </c>
      <c r="AA128" s="104">
        <f t="shared" si="33"/>
        <v>11</v>
      </c>
      <c r="AB128" s="104">
        <f t="shared" si="33"/>
        <v>11</v>
      </c>
      <c r="AC128" s="104">
        <f t="shared" si="33"/>
        <v>17</v>
      </c>
      <c r="AD128" s="104">
        <f t="shared" si="33"/>
        <v>12</v>
      </c>
      <c r="AE128" s="104">
        <f t="shared" si="33"/>
        <v>11</v>
      </c>
      <c r="AF128" s="104">
        <f t="shared" si="33"/>
        <v>29</v>
      </c>
      <c r="AG128" s="104">
        <f t="shared" si="33"/>
        <v>7</v>
      </c>
      <c r="AH128" s="105">
        <f t="shared" si="33"/>
        <v>13536.2</v>
      </c>
      <c r="AI128" s="105">
        <f t="shared" si="33"/>
        <v>7469.2999999999993</v>
      </c>
      <c r="AK128" s="102" t="s">
        <v>71</v>
      </c>
      <c r="AL128" s="103">
        <v>9</v>
      </c>
      <c r="AM128" s="104">
        <f>SUM(AM120:AM127)</f>
        <v>-48</v>
      </c>
      <c r="AN128" s="104">
        <f t="shared" ref="AN128:BA128" si="34">SUM(AN120:AN127)</f>
        <v>0</v>
      </c>
      <c r="AO128" s="104">
        <f t="shared" si="34"/>
        <v>0</v>
      </c>
      <c r="AP128" s="104">
        <f t="shared" si="34"/>
        <v>-5</v>
      </c>
      <c r="AQ128" s="104">
        <f t="shared" si="34"/>
        <v>-20</v>
      </c>
      <c r="AR128" s="104">
        <f t="shared" si="34"/>
        <v>0</v>
      </c>
      <c r="AS128" s="104">
        <f t="shared" si="34"/>
        <v>-11</v>
      </c>
      <c r="AT128" s="104">
        <f t="shared" si="34"/>
        <v>-11</v>
      </c>
      <c r="AU128" s="104">
        <f t="shared" si="34"/>
        <v>-17</v>
      </c>
      <c r="AV128" s="104">
        <f t="shared" si="34"/>
        <v>-12</v>
      </c>
      <c r="AW128" s="104">
        <f t="shared" si="34"/>
        <v>-11</v>
      </c>
      <c r="AX128" s="104">
        <f t="shared" si="34"/>
        <v>-29</v>
      </c>
      <c r="AY128" s="104">
        <f t="shared" si="34"/>
        <v>-7</v>
      </c>
      <c r="AZ128" s="105">
        <f t="shared" si="34"/>
        <v>-13536.2</v>
      </c>
      <c r="BA128" s="105">
        <f t="shared" si="34"/>
        <v>-7469.2999999999993</v>
      </c>
    </row>
    <row r="130" spans="1:52" x14ac:dyDescent="0.25">
      <c r="A130" s="99" t="s">
        <v>83</v>
      </c>
      <c r="S130" s="99" t="s">
        <v>83</v>
      </c>
      <c r="AK130" s="99" t="s">
        <v>83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09">
        <f>L23+L59+L95</f>
        <v>0</v>
      </c>
      <c r="M131" s="97" t="s">
        <v>73</v>
      </c>
      <c r="N131" s="109">
        <f>N23+N59+N95</f>
        <v>0</v>
      </c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09">
        <f>AD23+AD59+AD95</f>
        <v>1</v>
      </c>
      <c r="AE131" s="97" t="s">
        <v>73</v>
      </c>
      <c r="AF131" s="109">
        <f>AF23+AF59+AF95</f>
        <v>0</v>
      </c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09">
        <f>L131-AD131</f>
        <v>-1</v>
      </c>
      <c r="AW131" s="97" t="s">
        <v>73</v>
      </c>
      <c r="AX131" s="109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109">
        <f>C24+C60+C96</f>
        <v>0</v>
      </c>
      <c r="D132" s="97" t="s">
        <v>76</v>
      </c>
      <c r="E132" s="98"/>
      <c r="F132" s="98"/>
      <c r="G132" s="101"/>
      <c r="H132" s="109">
        <f>H24+H60+H96</f>
        <v>0</v>
      </c>
      <c r="I132" s="97" t="s">
        <v>77</v>
      </c>
      <c r="J132" s="97"/>
      <c r="K132" s="97"/>
      <c r="L132" s="97"/>
      <c r="M132" s="109">
        <f>M24+M60+M96</f>
        <v>0</v>
      </c>
      <c r="N132" s="97" t="s">
        <v>74</v>
      </c>
      <c r="S132" s="309" t="s">
        <v>75</v>
      </c>
      <c r="T132" s="309"/>
      <c r="U132" s="109">
        <f>U24+U60+U96</f>
        <v>0</v>
      </c>
      <c r="V132" s="97" t="s">
        <v>76</v>
      </c>
      <c r="W132" s="98"/>
      <c r="X132" s="98"/>
      <c r="Y132" s="101"/>
      <c r="Z132" s="109">
        <f>Z24+Z60+Z96</f>
        <v>0</v>
      </c>
      <c r="AA132" s="97" t="s">
        <v>77</v>
      </c>
      <c r="AB132" s="97"/>
      <c r="AC132" s="97"/>
      <c r="AD132" s="97"/>
      <c r="AE132" s="109">
        <f>AE24+AE60+AE96</f>
        <v>0</v>
      </c>
      <c r="AF132" s="97" t="s">
        <v>74</v>
      </c>
      <c r="AK132" s="309" t="s">
        <v>75</v>
      </c>
      <c r="AL132" s="309"/>
      <c r="AM132" s="109">
        <f>C132-U132</f>
        <v>0</v>
      </c>
      <c r="AN132" s="97" t="s">
        <v>76</v>
      </c>
      <c r="AO132" s="98"/>
      <c r="AP132" s="98"/>
      <c r="AQ132" s="101"/>
      <c r="AR132" s="109">
        <f>H132-Z132</f>
        <v>0</v>
      </c>
      <c r="AS132" s="97" t="s">
        <v>77</v>
      </c>
      <c r="AT132" s="97"/>
      <c r="AU132" s="97"/>
      <c r="AV132" s="97"/>
      <c r="AW132" s="109">
        <f>M132-AE132</f>
        <v>0</v>
      </c>
      <c r="AX132" s="97" t="s">
        <v>74</v>
      </c>
    </row>
    <row r="133" spans="1:52" ht="21" customHeight="1" x14ac:dyDescent="0.3">
      <c r="A133" s="100" t="s">
        <v>78</v>
      </c>
      <c r="B133" s="100"/>
      <c r="C133" s="100"/>
      <c r="D133" s="100"/>
      <c r="E133" s="100"/>
      <c r="F133" s="100"/>
      <c r="G133" s="109">
        <f>G25+G61+G97</f>
        <v>0</v>
      </c>
      <c r="H133" s="9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09">
        <f>Y25+Y61+Y97</f>
        <v>0</v>
      </c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09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99" t="s">
        <v>84</v>
      </c>
      <c r="S136" s="99" t="s">
        <v>84</v>
      </c>
      <c r="AK136" s="99" t="s">
        <v>84</v>
      </c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09">
        <f>L29+L65+L101</f>
        <v>0</v>
      </c>
      <c r="M137" s="97" t="s">
        <v>73</v>
      </c>
      <c r="N137" s="109">
        <f>N29+N65+N101</f>
        <v>0</v>
      </c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09">
        <f>AD29+AD65+AD101</f>
        <v>1</v>
      </c>
      <c r="AE137" s="97" t="s">
        <v>73</v>
      </c>
      <c r="AF137" s="109">
        <f>AF29+AF65+AF101</f>
        <v>0</v>
      </c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09">
        <f>L137-AD137</f>
        <v>-1</v>
      </c>
      <c r="AW137" s="97" t="s">
        <v>73</v>
      </c>
      <c r="AX137" s="109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109">
        <f>C30+C66+C102</f>
        <v>0</v>
      </c>
      <c r="D138" s="97" t="s">
        <v>76</v>
      </c>
      <c r="E138" s="98"/>
      <c r="F138" s="98"/>
      <c r="G138" s="101"/>
      <c r="H138" s="109">
        <f>H30+H66+H102</f>
        <v>0</v>
      </c>
      <c r="I138" s="97" t="s">
        <v>77</v>
      </c>
      <c r="J138" s="97"/>
      <c r="K138" s="97"/>
      <c r="L138" s="97"/>
      <c r="M138" s="109">
        <f>M30+M66+M102</f>
        <v>0</v>
      </c>
      <c r="N138" s="97" t="s">
        <v>74</v>
      </c>
      <c r="S138" s="309" t="s">
        <v>75</v>
      </c>
      <c r="T138" s="309"/>
      <c r="U138" s="109">
        <f>U30+U66+U102</f>
        <v>0</v>
      </c>
      <c r="V138" s="97" t="s">
        <v>76</v>
      </c>
      <c r="W138" s="98"/>
      <c r="X138" s="98"/>
      <c r="Y138" s="101"/>
      <c r="Z138" s="109">
        <f>Z30+Z66+Z102</f>
        <v>0</v>
      </c>
      <c r="AA138" s="97" t="s">
        <v>77</v>
      </c>
      <c r="AB138" s="97"/>
      <c r="AC138" s="97"/>
      <c r="AD138" s="97"/>
      <c r="AE138" s="109">
        <f>AE30+AE66+AE102</f>
        <v>0</v>
      </c>
      <c r="AF138" s="97" t="s">
        <v>74</v>
      </c>
      <c r="AK138" s="309" t="s">
        <v>75</v>
      </c>
      <c r="AL138" s="309"/>
      <c r="AM138" s="109">
        <f>C138-U138</f>
        <v>0</v>
      </c>
      <c r="AN138" s="97" t="s">
        <v>76</v>
      </c>
      <c r="AO138" s="98"/>
      <c r="AP138" s="98"/>
      <c r="AQ138" s="101"/>
      <c r="AR138" s="109">
        <f>H138-Z138</f>
        <v>0</v>
      </c>
      <c r="AS138" s="97" t="s">
        <v>77</v>
      </c>
      <c r="AT138" s="97"/>
      <c r="AU138" s="97"/>
      <c r="AV138" s="97"/>
      <c r="AW138" s="109">
        <f>M138-AE138</f>
        <v>0</v>
      </c>
      <c r="AX138" s="97" t="s">
        <v>74</v>
      </c>
    </row>
    <row r="139" spans="1:52" ht="21" customHeight="1" x14ac:dyDescent="0.3">
      <c r="A139" s="100" t="s">
        <v>78</v>
      </c>
      <c r="B139" s="100"/>
      <c r="C139" s="100"/>
      <c r="D139" s="100"/>
      <c r="E139" s="100"/>
      <c r="F139" s="100"/>
      <c r="G139" s="109">
        <f>G31+G67+G103</f>
        <v>0</v>
      </c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09">
        <f>Y31+Y67+Y103</f>
        <v>0</v>
      </c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09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85</v>
      </c>
      <c r="S142" s="99" t="s">
        <v>85</v>
      </c>
      <c r="AK142" s="99" t="s">
        <v>85</v>
      </c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09">
        <f>L35+L71+L107</f>
        <v>0</v>
      </c>
      <c r="M143" s="97" t="s">
        <v>73</v>
      </c>
      <c r="N143" s="109">
        <f>N35+N71+N107</f>
        <v>0</v>
      </c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09">
        <f>AD35+AD71+AD107</f>
        <v>1</v>
      </c>
      <c r="AE143" s="97" t="s">
        <v>73</v>
      </c>
      <c r="AF143" s="109">
        <f>AF35+AF71+AF107</f>
        <v>1</v>
      </c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09">
        <f>L143-AD143</f>
        <v>-1</v>
      </c>
      <c r="AW143" s="97" t="s">
        <v>73</v>
      </c>
      <c r="AX143" s="109">
        <f>N143-AF143</f>
        <v>-1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109">
        <f>C36+C72+C108</f>
        <v>0</v>
      </c>
      <c r="D144" s="97" t="s">
        <v>76</v>
      </c>
      <c r="E144" s="98"/>
      <c r="F144" s="98"/>
      <c r="G144" s="101"/>
      <c r="H144" s="109">
        <f>H36+H72+H108</f>
        <v>0</v>
      </c>
      <c r="I144" s="97" t="s">
        <v>77</v>
      </c>
      <c r="J144" s="97"/>
      <c r="K144" s="97"/>
      <c r="L144" s="97"/>
      <c r="M144" s="109">
        <f>M36+M72+M108</f>
        <v>0</v>
      </c>
      <c r="N144" s="57" t="s">
        <v>74</v>
      </c>
      <c r="O144" s="97"/>
      <c r="S144" s="309" t="s">
        <v>75</v>
      </c>
      <c r="T144" s="309"/>
      <c r="U144" s="109">
        <f>U36+U72+U108</f>
        <v>0</v>
      </c>
      <c r="V144" s="97" t="s">
        <v>76</v>
      </c>
      <c r="W144" s="98"/>
      <c r="X144" s="98"/>
      <c r="Y144" s="101"/>
      <c r="Z144" s="109">
        <f>Z36+Z72+Z108</f>
        <v>0</v>
      </c>
      <c r="AA144" s="97" t="s">
        <v>77</v>
      </c>
      <c r="AB144" s="97"/>
      <c r="AC144" s="97"/>
      <c r="AD144" s="97"/>
      <c r="AE144" s="109">
        <f>AE36+AE72+AE108</f>
        <v>0</v>
      </c>
      <c r="AF144" s="57" t="s">
        <v>74</v>
      </c>
      <c r="AG144" s="97"/>
      <c r="AK144" s="309" t="s">
        <v>75</v>
      </c>
      <c r="AL144" s="309"/>
      <c r="AM144" s="109">
        <f>C144-U144</f>
        <v>0</v>
      </c>
      <c r="AN144" s="97" t="s">
        <v>76</v>
      </c>
      <c r="AO144" s="98"/>
      <c r="AP144" s="98"/>
      <c r="AQ144" s="101"/>
      <c r="AR144" s="109">
        <f>H144-Z144</f>
        <v>0</v>
      </c>
      <c r="AS144" s="97" t="s">
        <v>77</v>
      </c>
      <c r="AT144" s="97"/>
      <c r="AU144" s="97"/>
      <c r="AV144" s="97"/>
      <c r="AW144" s="109">
        <f>M144-AE144</f>
        <v>0</v>
      </c>
      <c r="AX144" s="57" t="s">
        <v>74</v>
      </c>
      <c r="AY144" s="97"/>
    </row>
    <row r="145" spans="1:53" ht="21" customHeight="1" x14ac:dyDescent="0.3">
      <c r="A145" s="100" t="s">
        <v>78</v>
      </c>
      <c r="B145" s="100"/>
      <c r="C145" s="100"/>
      <c r="D145" s="100"/>
      <c r="E145" s="100"/>
      <c r="F145" s="100"/>
      <c r="G145" s="109">
        <f>G37+G73+G109</f>
        <v>0</v>
      </c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09">
        <f>Y37+Y73+Y109</f>
        <v>0</v>
      </c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09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20.25" x14ac:dyDescent="0.25">
      <c r="A148" s="107" t="s">
        <v>204</v>
      </c>
      <c r="B148" s="107"/>
      <c r="C148" s="107"/>
      <c r="D148" s="107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S148" s="107" t="s">
        <v>204</v>
      </c>
      <c r="T148" s="107"/>
      <c r="U148" s="107"/>
      <c r="V148" s="107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107" t="s">
        <v>204</v>
      </c>
      <c r="AL148" s="107"/>
      <c r="AM148" s="107"/>
      <c r="AN148" s="107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6.5" x14ac:dyDescent="0.25">
      <c r="A149" s="96" t="s">
        <v>348</v>
      </c>
      <c r="B149" s="89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S149" s="96" t="s">
        <v>348</v>
      </c>
      <c r="T149" s="255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348</v>
      </c>
      <c r="AL149" s="255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31.5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15.75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5.75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60.75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92" t="s">
        <v>50</v>
      </c>
      <c r="M154" s="93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51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51" t="s">
        <v>50</v>
      </c>
      <c r="AW154" s="93" t="s">
        <v>55</v>
      </c>
      <c r="AX154" s="314"/>
      <c r="AY154" s="314"/>
      <c r="AZ154" s="311"/>
      <c r="BA154" s="314"/>
    </row>
    <row r="155" spans="1:53" ht="18.75" customHeight="1" x14ac:dyDescent="0.25">
      <c r="A155" s="91">
        <v>1</v>
      </c>
      <c r="B155" s="91">
        <v>2</v>
      </c>
      <c r="C155" s="91">
        <v>3</v>
      </c>
      <c r="D155" s="91">
        <v>4</v>
      </c>
      <c r="E155" s="91">
        <v>5</v>
      </c>
      <c r="F155" s="91">
        <v>6</v>
      </c>
      <c r="G155" s="91">
        <v>7</v>
      </c>
      <c r="H155" s="91">
        <v>8</v>
      </c>
      <c r="I155" s="91">
        <v>9</v>
      </c>
      <c r="J155" s="91">
        <v>10</v>
      </c>
      <c r="K155" s="91">
        <v>11</v>
      </c>
      <c r="L155" s="91">
        <v>12</v>
      </c>
      <c r="M155" s="91">
        <v>13</v>
      </c>
      <c r="N155" s="91">
        <v>14</v>
      </c>
      <c r="O155" s="91">
        <v>15</v>
      </c>
      <c r="P155" s="91">
        <v>16</v>
      </c>
      <c r="Q155" s="91">
        <v>17</v>
      </c>
      <c r="S155" s="252">
        <v>1</v>
      </c>
      <c r="T155" s="252">
        <v>2</v>
      </c>
      <c r="U155" s="252">
        <v>3</v>
      </c>
      <c r="V155" s="252">
        <v>4</v>
      </c>
      <c r="W155" s="252">
        <v>5</v>
      </c>
      <c r="X155" s="252">
        <v>6</v>
      </c>
      <c r="Y155" s="252">
        <v>7</v>
      </c>
      <c r="Z155" s="252">
        <v>8</v>
      </c>
      <c r="AA155" s="252">
        <v>9</v>
      </c>
      <c r="AB155" s="252">
        <v>10</v>
      </c>
      <c r="AC155" s="252">
        <v>11</v>
      </c>
      <c r="AD155" s="252">
        <v>12</v>
      </c>
      <c r="AE155" s="252">
        <v>13</v>
      </c>
      <c r="AF155" s="252">
        <v>14</v>
      </c>
      <c r="AG155" s="252">
        <v>15</v>
      </c>
      <c r="AH155" s="252">
        <v>16</v>
      </c>
      <c r="AI155" s="252">
        <v>17</v>
      </c>
      <c r="AK155" s="252">
        <v>1</v>
      </c>
      <c r="AL155" s="252">
        <v>2</v>
      </c>
      <c r="AM155" s="252">
        <v>3</v>
      </c>
      <c r="AN155" s="252">
        <v>4</v>
      </c>
      <c r="AO155" s="252">
        <v>5</v>
      </c>
      <c r="AP155" s="252">
        <v>6</v>
      </c>
      <c r="AQ155" s="252">
        <v>7</v>
      </c>
      <c r="AR155" s="252">
        <v>8</v>
      </c>
      <c r="AS155" s="252">
        <v>9</v>
      </c>
      <c r="AT155" s="252">
        <v>10</v>
      </c>
      <c r="AU155" s="252">
        <v>11</v>
      </c>
      <c r="AV155" s="252">
        <v>12</v>
      </c>
      <c r="AW155" s="252">
        <v>13</v>
      </c>
      <c r="AX155" s="252">
        <v>14</v>
      </c>
      <c r="AY155" s="252">
        <v>15</v>
      </c>
      <c r="AZ155" s="252">
        <v>16</v>
      </c>
      <c r="BA155" s="252">
        <v>17</v>
      </c>
    </row>
    <row r="156" spans="1:53" ht="36" x14ac:dyDescent="0.25">
      <c r="A156" s="95" t="s">
        <v>63</v>
      </c>
      <c r="B156" s="91">
        <v>1</v>
      </c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1"/>
      <c r="Q156" s="111"/>
      <c r="S156" s="95" t="s">
        <v>63</v>
      </c>
      <c r="T156" s="252">
        <v>1</v>
      </c>
      <c r="U156" s="110"/>
      <c r="V156" s="110"/>
      <c r="W156" s="110"/>
      <c r="X156" s="110"/>
      <c r="Y156" s="110"/>
      <c r="Z156" s="110"/>
      <c r="AA156" s="110"/>
      <c r="AB156" s="110"/>
      <c r="AC156" s="110"/>
      <c r="AD156" s="110"/>
      <c r="AE156" s="110"/>
      <c r="AF156" s="110"/>
      <c r="AG156" s="110"/>
      <c r="AH156" s="111"/>
      <c r="AI156" s="111"/>
      <c r="AK156" s="95" t="s">
        <v>63</v>
      </c>
      <c r="AL156" s="252">
        <v>1</v>
      </c>
      <c r="AM156" s="110">
        <v>-2</v>
      </c>
      <c r="AN156" s="110">
        <v>0</v>
      </c>
      <c r="AO156" s="110">
        <v>0</v>
      </c>
      <c r="AP156" s="110">
        <v>-1</v>
      </c>
      <c r="AQ156" s="110">
        <v>0</v>
      </c>
      <c r="AR156" s="110">
        <v>0</v>
      </c>
      <c r="AS156" s="110">
        <v>-2</v>
      </c>
      <c r="AT156" s="110">
        <v>-2</v>
      </c>
      <c r="AU156" s="110">
        <v>-2</v>
      </c>
      <c r="AV156" s="110">
        <v>-2</v>
      </c>
      <c r="AW156" s="110">
        <v>-2</v>
      </c>
      <c r="AX156" s="110">
        <v>-2</v>
      </c>
      <c r="AY156" s="110">
        <v>0</v>
      </c>
      <c r="AZ156" s="111">
        <v>-1117</v>
      </c>
      <c r="BA156" s="111">
        <v>-778.6</v>
      </c>
    </row>
    <row r="157" spans="1:53" ht="36" x14ac:dyDescent="0.25">
      <c r="A157" s="95" t="s">
        <v>64</v>
      </c>
      <c r="B157" s="91">
        <v>2</v>
      </c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1"/>
      <c r="Q157" s="111"/>
      <c r="S157" s="95" t="s">
        <v>64</v>
      </c>
      <c r="T157" s="252">
        <v>2</v>
      </c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1"/>
      <c r="AI157" s="111"/>
      <c r="AK157" s="95" t="s">
        <v>64</v>
      </c>
      <c r="AL157" s="252">
        <v>2</v>
      </c>
      <c r="AM157" s="110">
        <v>-2</v>
      </c>
      <c r="AN157" s="110">
        <v>0</v>
      </c>
      <c r="AO157" s="110">
        <v>0</v>
      </c>
      <c r="AP157" s="110">
        <v>-1</v>
      </c>
      <c r="AQ157" s="110">
        <v>0</v>
      </c>
      <c r="AR157" s="110">
        <v>0</v>
      </c>
      <c r="AS157" s="110">
        <v>-2</v>
      </c>
      <c r="AT157" s="110">
        <v>-2</v>
      </c>
      <c r="AU157" s="110">
        <v>-2</v>
      </c>
      <c r="AV157" s="110">
        <v>-2</v>
      </c>
      <c r="AW157" s="110">
        <v>-2</v>
      </c>
      <c r="AX157" s="110">
        <v>-2</v>
      </c>
      <c r="AY157" s="110">
        <v>-1</v>
      </c>
      <c r="AZ157" s="111">
        <v>-4475.1000000000004</v>
      </c>
      <c r="BA157" s="111">
        <v>-4009.1</v>
      </c>
    </row>
    <row r="158" spans="1:53" ht="48" x14ac:dyDescent="0.25">
      <c r="A158" s="95" t="s">
        <v>65</v>
      </c>
      <c r="B158" s="91">
        <v>3</v>
      </c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1"/>
      <c r="Q158" s="111"/>
      <c r="S158" s="95" t="s">
        <v>65</v>
      </c>
      <c r="T158" s="252">
        <v>3</v>
      </c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1"/>
      <c r="AI158" s="111"/>
      <c r="AK158" s="95" t="s">
        <v>65</v>
      </c>
      <c r="AL158" s="252">
        <v>3</v>
      </c>
      <c r="AM158" s="110">
        <v>0</v>
      </c>
      <c r="AN158" s="110">
        <v>0</v>
      </c>
      <c r="AO158" s="110">
        <v>0</v>
      </c>
      <c r="AP158" s="110">
        <v>0</v>
      </c>
      <c r="AQ158" s="110">
        <v>0</v>
      </c>
      <c r="AR158" s="110">
        <v>0</v>
      </c>
      <c r="AS158" s="110">
        <v>0</v>
      </c>
      <c r="AT158" s="110">
        <v>0</v>
      </c>
      <c r="AU158" s="110">
        <v>0</v>
      </c>
      <c r="AV158" s="110">
        <v>0</v>
      </c>
      <c r="AW158" s="110">
        <v>0</v>
      </c>
      <c r="AX158" s="110">
        <v>0</v>
      </c>
      <c r="AY158" s="110">
        <v>0</v>
      </c>
      <c r="AZ158" s="111">
        <v>0</v>
      </c>
      <c r="BA158" s="111">
        <v>0</v>
      </c>
    </row>
    <row r="159" spans="1:53" ht="15.75" x14ac:dyDescent="0.25">
      <c r="A159" s="95" t="s">
        <v>66</v>
      </c>
      <c r="B159" s="91">
        <v>4</v>
      </c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1"/>
      <c r="Q159" s="111"/>
      <c r="S159" s="95" t="s">
        <v>66</v>
      </c>
      <c r="T159" s="252">
        <v>4</v>
      </c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1"/>
      <c r="AI159" s="111"/>
      <c r="AK159" s="95" t="s">
        <v>66</v>
      </c>
      <c r="AL159" s="252">
        <v>4</v>
      </c>
      <c r="AM159" s="110">
        <v>0</v>
      </c>
      <c r="AN159" s="110">
        <v>0</v>
      </c>
      <c r="AO159" s="110">
        <v>0</v>
      </c>
      <c r="AP159" s="110">
        <v>0</v>
      </c>
      <c r="AQ159" s="110">
        <v>0</v>
      </c>
      <c r="AR159" s="110">
        <v>0</v>
      </c>
      <c r="AS159" s="110">
        <v>0</v>
      </c>
      <c r="AT159" s="110">
        <v>0</v>
      </c>
      <c r="AU159" s="110">
        <v>0</v>
      </c>
      <c r="AV159" s="110">
        <v>0</v>
      </c>
      <c r="AW159" s="110">
        <v>0</v>
      </c>
      <c r="AX159" s="110">
        <v>0</v>
      </c>
      <c r="AY159" s="110">
        <v>0</v>
      </c>
      <c r="AZ159" s="111">
        <v>0</v>
      </c>
      <c r="BA159" s="111">
        <v>0</v>
      </c>
    </row>
    <row r="160" spans="1:53" ht="15.75" x14ac:dyDescent="0.25">
      <c r="A160" s="95" t="s">
        <v>67</v>
      </c>
      <c r="B160" s="90">
        <v>5</v>
      </c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1"/>
      <c r="Q160" s="111"/>
      <c r="S160" s="95" t="s">
        <v>67</v>
      </c>
      <c r="T160" s="250">
        <v>5</v>
      </c>
      <c r="U160" s="110">
        <v>28</v>
      </c>
      <c r="V160" s="110">
        <v>0</v>
      </c>
      <c r="W160" s="110">
        <v>0</v>
      </c>
      <c r="X160" s="110">
        <v>1</v>
      </c>
      <c r="Y160" s="110">
        <v>20</v>
      </c>
      <c r="Z160" s="110">
        <v>0</v>
      </c>
      <c r="AA160" s="110">
        <v>4</v>
      </c>
      <c r="AB160" s="110">
        <v>4</v>
      </c>
      <c r="AC160" s="110">
        <v>3</v>
      </c>
      <c r="AD160" s="110">
        <v>4</v>
      </c>
      <c r="AE160" s="110">
        <v>4</v>
      </c>
      <c r="AF160" s="110">
        <v>20</v>
      </c>
      <c r="AG160" s="110">
        <v>4</v>
      </c>
      <c r="AH160" s="111">
        <v>2015.1999999999998</v>
      </c>
      <c r="AI160" s="111">
        <v>120.4</v>
      </c>
      <c r="AK160" s="95" t="s">
        <v>67</v>
      </c>
      <c r="AL160" s="250">
        <v>5</v>
      </c>
      <c r="AM160" s="110">
        <v>-17</v>
      </c>
      <c r="AN160" s="110">
        <v>-4</v>
      </c>
      <c r="AO160" s="110">
        <v>0</v>
      </c>
      <c r="AP160" s="110">
        <v>-4</v>
      </c>
      <c r="AQ160" s="110">
        <v>-8</v>
      </c>
      <c r="AR160" s="110">
        <v>-3</v>
      </c>
      <c r="AS160" s="110">
        <v>-2</v>
      </c>
      <c r="AT160" s="110">
        <v>-2</v>
      </c>
      <c r="AU160" s="110">
        <v>0</v>
      </c>
      <c r="AV160" s="110">
        <v>-2</v>
      </c>
      <c r="AW160" s="110">
        <v>-2</v>
      </c>
      <c r="AX160" s="110">
        <v>-3</v>
      </c>
      <c r="AY160" s="110">
        <v>-1</v>
      </c>
      <c r="AZ160" s="111">
        <v>-1852</v>
      </c>
      <c r="BA160" s="111">
        <v>-769.2</v>
      </c>
    </row>
    <row r="161" spans="1:53" ht="15.75" x14ac:dyDescent="0.25">
      <c r="A161" s="95" t="s">
        <v>68</v>
      </c>
      <c r="B161" s="90">
        <v>6</v>
      </c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1"/>
      <c r="Q161" s="111"/>
      <c r="S161" s="95" t="s">
        <v>68</v>
      </c>
      <c r="T161" s="250">
        <v>6</v>
      </c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1"/>
      <c r="AI161" s="111"/>
      <c r="AK161" s="95" t="s">
        <v>68</v>
      </c>
      <c r="AL161" s="250">
        <v>6</v>
      </c>
      <c r="AM161" s="110">
        <v>0</v>
      </c>
      <c r="AN161" s="110">
        <v>0</v>
      </c>
      <c r="AO161" s="110">
        <v>0</v>
      </c>
      <c r="AP161" s="110">
        <v>0</v>
      </c>
      <c r="AQ161" s="110">
        <v>0</v>
      </c>
      <c r="AR161" s="110">
        <v>0</v>
      </c>
      <c r="AS161" s="110">
        <v>0</v>
      </c>
      <c r="AT161" s="110">
        <v>0</v>
      </c>
      <c r="AU161" s="110">
        <v>0</v>
      </c>
      <c r="AV161" s="110">
        <v>0</v>
      </c>
      <c r="AW161" s="110">
        <v>0</v>
      </c>
      <c r="AX161" s="110">
        <v>0</v>
      </c>
      <c r="AY161" s="110">
        <v>0</v>
      </c>
      <c r="AZ161" s="111">
        <v>0</v>
      </c>
      <c r="BA161" s="111">
        <v>0</v>
      </c>
    </row>
    <row r="162" spans="1:53" ht="15.75" x14ac:dyDescent="0.25">
      <c r="A162" s="95" t="s">
        <v>69</v>
      </c>
      <c r="B162" s="90">
        <v>7</v>
      </c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1"/>
      <c r="Q162" s="111"/>
      <c r="S162" s="95" t="s">
        <v>69</v>
      </c>
      <c r="T162" s="250">
        <v>7</v>
      </c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1"/>
      <c r="AI162" s="111"/>
      <c r="AK162" s="95" t="s">
        <v>69</v>
      </c>
      <c r="AL162" s="250">
        <v>7</v>
      </c>
      <c r="AM162" s="110">
        <v>-1</v>
      </c>
      <c r="AN162" s="110">
        <v>0</v>
      </c>
      <c r="AO162" s="110">
        <v>0</v>
      </c>
      <c r="AP162" s="110">
        <v>-1</v>
      </c>
      <c r="AQ162" s="110">
        <v>0</v>
      </c>
      <c r="AR162" s="110">
        <v>0</v>
      </c>
      <c r="AS162" s="110">
        <v>-1</v>
      </c>
      <c r="AT162" s="110">
        <v>-1</v>
      </c>
      <c r="AU162" s="110">
        <v>-1</v>
      </c>
      <c r="AV162" s="110">
        <v>-1</v>
      </c>
      <c r="AW162" s="110">
        <v>-1</v>
      </c>
      <c r="AX162" s="110">
        <v>0</v>
      </c>
      <c r="AY162" s="110">
        <v>0</v>
      </c>
      <c r="AZ162" s="111">
        <v>-106</v>
      </c>
      <c r="BA162" s="111">
        <v>-106</v>
      </c>
    </row>
    <row r="163" spans="1:53" ht="15.75" x14ac:dyDescent="0.25">
      <c r="A163" s="95" t="s">
        <v>70</v>
      </c>
      <c r="B163" s="90">
        <v>8</v>
      </c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1"/>
      <c r="Q163" s="111"/>
      <c r="S163" s="95" t="s">
        <v>70</v>
      </c>
      <c r="T163" s="250">
        <v>8</v>
      </c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1"/>
      <c r="AI163" s="111"/>
      <c r="AK163" s="95" t="s">
        <v>70</v>
      </c>
      <c r="AL163" s="250">
        <v>8</v>
      </c>
      <c r="AM163" s="110">
        <v>-6</v>
      </c>
      <c r="AN163" s="110">
        <v>0</v>
      </c>
      <c r="AO163" s="110">
        <v>0</v>
      </c>
      <c r="AP163" s="110">
        <v>-1</v>
      </c>
      <c r="AQ163" s="110">
        <v>0</v>
      </c>
      <c r="AR163" s="110">
        <v>0</v>
      </c>
      <c r="AS163" s="110">
        <v>-4</v>
      </c>
      <c r="AT163" s="110">
        <v>-4</v>
      </c>
      <c r="AU163" s="110">
        <v>-4</v>
      </c>
      <c r="AV163" s="110">
        <v>-4</v>
      </c>
      <c r="AW163" s="110">
        <v>-4</v>
      </c>
      <c r="AX163" s="110">
        <v>-3</v>
      </c>
      <c r="AY163" s="110">
        <v>0</v>
      </c>
      <c r="AZ163" s="111">
        <v>-1180</v>
      </c>
      <c r="BA163" s="111">
        <v>-699</v>
      </c>
    </row>
    <row r="164" spans="1:53" ht="15.75" x14ac:dyDescent="0.25">
      <c r="A164" s="102" t="s">
        <v>71</v>
      </c>
      <c r="B164" s="103">
        <v>9</v>
      </c>
      <c r="C164" s="104">
        <f>SUM(C156:C163)</f>
        <v>0</v>
      </c>
      <c r="D164" s="104">
        <f t="shared" ref="D164:Q164" si="35">SUM(D156:D163)</f>
        <v>0</v>
      </c>
      <c r="E164" s="104">
        <f t="shared" si="35"/>
        <v>0</v>
      </c>
      <c r="F164" s="104">
        <f t="shared" si="35"/>
        <v>0</v>
      </c>
      <c r="G164" s="104">
        <f t="shared" si="35"/>
        <v>0</v>
      </c>
      <c r="H164" s="104">
        <f t="shared" si="35"/>
        <v>0</v>
      </c>
      <c r="I164" s="104">
        <f t="shared" si="35"/>
        <v>0</v>
      </c>
      <c r="J164" s="104">
        <f t="shared" si="35"/>
        <v>0</v>
      </c>
      <c r="K164" s="104">
        <f t="shared" si="35"/>
        <v>0</v>
      </c>
      <c r="L164" s="104">
        <f t="shared" si="35"/>
        <v>0</v>
      </c>
      <c r="M164" s="104">
        <f t="shared" si="35"/>
        <v>0</v>
      </c>
      <c r="N164" s="104">
        <f t="shared" si="35"/>
        <v>0</v>
      </c>
      <c r="O164" s="104">
        <f t="shared" si="35"/>
        <v>0</v>
      </c>
      <c r="P164" s="105">
        <f t="shared" si="35"/>
        <v>0</v>
      </c>
      <c r="Q164" s="105">
        <f t="shared" si="35"/>
        <v>0</v>
      </c>
      <c r="S164" s="102" t="s">
        <v>71</v>
      </c>
      <c r="T164" s="103">
        <v>9</v>
      </c>
      <c r="U164" s="104">
        <f>SUM(U156:U163)</f>
        <v>28</v>
      </c>
      <c r="V164" s="104">
        <f t="shared" ref="V164:AI164" si="36">SUM(V156:V163)</f>
        <v>0</v>
      </c>
      <c r="W164" s="104">
        <f t="shared" si="36"/>
        <v>0</v>
      </c>
      <c r="X164" s="104">
        <f t="shared" si="36"/>
        <v>1</v>
      </c>
      <c r="Y164" s="104">
        <f t="shared" si="36"/>
        <v>20</v>
      </c>
      <c r="Z164" s="104">
        <f t="shared" si="36"/>
        <v>0</v>
      </c>
      <c r="AA164" s="104">
        <f t="shared" si="36"/>
        <v>4</v>
      </c>
      <c r="AB164" s="104">
        <f t="shared" si="36"/>
        <v>4</v>
      </c>
      <c r="AC164" s="104">
        <f t="shared" si="36"/>
        <v>3</v>
      </c>
      <c r="AD164" s="104">
        <f t="shared" si="36"/>
        <v>4</v>
      </c>
      <c r="AE164" s="104">
        <f t="shared" si="36"/>
        <v>4</v>
      </c>
      <c r="AF164" s="104">
        <f t="shared" si="36"/>
        <v>20</v>
      </c>
      <c r="AG164" s="104">
        <f t="shared" si="36"/>
        <v>4</v>
      </c>
      <c r="AH164" s="105">
        <f t="shared" si="36"/>
        <v>2015.1999999999998</v>
      </c>
      <c r="AI164" s="105">
        <f t="shared" si="36"/>
        <v>120.4</v>
      </c>
      <c r="AK164" s="102" t="s">
        <v>71</v>
      </c>
      <c r="AL164" s="103">
        <v>9</v>
      </c>
      <c r="AM164" s="104">
        <f>SUM(AM156:AM163)</f>
        <v>-28</v>
      </c>
      <c r="AN164" s="104">
        <f t="shared" ref="AN164:BA164" si="37">SUM(AN156:AN163)</f>
        <v>-4</v>
      </c>
      <c r="AO164" s="104">
        <f t="shared" si="37"/>
        <v>0</v>
      </c>
      <c r="AP164" s="104">
        <f t="shared" si="37"/>
        <v>-8</v>
      </c>
      <c r="AQ164" s="104">
        <f t="shared" si="37"/>
        <v>-8</v>
      </c>
      <c r="AR164" s="104">
        <f t="shared" si="37"/>
        <v>-3</v>
      </c>
      <c r="AS164" s="104">
        <f t="shared" si="37"/>
        <v>-11</v>
      </c>
      <c r="AT164" s="104">
        <f t="shared" si="37"/>
        <v>-11</v>
      </c>
      <c r="AU164" s="104">
        <f t="shared" si="37"/>
        <v>-9</v>
      </c>
      <c r="AV164" s="104">
        <f t="shared" si="37"/>
        <v>-11</v>
      </c>
      <c r="AW164" s="104">
        <f t="shared" si="37"/>
        <v>-11</v>
      </c>
      <c r="AX164" s="104">
        <f t="shared" si="37"/>
        <v>-10</v>
      </c>
      <c r="AY164" s="104">
        <f t="shared" si="37"/>
        <v>-2</v>
      </c>
      <c r="AZ164" s="105">
        <f t="shared" si="37"/>
        <v>-8730.1</v>
      </c>
      <c r="BA164" s="105">
        <f t="shared" si="37"/>
        <v>-6361.9</v>
      </c>
    </row>
    <row r="166" spans="1:53" x14ac:dyDescent="0.25">
      <c r="A166" s="99" t="s">
        <v>349</v>
      </c>
      <c r="S166" s="99" t="s">
        <v>349</v>
      </c>
      <c r="AK166" s="99" t="s">
        <v>349</v>
      </c>
    </row>
    <row r="167" spans="1:53" ht="18.75" x14ac:dyDescent="0.3">
      <c r="A167" s="97" t="s">
        <v>72</v>
      </c>
      <c r="B167" s="97"/>
      <c r="C167" s="98"/>
      <c r="D167" s="98"/>
      <c r="E167" s="98"/>
      <c r="F167" s="98"/>
      <c r="G167" s="98"/>
      <c r="H167" s="97"/>
      <c r="I167" s="97"/>
      <c r="J167" s="97"/>
      <c r="K167" s="97"/>
      <c r="L167" s="112"/>
      <c r="M167" s="97" t="s">
        <v>73</v>
      </c>
      <c r="N167" s="112"/>
      <c r="O167" s="97" t="s">
        <v>74</v>
      </c>
      <c r="P167" s="97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12"/>
      <c r="AE167" s="97" t="s">
        <v>73</v>
      </c>
      <c r="AF167" s="112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12">
        <f>L167-AD167</f>
        <v>0</v>
      </c>
      <c r="AW167" s="97" t="s">
        <v>73</v>
      </c>
      <c r="AX167" s="112">
        <f>N167-AF167</f>
        <v>0</v>
      </c>
      <c r="AY167" s="97" t="s">
        <v>74</v>
      </c>
      <c r="AZ167" s="97"/>
    </row>
    <row r="168" spans="1:53" ht="18.75" x14ac:dyDescent="0.3">
      <c r="A168" s="309" t="s">
        <v>75</v>
      </c>
      <c r="B168" s="309"/>
      <c r="C168" s="112"/>
      <c r="D168" s="97" t="s">
        <v>76</v>
      </c>
      <c r="E168" s="98"/>
      <c r="F168" s="98"/>
      <c r="G168" s="101"/>
      <c r="H168" s="112"/>
      <c r="I168" s="97" t="s">
        <v>77</v>
      </c>
      <c r="J168" s="97"/>
      <c r="K168" s="97"/>
      <c r="L168" s="97"/>
      <c r="M168" s="112"/>
      <c r="N168" s="97" t="s">
        <v>74</v>
      </c>
      <c r="S168" s="309" t="s">
        <v>75</v>
      </c>
      <c r="T168" s="309"/>
      <c r="U168" s="112"/>
      <c r="V168" s="97" t="s">
        <v>76</v>
      </c>
      <c r="W168" s="98"/>
      <c r="X168" s="98"/>
      <c r="Y168" s="101"/>
      <c r="Z168" s="112"/>
      <c r="AA168" s="97" t="s">
        <v>77</v>
      </c>
      <c r="AB168" s="97"/>
      <c r="AC168" s="97"/>
      <c r="AD168" s="97"/>
      <c r="AE168" s="112"/>
      <c r="AF168" s="97" t="s">
        <v>74</v>
      </c>
      <c r="AK168" s="309" t="s">
        <v>75</v>
      </c>
      <c r="AL168" s="309"/>
      <c r="AM168" s="112">
        <f>C168-U168</f>
        <v>0</v>
      </c>
      <c r="AN168" s="97" t="s">
        <v>76</v>
      </c>
      <c r="AO168" s="98"/>
      <c r="AP168" s="98"/>
      <c r="AQ168" s="101"/>
      <c r="AR168" s="112">
        <f>H168-Z168</f>
        <v>0</v>
      </c>
      <c r="AS168" s="97" t="s">
        <v>77</v>
      </c>
      <c r="AT168" s="97"/>
      <c r="AU168" s="97"/>
      <c r="AV168" s="97"/>
      <c r="AW168" s="112">
        <f>M168-AE168</f>
        <v>0</v>
      </c>
      <c r="AX168" s="97" t="s">
        <v>74</v>
      </c>
    </row>
    <row r="169" spans="1:53" ht="18.75" x14ac:dyDescent="0.3">
      <c r="A169" s="100" t="s">
        <v>78</v>
      </c>
      <c r="B169" s="100"/>
      <c r="C169" s="100"/>
      <c r="D169" s="100"/>
      <c r="E169" s="100"/>
      <c r="F169" s="100"/>
      <c r="G169" s="112"/>
      <c r="H169" s="97" t="s">
        <v>79</v>
      </c>
      <c r="J169" s="97"/>
      <c r="K169" s="97"/>
      <c r="L169" s="97"/>
      <c r="M169" s="97"/>
      <c r="N169" s="97"/>
      <c r="O169" s="97"/>
      <c r="S169" s="100" t="s">
        <v>78</v>
      </c>
      <c r="T169" s="100"/>
      <c r="U169" s="100"/>
      <c r="V169" s="100"/>
      <c r="W169" s="100"/>
      <c r="X169" s="100"/>
      <c r="Y169" s="112"/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12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99" t="s">
        <v>350</v>
      </c>
      <c r="S172" s="99" t="s">
        <v>350</v>
      </c>
      <c r="AK172" s="99" t="s">
        <v>350</v>
      </c>
    </row>
    <row r="173" spans="1:53" ht="18.75" x14ac:dyDescent="0.3">
      <c r="A173" s="97" t="s">
        <v>80</v>
      </c>
      <c r="B173" s="97"/>
      <c r="C173" s="98"/>
      <c r="D173" s="98"/>
      <c r="E173" s="98"/>
      <c r="F173" s="98"/>
      <c r="G173" s="98"/>
      <c r="H173" s="97"/>
      <c r="I173" s="97"/>
      <c r="J173" s="97"/>
      <c r="K173" s="97"/>
      <c r="L173" s="112"/>
      <c r="M173" s="97" t="s">
        <v>73</v>
      </c>
      <c r="N173" s="112"/>
      <c r="O173" s="97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12"/>
      <c r="AE173" s="97" t="s">
        <v>73</v>
      </c>
      <c r="AF173" s="112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12">
        <f>L173-AD173</f>
        <v>0</v>
      </c>
      <c r="AW173" s="97" t="s">
        <v>73</v>
      </c>
      <c r="AX173" s="112">
        <f>N173-AF173</f>
        <v>0</v>
      </c>
      <c r="AY173" s="97" t="s">
        <v>74</v>
      </c>
    </row>
    <row r="174" spans="1:53" ht="18.75" x14ac:dyDescent="0.3">
      <c r="A174" s="309" t="s">
        <v>75</v>
      </c>
      <c r="B174" s="309"/>
      <c r="C174" s="112"/>
      <c r="D174" s="97" t="s">
        <v>76</v>
      </c>
      <c r="E174" s="98"/>
      <c r="F174" s="98"/>
      <c r="G174" s="101"/>
      <c r="H174" s="112"/>
      <c r="I174" s="97" t="s">
        <v>77</v>
      </c>
      <c r="J174" s="97"/>
      <c r="K174" s="97"/>
      <c r="L174" s="97"/>
      <c r="M174" s="112"/>
      <c r="N174" s="97" t="s">
        <v>74</v>
      </c>
      <c r="S174" s="309" t="s">
        <v>75</v>
      </c>
      <c r="T174" s="309"/>
      <c r="U174" s="112"/>
      <c r="V174" s="97" t="s">
        <v>76</v>
      </c>
      <c r="W174" s="98"/>
      <c r="X174" s="98"/>
      <c r="Y174" s="101"/>
      <c r="Z174" s="112"/>
      <c r="AA174" s="97" t="s">
        <v>77</v>
      </c>
      <c r="AB174" s="97"/>
      <c r="AC174" s="97"/>
      <c r="AD174" s="97"/>
      <c r="AE174" s="112"/>
      <c r="AF174" s="97" t="s">
        <v>74</v>
      </c>
      <c r="AK174" s="309" t="s">
        <v>75</v>
      </c>
      <c r="AL174" s="309"/>
      <c r="AM174" s="112">
        <f>C174-U174</f>
        <v>0</v>
      </c>
      <c r="AN174" s="97" t="s">
        <v>76</v>
      </c>
      <c r="AO174" s="98"/>
      <c r="AP174" s="98"/>
      <c r="AQ174" s="101"/>
      <c r="AR174" s="112">
        <f>H174-Z174</f>
        <v>0</v>
      </c>
      <c r="AS174" s="97" t="s">
        <v>77</v>
      </c>
      <c r="AT174" s="97"/>
      <c r="AU174" s="97"/>
      <c r="AV174" s="97"/>
      <c r="AW174" s="112">
        <f>M174-AE174</f>
        <v>0</v>
      </c>
      <c r="AX174" s="97" t="s">
        <v>74</v>
      </c>
    </row>
    <row r="175" spans="1:53" ht="18.75" x14ac:dyDescent="0.3">
      <c r="A175" s="100" t="s">
        <v>78</v>
      </c>
      <c r="B175" s="100"/>
      <c r="C175" s="100"/>
      <c r="D175" s="100"/>
      <c r="E175" s="100"/>
      <c r="F175" s="100"/>
      <c r="G175" s="112"/>
      <c r="H175" s="97" t="s">
        <v>79</v>
      </c>
      <c r="J175" s="97"/>
      <c r="K175" s="97"/>
      <c r="L175" s="97"/>
      <c r="M175" s="97"/>
      <c r="N175" s="97"/>
      <c r="O175" s="97"/>
      <c r="S175" s="100" t="s">
        <v>78</v>
      </c>
      <c r="T175" s="100"/>
      <c r="U175" s="100"/>
      <c r="V175" s="100"/>
      <c r="W175" s="100"/>
      <c r="X175" s="100"/>
      <c r="Y175" s="112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12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99" t="s">
        <v>351</v>
      </c>
      <c r="S178" s="99" t="s">
        <v>351</v>
      </c>
      <c r="AK178" s="99" t="s">
        <v>351</v>
      </c>
    </row>
    <row r="179" spans="1:53" ht="18.75" x14ac:dyDescent="0.3">
      <c r="A179" s="97" t="s">
        <v>81</v>
      </c>
      <c r="B179" s="97"/>
      <c r="C179" s="98"/>
      <c r="D179" s="98"/>
      <c r="E179" s="98"/>
      <c r="F179" s="98"/>
      <c r="G179" s="98"/>
      <c r="H179" s="97"/>
      <c r="I179" s="97"/>
      <c r="J179" s="97"/>
      <c r="K179" s="97"/>
      <c r="L179" s="112"/>
      <c r="M179" s="97" t="s">
        <v>73</v>
      </c>
      <c r="N179" s="112"/>
      <c r="O179" s="97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12"/>
      <c r="AE179" s="97" t="s">
        <v>73</v>
      </c>
      <c r="AF179" s="112"/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12">
        <f>L179-AD179</f>
        <v>0</v>
      </c>
      <c r="AW179" s="97" t="s">
        <v>73</v>
      </c>
      <c r="AX179" s="112">
        <f>N179-AF179</f>
        <v>0</v>
      </c>
      <c r="AY179" s="97" t="s">
        <v>74</v>
      </c>
    </row>
    <row r="180" spans="1:53" ht="18.75" x14ac:dyDescent="0.3">
      <c r="A180" s="309" t="s">
        <v>75</v>
      </c>
      <c r="B180" s="309"/>
      <c r="C180" s="112"/>
      <c r="D180" s="97" t="s">
        <v>76</v>
      </c>
      <c r="E180" s="98"/>
      <c r="F180" s="98"/>
      <c r="G180" s="101"/>
      <c r="H180" s="112"/>
      <c r="I180" s="97" t="s">
        <v>77</v>
      </c>
      <c r="J180" s="97"/>
      <c r="K180" s="97"/>
      <c r="L180" s="97"/>
      <c r="M180" s="112"/>
      <c r="N180" s="97" t="s">
        <v>74</v>
      </c>
      <c r="O180" s="97"/>
      <c r="S180" s="309" t="s">
        <v>75</v>
      </c>
      <c r="T180" s="309"/>
      <c r="U180" s="112"/>
      <c r="V180" s="97" t="s">
        <v>76</v>
      </c>
      <c r="W180" s="98"/>
      <c r="X180" s="98"/>
      <c r="Y180" s="101"/>
      <c r="Z180" s="112"/>
      <c r="AA180" s="97" t="s">
        <v>77</v>
      </c>
      <c r="AB180" s="97"/>
      <c r="AC180" s="97"/>
      <c r="AD180" s="97"/>
      <c r="AE180" s="112"/>
      <c r="AF180" s="97" t="s">
        <v>74</v>
      </c>
      <c r="AG180" s="97"/>
      <c r="AK180" s="309" t="s">
        <v>75</v>
      </c>
      <c r="AL180" s="309"/>
      <c r="AM180" s="112">
        <f>C180-U180</f>
        <v>0</v>
      </c>
      <c r="AN180" s="97" t="s">
        <v>76</v>
      </c>
      <c r="AO180" s="98"/>
      <c r="AP180" s="98"/>
      <c r="AQ180" s="101"/>
      <c r="AR180" s="112">
        <f>H180-Z180</f>
        <v>0</v>
      </c>
      <c r="AS180" s="97" t="s">
        <v>77</v>
      </c>
      <c r="AT180" s="97"/>
      <c r="AU180" s="97"/>
      <c r="AV180" s="97"/>
      <c r="AW180" s="112">
        <f>M180-AE180</f>
        <v>0</v>
      </c>
      <c r="AX180" s="97" t="s">
        <v>74</v>
      </c>
      <c r="AY180" s="97"/>
    </row>
    <row r="181" spans="1:53" ht="18.75" x14ac:dyDescent="0.3">
      <c r="A181" s="100" t="s">
        <v>78</v>
      </c>
      <c r="B181" s="100"/>
      <c r="C181" s="59"/>
      <c r="D181" s="100"/>
      <c r="E181" s="100"/>
      <c r="F181" s="100"/>
      <c r="G181" s="112"/>
      <c r="H181" s="97" t="s">
        <v>79</v>
      </c>
      <c r="J181" s="97"/>
      <c r="K181" s="97"/>
      <c r="L181" s="97"/>
      <c r="M181" s="97"/>
      <c r="N181" s="97"/>
      <c r="O181" s="97"/>
      <c r="S181" s="100" t="s">
        <v>78</v>
      </c>
      <c r="T181" s="100"/>
      <c r="U181" s="59"/>
      <c r="V181" s="100"/>
      <c r="W181" s="100"/>
      <c r="X181" s="100"/>
      <c r="Y181" s="112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59"/>
      <c r="AN181" s="100"/>
      <c r="AO181" s="100"/>
      <c r="AP181" s="100"/>
      <c r="AQ181" s="112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3" spans="1:53" ht="20.25" x14ac:dyDescent="0.25">
      <c r="A183" s="310" t="s">
        <v>603</v>
      </c>
      <c r="B183" s="310"/>
      <c r="C183" s="310"/>
      <c r="D183" s="310"/>
      <c r="E183" s="310"/>
      <c r="F183" s="310"/>
      <c r="G183" s="310"/>
      <c r="H183" s="310"/>
      <c r="I183" s="106" t="s">
        <v>569</v>
      </c>
      <c r="J183" s="106"/>
      <c r="K183" s="106"/>
      <c r="L183" s="106"/>
      <c r="M183" s="106"/>
      <c r="N183" s="106"/>
      <c r="O183" s="106"/>
      <c r="P183" s="106"/>
      <c r="Q183" s="106"/>
      <c r="S183" s="310" t="s">
        <v>603</v>
      </c>
      <c r="T183" s="310"/>
      <c r="U183" s="310"/>
      <c r="V183" s="310"/>
      <c r="W183" s="310"/>
      <c r="X183" s="310"/>
      <c r="Y183" s="310"/>
      <c r="Z183" s="310"/>
      <c r="AA183" s="106" t="s">
        <v>569</v>
      </c>
      <c r="AB183" s="106"/>
      <c r="AC183" s="106"/>
      <c r="AD183" s="106"/>
      <c r="AE183" s="106"/>
      <c r="AF183" s="106"/>
      <c r="AG183" s="106"/>
      <c r="AH183" s="106"/>
      <c r="AI183" s="106"/>
      <c r="AK183" s="310" t="s">
        <v>603</v>
      </c>
      <c r="AL183" s="310"/>
      <c r="AM183" s="310"/>
      <c r="AN183" s="310"/>
      <c r="AO183" s="310"/>
      <c r="AP183" s="310"/>
      <c r="AQ183" s="310"/>
      <c r="AR183" s="310"/>
      <c r="AS183" s="106" t="s">
        <v>569</v>
      </c>
      <c r="AT183" s="106"/>
      <c r="AU183" s="106"/>
      <c r="AV183" s="106"/>
      <c r="AW183" s="106"/>
      <c r="AX183" s="106"/>
      <c r="AY183" s="106"/>
      <c r="AZ183" s="106"/>
      <c r="BA183" s="106"/>
    </row>
    <row r="184" spans="1:53" ht="16.5" x14ac:dyDescent="0.25">
      <c r="A184" s="96" t="s">
        <v>320</v>
      </c>
      <c r="B184" s="255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S184" s="96" t="s">
        <v>320</v>
      </c>
      <c r="T184" s="255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K184" s="96" t="s">
        <v>320</v>
      </c>
      <c r="AL184" s="255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</row>
    <row r="185" spans="1:53" ht="32.25" customHeight="1" x14ac:dyDescent="0.25">
      <c r="A185" s="296" t="s">
        <v>61</v>
      </c>
      <c r="B185" s="296" t="s">
        <v>62</v>
      </c>
      <c r="C185" s="299" t="s">
        <v>87</v>
      </c>
      <c r="D185" s="300"/>
      <c r="E185" s="300"/>
      <c r="F185" s="300"/>
      <c r="G185" s="300"/>
      <c r="H185" s="300"/>
      <c r="I185" s="300"/>
      <c r="J185" s="300"/>
      <c r="K185" s="300"/>
      <c r="L185" s="300"/>
      <c r="M185" s="300"/>
      <c r="N185" s="300"/>
      <c r="O185" s="301"/>
      <c r="P185" s="294" t="s">
        <v>86</v>
      </c>
      <c r="Q185" s="295"/>
      <c r="S185" s="296" t="s">
        <v>61</v>
      </c>
      <c r="T185" s="296" t="s">
        <v>62</v>
      </c>
      <c r="U185" s="299" t="s">
        <v>87</v>
      </c>
      <c r="V185" s="300"/>
      <c r="W185" s="300"/>
      <c r="X185" s="300"/>
      <c r="Y185" s="300"/>
      <c r="Z185" s="300"/>
      <c r="AA185" s="300"/>
      <c r="AB185" s="300"/>
      <c r="AC185" s="300"/>
      <c r="AD185" s="300"/>
      <c r="AE185" s="300"/>
      <c r="AF185" s="300"/>
      <c r="AG185" s="301"/>
      <c r="AH185" s="294" t="s">
        <v>86</v>
      </c>
      <c r="AI185" s="295"/>
      <c r="AK185" s="296" t="s">
        <v>61</v>
      </c>
      <c r="AL185" s="296" t="s">
        <v>62</v>
      </c>
      <c r="AM185" s="299" t="s">
        <v>87</v>
      </c>
      <c r="AN185" s="300"/>
      <c r="AO185" s="300"/>
      <c r="AP185" s="300"/>
      <c r="AQ185" s="300"/>
      <c r="AR185" s="300"/>
      <c r="AS185" s="300"/>
      <c r="AT185" s="300"/>
      <c r="AU185" s="300"/>
      <c r="AV185" s="300"/>
      <c r="AW185" s="300"/>
      <c r="AX185" s="300"/>
      <c r="AY185" s="301"/>
      <c r="AZ185" s="294" t="s">
        <v>86</v>
      </c>
      <c r="BA185" s="295"/>
    </row>
    <row r="186" spans="1:53" ht="15.75" x14ac:dyDescent="0.25">
      <c r="A186" s="297"/>
      <c r="B186" s="297"/>
      <c r="C186" s="296" t="s">
        <v>41</v>
      </c>
      <c r="D186" s="299" t="s">
        <v>53</v>
      </c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6" t="s">
        <v>50</v>
      </c>
      <c r="Q186" s="302" t="s">
        <v>54</v>
      </c>
      <c r="S186" s="297"/>
      <c r="T186" s="297"/>
      <c r="U186" s="296" t="s">
        <v>41</v>
      </c>
      <c r="V186" s="299" t="s">
        <v>53</v>
      </c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6" t="s">
        <v>50</v>
      </c>
      <c r="AI186" s="302" t="s">
        <v>54</v>
      </c>
      <c r="AK186" s="297"/>
      <c r="AL186" s="297"/>
      <c r="AM186" s="296" t="s">
        <v>41</v>
      </c>
      <c r="AN186" s="299" t="s">
        <v>53</v>
      </c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6" t="s">
        <v>50</v>
      </c>
      <c r="BA186" s="302" t="s">
        <v>54</v>
      </c>
    </row>
    <row r="187" spans="1:53" ht="15.75" x14ac:dyDescent="0.25">
      <c r="A187" s="297"/>
      <c r="B187" s="297"/>
      <c r="C187" s="297"/>
      <c r="D187" s="302" t="s">
        <v>44</v>
      </c>
      <c r="E187" s="302" t="s">
        <v>43</v>
      </c>
      <c r="F187" s="302" t="s">
        <v>59</v>
      </c>
      <c r="G187" s="299" t="s">
        <v>45</v>
      </c>
      <c r="H187" s="301"/>
      <c r="I187" s="299" t="s">
        <v>52</v>
      </c>
      <c r="J187" s="300"/>
      <c r="K187" s="300"/>
      <c r="L187" s="300"/>
      <c r="M187" s="300"/>
      <c r="N187" s="300"/>
      <c r="O187" s="301"/>
      <c r="P187" s="297"/>
      <c r="Q187" s="303"/>
      <c r="S187" s="297"/>
      <c r="T187" s="297"/>
      <c r="U187" s="297"/>
      <c r="V187" s="302" t="s">
        <v>44</v>
      </c>
      <c r="W187" s="302" t="s">
        <v>43</v>
      </c>
      <c r="X187" s="302" t="s">
        <v>59</v>
      </c>
      <c r="Y187" s="299" t="s">
        <v>45</v>
      </c>
      <c r="Z187" s="301"/>
      <c r="AA187" s="299" t="s">
        <v>52</v>
      </c>
      <c r="AB187" s="300"/>
      <c r="AC187" s="300"/>
      <c r="AD187" s="300"/>
      <c r="AE187" s="300"/>
      <c r="AF187" s="300"/>
      <c r="AG187" s="301"/>
      <c r="AH187" s="297"/>
      <c r="AI187" s="303"/>
      <c r="AK187" s="297"/>
      <c r="AL187" s="297"/>
      <c r="AM187" s="297"/>
      <c r="AN187" s="302" t="s">
        <v>44</v>
      </c>
      <c r="AO187" s="302" t="s">
        <v>43</v>
      </c>
      <c r="AP187" s="302" t="s">
        <v>59</v>
      </c>
      <c r="AQ187" s="299" t="s">
        <v>45</v>
      </c>
      <c r="AR187" s="301"/>
      <c r="AS187" s="299" t="s">
        <v>52</v>
      </c>
      <c r="AT187" s="300"/>
      <c r="AU187" s="300"/>
      <c r="AV187" s="300"/>
      <c r="AW187" s="300"/>
      <c r="AX187" s="300"/>
      <c r="AY187" s="301"/>
      <c r="AZ187" s="297"/>
      <c r="BA187" s="303"/>
    </row>
    <row r="188" spans="1:53" x14ac:dyDescent="0.25">
      <c r="A188" s="297"/>
      <c r="B188" s="297"/>
      <c r="C188" s="297"/>
      <c r="D188" s="303"/>
      <c r="E188" s="303"/>
      <c r="F188" s="303"/>
      <c r="G188" s="305" t="s">
        <v>46</v>
      </c>
      <c r="H188" s="305" t="s">
        <v>47</v>
      </c>
      <c r="I188" s="302" t="s">
        <v>48</v>
      </c>
      <c r="J188" s="302" t="s">
        <v>58</v>
      </c>
      <c r="K188" s="302" t="s">
        <v>57</v>
      </c>
      <c r="L188" s="307" t="s">
        <v>49</v>
      </c>
      <c r="M188" s="308"/>
      <c r="N188" s="302" t="s">
        <v>51</v>
      </c>
      <c r="O188" s="302" t="s">
        <v>56</v>
      </c>
      <c r="P188" s="297"/>
      <c r="Q188" s="303"/>
      <c r="S188" s="297"/>
      <c r="T188" s="297"/>
      <c r="U188" s="297"/>
      <c r="V188" s="303"/>
      <c r="W188" s="303"/>
      <c r="X188" s="303"/>
      <c r="Y188" s="305" t="s">
        <v>46</v>
      </c>
      <c r="Z188" s="305" t="s">
        <v>47</v>
      </c>
      <c r="AA188" s="302" t="s">
        <v>48</v>
      </c>
      <c r="AB188" s="302" t="s">
        <v>58</v>
      </c>
      <c r="AC188" s="302" t="s">
        <v>57</v>
      </c>
      <c r="AD188" s="307" t="s">
        <v>49</v>
      </c>
      <c r="AE188" s="308"/>
      <c r="AF188" s="302" t="s">
        <v>51</v>
      </c>
      <c r="AG188" s="302" t="s">
        <v>56</v>
      </c>
      <c r="AH188" s="297"/>
      <c r="AI188" s="303"/>
      <c r="AK188" s="297"/>
      <c r="AL188" s="297"/>
      <c r="AM188" s="297"/>
      <c r="AN188" s="303"/>
      <c r="AO188" s="303"/>
      <c r="AP188" s="303"/>
      <c r="AQ188" s="305" t="s">
        <v>46</v>
      </c>
      <c r="AR188" s="305" t="s">
        <v>47</v>
      </c>
      <c r="AS188" s="302" t="s">
        <v>48</v>
      </c>
      <c r="AT188" s="302" t="s">
        <v>58</v>
      </c>
      <c r="AU188" s="302" t="s">
        <v>57</v>
      </c>
      <c r="AV188" s="307" t="s">
        <v>49</v>
      </c>
      <c r="AW188" s="308"/>
      <c r="AX188" s="302" t="s">
        <v>51</v>
      </c>
      <c r="AY188" s="302" t="s">
        <v>56</v>
      </c>
      <c r="AZ188" s="297"/>
      <c r="BA188" s="303"/>
    </row>
    <row r="189" spans="1:53" ht="68.25" customHeight="1" x14ac:dyDescent="0.25">
      <c r="A189" s="298"/>
      <c r="B189" s="298"/>
      <c r="C189" s="298"/>
      <c r="D189" s="304"/>
      <c r="E189" s="304"/>
      <c r="F189" s="304"/>
      <c r="G189" s="306"/>
      <c r="H189" s="306"/>
      <c r="I189" s="304"/>
      <c r="J189" s="304"/>
      <c r="K189" s="304"/>
      <c r="L189" s="251" t="s">
        <v>50</v>
      </c>
      <c r="M189" s="93" t="s">
        <v>55</v>
      </c>
      <c r="N189" s="304"/>
      <c r="O189" s="304"/>
      <c r="P189" s="298"/>
      <c r="Q189" s="304"/>
      <c r="S189" s="298"/>
      <c r="T189" s="298"/>
      <c r="U189" s="298"/>
      <c r="V189" s="304"/>
      <c r="W189" s="304"/>
      <c r="X189" s="304"/>
      <c r="Y189" s="306"/>
      <c r="Z189" s="306"/>
      <c r="AA189" s="304"/>
      <c r="AB189" s="304"/>
      <c r="AC189" s="304"/>
      <c r="AD189" s="251" t="s">
        <v>50</v>
      </c>
      <c r="AE189" s="93" t="s">
        <v>55</v>
      </c>
      <c r="AF189" s="304"/>
      <c r="AG189" s="304"/>
      <c r="AH189" s="298"/>
      <c r="AI189" s="304"/>
      <c r="AK189" s="298"/>
      <c r="AL189" s="298"/>
      <c r="AM189" s="298"/>
      <c r="AN189" s="304"/>
      <c r="AO189" s="304"/>
      <c r="AP189" s="304"/>
      <c r="AQ189" s="306"/>
      <c r="AR189" s="306"/>
      <c r="AS189" s="304"/>
      <c r="AT189" s="304"/>
      <c r="AU189" s="304"/>
      <c r="AV189" s="251" t="s">
        <v>50</v>
      </c>
      <c r="AW189" s="93" t="s">
        <v>55</v>
      </c>
      <c r="AX189" s="304"/>
      <c r="AY189" s="304"/>
      <c r="AZ189" s="298"/>
      <c r="BA189" s="304"/>
    </row>
    <row r="190" spans="1:53" ht="15.75" x14ac:dyDescent="0.25">
      <c r="A190" s="252">
        <v>1</v>
      </c>
      <c r="B190" s="252">
        <v>2</v>
      </c>
      <c r="C190" s="252">
        <v>3</v>
      </c>
      <c r="D190" s="252">
        <v>4</v>
      </c>
      <c r="E190" s="252">
        <v>5</v>
      </c>
      <c r="F190" s="252">
        <v>6</v>
      </c>
      <c r="G190" s="252">
        <v>7</v>
      </c>
      <c r="H190" s="252">
        <v>8</v>
      </c>
      <c r="I190" s="252">
        <v>9</v>
      </c>
      <c r="J190" s="252">
        <v>10</v>
      </c>
      <c r="K190" s="252">
        <v>11</v>
      </c>
      <c r="L190" s="252">
        <v>12</v>
      </c>
      <c r="M190" s="252">
        <v>13</v>
      </c>
      <c r="N190" s="252">
        <v>14</v>
      </c>
      <c r="O190" s="252">
        <v>15</v>
      </c>
      <c r="P190" s="252">
        <v>16</v>
      </c>
      <c r="Q190" s="252">
        <v>17</v>
      </c>
      <c r="S190" s="252">
        <v>1</v>
      </c>
      <c r="T190" s="252">
        <v>2</v>
      </c>
      <c r="U190" s="252">
        <v>3</v>
      </c>
      <c r="V190" s="252">
        <v>4</v>
      </c>
      <c r="W190" s="252">
        <v>5</v>
      </c>
      <c r="X190" s="252">
        <v>6</v>
      </c>
      <c r="Y190" s="252">
        <v>7</v>
      </c>
      <c r="Z190" s="252">
        <v>8</v>
      </c>
      <c r="AA190" s="252">
        <v>9</v>
      </c>
      <c r="AB190" s="252">
        <v>10</v>
      </c>
      <c r="AC190" s="252">
        <v>11</v>
      </c>
      <c r="AD190" s="252">
        <v>12</v>
      </c>
      <c r="AE190" s="252">
        <v>13</v>
      </c>
      <c r="AF190" s="252">
        <v>14</v>
      </c>
      <c r="AG190" s="252">
        <v>15</v>
      </c>
      <c r="AH190" s="252">
        <v>16</v>
      </c>
      <c r="AI190" s="252">
        <v>17</v>
      </c>
      <c r="AK190" s="252">
        <v>1</v>
      </c>
      <c r="AL190" s="252">
        <v>2</v>
      </c>
      <c r="AM190" s="252">
        <v>3</v>
      </c>
      <c r="AN190" s="252">
        <v>4</v>
      </c>
      <c r="AO190" s="252">
        <v>5</v>
      </c>
      <c r="AP190" s="252">
        <v>6</v>
      </c>
      <c r="AQ190" s="252">
        <v>7</v>
      </c>
      <c r="AR190" s="252">
        <v>8</v>
      </c>
      <c r="AS190" s="252">
        <v>9</v>
      </c>
      <c r="AT190" s="252">
        <v>10</v>
      </c>
      <c r="AU190" s="252">
        <v>11</v>
      </c>
      <c r="AV190" s="252">
        <v>12</v>
      </c>
      <c r="AW190" s="252">
        <v>13</v>
      </c>
      <c r="AX190" s="252">
        <v>14</v>
      </c>
      <c r="AY190" s="252">
        <v>15</v>
      </c>
      <c r="AZ190" s="252">
        <v>16</v>
      </c>
      <c r="BA190" s="252">
        <v>17</v>
      </c>
    </row>
    <row r="191" spans="1:53" ht="15.75" x14ac:dyDescent="0.25">
      <c r="A191" s="150" t="s">
        <v>321</v>
      </c>
      <c r="B191" s="151">
        <v>1</v>
      </c>
      <c r="C191" s="152">
        <f t="shared" ref="C191:Q191" si="38">SUM(C192:C217)</f>
        <v>26</v>
      </c>
      <c r="D191" s="152">
        <f t="shared" si="38"/>
        <v>0</v>
      </c>
      <c r="E191" s="152">
        <f t="shared" si="38"/>
        <v>0</v>
      </c>
      <c r="F191" s="152">
        <f t="shared" si="38"/>
        <v>0</v>
      </c>
      <c r="G191" s="152">
        <f t="shared" si="38"/>
        <v>0</v>
      </c>
      <c r="H191" s="152">
        <f t="shared" si="38"/>
        <v>0</v>
      </c>
      <c r="I191" s="152">
        <f t="shared" si="38"/>
        <v>0</v>
      </c>
      <c r="J191" s="152">
        <f t="shared" si="38"/>
        <v>0</v>
      </c>
      <c r="K191" s="152">
        <f t="shared" si="38"/>
        <v>0</v>
      </c>
      <c r="L191" s="152">
        <f t="shared" si="38"/>
        <v>0</v>
      </c>
      <c r="M191" s="152">
        <f t="shared" si="38"/>
        <v>0</v>
      </c>
      <c r="N191" s="152">
        <f t="shared" si="38"/>
        <v>0</v>
      </c>
      <c r="O191" s="152">
        <f t="shared" si="38"/>
        <v>0</v>
      </c>
      <c r="P191" s="153">
        <f t="shared" si="38"/>
        <v>0</v>
      </c>
      <c r="Q191" s="153">
        <f t="shared" si="38"/>
        <v>0</v>
      </c>
      <c r="S191" s="150" t="s">
        <v>321</v>
      </c>
      <c r="T191" s="151">
        <v>1</v>
      </c>
      <c r="U191" s="152">
        <f t="shared" ref="U191:AI191" si="39">SUM(U192:U217)</f>
        <v>26</v>
      </c>
      <c r="V191" s="152">
        <f t="shared" si="39"/>
        <v>0</v>
      </c>
      <c r="W191" s="152">
        <f t="shared" si="39"/>
        <v>0</v>
      </c>
      <c r="X191" s="152">
        <f t="shared" si="39"/>
        <v>0</v>
      </c>
      <c r="Y191" s="152">
        <f t="shared" si="39"/>
        <v>0</v>
      </c>
      <c r="Z191" s="152">
        <f t="shared" si="39"/>
        <v>0</v>
      </c>
      <c r="AA191" s="152">
        <f t="shared" si="39"/>
        <v>0</v>
      </c>
      <c r="AB191" s="152">
        <f t="shared" si="39"/>
        <v>0</v>
      </c>
      <c r="AC191" s="152">
        <f t="shared" si="39"/>
        <v>0</v>
      </c>
      <c r="AD191" s="152">
        <f t="shared" si="39"/>
        <v>0</v>
      </c>
      <c r="AE191" s="152">
        <f t="shared" si="39"/>
        <v>0</v>
      </c>
      <c r="AF191" s="152">
        <f t="shared" si="39"/>
        <v>0</v>
      </c>
      <c r="AG191" s="152">
        <f t="shared" si="39"/>
        <v>0</v>
      </c>
      <c r="AH191" s="153">
        <f t="shared" si="39"/>
        <v>0</v>
      </c>
      <c r="AI191" s="153">
        <f t="shared" si="39"/>
        <v>0</v>
      </c>
      <c r="AK191" s="150" t="s">
        <v>321</v>
      </c>
      <c r="AL191" s="151">
        <v>1</v>
      </c>
      <c r="AM191" s="152">
        <f t="shared" ref="AM191:BA191" si="40">SUM(AM192:AM217)</f>
        <v>0</v>
      </c>
      <c r="AN191" s="152">
        <f t="shared" si="40"/>
        <v>0</v>
      </c>
      <c r="AO191" s="152">
        <f t="shared" si="40"/>
        <v>0</v>
      </c>
      <c r="AP191" s="152">
        <f t="shared" si="40"/>
        <v>0</v>
      </c>
      <c r="AQ191" s="152">
        <f t="shared" si="40"/>
        <v>0</v>
      </c>
      <c r="AR191" s="152">
        <f t="shared" si="40"/>
        <v>0</v>
      </c>
      <c r="AS191" s="152">
        <f t="shared" si="40"/>
        <v>0</v>
      </c>
      <c r="AT191" s="152">
        <f t="shared" si="40"/>
        <v>0</v>
      </c>
      <c r="AU191" s="152">
        <f t="shared" si="40"/>
        <v>0</v>
      </c>
      <c r="AV191" s="152">
        <f t="shared" si="40"/>
        <v>0</v>
      </c>
      <c r="AW191" s="152">
        <f t="shared" si="40"/>
        <v>0</v>
      </c>
      <c r="AX191" s="152">
        <f t="shared" si="40"/>
        <v>0</v>
      </c>
      <c r="AY191" s="152">
        <f t="shared" si="40"/>
        <v>0</v>
      </c>
      <c r="AZ191" s="153">
        <f t="shared" si="40"/>
        <v>0</v>
      </c>
      <c r="BA191" s="153">
        <f t="shared" si="40"/>
        <v>0</v>
      </c>
    </row>
    <row r="192" spans="1:53" ht="15.75" x14ac:dyDescent="0.25">
      <c r="A192" s="242" t="s">
        <v>605</v>
      </c>
      <c r="B192" s="250" t="s">
        <v>353</v>
      </c>
      <c r="C192" s="4">
        <v>1</v>
      </c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3"/>
      <c r="Q192" s="3"/>
      <c r="S192" s="242" t="s">
        <v>605</v>
      </c>
      <c r="T192" s="250" t="s">
        <v>353</v>
      </c>
      <c r="U192" s="4">
        <v>1</v>
      </c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3"/>
      <c r="AI192" s="3"/>
      <c r="AK192" s="242" t="s">
        <v>605</v>
      </c>
      <c r="AL192" s="250" t="s">
        <v>353</v>
      </c>
      <c r="AM192" s="4">
        <f t="shared" ref="AM192:BA208" si="41">C192-U192</f>
        <v>0</v>
      </c>
      <c r="AN192" s="4">
        <f t="shared" si="41"/>
        <v>0</v>
      </c>
      <c r="AO192" s="4">
        <f t="shared" si="41"/>
        <v>0</v>
      </c>
      <c r="AP192" s="4">
        <f t="shared" si="41"/>
        <v>0</v>
      </c>
      <c r="AQ192" s="4">
        <f t="shared" si="41"/>
        <v>0</v>
      </c>
      <c r="AR192" s="4">
        <f t="shared" si="41"/>
        <v>0</v>
      </c>
      <c r="AS192" s="4">
        <f t="shared" si="41"/>
        <v>0</v>
      </c>
      <c r="AT192" s="4">
        <f t="shared" si="41"/>
        <v>0</v>
      </c>
      <c r="AU192" s="4">
        <f t="shared" si="41"/>
        <v>0</v>
      </c>
      <c r="AV192" s="4">
        <f t="shared" si="41"/>
        <v>0</v>
      </c>
      <c r="AW192" s="4">
        <f t="shared" si="41"/>
        <v>0</v>
      </c>
      <c r="AX192" s="4">
        <f t="shared" si="41"/>
        <v>0</v>
      </c>
      <c r="AY192" s="4">
        <f t="shared" si="41"/>
        <v>0</v>
      </c>
      <c r="AZ192" s="3">
        <f t="shared" si="41"/>
        <v>0</v>
      </c>
      <c r="BA192" s="3">
        <f t="shared" si="41"/>
        <v>0</v>
      </c>
    </row>
    <row r="193" spans="1:53" ht="15.75" x14ac:dyDescent="0.25">
      <c r="A193" s="242" t="s">
        <v>612</v>
      </c>
      <c r="B193" s="250" t="s">
        <v>353</v>
      </c>
      <c r="C193" s="4">
        <v>1</v>
      </c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3"/>
      <c r="Q193" s="3"/>
      <c r="S193" s="242" t="s">
        <v>612</v>
      </c>
      <c r="T193" s="250" t="s">
        <v>353</v>
      </c>
      <c r="U193" s="4">
        <v>1</v>
      </c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3"/>
      <c r="AI193" s="3"/>
      <c r="AK193" s="242" t="s">
        <v>612</v>
      </c>
      <c r="AL193" s="250" t="s">
        <v>353</v>
      </c>
      <c r="AM193" s="4">
        <f t="shared" si="41"/>
        <v>0</v>
      </c>
      <c r="AN193" s="4">
        <f t="shared" si="41"/>
        <v>0</v>
      </c>
      <c r="AO193" s="4">
        <f t="shared" si="41"/>
        <v>0</v>
      </c>
      <c r="AP193" s="4">
        <f t="shared" si="41"/>
        <v>0</v>
      </c>
      <c r="AQ193" s="4">
        <f t="shared" si="41"/>
        <v>0</v>
      </c>
      <c r="AR193" s="4">
        <f t="shared" si="41"/>
        <v>0</v>
      </c>
      <c r="AS193" s="4">
        <f t="shared" si="41"/>
        <v>0</v>
      </c>
      <c r="AT193" s="4">
        <f t="shared" si="41"/>
        <v>0</v>
      </c>
      <c r="AU193" s="4">
        <f t="shared" si="41"/>
        <v>0</v>
      </c>
      <c r="AV193" s="4">
        <f t="shared" si="41"/>
        <v>0</v>
      </c>
      <c r="AW193" s="4">
        <f t="shared" si="41"/>
        <v>0</v>
      </c>
      <c r="AX193" s="4">
        <f t="shared" si="41"/>
        <v>0</v>
      </c>
      <c r="AY193" s="4">
        <f t="shared" si="41"/>
        <v>0</v>
      </c>
      <c r="AZ193" s="3">
        <f t="shared" si="41"/>
        <v>0</v>
      </c>
      <c r="BA193" s="3">
        <f t="shared" si="41"/>
        <v>0</v>
      </c>
    </row>
    <row r="194" spans="1:53" ht="15.75" x14ac:dyDescent="0.25">
      <c r="A194" s="242" t="s">
        <v>613</v>
      </c>
      <c r="B194" s="250" t="s">
        <v>353</v>
      </c>
      <c r="C194" s="4">
        <v>1</v>
      </c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3"/>
      <c r="Q194" s="3"/>
      <c r="S194" s="242" t="s">
        <v>613</v>
      </c>
      <c r="T194" s="250" t="s">
        <v>353</v>
      </c>
      <c r="U194" s="4">
        <v>1</v>
      </c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3"/>
      <c r="AI194" s="3"/>
      <c r="AK194" s="242" t="s">
        <v>613</v>
      </c>
      <c r="AL194" s="250" t="s">
        <v>353</v>
      </c>
      <c r="AM194" s="4">
        <f t="shared" si="41"/>
        <v>0</v>
      </c>
      <c r="AN194" s="4">
        <f t="shared" si="41"/>
        <v>0</v>
      </c>
      <c r="AO194" s="4">
        <f t="shared" si="41"/>
        <v>0</v>
      </c>
      <c r="AP194" s="4">
        <f t="shared" si="41"/>
        <v>0</v>
      </c>
      <c r="AQ194" s="4">
        <f t="shared" si="41"/>
        <v>0</v>
      </c>
      <c r="AR194" s="4">
        <f t="shared" si="41"/>
        <v>0</v>
      </c>
      <c r="AS194" s="4">
        <f t="shared" si="41"/>
        <v>0</v>
      </c>
      <c r="AT194" s="4">
        <f t="shared" si="41"/>
        <v>0</v>
      </c>
      <c r="AU194" s="4">
        <f t="shared" si="41"/>
        <v>0</v>
      </c>
      <c r="AV194" s="4">
        <f t="shared" si="41"/>
        <v>0</v>
      </c>
      <c r="AW194" s="4">
        <f t="shared" si="41"/>
        <v>0</v>
      </c>
      <c r="AX194" s="4">
        <f t="shared" si="41"/>
        <v>0</v>
      </c>
      <c r="AY194" s="4">
        <f t="shared" si="41"/>
        <v>0</v>
      </c>
      <c r="AZ194" s="3">
        <f t="shared" si="41"/>
        <v>0</v>
      </c>
      <c r="BA194" s="3">
        <f t="shared" si="41"/>
        <v>0</v>
      </c>
    </row>
    <row r="195" spans="1:53" ht="15.75" x14ac:dyDescent="0.25">
      <c r="A195" s="242" t="s">
        <v>614</v>
      </c>
      <c r="B195" s="250" t="s">
        <v>353</v>
      </c>
      <c r="C195" s="4">
        <v>1</v>
      </c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3"/>
      <c r="Q195" s="3"/>
      <c r="S195" s="242" t="s">
        <v>614</v>
      </c>
      <c r="T195" s="250" t="s">
        <v>353</v>
      </c>
      <c r="U195" s="4">
        <v>1</v>
      </c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3"/>
      <c r="AI195" s="3"/>
      <c r="AK195" s="242" t="s">
        <v>614</v>
      </c>
      <c r="AL195" s="250" t="s">
        <v>353</v>
      </c>
      <c r="AM195" s="4">
        <f t="shared" si="41"/>
        <v>0</v>
      </c>
      <c r="AN195" s="4">
        <f t="shared" si="41"/>
        <v>0</v>
      </c>
      <c r="AO195" s="4">
        <f t="shared" si="41"/>
        <v>0</v>
      </c>
      <c r="AP195" s="4">
        <f t="shared" si="41"/>
        <v>0</v>
      </c>
      <c r="AQ195" s="4">
        <f t="shared" si="41"/>
        <v>0</v>
      </c>
      <c r="AR195" s="4">
        <f t="shared" si="41"/>
        <v>0</v>
      </c>
      <c r="AS195" s="4">
        <f t="shared" si="41"/>
        <v>0</v>
      </c>
      <c r="AT195" s="4">
        <f t="shared" si="41"/>
        <v>0</v>
      </c>
      <c r="AU195" s="4">
        <f t="shared" si="41"/>
        <v>0</v>
      </c>
      <c r="AV195" s="4">
        <f t="shared" si="41"/>
        <v>0</v>
      </c>
      <c r="AW195" s="4">
        <f t="shared" si="41"/>
        <v>0</v>
      </c>
      <c r="AX195" s="4">
        <f t="shared" si="41"/>
        <v>0</v>
      </c>
      <c r="AY195" s="4">
        <f t="shared" si="41"/>
        <v>0</v>
      </c>
      <c r="AZ195" s="3">
        <f t="shared" si="41"/>
        <v>0</v>
      </c>
      <c r="BA195" s="3">
        <f t="shared" si="41"/>
        <v>0</v>
      </c>
    </row>
    <row r="196" spans="1:53" ht="15.75" x14ac:dyDescent="0.25">
      <c r="A196" s="242" t="s">
        <v>615</v>
      </c>
      <c r="B196" s="250" t="s">
        <v>353</v>
      </c>
      <c r="C196" s="4">
        <v>1</v>
      </c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3"/>
      <c r="Q196" s="3"/>
      <c r="S196" s="242" t="s">
        <v>615</v>
      </c>
      <c r="T196" s="250" t="s">
        <v>353</v>
      </c>
      <c r="U196" s="4">
        <v>1</v>
      </c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3"/>
      <c r="AI196" s="3"/>
      <c r="AK196" s="242" t="s">
        <v>615</v>
      </c>
      <c r="AL196" s="250" t="s">
        <v>353</v>
      </c>
      <c r="AM196" s="4">
        <f t="shared" si="41"/>
        <v>0</v>
      </c>
      <c r="AN196" s="4">
        <f t="shared" si="41"/>
        <v>0</v>
      </c>
      <c r="AO196" s="4">
        <f t="shared" si="41"/>
        <v>0</v>
      </c>
      <c r="AP196" s="4">
        <f t="shared" si="41"/>
        <v>0</v>
      </c>
      <c r="AQ196" s="4">
        <f t="shared" si="41"/>
        <v>0</v>
      </c>
      <c r="AR196" s="4">
        <f t="shared" si="41"/>
        <v>0</v>
      </c>
      <c r="AS196" s="4">
        <f t="shared" si="41"/>
        <v>0</v>
      </c>
      <c r="AT196" s="4">
        <f t="shared" si="41"/>
        <v>0</v>
      </c>
      <c r="AU196" s="4">
        <f t="shared" si="41"/>
        <v>0</v>
      </c>
      <c r="AV196" s="4">
        <f t="shared" si="41"/>
        <v>0</v>
      </c>
      <c r="AW196" s="4">
        <f t="shared" si="41"/>
        <v>0</v>
      </c>
      <c r="AX196" s="4">
        <f t="shared" si="41"/>
        <v>0</v>
      </c>
      <c r="AY196" s="4">
        <f t="shared" si="41"/>
        <v>0</v>
      </c>
      <c r="AZ196" s="3">
        <f t="shared" si="41"/>
        <v>0</v>
      </c>
      <c r="BA196" s="3">
        <f t="shared" si="41"/>
        <v>0</v>
      </c>
    </row>
    <row r="197" spans="1:53" ht="15.75" x14ac:dyDescent="0.25">
      <c r="A197" s="242" t="s">
        <v>616</v>
      </c>
      <c r="B197" s="250" t="s">
        <v>353</v>
      </c>
      <c r="C197" s="4">
        <v>1</v>
      </c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3"/>
      <c r="Q197" s="3"/>
      <c r="S197" s="242" t="s">
        <v>616</v>
      </c>
      <c r="T197" s="250" t="s">
        <v>353</v>
      </c>
      <c r="U197" s="4">
        <v>1</v>
      </c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3"/>
      <c r="AI197" s="3"/>
      <c r="AK197" s="242" t="s">
        <v>616</v>
      </c>
      <c r="AL197" s="250" t="s">
        <v>353</v>
      </c>
      <c r="AM197" s="4">
        <f t="shared" si="41"/>
        <v>0</v>
      </c>
      <c r="AN197" s="4">
        <f t="shared" si="41"/>
        <v>0</v>
      </c>
      <c r="AO197" s="4">
        <f t="shared" si="41"/>
        <v>0</v>
      </c>
      <c r="AP197" s="4">
        <f t="shared" si="41"/>
        <v>0</v>
      </c>
      <c r="AQ197" s="4">
        <f t="shared" si="41"/>
        <v>0</v>
      </c>
      <c r="AR197" s="4">
        <f t="shared" si="41"/>
        <v>0</v>
      </c>
      <c r="AS197" s="4">
        <f t="shared" si="41"/>
        <v>0</v>
      </c>
      <c r="AT197" s="4">
        <f t="shared" si="41"/>
        <v>0</v>
      </c>
      <c r="AU197" s="4">
        <f t="shared" si="41"/>
        <v>0</v>
      </c>
      <c r="AV197" s="4">
        <f t="shared" si="41"/>
        <v>0</v>
      </c>
      <c r="AW197" s="4">
        <f t="shared" si="41"/>
        <v>0</v>
      </c>
      <c r="AX197" s="4">
        <f t="shared" si="41"/>
        <v>0</v>
      </c>
      <c r="AY197" s="4">
        <f t="shared" si="41"/>
        <v>0</v>
      </c>
      <c r="AZ197" s="3">
        <f t="shared" si="41"/>
        <v>0</v>
      </c>
      <c r="BA197" s="3">
        <f t="shared" si="41"/>
        <v>0</v>
      </c>
    </row>
    <row r="198" spans="1:53" ht="15.75" x14ac:dyDescent="0.25">
      <c r="A198" s="242" t="s">
        <v>617</v>
      </c>
      <c r="B198" s="250" t="s">
        <v>353</v>
      </c>
      <c r="C198" s="4">
        <v>1</v>
      </c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3"/>
      <c r="Q198" s="3"/>
      <c r="S198" s="242" t="s">
        <v>617</v>
      </c>
      <c r="T198" s="250" t="s">
        <v>353</v>
      </c>
      <c r="U198" s="4">
        <v>1</v>
      </c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3"/>
      <c r="AI198" s="3"/>
      <c r="AK198" s="242" t="s">
        <v>617</v>
      </c>
      <c r="AL198" s="250" t="s">
        <v>353</v>
      </c>
      <c r="AM198" s="4">
        <f t="shared" si="41"/>
        <v>0</v>
      </c>
      <c r="AN198" s="4">
        <f t="shared" si="41"/>
        <v>0</v>
      </c>
      <c r="AO198" s="4">
        <f t="shared" si="41"/>
        <v>0</v>
      </c>
      <c r="AP198" s="4">
        <f t="shared" si="41"/>
        <v>0</v>
      </c>
      <c r="AQ198" s="4">
        <f t="shared" si="41"/>
        <v>0</v>
      </c>
      <c r="AR198" s="4">
        <f t="shared" si="41"/>
        <v>0</v>
      </c>
      <c r="AS198" s="4">
        <f t="shared" si="41"/>
        <v>0</v>
      </c>
      <c r="AT198" s="4">
        <f t="shared" si="41"/>
        <v>0</v>
      </c>
      <c r="AU198" s="4">
        <f t="shared" si="41"/>
        <v>0</v>
      </c>
      <c r="AV198" s="4">
        <f t="shared" si="41"/>
        <v>0</v>
      </c>
      <c r="AW198" s="4">
        <f t="shared" si="41"/>
        <v>0</v>
      </c>
      <c r="AX198" s="4">
        <f t="shared" si="41"/>
        <v>0</v>
      </c>
      <c r="AY198" s="4">
        <f t="shared" si="41"/>
        <v>0</v>
      </c>
      <c r="AZ198" s="3">
        <f t="shared" si="41"/>
        <v>0</v>
      </c>
      <c r="BA198" s="3">
        <f t="shared" si="41"/>
        <v>0</v>
      </c>
    </row>
    <row r="199" spans="1:53" ht="15.75" x14ac:dyDescent="0.25">
      <c r="A199" s="242" t="s">
        <v>618</v>
      </c>
      <c r="B199" s="250" t="s">
        <v>353</v>
      </c>
      <c r="C199" s="4">
        <v>1</v>
      </c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3"/>
      <c r="Q199" s="3"/>
      <c r="S199" s="242" t="s">
        <v>618</v>
      </c>
      <c r="T199" s="250" t="s">
        <v>353</v>
      </c>
      <c r="U199" s="4">
        <v>1</v>
      </c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3"/>
      <c r="AI199" s="3"/>
      <c r="AK199" s="242" t="s">
        <v>618</v>
      </c>
      <c r="AL199" s="250" t="s">
        <v>353</v>
      </c>
      <c r="AM199" s="4">
        <f t="shared" si="41"/>
        <v>0</v>
      </c>
      <c r="AN199" s="4">
        <f t="shared" si="41"/>
        <v>0</v>
      </c>
      <c r="AO199" s="4">
        <f t="shared" si="41"/>
        <v>0</v>
      </c>
      <c r="AP199" s="4">
        <f t="shared" si="41"/>
        <v>0</v>
      </c>
      <c r="AQ199" s="4">
        <f t="shared" si="41"/>
        <v>0</v>
      </c>
      <c r="AR199" s="4">
        <f t="shared" si="41"/>
        <v>0</v>
      </c>
      <c r="AS199" s="4">
        <f t="shared" si="41"/>
        <v>0</v>
      </c>
      <c r="AT199" s="4">
        <f t="shared" si="41"/>
        <v>0</v>
      </c>
      <c r="AU199" s="4">
        <f t="shared" si="41"/>
        <v>0</v>
      </c>
      <c r="AV199" s="4">
        <f t="shared" si="41"/>
        <v>0</v>
      </c>
      <c r="AW199" s="4">
        <f t="shared" si="41"/>
        <v>0</v>
      </c>
      <c r="AX199" s="4">
        <f t="shared" si="41"/>
        <v>0</v>
      </c>
      <c r="AY199" s="4">
        <f t="shared" si="41"/>
        <v>0</v>
      </c>
      <c r="AZ199" s="3">
        <f t="shared" si="41"/>
        <v>0</v>
      </c>
      <c r="BA199" s="3">
        <f t="shared" si="41"/>
        <v>0</v>
      </c>
    </row>
    <row r="200" spans="1:53" ht="15.75" x14ac:dyDescent="0.25">
      <c r="A200" s="242" t="s">
        <v>606</v>
      </c>
      <c r="B200" s="250" t="s">
        <v>353</v>
      </c>
      <c r="C200" s="4">
        <v>1</v>
      </c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3"/>
      <c r="Q200" s="3"/>
      <c r="S200" s="242" t="s">
        <v>606</v>
      </c>
      <c r="T200" s="250" t="s">
        <v>353</v>
      </c>
      <c r="U200" s="4">
        <v>1</v>
      </c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3"/>
      <c r="AI200" s="3"/>
      <c r="AK200" s="242" t="s">
        <v>606</v>
      </c>
      <c r="AL200" s="250" t="s">
        <v>353</v>
      </c>
      <c r="AM200" s="4">
        <f t="shared" si="41"/>
        <v>0</v>
      </c>
      <c r="AN200" s="4">
        <f t="shared" si="41"/>
        <v>0</v>
      </c>
      <c r="AO200" s="4">
        <f t="shared" si="41"/>
        <v>0</v>
      </c>
      <c r="AP200" s="4">
        <f t="shared" si="41"/>
        <v>0</v>
      </c>
      <c r="AQ200" s="4">
        <f t="shared" si="41"/>
        <v>0</v>
      </c>
      <c r="AR200" s="4">
        <f t="shared" si="41"/>
        <v>0</v>
      </c>
      <c r="AS200" s="4">
        <f t="shared" si="41"/>
        <v>0</v>
      </c>
      <c r="AT200" s="4">
        <f t="shared" si="41"/>
        <v>0</v>
      </c>
      <c r="AU200" s="4">
        <f t="shared" si="41"/>
        <v>0</v>
      </c>
      <c r="AV200" s="4">
        <f t="shared" si="41"/>
        <v>0</v>
      </c>
      <c r="AW200" s="4">
        <f t="shared" si="41"/>
        <v>0</v>
      </c>
      <c r="AX200" s="4">
        <f t="shared" si="41"/>
        <v>0</v>
      </c>
      <c r="AY200" s="4">
        <f t="shared" si="41"/>
        <v>0</v>
      </c>
      <c r="AZ200" s="3">
        <f t="shared" si="41"/>
        <v>0</v>
      </c>
      <c r="BA200" s="3">
        <f t="shared" si="41"/>
        <v>0</v>
      </c>
    </row>
    <row r="201" spans="1:53" ht="15.75" x14ac:dyDescent="0.25">
      <c r="A201" s="242" t="s">
        <v>619</v>
      </c>
      <c r="B201" s="250" t="s">
        <v>353</v>
      </c>
      <c r="C201" s="4">
        <v>1</v>
      </c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3"/>
      <c r="Q201" s="3"/>
      <c r="S201" s="242" t="s">
        <v>619</v>
      </c>
      <c r="T201" s="250" t="s">
        <v>353</v>
      </c>
      <c r="U201" s="4">
        <v>1</v>
      </c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3"/>
      <c r="AI201" s="3"/>
      <c r="AK201" s="242" t="s">
        <v>619</v>
      </c>
      <c r="AL201" s="250" t="s">
        <v>353</v>
      </c>
      <c r="AM201" s="4">
        <f t="shared" si="41"/>
        <v>0</v>
      </c>
      <c r="AN201" s="4">
        <f t="shared" si="41"/>
        <v>0</v>
      </c>
      <c r="AO201" s="4">
        <f t="shared" si="41"/>
        <v>0</v>
      </c>
      <c r="AP201" s="4">
        <f t="shared" si="41"/>
        <v>0</v>
      </c>
      <c r="AQ201" s="4">
        <f t="shared" si="41"/>
        <v>0</v>
      </c>
      <c r="AR201" s="4">
        <f t="shared" si="41"/>
        <v>0</v>
      </c>
      <c r="AS201" s="4">
        <f t="shared" si="41"/>
        <v>0</v>
      </c>
      <c r="AT201" s="4">
        <f t="shared" si="41"/>
        <v>0</v>
      </c>
      <c r="AU201" s="4">
        <f t="shared" si="41"/>
        <v>0</v>
      </c>
      <c r="AV201" s="4">
        <f t="shared" si="41"/>
        <v>0</v>
      </c>
      <c r="AW201" s="4">
        <f t="shared" si="41"/>
        <v>0</v>
      </c>
      <c r="AX201" s="4">
        <f t="shared" si="41"/>
        <v>0</v>
      </c>
      <c r="AY201" s="4">
        <f t="shared" si="41"/>
        <v>0</v>
      </c>
      <c r="AZ201" s="3">
        <f t="shared" si="41"/>
        <v>0</v>
      </c>
      <c r="BA201" s="3">
        <f t="shared" si="41"/>
        <v>0</v>
      </c>
    </row>
    <row r="202" spans="1:53" ht="15.75" x14ac:dyDescent="0.25">
      <c r="A202" s="242" t="s">
        <v>620</v>
      </c>
      <c r="B202" s="250" t="s">
        <v>353</v>
      </c>
      <c r="C202" s="4">
        <v>1</v>
      </c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3"/>
      <c r="Q202" s="3"/>
      <c r="S202" s="242" t="s">
        <v>620</v>
      </c>
      <c r="T202" s="250" t="s">
        <v>353</v>
      </c>
      <c r="U202" s="4">
        <v>1</v>
      </c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3"/>
      <c r="AI202" s="3"/>
      <c r="AK202" s="242" t="s">
        <v>620</v>
      </c>
      <c r="AL202" s="250" t="s">
        <v>353</v>
      </c>
      <c r="AM202" s="4">
        <f t="shared" si="41"/>
        <v>0</v>
      </c>
      <c r="AN202" s="4">
        <f t="shared" si="41"/>
        <v>0</v>
      </c>
      <c r="AO202" s="4">
        <f t="shared" si="41"/>
        <v>0</v>
      </c>
      <c r="AP202" s="4">
        <f t="shared" si="41"/>
        <v>0</v>
      </c>
      <c r="AQ202" s="4">
        <f t="shared" si="41"/>
        <v>0</v>
      </c>
      <c r="AR202" s="4">
        <f t="shared" si="41"/>
        <v>0</v>
      </c>
      <c r="AS202" s="4">
        <f t="shared" si="41"/>
        <v>0</v>
      </c>
      <c r="AT202" s="4">
        <f t="shared" si="41"/>
        <v>0</v>
      </c>
      <c r="AU202" s="4">
        <f t="shared" si="41"/>
        <v>0</v>
      </c>
      <c r="AV202" s="4">
        <f t="shared" si="41"/>
        <v>0</v>
      </c>
      <c r="AW202" s="4">
        <f t="shared" si="41"/>
        <v>0</v>
      </c>
      <c r="AX202" s="4">
        <f t="shared" si="41"/>
        <v>0</v>
      </c>
      <c r="AY202" s="4">
        <f t="shared" si="41"/>
        <v>0</v>
      </c>
      <c r="AZ202" s="3">
        <f t="shared" si="41"/>
        <v>0</v>
      </c>
      <c r="BA202" s="3">
        <f t="shared" si="41"/>
        <v>0</v>
      </c>
    </row>
    <row r="203" spans="1:53" ht="15.75" x14ac:dyDescent="0.25">
      <c r="A203" s="242" t="s">
        <v>621</v>
      </c>
      <c r="B203" s="250" t="s">
        <v>353</v>
      </c>
      <c r="C203" s="4">
        <v>1</v>
      </c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3"/>
      <c r="Q203" s="3"/>
      <c r="S203" s="242" t="s">
        <v>621</v>
      </c>
      <c r="T203" s="250" t="s">
        <v>353</v>
      </c>
      <c r="U203" s="4">
        <v>1</v>
      </c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3"/>
      <c r="AI203" s="3"/>
      <c r="AK203" s="242" t="s">
        <v>621</v>
      </c>
      <c r="AL203" s="250" t="s">
        <v>353</v>
      </c>
      <c r="AM203" s="4">
        <f t="shared" si="41"/>
        <v>0</v>
      </c>
      <c r="AN203" s="4">
        <f t="shared" si="41"/>
        <v>0</v>
      </c>
      <c r="AO203" s="4">
        <f t="shared" si="41"/>
        <v>0</v>
      </c>
      <c r="AP203" s="4">
        <f t="shared" si="41"/>
        <v>0</v>
      </c>
      <c r="AQ203" s="4">
        <f t="shared" si="41"/>
        <v>0</v>
      </c>
      <c r="AR203" s="4">
        <f t="shared" si="41"/>
        <v>0</v>
      </c>
      <c r="AS203" s="4">
        <f t="shared" si="41"/>
        <v>0</v>
      </c>
      <c r="AT203" s="4">
        <f t="shared" si="41"/>
        <v>0</v>
      </c>
      <c r="AU203" s="4">
        <f t="shared" si="41"/>
        <v>0</v>
      </c>
      <c r="AV203" s="4">
        <f t="shared" si="41"/>
        <v>0</v>
      </c>
      <c r="AW203" s="4">
        <f t="shared" si="41"/>
        <v>0</v>
      </c>
      <c r="AX203" s="4">
        <f t="shared" si="41"/>
        <v>0</v>
      </c>
      <c r="AY203" s="4">
        <f t="shared" si="41"/>
        <v>0</v>
      </c>
      <c r="AZ203" s="3">
        <f t="shared" si="41"/>
        <v>0</v>
      </c>
      <c r="BA203" s="3">
        <f t="shared" si="41"/>
        <v>0</v>
      </c>
    </row>
    <row r="204" spans="1:53" ht="15.75" x14ac:dyDescent="0.25">
      <c r="A204" s="242" t="s">
        <v>607</v>
      </c>
      <c r="B204" s="250" t="s">
        <v>353</v>
      </c>
      <c r="C204" s="4">
        <v>1</v>
      </c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3"/>
      <c r="Q204" s="3"/>
      <c r="S204" s="242" t="s">
        <v>607</v>
      </c>
      <c r="T204" s="250" t="s">
        <v>353</v>
      </c>
      <c r="U204" s="4">
        <v>1</v>
      </c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3"/>
      <c r="AI204" s="3"/>
      <c r="AK204" s="242" t="s">
        <v>607</v>
      </c>
      <c r="AL204" s="250" t="s">
        <v>353</v>
      </c>
      <c r="AM204" s="4">
        <f t="shared" si="41"/>
        <v>0</v>
      </c>
      <c r="AN204" s="4">
        <f t="shared" si="41"/>
        <v>0</v>
      </c>
      <c r="AO204" s="4">
        <f t="shared" si="41"/>
        <v>0</v>
      </c>
      <c r="AP204" s="4">
        <f t="shared" si="41"/>
        <v>0</v>
      </c>
      <c r="AQ204" s="4">
        <f t="shared" si="41"/>
        <v>0</v>
      </c>
      <c r="AR204" s="4">
        <f t="shared" si="41"/>
        <v>0</v>
      </c>
      <c r="AS204" s="4">
        <f t="shared" si="41"/>
        <v>0</v>
      </c>
      <c r="AT204" s="4">
        <f t="shared" si="41"/>
        <v>0</v>
      </c>
      <c r="AU204" s="4">
        <f t="shared" si="41"/>
        <v>0</v>
      </c>
      <c r="AV204" s="4">
        <f t="shared" si="41"/>
        <v>0</v>
      </c>
      <c r="AW204" s="4">
        <f t="shared" si="41"/>
        <v>0</v>
      </c>
      <c r="AX204" s="4">
        <f t="shared" si="41"/>
        <v>0</v>
      </c>
      <c r="AY204" s="4">
        <f t="shared" si="41"/>
        <v>0</v>
      </c>
      <c r="AZ204" s="3">
        <f t="shared" si="41"/>
        <v>0</v>
      </c>
      <c r="BA204" s="3">
        <f t="shared" si="41"/>
        <v>0</v>
      </c>
    </row>
    <row r="205" spans="1:53" ht="15.75" x14ac:dyDescent="0.25">
      <c r="A205" s="242" t="s">
        <v>622</v>
      </c>
      <c r="B205" s="250" t="s">
        <v>353</v>
      </c>
      <c r="C205" s="4">
        <v>1</v>
      </c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3"/>
      <c r="Q205" s="3"/>
      <c r="S205" s="242" t="s">
        <v>622</v>
      </c>
      <c r="T205" s="250" t="s">
        <v>353</v>
      </c>
      <c r="U205" s="4">
        <v>1</v>
      </c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3"/>
      <c r="AI205" s="3"/>
      <c r="AK205" s="242" t="s">
        <v>622</v>
      </c>
      <c r="AL205" s="250" t="s">
        <v>353</v>
      </c>
      <c r="AM205" s="4">
        <f t="shared" si="41"/>
        <v>0</v>
      </c>
      <c r="AN205" s="4">
        <f t="shared" si="41"/>
        <v>0</v>
      </c>
      <c r="AO205" s="4">
        <f t="shared" si="41"/>
        <v>0</v>
      </c>
      <c r="AP205" s="4">
        <f t="shared" si="41"/>
        <v>0</v>
      </c>
      <c r="AQ205" s="4">
        <f t="shared" si="41"/>
        <v>0</v>
      </c>
      <c r="AR205" s="4">
        <f t="shared" si="41"/>
        <v>0</v>
      </c>
      <c r="AS205" s="4">
        <f t="shared" si="41"/>
        <v>0</v>
      </c>
      <c r="AT205" s="4">
        <f t="shared" si="41"/>
        <v>0</v>
      </c>
      <c r="AU205" s="4">
        <f t="shared" si="41"/>
        <v>0</v>
      </c>
      <c r="AV205" s="4">
        <f t="shared" si="41"/>
        <v>0</v>
      </c>
      <c r="AW205" s="4">
        <f t="shared" si="41"/>
        <v>0</v>
      </c>
      <c r="AX205" s="4">
        <f t="shared" si="41"/>
        <v>0</v>
      </c>
      <c r="AY205" s="4">
        <f t="shared" si="41"/>
        <v>0</v>
      </c>
      <c r="AZ205" s="3">
        <f t="shared" si="41"/>
        <v>0</v>
      </c>
      <c r="BA205" s="3">
        <f t="shared" si="41"/>
        <v>0</v>
      </c>
    </row>
    <row r="206" spans="1:53" ht="15.75" x14ac:dyDescent="0.25">
      <c r="A206" s="242" t="s">
        <v>608</v>
      </c>
      <c r="B206" s="250" t="s">
        <v>353</v>
      </c>
      <c r="C206" s="4">
        <v>1</v>
      </c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3"/>
      <c r="Q206" s="3"/>
      <c r="S206" s="242" t="s">
        <v>608</v>
      </c>
      <c r="T206" s="250" t="s">
        <v>353</v>
      </c>
      <c r="U206" s="4">
        <v>1</v>
      </c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3"/>
      <c r="AI206" s="3"/>
      <c r="AK206" s="242" t="s">
        <v>608</v>
      </c>
      <c r="AL206" s="250" t="s">
        <v>353</v>
      </c>
      <c r="AM206" s="4">
        <f t="shared" si="41"/>
        <v>0</v>
      </c>
      <c r="AN206" s="4">
        <f t="shared" si="41"/>
        <v>0</v>
      </c>
      <c r="AO206" s="4">
        <f t="shared" si="41"/>
        <v>0</v>
      </c>
      <c r="AP206" s="4">
        <f t="shared" si="41"/>
        <v>0</v>
      </c>
      <c r="AQ206" s="4">
        <f t="shared" si="41"/>
        <v>0</v>
      </c>
      <c r="AR206" s="4">
        <f t="shared" si="41"/>
        <v>0</v>
      </c>
      <c r="AS206" s="4">
        <f t="shared" si="41"/>
        <v>0</v>
      </c>
      <c r="AT206" s="4">
        <f t="shared" si="41"/>
        <v>0</v>
      </c>
      <c r="AU206" s="4">
        <f t="shared" si="41"/>
        <v>0</v>
      </c>
      <c r="AV206" s="4">
        <f t="shared" si="41"/>
        <v>0</v>
      </c>
      <c r="AW206" s="4">
        <f t="shared" si="41"/>
        <v>0</v>
      </c>
      <c r="AX206" s="4">
        <f t="shared" si="41"/>
        <v>0</v>
      </c>
      <c r="AY206" s="4">
        <f t="shared" si="41"/>
        <v>0</v>
      </c>
      <c r="AZ206" s="3">
        <f t="shared" si="41"/>
        <v>0</v>
      </c>
      <c r="BA206" s="3">
        <f t="shared" si="41"/>
        <v>0</v>
      </c>
    </row>
    <row r="207" spans="1:53" ht="15.75" x14ac:dyDescent="0.25">
      <c r="A207" s="242" t="s">
        <v>623</v>
      </c>
      <c r="B207" s="250" t="s">
        <v>353</v>
      </c>
      <c r="C207" s="4">
        <v>1</v>
      </c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3"/>
      <c r="Q207" s="3"/>
      <c r="S207" s="242" t="s">
        <v>623</v>
      </c>
      <c r="T207" s="250" t="s">
        <v>353</v>
      </c>
      <c r="U207" s="4">
        <v>1</v>
      </c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3"/>
      <c r="AI207" s="3"/>
      <c r="AK207" s="242" t="s">
        <v>623</v>
      </c>
      <c r="AL207" s="250" t="s">
        <v>353</v>
      </c>
      <c r="AM207" s="4">
        <f t="shared" si="41"/>
        <v>0</v>
      </c>
      <c r="AN207" s="4">
        <f t="shared" si="41"/>
        <v>0</v>
      </c>
      <c r="AO207" s="4">
        <f t="shared" si="41"/>
        <v>0</v>
      </c>
      <c r="AP207" s="4">
        <f t="shared" si="41"/>
        <v>0</v>
      </c>
      <c r="AQ207" s="4">
        <f t="shared" si="41"/>
        <v>0</v>
      </c>
      <c r="AR207" s="4">
        <f t="shared" si="41"/>
        <v>0</v>
      </c>
      <c r="AS207" s="4">
        <f t="shared" si="41"/>
        <v>0</v>
      </c>
      <c r="AT207" s="4">
        <f t="shared" si="41"/>
        <v>0</v>
      </c>
      <c r="AU207" s="4">
        <f t="shared" si="41"/>
        <v>0</v>
      </c>
      <c r="AV207" s="4">
        <f t="shared" si="41"/>
        <v>0</v>
      </c>
      <c r="AW207" s="4">
        <f t="shared" si="41"/>
        <v>0</v>
      </c>
      <c r="AX207" s="4">
        <f t="shared" si="41"/>
        <v>0</v>
      </c>
      <c r="AY207" s="4">
        <f t="shared" si="41"/>
        <v>0</v>
      </c>
      <c r="AZ207" s="3">
        <f t="shared" si="41"/>
        <v>0</v>
      </c>
      <c r="BA207" s="3">
        <f t="shared" si="41"/>
        <v>0</v>
      </c>
    </row>
    <row r="208" spans="1:53" ht="15.75" x14ac:dyDescent="0.25">
      <c r="A208" s="242" t="s">
        <v>624</v>
      </c>
      <c r="B208" s="250" t="s">
        <v>353</v>
      </c>
      <c r="C208" s="4">
        <v>1</v>
      </c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3"/>
      <c r="Q208" s="3"/>
      <c r="S208" s="242" t="s">
        <v>624</v>
      </c>
      <c r="T208" s="250" t="s">
        <v>353</v>
      </c>
      <c r="U208" s="4">
        <v>1</v>
      </c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3"/>
      <c r="AI208" s="3"/>
      <c r="AK208" s="242" t="s">
        <v>624</v>
      </c>
      <c r="AL208" s="250" t="s">
        <v>353</v>
      </c>
      <c r="AM208" s="4">
        <f t="shared" si="41"/>
        <v>0</v>
      </c>
      <c r="AN208" s="4">
        <f t="shared" si="41"/>
        <v>0</v>
      </c>
      <c r="AO208" s="4">
        <f t="shared" si="41"/>
        <v>0</v>
      </c>
      <c r="AP208" s="4">
        <f t="shared" si="41"/>
        <v>0</v>
      </c>
      <c r="AQ208" s="4">
        <f t="shared" si="41"/>
        <v>0</v>
      </c>
      <c r="AR208" s="4">
        <f t="shared" si="41"/>
        <v>0</v>
      </c>
      <c r="AS208" s="4">
        <f t="shared" si="41"/>
        <v>0</v>
      </c>
      <c r="AT208" s="4">
        <f t="shared" si="41"/>
        <v>0</v>
      </c>
      <c r="AU208" s="4">
        <f t="shared" si="41"/>
        <v>0</v>
      </c>
      <c r="AV208" s="4">
        <f t="shared" si="41"/>
        <v>0</v>
      </c>
      <c r="AW208" s="4">
        <f t="shared" si="41"/>
        <v>0</v>
      </c>
      <c r="AX208" s="4">
        <f t="shared" si="41"/>
        <v>0</v>
      </c>
      <c r="AY208" s="4">
        <f t="shared" si="41"/>
        <v>0</v>
      </c>
      <c r="AZ208" s="3">
        <f t="shared" si="41"/>
        <v>0</v>
      </c>
      <c r="BA208" s="3">
        <f t="shared" si="41"/>
        <v>0</v>
      </c>
    </row>
    <row r="209" spans="1:53" ht="15.75" x14ac:dyDescent="0.25">
      <c r="A209" s="242" t="s">
        <v>625</v>
      </c>
      <c r="B209" s="250" t="s">
        <v>353</v>
      </c>
      <c r="C209" s="4">
        <v>1</v>
      </c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3"/>
      <c r="Q209" s="3"/>
      <c r="S209" s="242" t="s">
        <v>625</v>
      </c>
      <c r="T209" s="250" t="s">
        <v>353</v>
      </c>
      <c r="U209" s="4">
        <v>1</v>
      </c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3"/>
      <c r="AI209" s="3"/>
      <c r="AK209" s="242" t="s">
        <v>625</v>
      </c>
      <c r="AL209" s="250" t="s">
        <v>353</v>
      </c>
      <c r="AM209" s="4">
        <f t="shared" ref="AM209:BA218" si="42">C209-U209</f>
        <v>0</v>
      </c>
      <c r="AN209" s="4">
        <f t="shared" si="42"/>
        <v>0</v>
      </c>
      <c r="AO209" s="4">
        <f t="shared" si="42"/>
        <v>0</v>
      </c>
      <c r="AP209" s="4">
        <f t="shared" si="42"/>
        <v>0</v>
      </c>
      <c r="AQ209" s="4">
        <f t="shared" si="42"/>
        <v>0</v>
      </c>
      <c r="AR209" s="4">
        <f t="shared" si="42"/>
        <v>0</v>
      </c>
      <c r="AS209" s="4">
        <f t="shared" si="42"/>
        <v>0</v>
      </c>
      <c r="AT209" s="4">
        <f t="shared" si="42"/>
        <v>0</v>
      </c>
      <c r="AU209" s="4">
        <f t="shared" si="42"/>
        <v>0</v>
      </c>
      <c r="AV209" s="4">
        <f t="shared" si="42"/>
        <v>0</v>
      </c>
      <c r="AW209" s="4">
        <f t="shared" si="42"/>
        <v>0</v>
      </c>
      <c r="AX209" s="4">
        <f t="shared" si="42"/>
        <v>0</v>
      </c>
      <c r="AY209" s="4">
        <f t="shared" si="42"/>
        <v>0</v>
      </c>
      <c r="AZ209" s="3">
        <f t="shared" si="42"/>
        <v>0</v>
      </c>
      <c r="BA209" s="3">
        <f t="shared" si="42"/>
        <v>0</v>
      </c>
    </row>
    <row r="210" spans="1:53" ht="15.75" x14ac:dyDescent="0.25">
      <c r="A210" s="242" t="s">
        <v>604</v>
      </c>
      <c r="B210" s="250" t="s">
        <v>353</v>
      </c>
      <c r="C210" s="4">
        <v>1</v>
      </c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3"/>
      <c r="Q210" s="3"/>
      <c r="S210" s="242" t="s">
        <v>604</v>
      </c>
      <c r="T210" s="250" t="s">
        <v>353</v>
      </c>
      <c r="U210" s="4">
        <v>1</v>
      </c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3"/>
      <c r="AI210" s="3"/>
      <c r="AK210" s="242" t="s">
        <v>604</v>
      </c>
      <c r="AL210" s="250" t="s">
        <v>353</v>
      </c>
      <c r="AM210" s="4">
        <f t="shared" si="42"/>
        <v>0</v>
      </c>
      <c r="AN210" s="4">
        <f t="shared" si="42"/>
        <v>0</v>
      </c>
      <c r="AO210" s="4">
        <f t="shared" si="42"/>
        <v>0</v>
      </c>
      <c r="AP210" s="4">
        <f t="shared" si="42"/>
        <v>0</v>
      </c>
      <c r="AQ210" s="4">
        <f t="shared" si="42"/>
        <v>0</v>
      </c>
      <c r="AR210" s="4">
        <f t="shared" si="42"/>
        <v>0</v>
      </c>
      <c r="AS210" s="4">
        <f t="shared" si="42"/>
        <v>0</v>
      </c>
      <c r="AT210" s="4">
        <f t="shared" si="42"/>
        <v>0</v>
      </c>
      <c r="AU210" s="4">
        <f t="shared" si="42"/>
        <v>0</v>
      </c>
      <c r="AV210" s="4">
        <f t="shared" si="42"/>
        <v>0</v>
      </c>
      <c r="AW210" s="4">
        <f t="shared" si="42"/>
        <v>0</v>
      </c>
      <c r="AX210" s="4">
        <f t="shared" si="42"/>
        <v>0</v>
      </c>
      <c r="AY210" s="4">
        <f t="shared" si="42"/>
        <v>0</v>
      </c>
      <c r="AZ210" s="3">
        <f t="shared" si="42"/>
        <v>0</v>
      </c>
      <c r="BA210" s="3">
        <f t="shared" si="42"/>
        <v>0</v>
      </c>
    </row>
    <row r="211" spans="1:53" ht="15.75" x14ac:dyDescent="0.25">
      <c r="A211" s="242" t="s">
        <v>611</v>
      </c>
      <c r="B211" s="250" t="s">
        <v>353</v>
      </c>
      <c r="C211" s="4">
        <v>1</v>
      </c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3"/>
      <c r="Q211" s="3"/>
      <c r="S211" s="242" t="s">
        <v>611</v>
      </c>
      <c r="T211" s="250" t="s">
        <v>353</v>
      </c>
      <c r="U211" s="4">
        <v>1</v>
      </c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3"/>
      <c r="AI211" s="3"/>
      <c r="AK211" s="242" t="s">
        <v>611</v>
      </c>
      <c r="AL211" s="250" t="s">
        <v>353</v>
      </c>
      <c r="AM211" s="4">
        <f t="shared" si="42"/>
        <v>0</v>
      </c>
      <c r="AN211" s="4">
        <f t="shared" si="42"/>
        <v>0</v>
      </c>
      <c r="AO211" s="4">
        <f t="shared" si="42"/>
        <v>0</v>
      </c>
      <c r="AP211" s="4">
        <f t="shared" si="42"/>
        <v>0</v>
      </c>
      <c r="AQ211" s="4">
        <f t="shared" si="42"/>
        <v>0</v>
      </c>
      <c r="AR211" s="4">
        <f t="shared" si="42"/>
        <v>0</v>
      </c>
      <c r="AS211" s="4">
        <f t="shared" si="42"/>
        <v>0</v>
      </c>
      <c r="AT211" s="4">
        <f t="shared" si="42"/>
        <v>0</v>
      </c>
      <c r="AU211" s="4">
        <f t="shared" si="42"/>
        <v>0</v>
      </c>
      <c r="AV211" s="4">
        <f t="shared" si="42"/>
        <v>0</v>
      </c>
      <c r="AW211" s="4">
        <f t="shared" si="42"/>
        <v>0</v>
      </c>
      <c r="AX211" s="4">
        <f t="shared" si="42"/>
        <v>0</v>
      </c>
      <c r="AY211" s="4">
        <f t="shared" si="42"/>
        <v>0</v>
      </c>
      <c r="AZ211" s="3">
        <f t="shared" si="42"/>
        <v>0</v>
      </c>
      <c r="BA211" s="3">
        <f t="shared" si="42"/>
        <v>0</v>
      </c>
    </row>
    <row r="212" spans="1:53" ht="15.75" x14ac:dyDescent="0.25">
      <c r="A212" s="242" t="s">
        <v>610</v>
      </c>
      <c r="B212" s="250" t="s">
        <v>353</v>
      </c>
      <c r="C212" s="4">
        <v>1</v>
      </c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3"/>
      <c r="Q212" s="3"/>
      <c r="S212" s="242" t="s">
        <v>610</v>
      </c>
      <c r="T212" s="250" t="s">
        <v>353</v>
      </c>
      <c r="U212" s="4">
        <v>1</v>
      </c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3"/>
      <c r="AI212" s="3"/>
      <c r="AK212" s="242" t="s">
        <v>610</v>
      </c>
      <c r="AL212" s="250" t="s">
        <v>353</v>
      </c>
      <c r="AM212" s="4">
        <f t="shared" si="42"/>
        <v>0</v>
      </c>
      <c r="AN212" s="4">
        <f t="shared" si="42"/>
        <v>0</v>
      </c>
      <c r="AO212" s="4">
        <f t="shared" si="42"/>
        <v>0</v>
      </c>
      <c r="AP212" s="4">
        <f t="shared" si="42"/>
        <v>0</v>
      </c>
      <c r="AQ212" s="4">
        <f t="shared" si="42"/>
        <v>0</v>
      </c>
      <c r="AR212" s="4">
        <f t="shared" si="42"/>
        <v>0</v>
      </c>
      <c r="AS212" s="4">
        <f t="shared" si="42"/>
        <v>0</v>
      </c>
      <c r="AT212" s="4">
        <f t="shared" si="42"/>
        <v>0</v>
      </c>
      <c r="AU212" s="4">
        <f t="shared" si="42"/>
        <v>0</v>
      </c>
      <c r="AV212" s="4">
        <f t="shared" si="42"/>
        <v>0</v>
      </c>
      <c r="AW212" s="4">
        <f t="shared" si="42"/>
        <v>0</v>
      </c>
      <c r="AX212" s="4">
        <f t="shared" si="42"/>
        <v>0</v>
      </c>
      <c r="AY212" s="4">
        <f t="shared" si="42"/>
        <v>0</v>
      </c>
      <c r="AZ212" s="3">
        <f t="shared" si="42"/>
        <v>0</v>
      </c>
      <c r="BA212" s="3">
        <f t="shared" si="42"/>
        <v>0</v>
      </c>
    </row>
    <row r="213" spans="1:53" ht="15.75" x14ac:dyDescent="0.25">
      <c r="A213" s="242" t="s">
        <v>626</v>
      </c>
      <c r="B213" s="250" t="s">
        <v>353</v>
      </c>
      <c r="C213" s="4">
        <v>1</v>
      </c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3"/>
      <c r="Q213" s="3"/>
      <c r="S213" s="242" t="s">
        <v>626</v>
      </c>
      <c r="T213" s="250" t="s">
        <v>353</v>
      </c>
      <c r="U213" s="4">
        <v>1</v>
      </c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3"/>
      <c r="AI213" s="3"/>
      <c r="AK213" s="242" t="s">
        <v>626</v>
      </c>
      <c r="AL213" s="250" t="s">
        <v>353</v>
      </c>
      <c r="AM213" s="4">
        <f t="shared" si="42"/>
        <v>0</v>
      </c>
      <c r="AN213" s="4">
        <f t="shared" si="42"/>
        <v>0</v>
      </c>
      <c r="AO213" s="4">
        <f t="shared" si="42"/>
        <v>0</v>
      </c>
      <c r="AP213" s="4">
        <f t="shared" si="42"/>
        <v>0</v>
      </c>
      <c r="AQ213" s="4">
        <f t="shared" si="42"/>
        <v>0</v>
      </c>
      <c r="AR213" s="4">
        <f t="shared" si="42"/>
        <v>0</v>
      </c>
      <c r="AS213" s="4">
        <f t="shared" si="42"/>
        <v>0</v>
      </c>
      <c r="AT213" s="4">
        <f t="shared" si="42"/>
        <v>0</v>
      </c>
      <c r="AU213" s="4">
        <f t="shared" si="42"/>
        <v>0</v>
      </c>
      <c r="AV213" s="4">
        <f t="shared" si="42"/>
        <v>0</v>
      </c>
      <c r="AW213" s="4">
        <f t="shared" si="42"/>
        <v>0</v>
      </c>
      <c r="AX213" s="4">
        <f t="shared" si="42"/>
        <v>0</v>
      </c>
      <c r="AY213" s="4">
        <f t="shared" si="42"/>
        <v>0</v>
      </c>
      <c r="AZ213" s="3">
        <f t="shared" si="42"/>
        <v>0</v>
      </c>
      <c r="BA213" s="3">
        <f t="shared" si="42"/>
        <v>0</v>
      </c>
    </row>
    <row r="214" spans="1:53" ht="15.75" x14ac:dyDescent="0.25">
      <c r="A214" s="242" t="s">
        <v>609</v>
      </c>
      <c r="B214" s="250" t="s">
        <v>353</v>
      </c>
      <c r="C214" s="4">
        <v>1</v>
      </c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3"/>
      <c r="Q214" s="3"/>
      <c r="S214" s="242" t="s">
        <v>609</v>
      </c>
      <c r="T214" s="250" t="s">
        <v>353</v>
      </c>
      <c r="U214" s="4">
        <v>1</v>
      </c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3"/>
      <c r="AI214" s="3"/>
      <c r="AK214" s="242" t="s">
        <v>609</v>
      </c>
      <c r="AL214" s="250" t="s">
        <v>353</v>
      </c>
      <c r="AM214" s="4">
        <f t="shared" si="42"/>
        <v>0</v>
      </c>
      <c r="AN214" s="4">
        <f t="shared" si="42"/>
        <v>0</v>
      </c>
      <c r="AO214" s="4">
        <f t="shared" si="42"/>
        <v>0</v>
      </c>
      <c r="AP214" s="4">
        <f t="shared" si="42"/>
        <v>0</v>
      </c>
      <c r="AQ214" s="4">
        <f t="shared" si="42"/>
        <v>0</v>
      </c>
      <c r="AR214" s="4">
        <f t="shared" si="42"/>
        <v>0</v>
      </c>
      <c r="AS214" s="4">
        <f t="shared" si="42"/>
        <v>0</v>
      </c>
      <c r="AT214" s="4">
        <f t="shared" si="42"/>
        <v>0</v>
      </c>
      <c r="AU214" s="4">
        <f t="shared" si="42"/>
        <v>0</v>
      </c>
      <c r="AV214" s="4">
        <f t="shared" si="42"/>
        <v>0</v>
      </c>
      <c r="AW214" s="4">
        <f t="shared" si="42"/>
        <v>0</v>
      </c>
      <c r="AX214" s="4">
        <f t="shared" si="42"/>
        <v>0</v>
      </c>
      <c r="AY214" s="4">
        <f t="shared" si="42"/>
        <v>0</v>
      </c>
      <c r="AZ214" s="3">
        <f t="shared" si="42"/>
        <v>0</v>
      </c>
      <c r="BA214" s="3">
        <f t="shared" si="42"/>
        <v>0</v>
      </c>
    </row>
    <row r="215" spans="1:53" ht="15.75" x14ac:dyDescent="0.25">
      <c r="A215" s="242" t="s">
        <v>627</v>
      </c>
      <c r="B215" s="250" t="s">
        <v>353</v>
      </c>
      <c r="C215" s="4">
        <v>1</v>
      </c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3"/>
      <c r="Q215" s="3"/>
      <c r="S215" s="242" t="s">
        <v>627</v>
      </c>
      <c r="T215" s="250" t="s">
        <v>353</v>
      </c>
      <c r="U215" s="4">
        <v>1</v>
      </c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3"/>
      <c r="AI215" s="3"/>
      <c r="AK215" s="242" t="s">
        <v>627</v>
      </c>
      <c r="AL215" s="250" t="s">
        <v>353</v>
      </c>
      <c r="AM215" s="4">
        <f t="shared" si="42"/>
        <v>0</v>
      </c>
      <c r="AN215" s="4">
        <f t="shared" si="42"/>
        <v>0</v>
      </c>
      <c r="AO215" s="4">
        <f t="shared" si="42"/>
        <v>0</v>
      </c>
      <c r="AP215" s="4">
        <f t="shared" si="42"/>
        <v>0</v>
      </c>
      <c r="AQ215" s="4">
        <f t="shared" si="42"/>
        <v>0</v>
      </c>
      <c r="AR215" s="4">
        <f t="shared" si="42"/>
        <v>0</v>
      </c>
      <c r="AS215" s="4">
        <f t="shared" si="42"/>
        <v>0</v>
      </c>
      <c r="AT215" s="4">
        <f t="shared" si="42"/>
        <v>0</v>
      </c>
      <c r="AU215" s="4">
        <f t="shared" si="42"/>
        <v>0</v>
      </c>
      <c r="AV215" s="4">
        <f t="shared" si="42"/>
        <v>0</v>
      </c>
      <c r="AW215" s="4">
        <f t="shared" si="42"/>
        <v>0</v>
      </c>
      <c r="AX215" s="4">
        <f t="shared" si="42"/>
        <v>0</v>
      </c>
      <c r="AY215" s="4">
        <f t="shared" si="42"/>
        <v>0</v>
      </c>
      <c r="AZ215" s="3">
        <f t="shared" si="42"/>
        <v>0</v>
      </c>
      <c r="BA215" s="3">
        <f t="shared" si="42"/>
        <v>0</v>
      </c>
    </row>
    <row r="216" spans="1:53" ht="15.75" x14ac:dyDescent="0.25">
      <c r="A216" s="242" t="s">
        <v>628</v>
      </c>
      <c r="B216" s="250" t="s">
        <v>353</v>
      </c>
      <c r="C216" s="4">
        <v>1</v>
      </c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3"/>
      <c r="Q216" s="3"/>
      <c r="S216" s="242" t="s">
        <v>628</v>
      </c>
      <c r="T216" s="250" t="s">
        <v>353</v>
      </c>
      <c r="U216" s="4">
        <v>1</v>
      </c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3"/>
      <c r="AI216" s="3"/>
      <c r="AK216" s="242" t="s">
        <v>628</v>
      </c>
      <c r="AL216" s="250" t="s">
        <v>353</v>
      </c>
      <c r="AM216" s="4">
        <f t="shared" si="42"/>
        <v>0</v>
      </c>
      <c r="AN216" s="4">
        <f t="shared" si="42"/>
        <v>0</v>
      </c>
      <c r="AO216" s="4">
        <f t="shared" si="42"/>
        <v>0</v>
      </c>
      <c r="AP216" s="4">
        <f t="shared" si="42"/>
        <v>0</v>
      </c>
      <c r="AQ216" s="4">
        <f t="shared" si="42"/>
        <v>0</v>
      </c>
      <c r="AR216" s="4">
        <f t="shared" si="42"/>
        <v>0</v>
      </c>
      <c r="AS216" s="4">
        <f t="shared" si="42"/>
        <v>0</v>
      </c>
      <c r="AT216" s="4">
        <f t="shared" si="42"/>
        <v>0</v>
      </c>
      <c r="AU216" s="4">
        <f t="shared" si="42"/>
        <v>0</v>
      </c>
      <c r="AV216" s="4">
        <f t="shared" si="42"/>
        <v>0</v>
      </c>
      <c r="AW216" s="4">
        <f t="shared" si="42"/>
        <v>0</v>
      </c>
      <c r="AX216" s="4">
        <f t="shared" si="42"/>
        <v>0</v>
      </c>
      <c r="AY216" s="4">
        <f t="shared" si="42"/>
        <v>0</v>
      </c>
      <c r="AZ216" s="3">
        <f t="shared" si="42"/>
        <v>0</v>
      </c>
      <c r="BA216" s="3">
        <f t="shared" si="42"/>
        <v>0</v>
      </c>
    </row>
    <row r="217" spans="1:53" ht="15.75" x14ac:dyDescent="0.25">
      <c r="A217" s="242" t="s">
        <v>629</v>
      </c>
      <c r="B217" s="250" t="s">
        <v>353</v>
      </c>
      <c r="C217" s="4">
        <v>1</v>
      </c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3"/>
      <c r="Q217" s="3"/>
      <c r="S217" s="242" t="s">
        <v>629</v>
      </c>
      <c r="T217" s="250" t="s">
        <v>353</v>
      </c>
      <c r="U217" s="4">
        <v>1</v>
      </c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3"/>
      <c r="AI217" s="3"/>
      <c r="AK217" s="242" t="s">
        <v>629</v>
      </c>
      <c r="AL217" s="250" t="s">
        <v>353</v>
      </c>
      <c r="AM217" s="4">
        <f t="shared" si="42"/>
        <v>0</v>
      </c>
      <c r="AN217" s="4">
        <f t="shared" si="42"/>
        <v>0</v>
      </c>
      <c r="AO217" s="4">
        <f t="shared" si="42"/>
        <v>0</v>
      </c>
      <c r="AP217" s="4">
        <f t="shared" si="42"/>
        <v>0</v>
      </c>
      <c r="AQ217" s="4">
        <f t="shared" si="42"/>
        <v>0</v>
      </c>
      <c r="AR217" s="4">
        <f t="shared" si="42"/>
        <v>0</v>
      </c>
      <c r="AS217" s="4">
        <f t="shared" si="42"/>
        <v>0</v>
      </c>
      <c r="AT217" s="4">
        <f t="shared" si="42"/>
        <v>0</v>
      </c>
      <c r="AU217" s="4">
        <f t="shared" si="42"/>
        <v>0</v>
      </c>
      <c r="AV217" s="4">
        <f t="shared" si="42"/>
        <v>0</v>
      </c>
      <c r="AW217" s="4">
        <f t="shared" si="42"/>
        <v>0</v>
      </c>
      <c r="AX217" s="4">
        <f t="shared" si="42"/>
        <v>0</v>
      </c>
      <c r="AY217" s="4">
        <f t="shared" si="42"/>
        <v>0</v>
      </c>
      <c r="AZ217" s="3">
        <f t="shared" si="42"/>
        <v>0</v>
      </c>
      <c r="BA217" s="3">
        <f t="shared" si="42"/>
        <v>0</v>
      </c>
    </row>
    <row r="218" spans="1:53" ht="24" x14ac:dyDescent="0.25">
      <c r="A218" s="95" t="s">
        <v>315</v>
      </c>
      <c r="B218" s="250">
        <v>2</v>
      </c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3"/>
      <c r="Q218" s="3"/>
      <c r="S218" s="95" t="s">
        <v>315</v>
      </c>
      <c r="T218" s="250">
        <v>2</v>
      </c>
      <c r="U218" s="4"/>
      <c r="V218" s="4">
        <v>0</v>
      </c>
      <c r="W218" s="4">
        <v>0</v>
      </c>
      <c r="X218" s="4">
        <v>1</v>
      </c>
      <c r="Y218" s="4">
        <v>20</v>
      </c>
      <c r="Z218" s="4">
        <v>0</v>
      </c>
      <c r="AA218" s="4">
        <v>4</v>
      </c>
      <c r="AB218" s="4">
        <v>4</v>
      </c>
      <c r="AC218" s="4">
        <v>3</v>
      </c>
      <c r="AD218" s="4">
        <v>4</v>
      </c>
      <c r="AE218" s="4">
        <v>4</v>
      </c>
      <c r="AF218" s="4">
        <v>20</v>
      </c>
      <c r="AG218" s="4">
        <v>4</v>
      </c>
      <c r="AH218" s="3">
        <v>2015.1999999999998</v>
      </c>
      <c r="AI218" s="3">
        <v>120.4</v>
      </c>
      <c r="AK218" s="95" t="s">
        <v>315</v>
      </c>
      <c r="AL218" s="250">
        <v>2</v>
      </c>
      <c r="AM218" s="4">
        <f t="shared" si="42"/>
        <v>0</v>
      </c>
      <c r="AN218" s="4">
        <f t="shared" si="42"/>
        <v>0</v>
      </c>
      <c r="AO218" s="4">
        <f t="shared" si="42"/>
        <v>0</v>
      </c>
      <c r="AP218" s="4">
        <f t="shared" si="42"/>
        <v>-1</v>
      </c>
      <c r="AQ218" s="4">
        <f t="shared" si="42"/>
        <v>-20</v>
      </c>
      <c r="AR218" s="4">
        <f t="shared" si="42"/>
        <v>0</v>
      </c>
      <c r="AS218" s="4">
        <f t="shared" si="42"/>
        <v>-4</v>
      </c>
      <c r="AT218" s="4">
        <f t="shared" si="42"/>
        <v>-4</v>
      </c>
      <c r="AU218" s="4">
        <f t="shared" si="42"/>
        <v>-3</v>
      </c>
      <c r="AV218" s="4">
        <f t="shared" si="42"/>
        <v>-4</v>
      </c>
      <c r="AW218" s="4">
        <f t="shared" si="42"/>
        <v>-4</v>
      </c>
      <c r="AX218" s="4">
        <f t="shared" si="42"/>
        <v>-20</v>
      </c>
      <c r="AY218" s="4">
        <f t="shared" si="42"/>
        <v>-4</v>
      </c>
      <c r="AZ218" s="3">
        <f t="shared" si="42"/>
        <v>-2015.1999999999998</v>
      </c>
      <c r="BA218" s="3">
        <f t="shared" si="42"/>
        <v>-120.4</v>
      </c>
    </row>
    <row r="219" spans="1:53" ht="15.75" x14ac:dyDescent="0.25">
      <c r="A219" s="102" t="s">
        <v>456</v>
      </c>
      <c r="B219" s="103">
        <v>3</v>
      </c>
      <c r="C219" s="104">
        <f t="shared" ref="C219:Q219" si="43">SUM(C191,C218)</f>
        <v>26</v>
      </c>
      <c r="D219" s="104">
        <f t="shared" si="43"/>
        <v>0</v>
      </c>
      <c r="E219" s="104">
        <f t="shared" si="43"/>
        <v>0</v>
      </c>
      <c r="F219" s="104">
        <f t="shared" si="43"/>
        <v>0</v>
      </c>
      <c r="G219" s="104">
        <f t="shared" si="43"/>
        <v>0</v>
      </c>
      <c r="H219" s="104">
        <f t="shared" si="43"/>
        <v>0</v>
      </c>
      <c r="I219" s="104">
        <f t="shared" si="43"/>
        <v>0</v>
      </c>
      <c r="J219" s="104">
        <f t="shared" si="43"/>
        <v>0</v>
      </c>
      <c r="K219" s="104">
        <f t="shared" si="43"/>
        <v>0</v>
      </c>
      <c r="L219" s="104">
        <f t="shared" si="43"/>
        <v>0</v>
      </c>
      <c r="M219" s="104">
        <f t="shared" si="43"/>
        <v>0</v>
      </c>
      <c r="N219" s="104">
        <f t="shared" si="43"/>
        <v>0</v>
      </c>
      <c r="O219" s="104">
        <f t="shared" si="43"/>
        <v>0</v>
      </c>
      <c r="P219" s="105">
        <f t="shared" si="43"/>
        <v>0</v>
      </c>
      <c r="Q219" s="105">
        <f t="shared" si="43"/>
        <v>0</v>
      </c>
      <c r="S219" s="102" t="s">
        <v>456</v>
      </c>
      <c r="T219" s="103">
        <v>3</v>
      </c>
      <c r="U219" s="104">
        <f t="shared" ref="U219:AI219" si="44">SUM(U191,U218)</f>
        <v>26</v>
      </c>
      <c r="V219" s="104">
        <f t="shared" si="44"/>
        <v>0</v>
      </c>
      <c r="W219" s="104">
        <f t="shared" si="44"/>
        <v>0</v>
      </c>
      <c r="X219" s="104">
        <f t="shared" si="44"/>
        <v>1</v>
      </c>
      <c r="Y219" s="104">
        <f t="shared" si="44"/>
        <v>20</v>
      </c>
      <c r="Z219" s="104">
        <f t="shared" si="44"/>
        <v>0</v>
      </c>
      <c r="AA219" s="104">
        <f t="shared" si="44"/>
        <v>4</v>
      </c>
      <c r="AB219" s="104">
        <f t="shared" si="44"/>
        <v>4</v>
      </c>
      <c r="AC219" s="104">
        <f t="shared" si="44"/>
        <v>3</v>
      </c>
      <c r="AD219" s="104">
        <f t="shared" si="44"/>
        <v>4</v>
      </c>
      <c r="AE219" s="104">
        <f t="shared" si="44"/>
        <v>4</v>
      </c>
      <c r="AF219" s="104">
        <f t="shared" si="44"/>
        <v>20</v>
      </c>
      <c r="AG219" s="104">
        <f t="shared" si="44"/>
        <v>4</v>
      </c>
      <c r="AH219" s="105">
        <f t="shared" si="44"/>
        <v>2015.1999999999998</v>
      </c>
      <c r="AI219" s="105">
        <f t="shared" si="44"/>
        <v>120.4</v>
      </c>
      <c r="AK219" s="102" t="s">
        <v>456</v>
      </c>
      <c r="AL219" s="103">
        <v>3</v>
      </c>
      <c r="AM219" s="104">
        <f t="shared" ref="AM219:BA219" si="45">SUM(AM191,AM218)</f>
        <v>0</v>
      </c>
      <c r="AN219" s="104">
        <f t="shared" si="45"/>
        <v>0</v>
      </c>
      <c r="AO219" s="104">
        <f t="shared" si="45"/>
        <v>0</v>
      </c>
      <c r="AP219" s="104">
        <f t="shared" si="45"/>
        <v>-1</v>
      </c>
      <c r="AQ219" s="104">
        <f t="shared" si="45"/>
        <v>-20</v>
      </c>
      <c r="AR219" s="104">
        <f t="shared" si="45"/>
        <v>0</v>
      </c>
      <c r="AS219" s="104">
        <f t="shared" si="45"/>
        <v>-4</v>
      </c>
      <c r="AT219" s="104">
        <f t="shared" si="45"/>
        <v>-4</v>
      </c>
      <c r="AU219" s="104">
        <f t="shared" si="45"/>
        <v>-3</v>
      </c>
      <c r="AV219" s="104">
        <f t="shared" si="45"/>
        <v>-4</v>
      </c>
      <c r="AW219" s="104">
        <f t="shared" si="45"/>
        <v>-4</v>
      </c>
      <c r="AX219" s="104">
        <f t="shared" si="45"/>
        <v>-20</v>
      </c>
      <c r="AY219" s="104">
        <f t="shared" si="45"/>
        <v>-4</v>
      </c>
      <c r="AZ219" s="105">
        <f t="shared" si="45"/>
        <v>-2015.1999999999998</v>
      </c>
      <c r="BA219" s="105">
        <f t="shared" si="45"/>
        <v>-120.4</v>
      </c>
    </row>
    <row r="221" spans="1:53" ht="15.75" x14ac:dyDescent="0.25">
      <c r="A221" s="154" t="s">
        <v>352</v>
      </c>
      <c r="B221" s="250">
        <v>5</v>
      </c>
      <c r="C221" s="4">
        <f>C124</f>
        <v>0</v>
      </c>
      <c r="D221" s="4">
        <f t="shared" ref="D221:Q221" si="46">D124</f>
        <v>0</v>
      </c>
      <c r="E221" s="4">
        <f t="shared" si="46"/>
        <v>0</v>
      </c>
      <c r="F221" s="4">
        <f t="shared" si="46"/>
        <v>0</v>
      </c>
      <c r="G221" s="4">
        <f t="shared" si="46"/>
        <v>0</v>
      </c>
      <c r="H221" s="4">
        <f t="shared" si="46"/>
        <v>0</v>
      </c>
      <c r="I221" s="4">
        <f t="shared" si="46"/>
        <v>0</v>
      </c>
      <c r="J221" s="4">
        <f t="shared" si="46"/>
        <v>0</v>
      </c>
      <c r="K221" s="4">
        <f t="shared" si="46"/>
        <v>0</v>
      </c>
      <c r="L221" s="4">
        <f t="shared" si="46"/>
        <v>0</v>
      </c>
      <c r="M221" s="4">
        <f t="shared" si="46"/>
        <v>0</v>
      </c>
      <c r="N221" s="4">
        <f t="shared" si="46"/>
        <v>0</v>
      </c>
      <c r="O221" s="4">
        <f t="shared" si="46"/>
        <v>0</v>
      </c>
      <c r="P221" s="3">
        <f t="shared" si="46"/>
        <v>0</v>
      </c>
      <c r="Q221" s="3">
        <f t="shared" si="46"/>
        <v>0</v>
      </c>
      <c r="U221" s="1"/>
      <c r="V221" s="1"/>
      <c r="W221" s="1"/>
      <c r="X221" s="1"/>
      <c r="Y221" s="1"/>
      <c r="Z221" s="1"/>
      <c r="AM221" s="1"/>
      <c r="AN221" s="1"/>
      <c r="AO221" s="1"/>
      <c r="AP221" s="1"/>
      <c r="AQ221" s="1"/>
      <c r="AR221" s="1"/>
    </row>
  </sheetData>
  <sortState ref="A192:A219">
    <sortCondition ref="A192"/>
  </sortState>
  <customSheetViews>
    <customSheetView guid="{064C8CAE-9F0B-453E-B52B-79DEE1D9870A}" scale="80" showPageBreaks="1" zeroValues="0" view="pageBreakPreview" topLeftCell="A140">
      <selection activeCell="Q133" sqref="Q133"/>
      <rowBreaks count="4" manualBreakCount="4">
        <brk id="37" max="16" man="1"/>
        <brk id="73" max="16" man="1"/>
        <brk id="109" max="16" man="1"/>
        <brk id="145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447">
    <mergeCell ref="A1:Q1"/>
    <mergeCell ref="S1:AI1"/>
    <mergeCell ref="AK1:BA1"/>
    <mergeCell ref="AY153:AY154"/>
    <mergeCell ref="AK168:AL168"/>
    <mergeCell ref="AK174:AL174"/>
    <mergeCell ref="AK180:AL180"/>
    <mergeCell ref="AK183:AR183"/>
    <mergeCell ref="AK185:AK189"/>
    <mergeCell ref="AL185:AL189"/>
    <mergeCell ref="AM185:AY185"/>
    <mergeCell ref="AZ185:BA185"/>
    <mergeCell ref="AM186:AM189"/>
    <mergeCell ref="AN186:AY186"/>
    <mergeCell ref="AZ186:AZ189"/>
    <mergeCell ref="BA186:BA189"/>
    <mergeCell ref="AN187:AN189"/>
    <mergeCell ref="AO187:AO189"/>
    <mergeCell ref="AP187:AP189"/>
    <mergeCell ref="AQ187:AR187"/>
    <mergeCell ref="AS187:AY187"/>
    <mergeCell ref="AQ188:AQ189"/>
    <mergeCell ref="AR188:AR189"/>
    <mergeCell ref="AS188:AS189"/>
    <mergeCell ref="AT188:AT189"/>
    <mergeCell ref="AU188:AU189"/>
    <mergeCell ref="AV188:AW188"/>
    <mergeCell ref="AY117:AY118"/>
    <mergeCell ref="AK132:AL132"/>
    <mergeCell ref="AK138:AL138"/>
    <mergeCell ref="AK144:AL144"/>
    <mergeCell ref="AK150:AK154"/>
    <mergeCell ref="AL150:AL154"/>
    <mergeCell ref="AM150:AY150"/>
    <mergeCell ref="AX188:AX189"/>
    <mergeCell ref="AY188:AY189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G188:AG189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S168:T168"/>
    <mergeCell ref="S174:T174"/>
    <mergeCell ref="S180:T180"/>
    <mergeCell ref="S183:Z183"/>
    <mergeCell ref="S185:S189"/>
    <mergeCell ref="T185:T189"/>
    <mergeCell ref="U185:AG185"/>
    <mergeCell ref="AH185:AI185"/>
    <mergeCell ref="U186:U189"/>
    <mergeCell ref="V186:AG186"/>
    <mergeCell ref="AH186:AH189"/>
    <mergeCell ref="AI186:AI189"/>
    <mergeCell ref="V187:V189"/>
    <mergeCell ref="W187:W189"/>
    <mergeCell ref="X187:X189"/>
    <mergeCell ref="Y187:Z187"/>
    <mergeCell ref="AA187:AG187"/>
    <mergeCell ref="Y188:Y189"/>
    <mergeCell ref="Z188:Z189"/>
    <mergeCell ref="AA188:AA189"/>
    <mergeCell ref="AB188:AB189"/>
    <mergeCell ref="AC188:AC189"/>
    <mergeCell ref="AD188:AE188"/>
    <mergeCell ref="AF188:AF189"/>
    <mergeCell ref="S132:T132"/>
    <mergeCell ref="S138:T138"/>
    <mergeCell ref="S144:T144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G153:AG15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A183:H183"/>
    <mergeCell ref="A185:A189"/>
    <mergeCell ref="B185:B189"/>
    <mergeCell ref="C185:O185"/>
    <mergeCell ref="P185:Q185"/>
    <mergeCell ref="C186:C189"/>
    <mergeCell ref="D186:O186"/>
    <mergeCell ref="P186:P189"/>
    <mergeCell ref="Q186:Q189"/>
    <mergeCell ref="D187:D189"/>
    <mergeCell ref="E187:E189"/>
    <mergeCell ref="F187:F189"/>
    <mergeCell ref="G187:H187"/>
    <mergeCell ref="I187:O187"/>
    <mergeCell ref="G188:G189"/>
    <mergeCell ref="H188:H189"/>
    <mergeCell ref="I188:I189"/>
    <mergeCell ref="J188:J189"/>
    <mergeCell ref="K188:K189"/>
    <mergeCell ref="L188:M188"/>
    <mergeCell ref="N188:N189"/>
    <mergeCell ref="O188:O189"/>
    <mergeCell ref="A132:B132"/>
    <mergeCell ref="A138:B138"/>
    <mergeCell ref="A144:B144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168:B168"/>
    <mergeCell ref="A174:B174"/>
    <mergeCell ref="A180:B180"/>
    <mergeCell ref="A150:A154"/>
    <mergeCell ref="B150:B154"/>
    <mergeCell ref="C150:O150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G153:G154"/>
    <mergeCell ref="H153:H154"/>
    <mergeCell ref="I153:I154"/>
    <mergeCell ref="J153:J154"/>
    <mergeCell ref="K153:K154"/>
    <mergeCell ref="L153:M153"/>
    <mergeCell ref="N153:N154"/>
    <mergeCell ref="O153:O154"/>
  </mergeCells>
  <pageMargins left="0.39370078740157483" right="0" top="0" bottom="0" header="0" footer="0"/>
  <pageSetup paperSize="9" scale="70" orientation="landscape" r:id="rId2"/>
  <headerFooter scaleWithDoc="0" alignWithMargins="0"/>
  <rowBreaks count="5" manualBreakCount="5">
    <brk id="38" max="16" man="1"/>
    <brk id="74" max="16" man="1"/>
    <brk id="110" max="16" man="1"/>
    <brk id="146" max="16" man="1"/>
    <brk id="182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70"/>
  <sheetViews>
    <sheetView showZeros="0" view="pageBreakPreview" topLeftCell="A133" zoomScaleNormal="100" zoomScaleSheetLayoutView="100" workbookViewId="0">
      <selection activeCell="AM156" sqref="AM156:BA156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134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134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134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135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135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135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66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55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55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1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65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51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51" t="s">
        <v>50</v>
      </c>
      <c r="AW10" s="93" t="s">
        <v>55</v>
      </c>
      <c r="AX10" s="314"/>
      <c r="AY10" s="314"/>
      <c r="AZ10" s="311"/>
      <c r="BA10" s="314"/>
    </row>
    <row r="11" spans="1:53" ht="16.5" customHeight="1" x14ac:dyDescent="0.25">
      <c r="A11" s="164">
        <v>1</v>
      </c>
      <c r="B11" s="164">
        <v>2</v>
      </c>
      <c r="C11" s="164">
        <v>3</v>
      </c>
      <c r="D11" s="164">
        <v>4</v>
      </c>
      <c r="E11" s="164">
        <v>5</v>
      </c>
      <c r="F11" s="164">
        <v>6</v>
      </c>
      <c r="G11" s="164">
        <v>7</v>
      </c>
      <c r="H11" s="164">
        <v>8</v>
      </c>
      <c r="I11" s="164">
        <v>9</v>
      </c>
      <c r="J11" s="164">
        <v>10</v>
      </c>
      <c r="K11" s="164">
        <v>11</v>
      </c>
      <c r="L11" s="164">
        <v>12</v>
      </c>
      <c r="M11" s="164">
        <v>13</v>
      </c>
      <c r="N11" s="164">
        <v>14</v>
      </c>
      <c r="O11" s="164">
        <v>15</v>
      </c>
      <c r="P11" s="164">
        <v>16</v>
      </c>
      <c r="Q11" s="164">
        <v>17</v>
      </c>
      <c r="S11" s="252">
        <v>1</v>
      </c>
      <c r="T11" s="252">
        <v>2</v>
      </c>
      <c r="U11" s="252">
        <v>3</v>
      </c>
      <c r="V11" s="252">
        <v>4</v>
      </c>
      <c r="W11" s="252">
        <v>5</v>
      </c>
      <c r="X11" s="252">
        <v>6</v>
      </c>
      <c r="Y11" s="252">
        <v>7</v>
      </c>
      <c r="Z11" s="252">
        <v>8</v>
      </c>
      <c r="AA11" s="252">
        <v>9</v>
      </c>
      <c r="AB11" s="252">
        <v>10</v>
      </c>
      <c r="AC11" s="252">
        <v>11</v>
      </c>
      <c r="AD11" s="252">
        <v>12</v>
      </c>
      <c r="AE11" s="252">
        <v>13</v>
      </c>
      <c r="AF11" s="252">
        <v>14</v>
      </c>
      <c r="AG11" s="252">
        <v>15</v>
      </c>
      <c r="AH11" s="252">
        <v>16</v>
      </c>
      <c r="AI11" s="252">
        <v>17</v>
      </c>
      <c r="AK11" s="252">
        <v>1</v>
      </c>
      <c r="AL11" s="252">
        <v>2</v>
      </c>
      <c r="AM11" s="252">
        <v>3</v>
      </c>
      <c r="AN11" s="252">
        <v>4</v>
      </c>
      <c r="AO11" s="252">
        <v>5</v>
      </c>
      <c r="AP11" s="252">
        <v>6</v>
      </c>
      <c r="AQ11" s="252">
        <v>7</v>
      </c>
      <c r="AR11" s="252">
        <v>8</v>
      </c>
      <c r="AS11" s="252">
        <v>9</v>
      </c>
      <c r="AT11" s="252">
        <v>10</v>
      </c>
      <c r="AU11" s="252">
        <v>11</v>
      </c>
      <c r="AV11" s="252">
        <v>12</v>
      </c>
      <c r="AW11" s="252">
        <v>13</v>
      </c>
      <c r="AX11" s="252">
        <v>14</v>
      </c>
      <c r="AY11" s="252">
        <v>15</v>
      </c>
      <c r="AZ11" s="252">
        <v>16</v>
      </c>
      <c r="BA11" s="252">
        <v>17</v>
      </c>
    </row>
    <row r="12" spans="1:53" ht="38.25" customHeight="1" x14ac:dyDescent="0.25">
      <c r="A12" s="95" t="s">
        <v>63</v>
      </c>
      <c r="B12" s="164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52">
        <v>1</v>
      </c>
      <c r="U12" s="110">
        <v>3</v>
      </c>
      <c r="V12" s="110"/>
      <c r="W12" s="110"/>
      <c r="X12" s="110">
        <v>2</v>
      </c>
      <c r="Y12" s="110"/>
      <c r="Z12" s="110"/>
      <c r="AA12" s="110">
        <v>3</v>
      </c>
      <c r="AB12" s="110">
        <v>3</v>
      </c>
      <c r="AC12" s="110">
        <v>2</v>
      </c>
      <c r="AD12" s="110">
        <v>3</v>
      </c>
      <c r="AE12" s="110">
        <v>3</v>
      </c>
      <c r="AF12" s="110">
        <v>3</v>
      </c>
      <c r="AG12" s="110">
        <v>1</v>
      </c>
      <c r="AH12" s="111">
        <v>1119.2</v>
      </c>
      <c r="AI12" s="111">
        <v>981.2</v>
      </c>
      <c r="AK12" s="95" t="s">
        <v>63</v>
      </c>
      <c r="AL12" s="252">
        <v>1</v>
      </c>
      <c r="AM12" s="110">
        <f>C12-U12</f>
        <v>-3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-2</v>
      </c>
      <c r="AQ12" s="110">
        <f t="shared" si="0"/>
        <v>0</v>
      </c>
      <c r="AR12" s="110">
        <f t="shared" si="0"/>
        <v>0</v>
      </c>
      <c r="AS12" s="110">
        <f t="shared" si="0"/>
        <v>-3</v>
      </c>
      <c r="AT12" s="110">
        <f t="shared" si="0"/>
        <v>-3</v>
      </c>
      <c r="AU12" s="110">
        <f t="shared" si="0"/>
        <v>-2</v>
      </c>
      <c r="AV12" s="110">
        <f t="shared" si="0"/>
        <v>-3</v>
      </c>
      <c r="AW12" s="110">
        <f t="shared" si="0"/>
        <v>-3</v>
      </c>
      <c r="AX12" s="110">
        <f t="shared" si="0"/>
        <v>-3</v>
      </c>
      <c r="AY12" s="110">
        <f t="shared" si="0"/>
        <v>-1</v>
      </c>
      <c r="AZ12" s="111">
        <f t="shared" si="0"/>
        <v>-1119.2</v>
      </c>
      <c r="BA12" s="111">
        <f t="shared" si="0"/>
        <v>-981.2</v>
      </c>
    </row>
    <row r="13" spans="1:53" ht="39" customHeight="1" x14ac:dyDescent="0.25">
      <c r="A13" s="95" t="s">
        <v>64</v>
      </c>
      <c r="B13" s="164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52">
        <v>2</v>
      </c>
      <c r="U13" s="110">
        <v>3</v>
      </c>
      <c r="V13" s="110"/>
      <c r="W13" s="110"/>
      <c r="X13" s="110">
        <v>1</v>
      </c>
      <c r="Y13" s="110"/>
      <c r="Z13" s="110"/>
      <c r="AA13" s="110">
        <v>3</v>
      </c>
      <c r="AB13" s="110">
        <v>3</v>
      </c>
      <c r="AC13" s="110">
        <v>3</v>
      </c>
      <c r="AD13" s="110">
        <v>3</v>
      </c>
      <c r="AE13" s="110">
        <v>3</v>
      </c>
      <c r="AF13" s="110">
        <v>3</v>
      </c>
      <c r="AG13" s="110">
        <v>1</v>
      </c>
      <c r="AH13" s="111">
        <v>1445.5</v>
      </c>
      <c r="AI13" s="111">
        <v>632.6</v>
      </c>
      <c r="AK13" s="95" t="s">
        <v>64</v>
      </c>
      <c r="AL13" s="252">
        <v>2</v>
      </c>
      <c r="AM13" s="110">
        <f t="shared" ref="AM13:AM19" si="1">C13-U13</f>
        <v>-3</v>
      </c>
      <c r="AN13" s="110">
        <f t="shared" si="0"/>
        <v>0</v>
      </c>
      <c r="AO13" s="110">
        <f t="shared" si="0"/>
        <v>0</v>
      </c>
      <c r="AP13" s="110">
        <f t="shared" si="0"/>
        <v>-1</v>
      </c>
      <c r="AQ13" s="110">
        <f t="shared" si="0"/>
        <v>0</v>
      </c>
      <c r="AR13" s="110">
        <f t="shared" si="0"/>
        <v>0</v>
      </c>
      <c r="AS13" s="110">
        <f t="shared" si="0"/>
        <v>-3</v>
      </c>
      <c r="AT13" s="110">
        <f t="shared" si="0"/>
        <v>-3</v>
      </c>
      <c r="AU13" s="110">
        <f t="shared" si="0"/>
        <v>-3</v>
      </c>
      <c r="AV13" s="110">
        <f t="shared" si="0"/>
        <v>-3</v>
      </c>
      <c r="AW13" s="110">
        <f t="shared" si="0"/>
        <v>-3</v>
      </c>
      <c r="AX13" s="110">
        <f t="shared" si="0"/>
        <v>-3</v>
      </c>
      <c r="AY13" s="110">
        <f t="shared" si="0"/>
        <v>-1</v>
      </c>
      <c r="AZ13" s="111">
        <f t="shared" si="0"/>
        <v>-1445.5</v>
      </c>
      <c r="BA13" s="111">
        <f t="shared" si="0"/>
        <v>-632.6</v>
      </c>
    </row>
    <row r="14" spans="1:53" ht="52.5" customHeight="1" x14ac:dyDescent="0.25">
      <c r="A14" s="95" t="s">
        <v>65</v>
      </c>
      <c r="B14" s="164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52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52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95" t="s">
        <v>66</v>
      </c>
      <c r="B15" s="164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52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52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63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50">
        <v>5</v>
      </c>
      <c r="U16" s="110">
        <v>7</v>
      </c>
      <c r="V16" s="110"/>
      <c r="W16" s="110"/>
      <c r="X16" s="110">
        <v>5</v>
      </c>
      <c r="Y16" s="110">
        <v>2</v>
      </c>
      <c r="Z16" s="110"/>
      <c r="AA16" s="110">
        <v>2</v>
      </c>
      <c r="AB16" s="110">
        <v>2</v>
      </c>
      <c r="AC16" s="110"/>
      <c r="AD16" s="110">
        <v>2</v>
      </c>
      <c r="AE16" s="110">
        <v>2</v>
      </c>
      <c r="AF16" s="110">
        <v>3</v>
      </c>
      <c r="AG16" s="110">
        <v>2</v>
      </c>
      <c r="AH16" s="111">
        <v>553.1</v>
      </c>
      <c r="AI16" s="111">
        <v>476.5</v>
      </c>
      <c r="AK16" s="95" t="s">
        <v>67</v>
      </c>
      <c r="AL16" s="250">
        <v>5</v>
      </c>
      <c r="AM16" s="110">
        <f t="shared" si="1"/>
        <v>-7</v>
      </c>
      <c r="AN16" s="110">
        <f t="shared" si="0"/>
        <v>0</v>
      </c>
      <c r="AO16" s="110">
        <f t="shared" si="0"/>
        <v>0</v>
      </c>
      <c r="AP16" s="110">
        <f t="shared" si="0"/>
        <v>-5</v>
      </c>
      <c r="AQ16" s="110">
        <f t="shared" si="0"/>
        <v>-2</v>
      </c>
      <c r="AR16" s="110">
        <f t="shared" si="0"/>
        <v>0</v>
      </c>
      <c r="AS16" s="110">
        <f t="shared" si="0"/>
        <v>-2</v>
      </c>
      <c r="AT16" s="110">
        <f t="shared" si="0"/>
        <v>-2</v>
      </c>
      <c r="AU16" s="110">
        <f t="shared" si="0"/>
        <v>0</v>
      </c>
      <c r="AV16" s="110">
        <f t="shared" si="0"/>
        <v>-2</v>
      </c>
      <c r="AW16" s="110">
        <f t="shared" si="0"/>
        <v>-2</v>
      </c>
      <c r="AX16" s="110">
        <f t="shared" si="0"/>
        <v>-3</v>
      </c>
      <c r="AY16" s="110">
        <f t="shared" si="0"/>
        <v>-2</v>
      </c>
      <c r="AZ16" s="111">
        <f t="shared" si="0"/>
        <v>-553.1</v>
      </c>
      <c r="BA16" s="111">
        <f t="shared" si="0"/>
        <v>-476.5</v>
      </c>
    </row>
    <row r="17" spans="1:53" ht="12.75" customHeight="1" x14ac:dyDescent="0.25">
      <c r="A17" s="95" t="s">
        <v>68</v>
      </c>
      <c r="B17" s="163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50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50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63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50">
        <v>7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  <c r="AI18" s="111"/>
      <c r="AK18" s="95" t="s">
        <v>69</v>
      </c>
      <c r="AL18" s="250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ht="12.75" customHeight="1" x14ac:dyDescent="0.25">
      <c r="A19" s="95" t="s">
        <v>70</v>
      </c>
      <c r="B19" s="163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50">
        <v>8</v>
      </c>
      <c r="U19" s="110">
        <v>6</v>
      </c>
      <c r="V19" s="110">
        <v>0</v>
      </c>
      <c r="W19" s="110"/>
      <c r="X19" s="110">
        <v>5</v>
      </c>
      <c r="Y19" s="110">
        <v>1</v>
      </c>
      <c r="Z19" s="110"/>
      <c r="AA19" s="110">
        <v>2</v>
      </c>
      <c r="AB19" s="110">
        <v>1</v>
      </c>
      <c r="AC19" s="110">
        <v>4</v>
      </c>
      <c r="AD19" s="110">
        <v>3</v>
      </c>
      <c r="AE19" s="110">
        <v>3</v>
      </c>
      <c r="AF19" s="110"/>
      <c r="AG19" s="110"/>
      <c r="AH19" s="111">
        <v>644.79999999999995</v>
      </c>
      <c r="AI19" s="111">
        <v>500</v>
      </c>
      <c r="AK19" s="95" t="s">
        <v>70</v>
      </c>
      <c r="AL19" s="250">
        <v>8</v>
      </c>
      <c r="AM19" s="110">
        <f t="shared" si="1"/>
        <v>-6</v>
      </c>
      <c r="AN19" s="110">
        <f t="shared" si="0"/>
        <v>0</v>
      </c>
      <c r="AO19" s="110">
        <f t="shared" si="0"/>
        <v>0</v>
      </c>
      <c r="AP19" s="110">
        <f t="shared" si="0"/>
        <v>-5</v>
      </c>
      <c r="AQ19" s="110">
        <f t="shared" si="0"/>
        <v>-1</v>
      </c>
      <c r="AR19" s="110">
        <f t="shared" si="0"/>
        <v>0</v>
      </c>
      <c r="AS19" s="110">
        <f t="shared" si="0"/>
        <v>-2</v>
      </c>
      <c r="AT19" s="110">
        <f t="shared" si="0"/>
        <v>-1</v>
      </c>
      <c r="AU19" s="110">
        <f t="shared" si="0"/>
        <v>-4</v>
      </c>
      <c r="AV19" s="110">
        <f t="shared" si="0"/>
        <v>-3</v>
      </c>
      <c r="AW19" s="110">
        <f t="shared" si="0"/>
        <v>-3</v>
      </c>
      <c r="AX19" s="110">
        <f t="shared" si="0"/>
        <v>0</v>
      </c>
      <c r="AY19" s="110">
        <f t="shared" si="0"/>
        <v>0</v>
      </c>
      <c r="AZ19" s="111">
        <f t="shared" si="0"/>
        <v>-644.79999999999995</v>
      </c>
      <c r="BA19" s="111">
        <f t="shared" si="0"/>
        <v>-500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19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13</v>
      </c>
      <c r="Y20" s="104">
        <f t="shared" si="3"/>
        <v>3</v>
      </c>
      <c r="Z20" s="104">
        <f t="shared" si="3"/>
        <v>0</v>
      </c>
      <c r="AA20" s="104">
        <f t="shared" si="3"/>
        <v>10</v>
      </c>
      <c r="AB20" s="104">
        <f t="shared" si="3"/>
        <v>9</v>
      </c>
      <c r="AC20" s="104">
        <f t="shared" si="3"/>
        <v>9</v>
      </c>
      <c r="AD20" s="104">
        <f t="shared" si="3"/>
        <v>11</v>
      </c>
      <c r="AE20" s="104">
        <f t="shared" si="3"/>
        <v>11</v>
      </c>
      <c r="AF20" s="104">
        <f t="shared" si="3"/>
        <v>9</v>
      </c>
      <c r="AG20" s="104">
        <f t="shared" si="3"/>
        <v>4</v>
      </c>
      <c r="AH20" s="105">
        <f t="shared" si="3"/>
        <v>3762.5999999999995</v>
      </c>
      <c r="AI20" s="105">
        <f t="shared" si="3"/>
        <v>2590.3000000000002</v>
      </c>
      <c r="AK20" s="102" t="s">
        <v>71</v>
      </c>
      <c r="AL20" s="103">
        <v>9</v>
      </c>
      <c r="AM20" s="104">
        <f>SUM(AM12:AM19)</f>
        <v>-19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-13</v>
      </c>
      <c r="AQ20" s="104">
        <f t="shared" si="4"/>
        <v>-3</v>
      </c>
      <c r="AR20" s="104">
        <f t="shared" si="4"/>
        <v>0</v>
      </c>
      <c r="AS20" s="104">
        <f t="shared" si="4"/>
        <v>-10</v>
      </c>
      <c r="AT20" s="104">
        <f t="shared" si="4"/>
        <v>-9</v>
      </c>
      <c r="AU20" s="104">
        <f t="shared" si="4"/>
        <v>-9</v>
      </c>
      <c r="AV20" s="104">
        <f t="shared" si="4"/>
        <v>-11</v>
      </c>
      <c r="AW20" s="104">
        <f t="shared" si="4"/>
        <v>-11</v>
      </c>
      <c r="AX20" s="104">
        <f t="shared" si="4"/>
        <v>-9</v>
      </c>
      <c r="AY20" s="104">
        <f t="shared" si="4"/>
        <v>-4</v>
      </c>
      <c r="AZ20" s="105">
        <f t="shared" si="4"/>
        <v>-3762.5999999999995</v>
      </c>
      <c r="BA20" s="105">
        <f t="shared" si="4"/>
        <v>-2590.3000000000002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3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-3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>
        <v>2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-2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2</v>
      </c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-2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>
        <v>1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-1</v>
      </c>
      <c r="AR31" s="97" t="s">
        <v>79</v>
      </c>
      <c r="AT31" s="97"/>
      <c r="AU31" s="97"/>
      <c r="AV31" s="97"/>
      <c r="AW31" s="97"/>
      <c r="AX31" s="97"/>
      <c r="AY31" s="97"/>
    </row>
    <row r="32" spans="1:53" x14ac:dyDescent="0.25">
      <c r="G32" s="56"/>
      <c r="Y32" s="56"/>
      <c r="AQ32" s="56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18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18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18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66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55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55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48.7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65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51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51" t="s">
        <v>50</v>
      </c>
      <c r="AW46" s="93" t="s">
        <v>55</v>
      </c>
      <c r="AX46" s="314"/>
      <c r="AY46" s="314"/>
      <c r="AZ46" s="311"/>
      <c r="BA46" s="314"/>
    </row>
    <row r="47" spans="1:53" ht="15.75" customHeight="1" x14ac:dyDescent="0.25">
      <c r="A47" s="164">
        <v>1</v>
      </c>
      <c r="B47" s="164">
        <v>2</v>
      </c>
      <c r="C47" s="164">
        <v>3</v>
      </c>
      <c r="D47" s="164">
        <v>4</v>
      </c>
      <c r="E47" s="164">
        <v>5</v>
      </c>
      <c r="F47" s="164">
        <v>6</v>
      </c>
      <c r="G47" s="164">
        <v>7</v>
      </c>
      <c r="H47" s="164">
        <v>8</v>
      </c>
      <c r="I47" s="164">
        <v>9</v>
      </c>
      <c r="J47" s="164">
        <v>10</v>
      </c>
      <c r="K47" s="164">
        <v>11</v>
      </c>
      <c r="L47" s="164">
        <v>12</v>
      </c>
      <c r="M47" s="164">
        <v>13</v>
      </c>
      <c r="N47" s="164">
        <v>14</v>
      </c>
      <c r="O47" s="164">
        <v>15</v>
      </c>
      <c r="P47" s="164">
        <v>16</v>
      </c>
      <c r="Q47" s="164">
        <v>17</v>
      </c>
      <c r="S47" s="252">
        <v>1</v>
      </c>
      <c r="T47" s="252">
        <v>2</v>
      </c>
      <c r="U47" s="252">
        <v>3</v>
      </c>
      <c r="V47" s="252">
        <v>4</v>
      </c>
      <c r="W47" s="252">
        <v>5</v>
      </c>
      <c r="X47" s="252">
        <v>6</v>
      </c>
      <c r="Y47" s="252">
        <v>7</v>
      </c>
      <c r="Z47" s="252">
        <v>8</v>
      </c>
      <c r="AA47" s="252">
        <v>9</v>
      </c>
      <c r="AB47" s="252">
        <v>10</v>
      </c>
      <c r="AC47" s="252">
        <v>11</v>
      </c>
      <c r="AD47" s="252">
        <v>12</v>
      </c>
      <c r="AE47" s="252">
        <v>13</v>
      </c>
      <c r="AF47" s="252">
        <v>14</v>
      </c>
      <c r="AG47" s="252">
        <v>15</v>
      </c>
      <c r="AH47" s="252">
        <v>16</v>
      </c>
      <c r="AI47" s="252">
        <v>17</v>
      </c>
      <c r="AK47" s="252">
        <v>1</v>
      </c>
      <c r="AL47" s="252">
        <v>2</v>
      </c>
      <c r="AM47" s="252">
        <v>3</v>
      </c>
      <c r="AN47" s="252">
        <v>4</v>
      </c>
      <c r="AO47" s="252">
        <v>5</v>
      </c>
      <c r="AP47" s="252">
        <v>6</v>
      </c>
      <c r="AQ47" s="252">
        <v>7</v>
      </c>
      <c r="AR47" s="252">
        <v>8</v>
      </c>
      <c r="AS47" s="252">
        <v>9</v>
      </c>
      <c r="AT47" s="252">
        <v>10</v>
      </c>
      <c r="AU47" s="252">
        <v>11</v>
      </c>
      <c r="AV47" s="252">
        <v>12</v>
      </c>
      <c r="AW47" s="252">
        <v>13</v>
      </c>
      <c r="AX47" s="252">
        <v>14</v>
      </c>
      <c r="AY47" s="252">
        <v>15</v>
      </c>
      <c r="AZ47" s="252">
        <v>16</v>
      </c>
      <c r="BA47" s="252">
        <v>17</v>
      </c>
    </row>
    <row r="48" spans="1:53" ht="38.25" customHeight="1" x14ac:dyDescent="0.25">
      <c r="A48" s="95" t="s">
        <v>63</v>
      </c>
      <c r="B48" s="164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52">
        <v>1</v>
      </c>
      <c r="U48" s="110">
        <v>1</v>
      </c>
      <c r="V48" s="110"/>
      <c r="W48" s="110"/>
      <c r="X48" s="110"/>
      <c r="Y48" s="110">
        <v>1</v>
      </c>
      <c r="Z48" s="110"/>
      <c r="AA48" s="110">
        <v>1</v>
      </c>
      <c r="AB48" s="110">
        <v>1</v>
      </c>
      <c r="AC48" s="110">
        <v>1</v>
      </c>
      <c r="AD48" s="110">
        <v>1</v>
      </c>
      <c r="AE48" s="110">
        <v>1</v>
      </c>
      <c r="AF48" s="110">
        <v>1</v>
      </c>
      <c r="AG48" s="110"/>
      <c r="AH48" s="111">
        <v>954.1</v>
      </c>
      <c r="AI48" s="111"/>
      <c r="AK48" s="95" t="s">
        <v>63</v>
      </c>
      <c r="AL48" s="252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0</v>
      </c>
      <c r="AQ48" s="110">
        <f t="shared" si="5"/>
        <v>-1</v>
      </c>
      <c r="AR48" s="110">
        <f t="shared" si="5"/>
        <v>0</v>
      </c>
      <c r="AS48" s="110">
        <f t="shared" si="5"/>
        <v>-1</v>
      </c>
      <c r="AT48" s="110">
        <f t="shared" si="5"/>
        <v>-1</v>
      </c>
      <c r="AU48" s="110">
        <f t="shared" si="5"/>
        <v>-1</v>
      </c>
      <c r="AV48" s="110">
        <f t="shared" si="5"/>
        <v>-1</v>
      </c>
      <c r="AW48" s="110">
        <f t="shared" si="5"/>
        <v>-1</v>
      </c>
      <c r="AX48" s="110">
        <f t="shared" si="5"/>
        <v>-1</v>
      </c>
      <c r="AY48" s="110">
        <f t="shared" si="5"/>
        <v>0</v>
      </c>
      <c r="AZ48" s="111">
        <f t="shared" si="5"/>
        <v>-954.1</v>
      </c>
      <c r="BA48" s="111">
        <f t="shared" si="5"/>
        <v>0</v>
      </c>
    </row>
    <row r="49" spans="1:53" ht="39" customHeight="1" x14ac:dyDescent="0.25">
      <c r="A49" s="95" t="s">
        <v>64</v>
      </c>
      <c r="B49" s="164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52">
        <v>2</v>
      </c>
      <c r="U49" s="110">
        <v>2</v>
      </c>
      <c r="V49" s="110"/>
      <c r="W49" s="110"/>
      <c r="X49" s="110">
        <v>2</v>
      </c>
      <c r="Y49" s="110">
        <v>2</v>
      </c>
      <c r="Z49" s="110"/>
      <c r="AA49" s="110">
        <v>2</v>
      </c>
      <c r="AB49" s="110"/>
      <c r="AC49" s="110">
        <v>2</v>
      </c>
      <c r="AD49" s="110">
        <v>2</v>
      </c>
      <c r="AE49" s="110">
        <v>2</v>
      </c>
      <c r="AF49" s="110">
        <v>2</v>
      </c>
      <c r="AG49" s="110">
        <v>1</v>
      </c>
      <c r="AH49" s="111">
        <v>1516</v>
      </c>
      <c r="AI49" s="111">
        <v>1516</v>
      </c>
      <c r="AK49" s="95" t="s">
        <v>64</v>
      </c>
      <c r="AL49" s="252">
        <v>2</v>
      </c>
      <c r="AM49" s="110">
        <f t="shared" ref="AM49:AM55" si="6">C49-U49</f>
        <v>-2</v>
      </c>
      <c r="AN49" s="110">
        <f t="shared" si="5"/>
        <v>0</v>
      </c>
      <c r="AO49" s="110">
        <f t="shared" si="5"/>
        <v>0</v>
      </c>
      <c r="AP49" s="110">
        <f t="shared" si="5"/>
        <v>-2</v>
      </c>
      <c r="AQ49" s="110">
        <f t="shared" si="5"/>
        <v>-2</v>
      </c>
      <c r="AR49" s="110">
        <f t="shared" si="5"/>
        <v>0</v>
      </c>
      <c r="AS49" s="110">
        <f t="shared" si="5"/>
        <v>-2</v>
      </c>
      <c r="AT49" s="110">
        <f t="shared" si="5"/>
        <v>0</v>
      </c>
      <c r="AU49" s="110">
        <f t="shared" si="5"/>
        <v>-2</v>
      </c>
      <c r="AV49" s="110">
        <f t="shared" si="5"/>
        <v>-2</v>
      </c>
      <c r="AW49" s="110">
        <f t="shared" si="5"/>
        <v>-2</v>
      </c>
      <c r="AX49" s="110">
        <f t="shared" si="5"/>
        <v>-2</v>
      </c>
      <c r="AY49" s="110">
        <f t="shared" si="5"/>
        <v>-1</v>
      </c>
      <c r="AZ49" s="111">
        <f t="shared" si="5"/>
        <v>-1516</v>
      </c>
      <c r="BA49" s="111">
        <f t="shared" si="5"/>
        <v>-1516</v>
      </c>
    </row>
    <row r="50" spans="1:53" ht="52.5" customHeight="1" x14ac:dyDescent="0.25">
      <c r="A50" s="95" t="s">
        <v>65</v>
      </c>
      <c r="B50" s="164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52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52">
        <v>3</v>
      </c>
      <c r="AM50" s="110">
        <f t="shared" si="6"/>
        <v>0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0</v>
      </c>
      <c r="AY50" s="110">
        <f t="shared" si="5"/>
        <v>0</v>
      </c>
      <c r="AZ50" s="111">
        <f t="shared" si="5"/>
        <v>0</v>
      </c>
      <c r="BA50" s="111">
        <f t="shared" si="5"/>
        <v>0</v>
      </c>
    </row>
    <row r="51" spans="1:53" ht="12.75" customHeight="1" x14ac:dyDescent="0.25">
      <c r="A51" s="95" t="s">
        <v>66</v>
      </c>
      <c r="B51" s="164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52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52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163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50">
        <v>5</v>
      </c>
      <c r="U52" s="110">
        <v>3</v>
      </c>
      <c r="V52" s="110">
        <v>3</v>
      </c>
      <c r="W52" s="110"/>
      <c r="X52" s="110"/>
      <c r="Y52" s="110">
        <v>3</v>
      </c>
      <c r="Z52" s="110"/>
      <c r="AA52" s="110"/>
      <c r="AB52" s="110"/>
      <c r="AC52" s="110"/>
      <c r="AD52" s="110"/>
      <c r="AE52" s="110"/>
      <c r="AF52" s="110"/>
      <c r="AG52" s="110"/>
      <c r="AH52" s="111">
        <v>237</v>
      </c>
      <c r="AI52" s="111"/>
      <c r="AK52" s="95" t="s">
        <v>67</v>
      </c>
      <c r="AL52" s="250">
        <v>5</v>
      </c>
      <c r="AM52" s="110">
        <f t="shared" si="6"/>
        <v>-3</v>
      </c>
      <c r="AN52" s="110">
        <f t="shared" si="5"/>
        <v>-3</v>
      </c>
      <c r="AO52" s="110">
        <f t="shared" si="5"/>
        <v>0</v>
      </c>
      <c r="AP52" s="110">
        <f t="shared" si="5"/>
        <v>0</v>
      </c>
      <c r="AQ52" s="110">
        <f t="shared" si="5"/>
        <v>-3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0</v>
      </c>
      <c r="AY52" s="110">
        <f t="shared" si="5"/>
        <v>0</v>
      </c>
      <c r="AZ52" s="111">
        <f t="shared" si="5"/>
        <v>-237</v>
      </c>
      <c r="BA52" s="111">
        <f t="shared" si="5"/>
        <v>0</v>
      </c>
    </row>
    <row r="53" spans="1:53" ht="12.75" customHeight="1" x14ac:dyDescent="0.25">
      <c r="A53" s="95" t="s">
        <v>68</v>
      </c>
      <c r="B53" s="163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50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50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163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50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50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163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50">
        <v>8</v>
      </c>
      <c r="U55" s="110">
        <v>6</v>
      </c>
      <c r="V55" s="110">
        <v>0</v>
      </c>
      <c r="W55" s="110">
        <v>0</v>
      </c>
      <c r="X55" s="110">
        <v>1</v>
      </c>
      <c r="Y55" s="110"/>
      <c r="Z55" s="110"/>
      <c r="AA55" s="110">
        <v>2</v>
      </c>
      <c r="AB55" s="110"/>
      <c r="AC55" s="110">
        <v>2</v>
      </c>
      <c r="AD55" s="110">
        <v>1</v>
      </c>
      <c r="AE55" s="110">
        <v>1</v>
      </c>
      <c r="AF55" s="110">
        <v>1</v>
      </c>
      <c r="AG55" s="110"/>
      <c r="AH55" s="111">
        <v>925.6</v>
      </c>
      <c r="AI55" s="111">
        <v>353.4</v>
      </c>
      <c r="AK55" s="95" t="s">
        <v>70</v>
      </c>
      <c r="AL55" s="250">
        <v>8</v>
      </c>
      <c r="AM55" s="110">
        <f t="shared" si="6"/>
        <v>-6</v>
      </c>
      <c r="AN55" s="110">
        <f t="shared" si="5"/>
        <v>0</v>
      </c>
      <c r="AO55" s="110">
        <f t="shared" si="5"/>
        <v>0</v>
      </c>
      <c r="AP55" s="110">
        <f t="shared" si="5"/>
        <v>-1</v>
      </c>
      <c r="AQ55" s="110">
        <f t="shared" si="5"/>
        <v>0</v>
      </c>
      <c r="AR55" s="110">
        <f t="shared" si="5"/>
        <v>0</v>
      </c>
      <c r="AS55" s="110">
        <f t="shared" si="5"/>
        <v>-2</v>
      </c>
      <c r="AT55" s="110">
        <f t="shared" si="5"/>
        <v>0</v>
      </c>
      <c r="AU55" s="110">
        <f t="shared" si="5"/>
        <v>-2</v>
      </c>
      <c r="AV55" s="110">
        <f t="shared" si="5"/>
        <v>-1</v>
      </c>
      <c r="AW55" s="110">
        <f t="shared" si="5"/>
        <v>-1</v>
      </c>
      <c r="AX55" s="110">
        <f t="shared" si="5"/>
        <v>-1</v>
      </c>
      <c r="AY55" s="110">
        <f t="shared" si="5"/>
        <v>0</v>
      </c>
      <c r="AZ55" s="111">
        <f t="shared" si="5"/>
        <v>-925.6</v>
      </c>
      <c r="BA55" s="111">
        <f t="shared" si="5"/>
        <v>-353.4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12</v>
      </c>
      <c r="V56" s="104">
        <f t="shared" ref="V56:AI56" si="8">SUM(V48:V55)</f>
        <v>3</v>
      </c>
      <c r="W56" s="104">
        <f t="shared" si="8"/>
        <v>0</v>
      </c>
      <c r="X56" s="104">
        <f t="shared" si="8"/>
        <v>3</v>
      </c>
      <c r="Y56" s="104">
        <f t="shared" si="8"/>
        <v>6</v>
      </c>
      <c r="Z56" s="104">
        <f t="shared" si="8"/>
        <v>0</v>
      </c>
      <c r="AA56" s="104">
        <f t="shared" si="8"/>
        <v>5</v>
      </c>
      <c r="AB56" s="104">
        <f t="shared" si="8"/>
        <v>1</v>
      </c>
      <c r="AC56" s="104">
        <f t="shared" si="8"/>
        <v>5</v>
      </c>
      <c r="AD56" s="104">
        <f t="shared" si="8"/>
        <v>4</v>
      </c>
      <c r="AE56" s="104">
        <f t="shared" si="8"/>
        <v>4</v>
      </c>
      <c r="AF56" s="104">
        <f t="shared" si="8"/>
        <v>4</v>
      </c>
      <c r="AG56" s="104">
        <f t="shared" si="8"/>
        <v>1</v>
      </c>
      <c r="AH56" s="105">
        <f t="shared" si="8"/>
        <v>3632.7</v>
      </c>
      <c r="AI56" s="105">
        <f t="shared" si="8"/>
        <v>1869.4</v>
      </c>
      <c r="AK56" s="102" t="s">
        <v>71</v>
      </c>
      <c r="AL56" s="103">
        <v>9</v>
      </c>
      <c r="AM56" s="104">
        <f>SUM(AM48:AM55)</f>
        <v>-12</v>
      </c>
      <c r="AN56" s="104">
        <f t="shared" ref="AN56:BA56" si="9">SUM(AN48:AN55)</f>
        <v>-3</v>
      </c>
      <c r="AO56" s="104">
        <f t="shared" si="9"/>
        <v>0</v>
      </c>
      <c r="AP56" s="104">
        <f t="shared" si="9"/>
        <v>-3</v>
      </c>
      <c r="AQ56" s="104">
        <f t="shared" si="9"/>
        <v>-6</v>
      </c>
      <c r="AR56" s="104">
        <f t="shared" si="9"/>
        <v>0</v>
      </c>
      <c r="AS56" s="104">
        <f t="shared" si="9"/>
        <v>-5</v>
      </c>
      <c r="AT56" s="104">
        <f t="shared" si="9"/>
        <v>-1</v>
      </c>
      <c r="AU56" s="104">
        <f t="shared" si="9"/>
        <v>-5</v>
      </c>
      <c r="AV56" s="104">
        <f t="shared" si="9"/>
        <v>-4</v>
      </c>
      <c r="AW56" s="104">
        <f t="shared" si="9"/>
        <v>-4</v>
      </c>
      <c r="AX56" s="104">
        <f t="shared" si="9"/>
        <v>-4</v>
      </c>
      <c r="AY56" s="104">
        <f t="shared" si="9"/>
        <v>-1</v>
      </c>
      <c r="AZ56" s="105">
        <f t="shared" si="9"/>
        <v>-3632.7</v>
      </c>
      <c r="BA56" s="105">
        <f t="shared" si="9"/>
        <v>-1869.4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>
        <v>1</v>
      </c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-1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136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136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136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66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55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55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2.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65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51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51" t="s">
        <v>50</v>
      </c>
      <c r="AW82" s="93" t="s">
        <v>55</v>
      </c>
      <c r="AX82" s="314"/>
      <c r="AY82" s="314"/>
      <c r="AZ82" s="311"/>
      <c r="BA82" s="314"/>
    </row>
    <row r="83" spans="1:53" ht="15.75" customHeight="1" x14ac:dyDescent="0.25">
      <c r="A83" s="164">
        <v>1</v>
      </c>
      <c r="B83" s="164">
        <v>2</v>
      </c>
      <c r="C83" s="164">
        <v>3</v>
      </c>
      <c r="D83" s="164">
        <v>4</v>
      </c>
      <c r="E83" s="164">
        <v>5</v>
      </c>
      <c r="F83" s="164">
        <v>6</v>
      </c>
      <c r="G83" s="164">
        <v>7</v>
      </c>
      <c r="H83" s="164">
        <v>8</v>
      </c>
      <c r="I83" s="164">
        <v>9</v>
      </c>
      <c r="J83" s="164">
        <v>10</v>
      </c>
      <c r="K83" s="164">
        <v>11</v>
      </c>
      <c r="L83" s="164">
        <v>12</v>
      </c>
      <c r="M83" s="164">
        <v>13</v>
      </c>
      <c r="N83" s="164">
        <v>14</v>
      </c>
      <c r="O83" s="164">
        <v>15</v>
      </c>
      <c r="P83" s="164">
        <v>16</v>
      </c>
      <c r="Q83" s="164">
        <v>17</v>
      </c>
      <c r="S83" s="252">
        <v>1</v>
      </c>
      <c r="T83" s="252">
        <v>2</v>
      </c>
      <c r="U83" s="252">
        <v>3</v>
      </c>
      <c r="V83" s="252">
        <v>4</v>
      </c>
      <c r="W83" s="252">
        <v>5</v>
      </c>
      <c r="X83" s="252">
        <v>6</v>
      </c>
      <c r="Y83" s="252">
        <v>7</v>
      </c>
      <c r="Z83" s="252">
        <v>8</v>
      </c>
      <c r="AA83" s="252">
        <v>9</v>
      </c>
      <c r="AB83" s="252">
        <v>10</v>
      </c>
      <c r="AC83" s="252">
        <v>11</v>
      </c>
      <c r="AD83" s="252">
        <v>12</v>
      </c>
      <c r="AE83" s="252">
        <v>13</v>
      </c>
      <c r="AF83" s="252">
        <v>14</v>
      </c>
      <c r="AG83" s="252">
        <v>15</v>
      </c>
      <c r="AH83" s="252">
        <v>16</v>
      </c>
      <c r="AI83" s="252">
        <v>17</v>
      </c>
      <c r="AK83" s="252">
        <v>1</v>
      </c>
      <c r="AL83" s="252">
        <v>2</v>
      </c>
      <c r="AM83" s="252">
        <v>3</v>
      </c>
      <c r="AN83" s="252">
        <v>4</v>
      </c>
      <c r="AO83" s="252">
        <v>5</v>
      </c>
      <c r="AP83" s="252">
        <v>6</v>
      </c>
      <c r="AQ83" s="252">
        <v>7</v>
      </c>
      <c r="AR83" s="252">
        <v>8</v>
      </c>
      <c r="AS83" s="252">
        <v>9</v>
      </c>
      <c r="AT83" s="252">
        <v>10</v>
      </c>
      <c r="AU83" s="252">
        <v>11</v>
      </c>
      <c r="AV83" s="252">
        <v>12</v>
      </c>
      <c r="AW83" s="252">
        <v>13</v>
      </c>
      <c r="AX83" s="252">
        <v>14</v>
      </c>
      <c r="AY83" s="252">
        <v>15</v>
      </c>
      <c r="AZ83" s="252">
        <v>16</v>
      </c>
      <c r="BA83" s="252">
        <v>17</v>
      </c>
    </row>
    <row r="84" spans="1:53" ht="38.25" customHeight="1" x14ac:dyDescent="0.25">
      <c r="A84" s="95" t="s">
        <v>63</v>
      </c>
      <c r="B84" s="164">
        <v>1</v>
      </c>
      <c r="C84" s="108">
        <f>C12+C48</f>
        <v>0</v>
      </c>
      <c r="D84" s="108">
        <f t="shared" ref="D84:Q84" si="10">D12+D48</f>
        <v>0</v>
      </c>
      <c r="E84" s="108">
        <f t="shared" si="10"/>
        <v>0</v>
      </c>
      <c r="F84" s="108">
        <f t="shared" si="10"/>
        <v>0</v>
      </c>
      <c r="G84" s="108">
        <f t="shared" si="10"/>
        <v>0</v>
      </c>
      <c r="H84" s="108">
        <f t="shared" si="10"/>
        <v>0</v>
      </c>
      <c r="I84" s="108">
        <f t="shared" si="10"/>
        <v>0</v>
      </c>
      <c r="J84" s="108">
        <f t="shared" si="10"/>
        <v>0</v>
      </c>
      <c r="K84" s="108">
        <f t="shared" si="10"/>
        <v>0</v>
      </c>
      <c r="L84" s="108">
        <f t="shared" si="10"/>
        <v>0</v>
      </c>
      <c r="M84" s="108">
        <f t="shared" si="10"/>
        <v>0</v>
      </c>
      <c r="N84" s="108">
        <f t="shared" si="10"/>
        <v>0</v>
      </c>
      <c r="O84" s="108">
        <f t="shared" si="10"/>
        <v>0</v>
      </c>
      <c r="P84" s="67">
        <f t="shared" si="10"/>
        <v>0</v>
      </c>
      <c r="Q84" s="67">
        <f t="shared" si="10"/>
        <v>0</v>
      </c>
      <c r="S84" s="95" t="s">
        <v>63</v>
      </c>
      <c r="T84" s="252">
        <v>1</v>
      </c>
      <c r="U84" s="108">
        <f>U12+U48</f>
        <v>4</v>
      </c>
      <c r="V84" s="108">
        <f t="shared" ref="V84:AI84" si="11">V12+V48</f>
        <v>0</v>
      </c>
      <c r="W84" s="108">
        <f t="shared" si="11"/>
        <v>0</v>
      </c>
      <c r="X84" s="108">
        <f t="shared" si="11"/>
        <v>2</v>
      </c>
      <c r="Y84" s="108">
        <f t="shared" si="11"/>
        <v>1</v>
      </c>
      <c r="Z84" s="108">
        <f t="shared" si="11"/>
        <v>0</v>
      </c>
      <c r="AA84" s="108">
        <f t="shared" si="11"/>
        <v>4</v>
      </c>
      <c r="AB84" s="108">
        <f t="shared" si="11"/>
        <v>4</v>
      </c>
      <c r="AC84" s="108">
        <f t="shared" si="11"/>
        <v>3</v>
      </c>
      <c r="AD84" s="108">
        <f t="shared" si="11"/>
        <v>4</v>
      </c>
      <c r="AE84" s="108">
        <f t="shared" si="11"/>
        <v>4</v>
      </c>
      <c r="AF84" s="108">
        <f t="shared" si="11"/>
        <v>4</v>
      </c>
      <c r="AG84" s="108">
        <f t="shared" si="11"/>
        <v>1</v>
      </c>
      <c r="AH84" s="67">
        <f t="shared" si="11"/>
        <v>2073.3000000000002</v>
      </c>
      <c r="AI84" s="67">
        <f t="shared" si="11"/>
        <v>981.2</v>
      </c>
      <c r="AK84" s="95" t="s">
        <v>63</v>
      </c>
      <c r="AL84" s="252">
        <v>1</v>
      </c>
      <c r="AM84" s="108">
        <f>C84-U84</f>
        <v>-4</v>
      </c>
      <c r="AN84" s="108">
        <f t="shared" ref="AN84:BA91" si="12">D84-V84</f>
        <v>0</v>
      </c>
      <c r="AO84" s="108">
        <f t="shared" si="12"/>
        <v>0</v>
      </c>
      <c r="AP84" s="108">
        <f t="shared" si="12"/>
        <v>-2</v>
      </c>
      <c r="AQ84" s="108">
        <f t="shared" si="12"/>
        <v>-1</v>
      </c>
      <c r="AR84" s="108">
        <f t="shared" si="12"/>
        <v>0</v>
      </c>
      <c r="AS84" s="108">
        <f t="shared" si="12"/>
        <v>-4</v>
      </c>
      <c r="AT84" s="108">
        <f t="shared" si="12"/>
        <v>-4</v>
      </c>
      <c r="AU84" s="108">
        <f t="shared" si="12"/>
        <v>-3</v>
      </c>
      <c r="AV84" s="108">
        <f t="shared" si="12"/>
        <v>-4</v>
      </c>
      <c r="AW84" s="108">
        <f t="shared" si="12"/>
        <v>-4</v>
      </c>
      <c r="AX84" s="108">
        <f t="shared" si="12"/>
        <v>-4</v>
      </c>
      <c r="AY84" s="108">
        <f t="shared" si="12"/>
        <v>-1</v>
      </c>
      <c r="AZ84" s="67">
        <f t="shared" si="12"/>
        <v>-2073.3000000000002</v>
      </c>
      <c r="BA84" s="67">
        <f t="shared" si="12"/>
        <v>-981.2</v>
      </c>
    </row>
    <row r="85" spans="1:53" ht="39" customHeight="1" x14ac:dyDescent="0.25">
      <c r="A85" s="95" t="s">
        <v>64</v>
      </c>
      <c r="B85" s="164">
        <v>2</v>
      </c>
      <c r="C85" s="108">
        <f t="shared" ref="C85:Q85" si="13">C13+C49</f>
        <v>0</v>
      </c>
      <c r="D85" s="108">
        <f t="shared" si="13"/>
        <v>0</v>
      </c>
      <c r="E85" s="108">
        <f t="shared" si="13"/>
        <v>0</v>
      </c>
      <c r="F85" s="108">
        <f t="shared" si="13"/>
        <v>0</v>
      </c>
      <c r="G85" s="108">
        <f t="shared" si="13"/>
        <v>0</v>
      </c>
      <c r="H85" s="108">
        <f t="shared" si="13"/>
        <v>0</v>
      </c>
      <c r="I85" s="108">
        <f t="shared" si="13"/>
        <v>0</v>
      </c>
      <c r="J85" s="108">
        <f t="shared" si="13"/>
        <v>0</v>
      </c>
      <c r="K85" s="108">
        <f t="shared" si="13"/>
        <v>0</v>
      </c>
      <c r="L85" s="108">
        <f t="shared" si="13"/>
        <v>0</v>
      </c>
      <c r="M85" s="108">
        <f t="shared" si="13"/>
        <v>0</v>
      </c>
      <c r="N85" s="108">
        <f t="shared" si="13"/>
        <v>0</v>
      </c>
      <c r="O85" s="108">
        <f t="shared" si="13"/>
        <v>0</v>
      </c>
      <c r="P85" s="67">
        <f t="shared" si="13"/>
        <v>0</v>
      </c>
      <c r="Q85" s="67">
        <f t="shared" si="13"/>
        <v>0</v>
      </c>
      <c r="S85" s="95" t="s">
        <v>64</v>
      </c>
      <c r="T85" s="252">
        <v>2</v>
      </c>
      <c r="U85" s="108">
        <f t="shared" ref="U85:AI85" si="14">U13+U49</f>
        <v>5</v>
      </c>
      <c r="V85" s="108">
        <f t="shared" si="14"/>
        <v>0</v>
      </c>
      <c r="W85" s="108">
        <f t="shared" si="14"/>
        <v>0</v>
      </c>
      <c r="X85" s="108">
        <f t="shared" si="14"/>
        <v>3</v>
      </c>
      <c r="Y85" s="108">
        <f t="shared" si="14"/>
        <v>2</v>
      </c>
      <c r="Z85" s="108">
        <f t="shared" si="14"/>
        <v>0</v>
      </c>
      <c r="AA85" s="108">
        <f t="shared" si="14"/>
        <v>5</v>
      </c>
      <c r="AB85" s="108">
        <f t="shared" si="14"/>
        <v>3</v>
      </c>
      <c r="AC85" s="108">
        <f t="shared" si="14"/>
        <v>5</v>
      </c>
      <c r="AD85" s="108">
        <f t="shared" si="14"/>
        <v>5</v>
      </c>
      <c r="AE85" s="108">
        <f t="shared" si="14"/>
        <v>5</v>
      </c>
      <c r="AF85" s="108">
        <f t="shared" si="14"/>
        <v>5</v>
      </c>
      <c r="AG85" s="108">
        <f t="shared" si="14"/>
        <v>2</v>
      </c>
      <c r="AH85" s="67">
        <f t="shared" si="14"/>
        <v>2961.5</v>
      </c>
      <c r="AI85" s="67">
        <f t="shared" si="14"/>
        <v>2148.6</v>
      </c>
      <c r="AK85" s="95" t="s">
        <v>64</v>
      </c>
      <c r="AL85" s="252">
        <v>2</v>
      </c>
      <c r="AM85" s="108">
        <f t="shared" ref="AM85:AM91" si="15">C85-U85</f>
        <v>-5</v>
      </c>
      <c r="AN85" s="108">
        <f t="shared" si="12"/>
        <v>0</v>
      </c>
      <c r="AO85" s="108">
        <f t="shared" si="12"/>
        <v>0</v>
      </c>
      <c r="AP85" s="108">
        <f t="shared" si="12"/>
        <v>-3</v>
      </c>
      <c r="AQ85" s="108">
        <f t="shared" si="12"/>
        <v>-2</v>
      </c>
      <c r="AR85" s="108">
        <f t="shared" si="12"/>
        <v>0</v>
      </c>
      <c r="AS85" s="108">
        <f t="shared" si="12"/>
        <v>-5</v>
      </c>
      <c r="AT85" s="108">
        <f t="shared" si="12"/>
        <v>-3</v>
      </c>
      <c r="AU85" s="108">
        <f t="shared" si="12"/>
        <v>-5</v>
      </c>
      <c r="AV85" s="108">
        <f t="shared" si="12"/>
        <v>-5</v>
      </c>
      <c r="AW85" s="108">
        <f t="shared" si="12"/>
        <v>-5</v>
      </c>
      <c r="AX85" s="108">
        <f t="shared" si="12"/>
        <v>-5</v>
      </c>
      <c r="AY85" s="108">
        <f t="shared" si="12"/>
        <v>-2</v>
      </c>
      <c r="AZ85" s="67">
        <f t="shared" si="12"/>
        <v>-2961.5</v>
      </c>
      <c r="BA85" s="67">
        <f t="shared" si="12"/>
        <v>-2148.6</v>
      </c>
    </row>
    <row r="86" spans="1:53" ht="52.5" customHeight="1" x14ac:dyDescent="0.25">
      <c r="A86" s="95" t="s">
        <v>65</v>
      </c>
      <c r="B86" s="164">
        <v>3</v>
      </c>
      <c r="C86" s="108">
        <f t="shared" ref="C86:Q86" si="16">C14+C50</f>
        <v>0</v>
      </c>
      <c r="D86" s="108">
        <f t="shared" si="16"/>
        <v>0</v>
      </c>
      <c r="E86" s="108">
        <f t="shared" si="16"/>
        <v>0</v>
      </c>
      <c r="F86" s="108">
        <f t="shared" si="16"/>
        <v>0</v>
      </c>
      <c r="G86" s="108">
        <f t="shared" si="16"/>
        <v>0</v>
      </c>
      <c r="H86" s="108">
        <f t="shared" si="16"/>
        <v>0</v>
      </c>
      <c r="I86" s="108">
        <f t="shared" si="16"/>
        <v>0</v>
      </c>
      <c r="J86" s="108">
        <f t="shared" si="16"/>
        <v>0</v>
      </c>
      <c r="K86" s="108">
        <f t="shared" si="16"/>
        <v>0</v>
      </c>
      <c r="L86" s="108">
        <f t="shared" si="16"/>
        <v>0</v>
      </c>
      <c r="M86" s="108">
        <f t="shared" si="16"/>
        <v>0</v>
      </c>
      <c r="N86" s="108">
        <f t="shared" si="16"/>
        <v>0</v>
      </c>
      <c r="O86" s="108">
        <f t="shared" si="16"/>
        <v>0</v>
      </c>
      <c r="P86" s="67">
        <f t="shared" si="16"/>
        <v>0</v>
      </c>
      <c r="Q86" s="67">
        <f t="shared" si="16"/>
        <v>0</v>
      </c>
      <c r="S86" s="95" t="s">
        <v>65</v>
      </c>
      <c r="T86" s="252">
        <v>3</v>
      </c>
      <c r="U86" s="108">
        <f t="shared" ref="U86:AI86" si="17">U14+U50</f>
        <v>0</v>
      </c>
      <c r="V86" s="108">
        <f t="shared" si="17"/>
        <v>0</v>
      </c>
      <c r="W86" s="108">
        <f t="shared" si="17"/>
        <v>0</v>
      </c>
      <c r="X86" s="108">
        <f t="shared" si="17"/>
        <v>0</v>
      </c>
      <c r="Y86" s="108">
        <f t="shared" si="17"/>
        <v>0</v>
      </c>
      <c r="Z86" s="108">
        <f t="shared" si="17"/>
        <v>0</v>
      </c>
      <c r="AA86" s="108">
        <f t="shared" si="17"/>
        <v>0</v>
      </c>
      <c r="AB86" s="108">
        <f t="shared" si="17"/>
        <v>0</v>
      </c>
      <c r="AC86" s="108">
        <f t="shared" si="17"/>
        <v>0</v>
      </c>
      <c r="AD86" s="108">
        <f t="shared" si="17"/>
        <v>0</v>
      </c>
      <c r="AE86" s="108">
        <f t="shared" si="17"/>
        <v>0</v>
      </c>
      <c r="AF86" s="108">
        <f t="shared" si="17"/>
        <v>0</v>
      </c>
      <c r="AG86" s="108">
        <f t="shared" si="17"/>
        <v>0</v>
      </c>
      <c r="AH86" s="67">
        <f t="shared" si="17"/>
        <v>0</v>
      </c>
      <c r="AI86" s="67">
        <f t="shared" si="17"/>
        <v>0</v>
      </c>
      <c r="AK86" s="95" t="s">
        <v>65</v>
      </c>
      <c r="AL86" s="252">
        <v>3</v>
      </c>
      <c r="AM86" s="108">
        <f t="shared" si="15"/>
        <v>0</v>
      </c>
      <c r="AN86" s="108">
        <f t="shared" si="12"/>
        <v>0</v>
      </c>
      <c r="AO86" s="108">
        <f t="shared" si="12"/>
        <v>0</v>
      </c>
      <c r="AP86" s="108">
        <f t="shared" si="12"/>
        <v>0</v>
      </c>
      <c r="AQ86" s="108">
        <f t="shared" si="12"/>
        <v>0</v>
      </c>
      <c r="AR86" s="108">
        <f t="shared" si="12"/>
        <v>0</v>
      </c>
      <c r="AS86" s="108">
        <f t="shared" si="12"/>
        <v>0</v>
      </c>
      <c r="AT86" s="108">
        <f t="shared" si="12"/>
        <v>0</v>
      </c>
      <c r="AU86" s="108">
        <f t="shared" si="12"/>
        <v>0</v>
      </c>
      <c r="AV86" s="108">
        <f t="shared" si="12"/>
        <v>0</v>
      </c>
      <c r="AW86" s="108">
        <f t="shared" si="12"/>
        <v>0</v>
      </c>
      <c r="AX86" s="108">
        <f t="shared" si="12"/>
        <v>0</v>
      </c>
      <c r="AY86" s="108">
        <f t="shared" si="12"/>
        <v>0</v>
      </c>
      <c r="AZ86" s="67">
        <f t="shared" si="12"/>
        <v>0</v>
      </c>
      <c r="BA86" s="67">
        <f t="shared" si="12"/>
        <v>0</v>
      </c>
    </row>
    <row r="87" spans="1:53" ht="12.75" customHeight="1" x14ac:dyDescent="0.25">
      <c r="A87" s="95" t="s">
        <v>66</v>
      </c>
      <c r="B87" s="164">
        <v>4</v>
      </c>
      <c r="C87" s="108">
        <f t="shared" ref="C87:Q87" si="18">C15+C51</f>
        <v>0</v>
      </c>
      <c r="D87" s="108">
        <f t="shared" si="18"/>
        <v>0</v>
      </c>
      <c r="E87" s="108">
        <f t="shared" si="18"/>
        <v>0</v>
      </c>
      <c r="F87" s="108">
        <f t="shared" si="18"/>
        <v>0</v>
      </c>
      <c r="G87" s="108">
        <f t="shared" si="18"/>
        <v>0</v>
      </c>
      <c r="H87" s="108">
        <f t="shared" si="18"/>
        <v>0</v>
      </c>
      <c r="I87" s="108">
        <f t="shared" si="18"/>
        <v>0</v>
      </c>
      <c r="J87" s="108">
        <f t="shared" si="18"/>
        <v>0</v>
      </c>
      <c r="K87" s="108">
        <f t="shared" si="18"/>
        <v>0</v>
      </c>
      <c r="L87" s="108">
        <f t="shared" si="18"/>
        <v>0</v>
      </c>
      <c r="M87" s="108">
        <f t="shared" si="18"/>
        <v>0</v>
      </c>
      <c r="N87" s="108">
        <f t="shared" si="18"/>
        <v>0</v>
      </c>
      <c r="O87" s="108">
        <f t="shared" si="18"/>
        <v>0</v>
      </c>
      <c r="P87" s="67">
        <f t="shared" si="18"/>
        <v>0</v>
      </c>
      <c r="Q87" s="67">
        <f t="shared" si="18"/>
        <v>0</v>
      </c>
      <c r="S87" s="95" t="s">
        <v>66</v>
      </c>
      <c r="T87" s="252">
        <v>4</v>
      </c>
      <c r="U87" s="108">
        <f t="shared" ref="U87:AI87" si="19">U15+U51</f>
        <v>0</v>
      </c>
      <c r="V87" s="108">
        <f t="shared" si="19"/>
        <v>0</v>
      </c>
      <c r="W87" s="108">
        <f t="shared" si="19"/>
        <v>0</v>
      </c>
      <c r="X87" s="108">
        <f t="shared" si="19"/>
        <v>0</v>
      </c>
      <c r="Y87" s="108">
        <f t="shared" si="19"/>
        <v>0</v>
      </c>
      <c r="Z87" s="108">
        <f t="shared" si="19"/>
        <v>0</v>
      </c>
      <c r="AA87" s="108">
        <f t="shared" si="19"/>
        <v>0</v>
      </c>
      <c r="AB87" s="108">
        <f t="shared" si="19"/>
        <v>0</v>
      </c>
      <c r="AC87" s="108">
        <f t="shared" si="19"/>
        <v>0</v>
      </c>
      <c r="AD87" s="108">
        <f t="shared" si="19"/>
        <v>0</v>
      </c>
      <c r="AE87" s="108">
        <f t="shared" si="19"/>
        <v>0</v>
      </c>
      <c r="AF87" s="108">
        <f t="shared" si="19"/>
        <v>0</v>
      </c>
      <c r="AG87" s="108">
        <f t="shared" si="19"/>
        <v>0</v>
      </c>
      <c r="AH87" s="67">
        <f t="shared" si="19"/>
        <v>0</v>
      </c>
      <c r="AI87" s="67">
        <f t="shared" si="19"/>
        <v>0</v>
      </c>
      <c r="AK87" s="95" t="s">
        <v>66</v>
      </c>
      <c r="AL87" s="252">
        <v>4</v>
      </c>
      <c r="AM87" s="108">
        <f t="shared" si="15"/>
        <v>0</v>
      </c>
      <c r="AN87" s="108">
        <f t="shared" si="12"/>
        <v>0</v>
      </c>
      <c r="AO87" s="108">
        <f t="shared" si="12"/>
        <v>0</v>
      </c>
      <c r="AP87" s="108">
        <f t="shared" si="12"/>
        <v>0</v>
      </c>
      <c r="AQ87" s="108">
        <f t="shared" si="12"/>
        <v>0</v>
      </c>
      <c r="AR87" s="108">
        <f t="shared" si="12"/>
        <v>0</v>
      </c>
      <c r="AS87" s="108">
        <f t="shared" si="12"/>
        <v>0</v>
      </c>
      <c r="AT87" s="108">
        <f t="shared" si="12"/>
        <v>0</v>
      </c>
      <c r="AU87" s="108">
        <f t="shared" si="12"/>
        <v>0</v>
      </c>
      <c r="AV87" s="108">
        <f t="shared" si="12"/>
        <v>0</v>
      </c>
      <c r="AW87" s="108">
        <f t="shared" si="12"/>
        <v>0</v>
      </c>
      <c r="AX87" s="108">
        <f t="shared" si="12"/>
        <v>0</v>
      </c>
      <c r="AY87" s="108">
        <f t="shared" si="12"/>
        <v>0</v>
      </c>
      <c r="AZ87" s="67">
        <f t="shared" si="12"/>
        <v>0</v>
      </c>
      <c r="BA87" s="67">
        <f t="shared" si="12"/>
        <v>0</v>
      </c>
    </row>
    <row r="88" spans="1:53" ht="12.75" customHeight="1" x14ac:dyDescent="0.25">
      <c r="A88" s="95" t="s">
        <v>67</v>
      </c>
      <c r="B88" s="163">
        <v>5</v>
      </c>
      <c r="C88" s="108">
        <f t="shared" ref="C88:Q88" si="20">C16+C52</f>
        <v>0</v>
      </c>
      <c r="D88" s="108">
        <f t="shared" si="20"/>
        <v>0</v>
      </c>
      <c r="E88" s="108">
        <f t="shared" si="20"/>
        <v>0</v>
      </c>
      <c r="F88" s="108">
        <f t="shared" si="20"/>
        <v>0</v>
      </c>
      <c r="G88" s="108">
        <f t="shared" si="20"/>
        <v>0</v>
      </c>
      <c r="H88" s="108">
        <f t="shared" si="20"/>
        <v>0</v>
      </c>
      <c r="I88" s="108">
        <f t="shared" si="20"/>
        <v>0</v>
      </c>
      <c r="J88" s="108">
        <f t="shared" si="20"/>
        <v>0</v>
      </c>
      <c r="K88" s="108">
        <f t="shared" si="20"/>
        <v>0</v>
      </c>
      <c r="L88" s="108">
        <f t="shared" si="20"/>
        <v>0</v>
      </c>
      <c r="M88" s="108">
        <f t="shared" si="20"/>
        <v>0</v>
      </c>
      <c r="N88" s="108">
        <f t="shared" si="20"/>
        <v>0</v>
      </c>
      <c r="O88" s="108">
        <f t="shared" si="20"/>
        <v>0</v>
      </c>
      <c r="P88" s="67">
        <f t="shared" si="20"/>
        <v>0</v>
      </c>
      <c r="Q88" s="67">
        <f t="shared" si="20"/>
        <v>0</v>
      </c>
      <c r="S88" s="95" t="s">
        <v>67</v>
      </c>
      <c r="T88" s="250">
        <v>5</v>
      </c>
      <c r="U88" s="108">
        <f t="shared" ref="U88:AI88" si="21">U16+U52</f>
        <v>10</v>
      </c>
      <c r="V88" s="108">
        <f t="shared" si="21"/>
        <v>3</v>
      </c>
      <c r="W88" s="108">
        <f t="shared" si="21"/>
        <v>0</v>
      </c>
      <c r="X88" s="108">
        <f t="shared" si="21"/>
        <v>5</v>
      </c>
      <c r="Y88" s="108">
        <f t="shared" si="21"/>
        <v>5</v>
      </c>
      <c r="Z88" s="108">
        <f t="shared" si="21"/>
        <v>0</v>
      </c>
      <c r="AA88" s="108">
        <f t="shared" si="21"/>
        <v>2</v>
      </c>
      <c r="AB88" s="108">
        <f t="shared" si="21"/>
        <v>2</v>
      </c>
      <c r="AC88" s="108">
        <f t="shared" si="21"/>
        <v>0</v>
      </c>
      <c r="AD88" s="108">
        <f t="shared" si="21"/>
        <v>2</v>
      </c>
      <c r="AE88" s="108">
        <f t="shared" si="21"/>
        <v>2</v>
      </c>
      <c r="AF88" s="108">
        <f t="shared" si="21"/>
        <v>3</v>
      </c>
      <c r="AG88" s="108">
        <f t="shared" si="21"/>
        <v>2</v>
      </c>
      <c r="AH88" s="67">
        <f t="shared" si="21"/>
        <v>790.1</v>
      </c>
      <c r="AI88" s="67">
        <f t="shared" si="21"/>
        <v>476.5</v>
      </c>
      <c r="AK88" s="95" t="s">
        <v>67</v>
      </c>
      <c r="AL88" s="250">
        <v>5</v>
      </c>
      <c r="AM88" s="108">
        <f t="shared" si="15"/>
        <v>-10</v>
      </c>
      <c r="AN88" s="108">
        <f t="shared" si="12"/>
        <v>-3</v>
      </c>
      <c r="AO88" s="108">
        <f t="shared" si="12"/>
        <v>0</v>
      </c>
      <c r="AP88" s="108">
        <f t="shared" si="12"/>
        <v>-5</v>
      </c>
      <c r="AQ88" s="108">
        <f t="shared" si="12"/>
        <v>-5</v>
      </c>
      <c r="AR88" s="108">
        <f t="shared" si="12"/>
        <v>0</v>
      </c>
      <c r="AS88" s="108">
        <f t="shared" si="12"/>
        <v>-2</v>
      </c>
      <c r="AT88" s="108">
        <f t="shared" si="12"/>
        <v>-2</v>
      </c>
      <c r="AU88" s="108">
        <f t="shared" si="12"/>
        <v>0</v>
      </c>
      <c r="AV88" s="108">
        <f t="shared" si="12"/>
        <v>-2</v>
      </c>
      <c r="AW88" s="108">
        <f t="shared" si="12"/>
        <v>-2</v>
      </c>
      <c r="AX88" s="108">
        <f t="shared" si="12"/>
        <v>-3</v>
      </c>
      <c r="AY88" s="108">
        <f t="shared" si="12"/>
        <v>-2</v>
      </c>
      <c r="AZ88" s="67">
        <f t="shared" si="12"/>
        <v>-790.1</v>
      </c>
      <c r="BA88" s="67">
        <f t="shared" si="12"/>
        <v>-476.5</v>
      </c>
    </row>
    <row r="89" spans="1:53" ht="12.75" customHeight="1" x14ac:dyDescent="0.25">
      <c r="A89" s="95" t="s">
        <v>68</v>
      </c>
      <c r="B89" s="163">
        <v>6</v>
      </c>
      <c r="C89" s="108">
        <f t="shared" ref="C89:Q89" si="22">C17+C53</f>
        <v>0</v>
      </c>
      <c r="D89" s="108">
        <f t="shared" si="22"/>
        <v>0</v>
      </c>
      <c r="E89" s="108">
        <f t="shared" si="22"/>
        <v>0</v>
      </c>
      <c r="F89" s="108">
        <f t="shared" si="22"/>
        <v>0</v>
      </c>
      <c r="G89" s="108">
        <f t="shared" si="22"/>
        <v>0</v>
      </c>
      <c r="H89" s="108">
        <f t="shared" si="22"/>
        <v>0</v>
      </c>
      <c r="I89" s="108">
        <f t="shared" si="22"/>
        <v>0</v>
      </c>
      <c r="J89" s="108">
        <f t="shared" si="22"/>
        <v>0</v>
      </c>
      <c r="K89" s="108">
        <f t="shared" si="22"/>
        <v>0</v>
      </c>
      <c r="L89" s="108">
        <f t="shared" si="22"/>
        <v>0</v>
      </c>
      <c r="M89" s="108">
        <f t="shared" si="22"/>
        <v>0</v>
      </c>
      <c r="N89" s="108">
        <f t="shared" si="22"/>
        <v>0</v>
      </c>
      <c r="O89" s="108">
        <f t="shared" si="22"/>
        <v>0</v>
      </c>
      <c r="P89" s="67">
        <f t="shared" si="22"/>
        <v>0</v>
      </c>
      <c r="Q89" s="67">
        <f t="shared" si="22"/>
        <v>0</v>
      </c>
      <c r="S89" s="95" t="s">
        <v>68</v>
      </c>
      <c r="T89" s="250">
        <v>6</v>
      </c>
      <c r="U89" s="108">
        <f t="shared" ref="U89:AI89" si="23">U17+U53</f>
        <v>0</v>
      </c>
      <c r="V89" s="108">
        <f t="shared" si="23"/>
        <v>0</v>
      </c>
      <c r="W89" s="108">
        <f t="shared" si="23"/>
        <v>0</v>
      </c>
      <c r="X89" s="108">
        <f t="shared" si="23"/>
        <v>0</v>
      </c>
      <c r="Y89" s="108">
        <f t="shared" si="23"/>
        <v>0</v>
      </c>
      <c r="Z89" s="108">
        <f t="shared" si="23"/>
        <v>0</v>
      </c>
      <c r="AA89" s="108">
        <f t="shared" si="23"/>
        <v>0</v>
      </c>
      <c r="AB89" s="108">
        <f t="shared" si="23"/>
        <v>0</v>
      </c>
      <c r="AC89" s="108">
        <f t="shared" si="23"/>
        <v>0</v>
      </c>
      <c r="AD89" s="108">
        <f t="shared" si="23"/>
        <v>0</v>
      </c>
      <c r="AE89" s="108">
        <f t="shared" si="23"/>
        <v>0</v>
      </c>
      <c r="AF89" s="108">
        <f t="shared" si="23"/>
        <v>0</v>
      </c>
      <c r="AG89" s="108">
        <f t="shared" si="23"/>
        <v>0</v>
      </c>
      <c r="AH89" s="67">
        <f t="shared" si="23"/>
        <v>0</v>
      </c>
      <c r="AI89" s="67">
        <f t="shared" si="23"/>
        <v>0</v>
      </c>
      <c r="AK89" s="95" t="s">
        <v>68</v>
      </c>
      <c r="AL89" s="250">
        <v>6</v>
      </c>
      <c r="AM89" s="108">
        <f t="shared" si="15"/>
        <v>0</v>
      </c>
      <c r="AN89" s="108">
        <f t="shared" si="12"/>
        <v>0</v>
      </c>
      <c r="AO89" s="108">
        <f t="shared" si="12"/>
        <v>0</v>
      </c>
      <c r="AP89" s="108">
        <f t="shared" si="12"/>
        <v>0</v>
      </c>
      <c r="AQ89" s="108">
        <f t="shared" si="12"/>
        <v>0</v>
      </c>
      <c r="AR89" s="108">
        <f t="shared" si="12"/>
        <v>0</v>
      </c>
      <c r="AS89" s="108">
        <f t="shared" si="12"/>
        <v>0</v>
      </c>
      <c r="AT89" s="108">
        <f t="shared" si="12"/>
        <v>0</v>
      </c>
      <c r="AU89" s="108">
        <f t="shared" si="12"/>
        <v>0</v>
      </c>
      <c r="AV89" s="108">
        <f t="shared" si="12"/>
        <v>0</v>
      </c>
      <c r="AW89" s="108">
        <f t="shared" si="12"/>
        <v>0</v>
      </c>
      <c r="AX89" s="108">
        <f t="shared" si="12"/>
        <v>0</v>
      </c>
      <c r="AY89" s="108">
        <f t="shared" si="12"/>
        <v>0</v>
      </c>
      <c r="AZ89" s="67">
        <f t="shared" si="12"/>
        <v>0</v>
      </c>
      <c r="BA89" s="67">
        <f t="shared" si="12"/>
        <v>0</v>
      </c>
    </row>
    <row r="90" spans="1:53" ht="12.75" customHeight="1" x14ac:dyDescent="0.25">
      <c r="A90" s="95" t="s">
        <v>69</v>
      </c>
      <c r="B90" s="163">
        <v>7</v>
      </c>
      <c r="C90" s="108">
        <f t="shared" ref="C90:Q90" si="24">C18+C54</f>
        <v>0</v>
      </c>
      <c r="D90" s="108">
        <f t="shared" si="24"/>
        <v>0</v>
      </c>
      <c r="E90" s="108">
        <f t="shared" si="24"/>
        <v>0</v>
      </c>
      <c r="F90" s="108">
        <f t="shared" si="24"/>
        <v>0</v>
      </c>
      <c r="G90" s="108">
        <f t="shared" si="24"/>
        <v>0</v>
      </c>
      <c r="H90" s="108">
        <f t="shared" si="24"/>
        <v>0</v>
      </c>
      <c r="I90" s="108">
        <f t="shared" si="24"/>
        <v>0</v>
      </c>
      <c r="J90" s="108">
        <f t="shared" si="24"/>
        <v>0</v>
      </c>
      <c r="K90" s="108">
        <f t="shared" si="24"/>
        <v>0</v>
      </c>
      <c r="L90" s="108">
        <f t="shared" si="24"/>
        <v>0</v>
      </c>
      <c r="M90" s="108">
        <f t="shared" si="24"/>
        <v>0</v>
      </c>
      <c r="N90" s="108">
        <f t="shared" si="24"/>
        <v>0</v>
      </c>
      <c r="O90" s="108">
        <f t="shared" si="24"/>
        <v>0</v>
      </c>
      <c r="P90" s="67">
        <f t="shared" si="24"/>
        <v>0</v>
      </c>
      <c r="Q90" s="67">
        <f t="shared" si="24"/>
        <v>0</v>
      </c>
      <c r="S90" s="95" t="s">
        <v>69</v>
      </c>
      <c r="T90" s="250">
        <v>7</v>
      </c>
      <c r="U90" s="108">
        <f t="shared" ref="U90:AI90" si="25">U18+U54</f>
        <v>0</v>
      </c>
      <c r="V90" s="108">
        <f t="shared" si="25"/>
        <v>0</v>
      </c>
      <c r="W90" s="108">
        <f t="shared" si="25"/>
        <v>0</v>
      </c>
      <c r="X90" s="108">
        <f t="shared" si="25"/>
        <v>0</v>
      </c>
      <c r="Y90" s="108">
        <f t="shared" si="25"/>
        <v>0</v>
      </c>
      <c r="Z90" s="108">
        <f t="shared" si="25"/>
        <v>0</v>
      </c>
      <c r="AA90" s="108">
        <f t="shared" si="25"/>
        <v>0</v>
      </c>
      <c r="AB90" s="108">
        <f t="shared" si="25"/>
        <v>0</v>
      </c>
      <c r="AC90" s="108">
        <f t="shared" si="25"/>
        <v>0</v>
      </c>
      <c r="AD90" s="108">
        <f t="shared" si="25"/>
        <v>0</v>
      </c>
      <c r="AE90" s="108">
        <f t="shared" si="25"/>
        <v>0</v>
      </c>
      <c r="AF90" s="108">
        <f t="shared" si="25"/>
        <v>0</v>
      </c>
      <c r="AG90" s="108">
        <f t="shared" si="25"/>
        <v>0</v>
      </c>
      <c r="AH90" s="67">
        <f t="shared" si="25"/>
        <v>0</v>
      </c>
      <c r="AI90" s="67">
        <f t="shared" si="25"/>
        <v>0</v>
      </c>
      <c r="AK90" s="95" t="s">
        <v>69</v>
      </c>
      <c r="AL90" s="250">
        <v>7</v>
      </c>
      <c r="AM90" s="108">
        <f t="shared" si="15"/>
        <v>0</v>
      </c>
      <c r="AN90" s="108">
        <f t="shared" si="12"/>
        <v>0</v>
      </c>
      <c r="AO90" s="108">
        <f t="shared" si="12"/>
        <v>0</v>
      </c>
      <c r="AP90" s="108">
        <f t="shared" si="12"/>
        <v>0</v>
      </c>
      <c r="AQ90" s="108">
        <f t="shared" si="12"/>
        <v>0</v>
      </c>
      <c r="AR90" s="108">
        <f t="shared" si="12"/>
        <v>0</v>
      </c>
      <c r="AS90" s="108">
        <f t="shared" si="12"/>
        <v>0</v>
      </c>
      <c r="AT90" s="108">
        <f t="shared" si="12"/>
        <v>0</v>
      </c>
      <c r="AU90" s="108">
        <f t="shared" si="12"/>
        <v>0</v>
      </c>
      <c r="AV90" s="108">
        <f t="shared" si="12"/>
        <v>0</v>
      </c>
      <c r="AW90" s="108">
        <f t="shared" si="12"/>
        <v>0</v>
      </c>
      <c r="AX90" s="108">
        <f t="shared" si="12"/>
        <v>0</v>
      </c>
      <c r="AY90" s="108">
        <f t="shared" si="12"/>
        <v>0</v>
      </c>
      <c r="AZ90" s="67">
        <f t="shared" si="12"/>
        <v>0</v>
      </c>
      <c r="BA90" s="67">
        <f t="shared" si="12"/>
        <v>0</v>
      </c>
    </row>
    <row r="91" spans="1:53" ht="12.75" customHeight="1" x14ac:dyDescent="0.25">
      <c r="A91" s="95" t="s">
        <v>70</v>
      </c>
      <c r="B91" s="163">
        <v>8</v>
      </c>
      <c r="C91" s="108">
        <f t="shared" ref="C91:Q91" si="26">C19+C55</f>
        <v>0</v>
      </c>
      <c r="D91" s="108">
        <f t="shared" si="26"/>
        <v>0</v>
      </c>
      <c r="E91" s="108">
        <f t="shared" si="26"/>
        <v>0</v>
      </c>
      <c r="F91" s="108">
        <f t="shared" si="26"/>
        <v>0</v>
      </c>
      <c r="G91" s="108">
        <f t="shared" si="26"/>
        <v>0</v>
      </c>
      <c r="H91" s="108">
        <f t="shared" si="26"/>
        <v>0</v>
      </c>
      <c r="I91" s="108">
        <f t="shared" si="26"/>
        <v>0</v>
      </c>
      <c r="J91" s="108">
        <f t="shared" si="26"/>
        <v>0</v>
      </c>
      <c r="K91" s="108">
        <f t="shared" si="26"/>
        <v>0</v>
      </c>
      <c r="L91" s="108">
        <f t="shared" si="26"/>
        <v>0</v>
      </c>
      <c r="M91" s="108">
        <f t="shared" si="26"/>
        <v>0</v>
      </c>
      <c r="N91" s="108">
        <f t="shared" si="26"/>
        <v>0</v>
      </c>
      <c r="O91" s="108">
        <f t="shared" si="26"/>
        <v>0</v>
      </c>
      <c r="P91" s="67">
        <f t="shared" si="26"/>
        <v>0</v>
      </c>
      <c r="Q91" s="67">
        <f t="shared" si="26"/>
        <v>0</v>
      </c>
      <c r="S91" s="95" t="s">
        <v>70</v>
      </c>
      <c r="T91" s="250">
        <v>8</v>
      </c>
      <c r="U91" s="108">
        <f t="shared" ref="U91:AI91" si="27">U19+U55</f>
        <v>12</v>
      </c>
      <c r="V91" s="108">
        <f t="shared" si="27"/>
        <v>0</v>
      </c>
      <c r="W91" s="108">
        <f t="shared" si="27"/>
        <v>0</v>
      </c>
      <c r="X91" s="108">
        <f t="shared" si="27"/>
        <v>6</v>
      </c>
      <c r="Y91" s="108">
        <f t="shared" si="27"/>
        <v>1</v>
      </c>
      <c r="Z91" s="108">
        <f t="shared" si="27"/>
        <v>0</v>
      </c>
      <c r="AA91" s="108">
        <f t="shared" si="27"/>
        <v>4</v>
      </c>
      <c r="AB91" s="108">
        <f t="shared" si="27"/>
        <v>1</v>
      </c>
      <c r="AC91" s="108">
        <f t="shared" si="27"/>
        <v>6</v>
      </c>
      <c r="AD91" s="108">
        <f t="shared" si="27"/>
        <v>4</v>
      </c>
      <c r="AE91" s="108">
        <f t="shared" si="27"/>
        <v>4</v>
      </c>
      <c r="AF91" s="108">
        <f t="shared" si="27"/>
        <v>1</v>
      </c>
      <c r="AG91" s="108">
        <f t="shared" si="27"/>
        <v>0</v>
      </c>
      <c r="AH91" s="67">
        <f t="shared" si="27"/>
        <v>1570.4</v>
      </c>
      <c r="AI91" s="67">
        <f t="shared" si="27"/>
        <v>853.4</v>
      </c>
      <c r="AK91" s="95" t="s">
        <v>70</v>
      </c>
      <c r="AL91" s="250">
        <v>8</v>
      </c>
      <c r="AM91" s="108">
        <f t="shared" si="15"/>
        <v>-12</v>
      </c>
      <c r="AN91" s="108">
        <f t="shared" si="12"/>
        <v>0</v>
      </c>
      <c r="AO91" s="108">
        <f t="shared" si="12"/>
        <v>0</v>
      </c>
      <c r="AP91" s="108">
        <f t="shared" si="12"/>
        <v>-6</v>
      </c>
      <c r="AQ91" s="108">
        <f t="shared" si="12"/>
        <v>-1</v>
      </c>
      <c r="AR91" s="108">
        <f t="shared" si="12"/>
        <v>0</v>
      </c>
      <c r="AS91" s="108">
        <f t="shared" si="12"/>
        <v>-4</v>
      </c>
      <c r="AT91" s="108">
        <f t="shared" si="12"/>
        <v>-1</v>
      </c>
      <c r="AU91" s="108">
        <f t="shared" si="12"/>
        <v>-6</v>
      </c>
      <c r="AV91" s="108">
        <f t="shared" si="12"/>
        <v>-4</v>
      </c>
      <c r="AW91" s="108">
        <f t="shared" si="12"/>
        <v>-4</v>
      </c>
      <c r="AX91" s="108">
        <f t="shared" si="12"/>
        <v>-1</v>
      </c>
      <c r="AY91" s="108">
        <f t="shared" si="12"/>
        <v>0</v>
      </c>
      <c r="AZ91" s="67">
        <f t="shared" si="12"/>
        <v>-1570.4</v>
      </c>
      <c r="BA91" s="67">
        <f t="shared" si="12"/>
        <v>-853.4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28">SUM(D84:D91)</f>
        <v>0</v>
      </c>
      <c r="E92" s="104">
        <f t="shared" si="28"/>
        <v>0</v>
      </c>
      <c r="F92" s="104">
        <f t="shared" si="28"/>
        <v>0</v>
      </c>
      <c r="G92" s="104">
        <f t="shared" si="28"/>
        <v>0</v>
      </c>
      <c r="H92" s="104">
        <f t="shared" si="28"/>
        <v>0</v>
      </c>
      <c r="I92" s="104">
        <f t="shared" si="28"/>
        <v>0</v>
      </c>
      <c r="J92" s="104">
        <f t="shared" si="28"/>
        <v>0</v>
      </c>
      <c r="K92" s="104">
        <f t="shared" si="28"/>
        <v>0</v>
      </c>
      <c r="L92" s="104">
        <f t="shared" si="28"/>
        <v>0</v>
      </c>
      <c r="M92" s="104">
        <f t="shared" si="28"/>
        <v>0</v>
      </c>
      <c r="N92" s="104">
        <f t="shared" si="28"/>
        <v>0</v>
      </c>
      <c r="O92" s="104">
        <f t="shared" si="28"/>
        <v>0</v>
      </c>
      <c r="P92" s="105">
        <f t="shared" si="28"/>
        <v>0</v>
      </c>
      <c r="Q92" s="105">
        <f t="shared" si="28"/>
        <v>0</v>
      </c>
      <c r="S92" s="102" t="s">
        <v>71</v>
      </c>
      <c r="T92" s="103">
        <v>9</v>
      </c>
      <c r="U92" s="104">
        <f>SUM(U84:U91)</f>
        <v>31</v>
      </c>
      <c r="V92" s="104">
        <f t="shared" ref="V92:AI92" si="29">SUM(V84:V91)</f>
        <v>3</v>
      </c>
      <c r="W92" s="104">
        <f t="shared" si="29"/>
        <v>0</v>
      </c>
      <c r="X92" s="104">
        <f t="shared" si="29"/>
        <v>16</v>
      </c>
      <c r="Y92" s="104">
        <f t="shared" si="29"/>
        <v>9</v>
      </c>
      <c r="Z92" s="104">
        <f t="shared" si="29"/>
        <v>0</v>
      </c>
      <c r="AA92" s="104">
        <f t="shared" si="29"/>
        <v>15</v>
      </c>
      <c r="AB92" s="104">
        <f t="shared" si="29"/>
        <v>10</v>
      </c>
      <c r="AC92" s="104">
        <f t="shared" si="29"/>
        <v>14</v>
      </c>
      <c r="AD92" s="104">
        <f t="shared" si="29"/>
        <v>15</v>
      </c>
      <c r="AE92" s="104">
        <f t="shared" si="29"/>
        <v>15</v>
      </c>
      <c r="AF92" s="104">
        <f t="shared" si="29"/>
        <v>13</v>
      </c>
      <c r="AG92" s="104">
        <f t="shared" si="29"/>
        <v>5</v>
      </c>
      <c r="AH92" s="105">
        <f t="shared" si="29"/>
        <v>7395.3000000000011</v>
      </c>
      <c r="AI92" s="105">
        <f t="shared" si="29"/>
        <v>4459.7</v>
      </c>
      <c r="AK92" s="102" t="s">
        <v>71</v>
      </c>
      <c r="AL92" s="103">
        <v>9</v>
      </c>
      <c r="AM92" s="104">
        <f>SUM(AM84:AM91)</f>
        <v>-31</v>
      </c>
      <c r="AN92" s="104">
        <f t="shared" ref="AN92:BA92" si="30">SUM(AN84:AN91)</f>
        <v>-3</v>
      </c>
      <c r="AO92" s="104">
        <f t="shared" si="30"/>
        <v>0</v>
      </c>
      <c r="AP92" s="104">
        <f t="shared" si="30"/>
        <v>-16</v>
      </c>
      <c r="AQ92" s="104">
        <f t="shared" si="30"/>
        <v>-9</v>
      </c>
      <c r="AR92" s="104">
        <f t="shared" si="30"/>
        <v>0</v>
      </c>
      <c r="AS92" s="104">
        <f t="shared" si="30"/>
        <v>-15</v>
      </c>
      <c r="AT92" s="104">
        <f t="shared" si="30"/>
        <v>-10</v>
      </c>
      <c r="AU92" s="104">
        <f t="shared" si="30"/>
        <v>-14</v>
      </c>
      <c r="AV92" s="104">
        <f t="shared" si="30"/>
        <v>-15</v>
      </c>
      <c r="AW92" s="104">
        <f t="shared" si="30"/>
        <v>-15</v>
      </c>
      <c r="AX92" s="104">
        <f t="shared" si="30"/>
        <v>-13</v>
      </c>
      <c r="AY92" s="104">
        <f t="shared" si="30"/>
        <v>-5</v>
      </c>
      <c r="AZ92" s="105">
        <f t="shared" si="30"/>
        <v>-7395.3000000000011</v>
      </c>
      <c r="BA92" s="105">
        <f t="shared" si="30"/>
        <v>-4459.7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09">
        <f>L23+L59</f>
        <v>0</v>
      </c>
      <c r="M95" s="97" t="s">
        <v>73</v>
      </c>
      <c r="N95" s="109">
        <f>N23+N59</f>
        <v>0</v>
      </c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09">
        <f>AD23+AD59</f>
        <v>4</v>
      </c>
      <c r="AE95" s="97" t="s">
        <v>73</v>
      </c>
      <c r="AF95" s="109">
        <f>AF23+AF59</f>
        <v>0</v>
      </c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09">
        <f>L95-AD95</f>
        <v>-4</v>
      </c>
      <c r="AW95" s="97" t="s">
        <v>73</v>
      </c>
      <c r="AX95" s="109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09">
        <f>C24+C60</f>
        <v>0</v>
      </c>
      <c r="D96" s="97" t="s">
        <v>76</v>
      </c>
      <c r="E96" s="98"/>
      <c r="F96" s="98"/>
      <c r="G96" s="101"/>
      <c r="H96" s="109">
        <f>H24+H60</f>
        <v>0</v>
      </c>
      <c r="I96" s="97" t="s">
        <v>77</v>
      </c>
      <c r="J96" s="97"/>
      <c r="K96" s="97"/>
      <c r="L96" s="97"/>
      <c r="M96" s="109">
        <f>M24+M60</f>
        <v>0</v>
      </c>
      <c r="N96" s="97" t="s">
        <v>74</v>
      </c>
      <c r="S96" s="309" t="s">
        <v>75</v>
      </c>
      <c r="T96" s="309"/>
      <c r="U96" s="109">
        <f>U24+U60</f>
        <v>0</v>
      </c>
      <c r="V96" s="97" t="s">
        <v>76</v>
      </c>
      <c r="W96" s="98"/>
      <c r="X96" s="98"/>
      <c r="Y96" s="101"/>
      <c r="Z96" s="109">
        <f>Z24+Z60</f>
        <v>0</v>
      </c>
      <c r="AA96" s="97" t="s">
        <v>77</v>
      </c>
      <c r="AB96" s="97"/>
      <c r="AC96" s="97"/>
      <c r="AD96" s="97"/>
      <c r="AE96" s="109">
        <f>AE24+AE60</f>
        <v>0</v>
      </c>
      <c r="AF96" s="97" t="s">
        <v>74</v>
      </c>
      <c r="AK96" s="309" t="s">
        <v>75</v>
      </c>
      <c r="AL96" s="309"/>
      <c r="AM96" s="109">
        <f>C96-U96</f>
        <v>0</v>
      </c>
      <c r="AN96" s="97" t="s">
        <v>76</v>
      </c>
      <c r="AO96" s="98"/>
      <c r="AP96" s="98"/>
      <c r="AQ96" s="101"/>
      <c r="AR96" s="109">
        <f>H96-Z96</f>
        <v>0</v>
      </c>
      <c r="AS96" s="97" t="s">
        <v>77</v>
      </c>
      <c r="AT96" s="97"/>
      <c r="AU96" s="97"/>
      <c r="AV96" s="97"/>
      <c r="AW96" s="109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09">
        <f>G25+G61</f>
        <v>0</v>
      </c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09">
        <f>Y25+Y61</f>
        <v>2</v>
      </c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09">
        <f>G97-Y97</f>
        <v>-2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L100" s="54"/>
      <c r="S100" s="99" t="s">
        <v>84</v>
      </c>
      <c r="AD100" s="54"/>
      <c r="AK100" s="99" t="s">
        <v>84</v>
      </c>
      <c r="AV100" s="54"/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09">
        <f>L29+L65</f>
        <v>0</v>
      </c>
      <c r="M101" s="97" t="s">
        <v>73</v>
      </c>
      <c r="N101" s="109">
        <f>N29+N65</f>
        <v>0</v>
      </c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09">
        <f>AD29+AD65</f>
        <v>2</v>
      </c>
      <c r="AE101" s="97" t="s">
        <v>73</v>
      </c>
      <c r="AF101" s="109">
        <f>AF29+AF65</f>
        <v>0</v>
      </c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09">
        <f>L101-AD101</f>
        <v>-2</v>
      </c>
      <c r="AW101" s="97" t="s">
        <v>73</v>
      </c>
      <c r="AX101" s="109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09">
        <f>C30+C66</f>
        <v>0</v>
      </c>
      <c r="D102" s="97" t="s">
        <v>76</v>
      </c>
      <c r="E102" s="98"/>
      <c r="F102" s="98"/>
      <c r="G102" s="101"/>
      <c r="H102" s="109">
        <f>H30+H66</f>
        <v>0</v>
      </c>
      <c r="I102" s="97" t="s">
        <v>77</v>
      </c>
      <c r="J102" s="97"/>
      <c r="K102" s="97"/>
      <c r="L102" s="97"/>
      <c r="M102" s="109">
        <f>M30+M66</f>
        <v>0</v>
      </c>
      <c r="N102" s="97" t="s">
        <v>74</v>
      </c>
      <c r="S102" s="309" t="s">
        <v>75</v>
      </c>
      <c r="T102" s="309"/>
      <c r="U102" s="109">
        <f>U30+U66</f>
        <v>0</v>
      </c>
      <c r="V102" s="97" t="s">
        <v>76</v>
      </c>
      <c r="W102" s="98"/>
      <c r="X102" s="98"/>
      <c r="Y102" s="101"/>
      <c r="Z102" s="109">
        <f>Z30+Z66</f>
        <v>0</v>
      </c>
      <c r="AA102" s="97" t="s">
        <v>77</v>
      </c>
      <c r="AB102" s="97"/>
      <c r="AC102" s="97"/>
      <c r="AD102" s="97"/>
      <c r="AE102" s="109">
        <f>AE30+AE66</f>
        <v>0</v>
      </c>
      <c r="AF102" s="97" t="s">
        <v>74</v>
      </c>
      <c r="AK102" s="309" t="s">
        <v>75</v>
      </c>
      <c r="AL102" s="309"/>
      <c r="AM102" s="109">
        <f>C102-U102</f>
        <v>0</v>
      </c>
      <c r="AN102" s="97" t="s">
        <v>76</v>
      </c>
      <c r="AO102" s="98"/>
      <c r="AP102" s="98"/>
      <c r="AQ102" s="101"/>
      <c r="AR102" s="109">
        <f>H102-Z102</f>
        <v>0</v>
      </c>
      <c r="AS102" s="97" t="s">
        <v>77</v>
      </c>
      <c r="AT102" s="97"/>
      <c r="AU102" s="97"/>
      <c r="AV102" s="97"/>
      <c r="AW102" s="109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09">
        <f>G31+G67</f>
        <v>0</v>
      </c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09">
        <f>Y31+Y67</f>
        <v>1</v>
      </c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09">
        <f>G103-Y103</f>
        <v>-1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09">
        <f>L35+L71</f>
        <v>0</v>
      </c>
      <c r="M107" s="97" t="s">
        <v>73</v>
      </c>
      <c r="N107" s="109">
        <f>N35+N71</f>
        <v>0</v>
      </c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09">
        <f>AD35+AD71</f>
        <v>0</v>
      </c>
      <c r="AE107" s="97" t="s">
        <v>73</v>
      </c>
      <c r="AF107" s="109">
        <f>AF35+AF71</f>
        <v>0</v>
      </c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09">
        <f>L107-AD107</f>
        <v>0</v>
      </c>
      <c r="AW107" s="97" t="s">
        <v>73</v>
      </c>
      <c r="AX107" s="109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09">
        <f>C36+C72</f>
        <v>0</v>
      </c>
      <c r="D108" s="97" t="s">
        <v>76</v>
      </c>
      <c r="E108" s="98"/>
      <c r="F108" s="98"/>
      <c r="G108" s="101"/>
      <c r="H108" s="109">
        <f>H36+H72</f>
        <v>0</v>
      </c>
      <c r="I108" s="97" t="s">
        <v>77</v>
      </c>
      <c r="J108" s="97"/>
      <c r="K108" s="97"/>
      <c r="L108" s="97"/>
      <c r="M108" s="109">
        <f>M36+M72</f>
        <v>0</v>
      </c>
      <c r="N108" s="97" t="s">
        <v>74</v>
      </c>
      <c r="O108" s="97"/>
      <c r="S108" s="309" t="s">
        <v>75</v>
      </c>
      <c r="T108" s="309"/>
      <c r="U108" s="109">
        <f>U36+U72</f>
        <v>0</v>
      </c>
      <c r="V108" s="97" t="s">
        <v>76</v>
      </c>
      <c r="W108" s="98"/>
      <c r="X108" s="98"/>
      <c r="Y108" s="101"/>
      <c r="Z108" s="109">
        <f>Z36+Z72</f>
        <v>0</v>
      </c>
      <c r="AA108" s="97" t="s">
        <v>77</v>
      </c>
      <c r="AB108" s="97"/>
      <c r="AC108" s="97"/>
      <c r="AD108" s="97"/>
      <c r="AE108" s="109">
        <f>AE36+AE72</f>
        <v>0</v>
      </c>
      <c r="AF108" s="97" t="s">
        <v>74</v>
      </c>
      <c r="AG108" s="97"/>
      <c r="AK108" s="309" t="s">
        <v>75</v>
      </c>
      <c r="AL108" s="309"/>
      <c r="AM108" s="109">
        <f>C108-U108</f>
        <v>0</v>
      </c>
      <c r="AN108" s="97" t="s">
        <v>76</v>
      </c>
      <c r="AO108" s="98"/>
      <c r="AP108" s="98"/>
      <c r="AQ108" s="101"/>
      <c r="AR108" s="109">
        <f>H108-Z108</f>
        <v>0</v>
      </c>
      <c r="AS108" s="97" t="s">
        <v>77</v>
      </c>
      <c r="AT108" s="97"/>
      <c r="AU108" s="97"/>
      <c r="AV108" s="97"/>
      <c r="AW108" s="109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09">
        <f>G37+G73</f>
        <v>0</v>
      </c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09">
        <f>Y37+Y73</f>
        <v>0</v>
      </c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09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20.25" x14ac:dyDescent="0.25">
      <c r="A112" s="107" t="s">
        <v>205</v>
      </c>
      <c r="B112" s="107"/>
      <c r="C112" s="107"/>
      <c r="D112" s="107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107" t="s">
        <v>205</v>
      </c>
      <c r="T112" s="107"/>
      <c r="U112" s="107"/>
      <c r="V112" s="107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107" t="s">
        <v>205</v>
      </c>
      <c r="AL112" s="107"/>
      <c r="AM112" s="107"/>
      <c r="AN112" s="107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6.5" x14ac:dyDescent="0.25">
      <c r="A113" s="96" t="s">
        <v>348</v>
      </c>
      <c r="B113" s="166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348</v>
      </c>
      <c r="T113" s="255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348</v>
      </c>
      <c r="AL113" s="255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5.5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15.75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5.75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62.2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165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51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51" t="s">
        <v>50</v>
      </c>
      <c r="AW118" s="93" t="s">
        <v>55</v>
      </c>
      <c r="AX118" s="314"/>
      <c r="AY118" s="314"/>
      <c r="AZ118" s="311"/>
      <c r="BA118" s="314"/>
    </row>
    <row r="119" spans="1:53" ht="15.75" x14ac:dyDescent="0.25">
      <c r="A119" s="164">
        <v>1</v>
      </c>
      <c r="B119" s="164">
        <v>2</v>
      </c>
      <c r="C119" s="164">
        <v>3</v>
      </c>
      <c r="D119" s="164">
        <v>4</v>
      </c>
      <c r="E119" s="164">
        <v>5</v>
      </c>
      <c r="F119" s="164">
        <v>6</v>
      </c>
      <c r="G119" s="164">
        <v>7</v>
      </c>
      <c r="H119" s="164">
        <v>8</v>
      </c>
      <c r="I119" s="164">
        <v>9</v>
      </c>
      <c r="J119" s="164">
        <v>10</v>
      </c>
      <c r="K119" s="164">
        <v>11</v>
      </c>
      <c r="L119" s="164">
        <v>12</v>
      </c>
      <c r="M119" s="164">
        <v>13</v>
      </c>
      <c r="N119" s="164">
        <v>14</v>
      </c>
      <c r="O119" s="164">
        <v>15</v>
      </c>
      <c r="P119" s="164">
        <v>16</v>
      </c>
      <c r="Q119" s="164">
        <v>17</v>
      </c>
      <c r="S119" s="252">
        <v>1</v>
      </c>
      <c r="T119" s="252">
        <v>2</v>
      </c>
      <c r="U119" s="252">
        <v>3</v>
      </c>
      <c r="V119" s="252">
        <v>4</v>
      </c>
      <c r="W119" s="252">
        <v>5</v>
      </c>
      <c r="X119" s="252">
        <v>6</v>
      </c>
      <c r="Y119" s="252">
        <v>7</v>
      </c>
      <c r="Z119" s="252">
        <v>8</v>
      </c>
      <c r="AA119" s="252">
        <v>9</v>
      </c>
      <c r="AB119" s="252">
        <v>10</v>
      </c>
      <c r="AC119" s="252">
        <v>11</v>
      </c>
      <c r="AD119" s="252">
        <v>12</v>
      </c>
      <c r="AE119" s="252">
        <v>13</v>
      </c>
      <c r="AF119" s="252">
        <v>14</v>
      </c>
      <c r="AG119" s="252">
        <v>15</v>
      </c>
      <c r="AH119" s="252">
        <v>16</v>
      </c>
      <c r="AI119" s="252">
        <v>17</v>
      </c>
      <c r="AK119" s="252">
        <v>1</v>
      </c>
      <c r="AL119" s="252">
        <v>2</v>
      </c>
      <c r="AM119" s="252">
        <v>3</v>
      </c>
      <c r="AN119" s="252">
        <v>4</v>
      </c>
      <c r="AO119" s="252">
        <v>5</v>
      </c>
      <c r="AP119" s="252">
        <v>6</v>
      </c>
      <c r="AQ119" s="252">
        <v>7</v>
      </c>
      <c r="AR119" s="252">
        <v>8</v>
      </c>
      <c r="AS119" s="252">
        <v>9</v>
      </c>
      <c r="AT119" s="252">
        <v>10</v>
      </c>
      <c r="AU119" s="252">
        <v>11</v>
      </c>
      <c r="AV119" s="252">
        <v>12</v>
      </c>
      <c r="AW119" s="252">
        <v>13</v>
      </c>
      <c r="AX119" s="252">
        <v>14</v>
      </c>
      <c r="AY119" s="252">
        <v>15</v>
      </c>
      <c r="AZ119" s="252">
        <v>16</v>
      </c>
      <c r="BA119" s="252">
        <v>17</v>
      </c>
    </row>
    <row r="120" spans="1:53" ht="36" x14ac:dyDescent="0.25">
      <c r="A120" s="95" t="s">
        <v>63</v>
      </c>
      <c r="B120" s="164">
        <v>1</v>
      </c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1"/>
      <c r="Q120" s="111"/>
      <c r="S120" s="95" t="s">
        <v>63</v>
      </c>
      <c r="T120" s="252">
        <v>1</v>
      </c>
      <c r="U120" s="110">
        <v>3</v>
      </c>
      <c r="V120" s="110"/>
      <c r="W120" s="110"/>
      <c r="X120" s="110">
        <v>2</v>
      </c>
      <c r="Y120" s="110"/>
      <c r="Z120" s="110"/>
      <c r="AA120" s="110">
        <v>3</v>
      </c>
      <c r="AB120" s="110">
        <v>3</v>
      </c>
      <c r="AC120" s="110">
        <v>2</v>
      </c>
      <c r="AD120" s="110">
        <v>3</v>
      </c>
      <c r="AE120" s="110">
        <v>3</v>
      </c>
      <c r="AF120" s="110">
        <v>3</v>
      </c>
      <c r="AG120" s="110">
        <v>1</v>
      </c>
      <c r="AH120" s="111">
        <v>1119.2</v>
      </c>
      <c r="AI120" s="111">
        <v>981.2</v>
      </c>
      <c r="AK120" s="95" t="s">
        <v>63</v>
      </c>
      <c r="AL120" s="252">
        <v>1</v>
      </c>
      <c r="AM120" s="110">
        <f>C120-U120</f>
        <v>-3</v>
      </c>
      <c r="AN120" s="110">
        <f t="shared" ref="AN120:BA127" si="31">D120-V120</f>
        <v>0</v>
      </c>
      <c r="AO120" s="110">
        <f t="shared" si="31"/>
        <v>0</v>
      </c>
      <c r="AP120" s="110">
        <f t="shared" si="31"/>
        <v>-2</v>
      </c>
      <c r="AQ120" s="110">
        <f t="shared" si="31"/>
        <v>0</v>
      </c>
      <c r="AR120" s="110">
        <f t="shared" si="31"/>
        <v>0</v>
      </c>
      <c r="AS120" s="110">
        <f t="shared" si="31"/>
        <v>-3</v>
      </c>
      <c r="AT120" s="110">
        <f t="shared" si="31"/>
        <v>-3</v>
      </c>
      <c r="AU120" s="110">
        <f t="shared" si="31"/>
        <v>-2</v>
      </c>
      <c r="AV120" s="110">
        <f t="shared" si="31"/>
        <v>-3</v>
      </c>
      <c r="AW120" s="110">
        <f t="shared" si="31"/>
        <v>-3</v>
      </c>
      <c r="AX120" s="110">
        <f t="shared" si="31"/>
        <v>-3</v>
      </c>
      <c r="AY120" s="110">
        <f t="shared" si="31"/>
        <v>-1</v>
      </c>
      <c r="AZ120" s="111">
        <f t="shared" si="31"/>
        <v>-1119.2</v>
      </c>
      <c r="BA120" s="111">
        <f t="shared" si="31"/>
        <v>-981.2</v>
      </c>
    </row>
    <row r="121" spans="1:53" ht="36" x14ac:dyDescent="0.25">
      <c r="A121" s="95" t="s">
        <v>64</v>
      </c>
      <c r="B121" s="164">
        <v>2</v>
      </c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1"/>
      <c r="Q121" s="111"/>
      <c r="S121" s="95" t="s">
        <v>64</v>
      </c>
      <c r="T121" s="252">
        <v>2</v>
      </c>
      <c r="U121" s="110">
        <v>3</v>
      </c>
      <c r="V121" s="110"/>
      <c r="W121" s="110"/>
      <c r="X121" s="110">
        <v>1</v>
      </c>
      <c r="Y121" s="110"/>
      <c r="Z121" s="110"/>
      <c r="AA121" s="110">
        <v>3</v>
      </c>
      <c r="AB121" s="110">
        <v>3</v>
      </c>
      <c r="AC121" s="110">
        <v>3</v>
      </c>
      <c r="AD121" s="110">
        <v>3</v>
      </c>
      <c r="AE121" s="110">
        <v>3</v>
      </c>
      <c r="AF121" s="110">
        <v>3</v>
      </c>
      <c r="AG121" s="110">
        <v>1</v>
      </c>
      <c r="AH121" s="111">
        <v>1445.5</v>
      </c>
      <c r="AI121" s="111">
        <v>632.6</v>
      </c>
      <c r="AK121" s="95" t="s">
        <v>64</v>
      </c>
      <c r="AL121" s="252">
        <v>2</v>
      </c>
      <c r="AM121" s="110">
        <f t="shared" ref="AM121:AM127" si="32">C121-U121</f>
        <v>-3</v>
      </c>
      <c r="AN121" s="110">
        <f t="shared" si="31"/>
        <v>0</v>
      </c>
      <c r="AO121" s="110">
        <f t="shared" si="31"/>
        <v>0</v>
      </c>
      <c r="AP121" s="110">
        <f t="shared" si="31"/>
        <v>-1</v>
      </c>
      <c r="AQ121" s="110">
        <f t="shared" si="31"/>
        <v>0</v>
      </c>
      <c r="AR121" s="110">
        <f t="shared" si="31"/>
        <v>0</v>
      </c>
      <c r="AS121" s="110">
        <f t="shared" si="31"/>
        <v>-3</v>
      </c>
      <c r="AT121" s="110">
        <f t="shared" si="31"/>
        <v>-3</v>
      </c>
      <c r="AU121" s="110">
        <f t="shared" si="31"/>
        <v>-3</v>
      </c>
      <c r="AV121" s="110">
        <f t="shared" si="31"/>
        <v>-3</v>
      </c>
      <c r="AW121" s="110">
        <f t="shared" si="31"/>
        <v>-3</v>
      </c>
      <c r="AX121" s="110">
        <f t="shared" si="31"/>
        <v>-3</v>
      </c>
      <c r="AY121" s="110">
        <f t="shared" si="31"/>
        <v>-1</v>
      </c>
      <c r="AZ121" s="111">
        <f t="shared" si="31"/>
        <v>-1445.5</v>
      </c>
      <c r="BA121" s="111">
        <f t="shared" si="31"/>
        <v>-632.6</v>
      </c>
    </row>
    <row r="122" spans="1:53" ht="48" x14ac:dyDescent="0.25">
      <c r="A122" s="95" t="s">
        <v>65</v>
      </c>
      <c r="B122" s="164">
        <v>3</v>
      </c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1"/>
      <c r="Q122" s="111"/>
      <c r="S122" s="95" t="s">
        <v>65</v>
      </c>
      <c r="T122" s="252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52">
        <v>3</v>
      </c>
      <c r="AM122" s="110">
        <f t="shared" si="32"/>
        <v>0</v>
      </c>
      <c r="AN122" s="110">
        <f t="shared" si="31"/>
        <v>0</v>
      </c>
      <c r="AO122" s="110">
        <f t="shared" si="31"/>
        <v>0</v>
      </c>
      <c r="AP122" s="110">
        <f t="shared" si="31"/>
        <v>0</v>
      </c>
      <c r="AQ122" s="110">
        <f t="shared" si="31"/>
        <v>0</v>
      </c>
      <c r="AR122" s="110">
        <f t="shared" si="31"/>
        <v>0</v>
      </c>
      <c r="AS122" s="110">
        <f t="shared" si="31"/>
        <v>0</v>
      </c>
      <c r="AT122" s="110">
        <f t="shared" si="31"/>
        <v>0</v>
      </c>
      <c r="AU122" s="110">
        <f t="shared" si="31"/>
        <v>0</v>
      </c>
      <c r="AV122" s="110">
        <f t="shared" si="31"/>
        <v>0</v>
      </c>
      <c r="AW122" s="110">
        <f t="shared" si="31"/>
        <v>0</v>
      </c>
      <c r="AX122" s="110">
        <f t="shared" si="31"/>
        <v>0</v>
      </c>
      <c r="AY122" s="110">
        <f t="shared" si="31"/>
        <v>0</v>
      </c>
      <c r="AZ122" s="111">
        <f t="shared" si="31"/>
        <v>0</v>
      </c>
      <c r="BA122" s="111">
        <f t="shared" si="31"/>
        <v>0</v>
      </c>
    </row>
    <row r="123" spans="1:53" ht="15.75" x14ac:dyDescent="0.25">
      <c r="A123" s="95" t="s">
        <v>66</v>
      </c>
      <c r="B123" s="164">
        <v>4</v>
      </c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1"/>
      <c r="Q123" s="111"/>
      <c r="S123" s="95" t="s">
        <v>66</v>
      </c>
      <c r="T123" s="252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52">
        <v>4</v>
      </c>
      <c r="AM123" s="110">
        <f t="shared" si="32"/>
        <v>0</v>
      </c>
      <c r="AN123" s="110">
        <f t="shared" si="31"/>
        <v>0</v>
      </c>
      <c r="AO123" s="110">
        <f t="shared" si="31"/>
        <v>0</v>
      </c>
      <c r="AP123" s="110">
        <f t="shared" si="31"/>
        <v>0</v>
      </c>
      <c r="AQ123" s="110">
        <f t="shared" si="31"/>
        <v>0</v>
      </c>
      <c r="AR123" s="110">
        <f t="shared" si="31"/>
        <v>0</v>
      </c>
      <c r="AS123" s="110">
        <f t="shared" si="31"/>
        <v>0</v>
      </c>
      <c r="AT123" s="110">
        <f t="shared" si="31"/>
        <v>0</v>
      </c>
      <c r="AU123" s="110">
        <f t="shared" si="31"/>
        <v>0</v>
      </c>
      <c r="AV123" s="110">
        <f t="shared" si="31"/>
        <v>0</v>
      </c>
      <c r="AW123" s="110">
        <f t="shared" si="31"/>
        <v>0</v>
      </c>
      <c r="AX123" s="110">
        <f t="shared" si="31"/>
        <v>0</v>
      </c>
      <c r="AY123" s="110">
        <f t="shared" si="31"/>
        <v>0</v>
      </c>
      <c r="AZ123" s="111">
        <f t="shared" si="31"/>
        <v>0</v>
      </c>
      <c r="BA123" s="111">
        <f t="shared" si="31"/>
        <v>0</v>
      </c>
    </row>
    <row r="124" spans="1:53" ht="15.75" x14ac:dyDescent="0.25">
      <c r="A124" s="95" t="s">
        <v>67</v>
      </c>
      <c r="B124" s="163">
        <v>5</v>
      </c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1"/>
      <c r="Q124" s="111"/>
      <c r="S124" s="95" t="s">
        <v>67</v>
      </c>
      <c r="T124" s="250">
        <v>5</v>
      </c>
      <c r="U124" s="110">
        <v>10</v>
      </c>
      <c r="V124" s="110">
        <v>3</v>
      </c>
      <c r="W124" s="110"/>
      <c r="X124" s="110">
        <v>5</v>
      </c>
      <c r="Y124" s="110">
        <v>5</v>
      </c>
      <c r="Z124" s="110">
        <v>0</v>
      </c>
      <c r="AA124" s="110">
        <v>2</v>
      </c>
      <c r="AB124" s="110">
        <v>2</v>
      </c>
      <c r="AC124" s="110"/>
      <c r="AD124" s="110">
        <v>2</v>
      </c>
      <c r="AE124" s="110">
        <v>2</v>
      </c>
      <c r="AF124" s="110">
        <v>3</v>
      </c>
      <c r="AG124" s="110">
        <v>2</v>
      </c>
      <c r="AH124" s="111">
        <v>790.1</v>
      </c>
      <c r="AI124" s="111">
        <v>476.5</v>
      </c>
      <c r="AK124" s="95" t="s">
        <v>67</v>
      </c>
      <c r="AL124" s="250">
        <v>5</v>
      </c>
      <c r="AM124" s="110">
        <f t="shared" si="32"/>
        <v>-10</v>
      </c>
      <c r="AN124" s="110">
        <f t="shared" si="31"/>
        <v>-3</v>
      </c>
      <c r="AO124" s="110">
        <f t="shared" si="31"/>
        <v>0</v>
      </c>
      <c r="AP124" s="110">
        <f t="shared" si="31"/>
        <v>-5</v>
      </c>
      <c r="AQ124" s="110">
        <f t="shared" si="31"/>
        <v>-5</v>
      </c>
      <c r="AR124" s="110">
        <f t="shared" si="31"/>
        <v>0</v>
      </c>
      <c r="AS124" s="110">
        <f t="shared" si="31"/>
        <v>-2</v>
      </c>
      <c r="AT124" s="110">
        <f t="shared" si="31"/>
        <v>-2</v>
      </c>
      <c r="AU124" s="110">
        <f t="shared" si="31"/>
        <v>0</v>
      </c>
      <c r="AV124" s="110">
        <f t="shared" si="31"/>
        <v>-2</v>
      </c>
      <c r="AW124" s="110">
        <f t="shared" si="31"/>
        <v>-2</v>
      </c>
      <c r="AX124" s="110">
        <f t="shared" si="31"/>
        <v>-3</v>
      </c>
      <c r="AY124" s="110">
        <f t="shared" si="31"/>
        <v>-2</v>
      </c>
      <c r="AZ124" s="111">
        <f t="shared" si="31"/>
        <v>-790.1</v>
      </c>
      <c r="BA124" s="111">
        <f t="shared" si="31"/>
        <v>-476.5</v>
      </c>
    </row>
    <row r="125" spans="1:53" ht="15.75" x14ac:dyDescent="0.25">
      <c r="A125" s="95" t="s">
        <v>68</v>
      </c>
      <c r="B125" s="163">
        <v>6</v>
      </c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1"/>
      <c r="Q125" s="111"/>
      <c r="S125" s="95" t="s">
        <v>68</v>
      </c>
      <c r="T125" s="250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50">
        <v>6</v>
      </c>
      <c r="AM125" s="110">
        <f t="shared" si="32"/>
        <v>0</v>
      </c>
      <c r="AN125" s="110">
        <f t="shared" si="31"/>
        <v>0</v>
      </c>
      <c r="AO125" s="110">
        <f t="shared" si="31"/>
        <v>0</v>
      </c>
      <c r="AP125" s="110">
        <f t="shared" si="31"/>
        <v>0</v>
      </c>
      <c r="AQ125" s="110">
        <f t="shared" si="31"/>
        <v>0</v>
      </c>
      <c r="AR125" s="110">
        <f t="shared" si="31"/>
        <v>0</v>
      </c>
      <c r="AS125" s="110">
        <f t="shared" si="31"/>
        <v>0</v>
      </c>
      <c r="AT125" s="110">
        <f t="shared" si="31"/>
        <v>0</v>
      </c>
      <c r="AU125" s="110">
        <f t="shared" si="31"/>
        <v>0</v>
      </c>
      <c r="AV125" s="110">
        <f t="shared" si="31"/>
        <v>0</v>
      </c>
      <c r="AW125" s="110">
        <f t="shared" si="31"/>
        <v>0</v>
      </c>
      <c r="AX125" s="110">
        <f t="shared" si="31"/>
        <v>0</v>
      </c>
      <c r="AY125" s="110">
        <f t="shared" si="31"/>
        <v>0</v>
      </c>
      <c r="AZ125" s="111">
        <f t="shared" si="31"/>
        <v>0</v>
      </c>
      <c r="BA125" s="111">
        <f t="shared" si="31"/>
        <v>0</v>
      </c>
    </row>
    <row r="126" spans="1:53" ht="15.75" x14ac:dyDescent="0.25">
      <c r="A126" s="95" t="s">
        <v>69</v>
      </c>
      <c r="B126" s="163">
        <v>7</v>
      </c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1"/>
      <c r="Q126" s="111"/>
      <c r="S126" s="95" t="s">
        <v>69</v>
      </c>
      <c r="T126" s="250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50">
        <v>7</v>
      </c>
      <c r="AM126" s="110">
        <f t="shared" si="32"/>
        <v>0</v>
      </c>
      <c r="AN126" s="110">
        <f t="shared" si="31"/>
        <v>0</v>
      </c>
      <c r="AO126" s="110">
        <f t="shared" si="31"/>
        <v>0</v>
      </c>
      <c r="AP126" s="110">
        <f t="shared" si="31"/>
        <v>0</v>
      </c>
      <c r="AQ126" s="110">
        <f t="shared" si="31"/>
        <v>0</v>
      </c>
      <c r="AR126" s="110">
        <f t="shared" si="31"/>
        <v>0</v>
      </c>
      <c r="AS126" s="110">
        <f t="shared" si="31"/>
        <v>0</v>
      </c>
      <c r="AT126" s="110">
        <f t="shared" si="31"/>
        <v>0</v>
      </c>
      <c r="AU126" s="110">
        <f t="shared" si="31"/>
        <v>0</v>
      </c>
      <c r="AV126" s="110">
        <f t="shared" si="31"/>
        <v>0</v>
      </c>
      <c r="AW126" s="110">
        <f t="shared" si="31"/>
        <v>0</v>
      </c>
      <c r="AX126" s="110">
        <f t="shared" si="31"/>
        <v>0</v>
      </c>
      <c r="AY126" s="110">
        <f t="shared" si="31"/>
        <v>0</v>
      </c>
      <c r="AZ126" s="111">
        <f t="shared" si="31"/>
        <v>0</v>
      </c>
      <c r="BA126" s="111">
        <f t="shared" si="31"/>
        <v>0</v>
      </c>
    </row>
    <row r="127" spans="1:53" ht="15.75" x14ac:dyDescent="0.25">
      <c r="A127" s="95" t="s">
        <v>70</v>
      </c>
      <c r="B127" s="163">
        <v>8</v>
      </c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1"/>
      <c r="Q127" s="111"/>
      <c r="S127" s="95" t="s">
        <v>70</v>
      </c>
      <c r="T127" s="250">
        <v>8</v>
      </c>
      <c r="U127" s="110">
        <v>6</v>
      </c>
      <c r="V127" s="110">
        <v>0</v>
      </c>
      <c r="W127" s="110"/>
      <c r="X127" s="110">
        <v>5</v>
      </c>
      <c r="Y127" s="110">
        <v>1</v>
      </c>
      <c r="Z127" s="110"/>
      <c r="AA127" s="110">
        <v>2</v>
      </c>
      <c r="AB127" s="110">
        <v>1</v>
      </c>
      <c r="AC127" s="110">
        <v>4</v>
      </c>
      <c r="AD127" s="110">
        <v>3</v>
      </c>
      <c r="AE127" s="110">
        <v>3</v>
      </c>
      <c r="AF127" s="110"/>
      <c r="AG127" s="110"/>
      <c r="AH127" s="111">
        <v>644.79999999999995</v>
      </c>
      <c r="AI127" s="111">
        <v>500</v>
      </c>
      <c r="AK127" s="95" t="s">
        <v>70</v>
      </c>
      <c r="AL127" s="250">
        <v>8</v>
      </c>
      <c r="AM127" s="110">
        <f t="shared" si="32"/>
        <v>-6</v>
      </c>
      <c r="AN127" s="110">
        <f t="shared" si="31"/>
        <v>0</v>
      </c>
      <c r="AO127" s="110">
        <f t="shared" si="31"/>
        <v>0</v>
      </c>
      <c r="AP127" s="110">
        <f t="shared" si="31"/>
        <v>-5</v>
      </c>
      <c r="AQ127" s="110">
        <f t="shared" si="31"/>
        <v>-1</v>
      </c>
      <c r="AR127" s="110">
        <f t="shared" si="31"/>
        <v>0</v>
      </c>
      <c r="AS127" s="110">
        <f t="shared" si="31"/>
        <v>-2</v>
      </c>
      <c r="AT127" s="110">
        <f t="shared" si="31"/>
        <v>-1</v>
      </c>
      <c r="AU127" s="110">
        <f t="shared" si="31"/>
        <v>-4</v>
      </c>
      <c r="AV127" s="110">
        <f t="shared" si="31"/>
        <v>-3</v>
      </c>
      <c r="AW127" s="110">
        <f t="shared" si="31"/>
        <v>-3</v>
      </c>
      <c r="AX127" s="110">
        <f t="shared" si="31"/>
        <v>0</v>
      </c>
      <c r="AY127" s="110">
        <f t="shared" si="31"/>
        <v>0</v>
      </c>
      <c r="AZ127" s="111">
        <f t="shared" si="31"/>
        <v>-644.79999999999995</v>
      </c>
      <c r="BA127" s="111">
        <f t="shared" si="31"/>
        <v>-500</v>
      </c>
    </row>
    <row r="128" spans="1:53" ht="15.75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33">SUM(D120:D127)</f>
        <v>0</v>
      </c>
      <c r="E128" s="104">
        <f t="shared" si="33"/>
        <v>0</v>
      </c>
      <c r="F128" s="104">
        <f t="shared" si="33"/>
        <v>0</v>
      </c>
      <c r="G128" s="104">
        <f t="shared" si="33"/>
        <v>0</v>
      </c>
      <c r="H128" s="104">
        <f t="shared" si="33"/>
        <v>0</v>
      </c>
      <c r="I128" s="104">
        <f t="shared" si="33"/>
        <v>0</v>
      </c>
      <c r="J128" s="104">
        <f t="shared" si="33"/>
        <v>0</v>
      </c>
      <c r="K128" s="104">
        <f t="shared" si="33"/>
        <v>0</v>
      </c>
      <c r="L128" s="104">
        <f t="shared" si="33"/>
        <v>0</v>
      </c>
      <c r="M128" s="104">
        <f t="shared" si="33"/>
        <v>0</v>
      </c>
      <c r="N128" s="104">
        <f t="shared" si="33"/>
        <v>0</v>
      </c>
      <c r="O128" s="104">
        <f t="shared" si="33"/>
        <v>0</v>
      </c>
      <c r="P128" s="105">
        <f t="shared" si="33"/>
        <v>0</v>
      </c>
      <c r="Q128" s="105">
        <f t="shared" si="33"/>
        <v>0</v>
      </c>
      <c r="S128" s="102" t="s">
        <v>71</v>
      </c>
      <c r="T128" s="103">
        <v>9</v>
      </c>
      <c r="U128" s="104">
        <f>SUM(U120:U127)</f>
        <v>22</v>
      </c>
      <c r="V128" s="104">
        <f t="shared" ref="V128:AI128" si="34">SUM(V120:V127)</f>
        <v>3</v>
      </c>
      <c r="W128" s="104">
        <f t="shared" si="34"/>
        <v>0</v>
      </c>
      <c r="X128" s="104">
        <f t="shared" si="34"/>
        <v>13</v>
      </c>
      <c r="Y128" s="104">
        <f t="shared" si="34"/>
        <v>6</v>
      </c>
      <c r="Z128" s="104">
        <f t="shared" si="34"/>
        <v>0</v>
      </c>
      <c r="AA128" s="104">
        <f t="shared" si="34"/>
        <v>10</v>
      </c>
      <c r="AB128" s="104">
        <f t="shared" si="34"/>
        <v>9</v>
      </c>
      <c r="AC128" s="104">
        <f t="shared" si="34"/>
        <v>9</v>
      </c>
      <c r="AD128" s="104">
        <f t="shared" si="34"/>
        <v>11</v>
      </c>
      <c r="AE128" s="104">
        <f t="shared" si="34"/>
        <v>11</v>
      </c>
      <c r="AF128" s="104">
        <f t="shared" si="34"/>
        <v>9</v>
      </c>
      <c r="AG128" s="104">
        <f t="shared" si="34"/>
        <v>4</v>
      </c>
      <c r="AH128" s="105">
        <f t="shared" si="34"/>
        <v>3999.5999999999995</v>
      </c>
      <c r="AI128" s="105">
        <f t="shared" si="34"/>
        <v>2590.3000000000002</v>
      </c>
      <c r="AK128" s="102" t="s">
        <v>71</v>
      </c>
      <c r="AL128" s="103">
        <v>9</v>
      </c>
      <c r="AM128" s="104">
        <f>SUM(AM120:AM127)</f>
        <v>-22</v>
      </c>
      <c r="AN128" s="104">
        <f t="shared" ref="AN128:BA128" si="35">SUM(AN120:AN127)</f>
        <v>-3</v>
      </c>
      <c r="AO128" s="104">
        <f t="shared" si="35"/>
        <v>0</v>
      </c>
      <c r="AP128" s="104">
        <f t="shared" si="35"/>
        <v>-13</v>
      </c>
      <c r="AQ128" s="104">
        <f t="shared" si="35"/>
        <v>-6</v>
      </c>
      <c r="AR128" s="104">
        <f t="shared" si="35"/>
        <v>0</v>
      </c>
      <c r="AS128" s="104">
        <f t="shared" si="35"/>
        <v>-10</v>
      </c>
      <c r="AT128" s="104">
        <f t="shared" si="35"/>
        <v>-9</v>
      </c>
      <c r="AU128" s="104">
        <f t="shared" si="35"/>
        <v>-9</v>
      </c>
      <c r="AV128" s="104">
        <f t="shared" si="35"/>
        <v>-11</v>
      </c>
      <c r="AW128" s="104">
        <f t="shared" si="35"/>
        <v>-11</v>
      </c>
      <c r="AX128" s="104">
        <f t="shared" si="35"/>
        <v>-9</v>
      </c>
      <c r="AY128" s="104">
        <f t="shared" si="35"/>
        <v>-4</v>
      </c>
      <c r="AZ128" s="105">
        <f t="shared" si="35"/>
        <v>-3999.5999999999995</v>
      </c>
      <c r="BA128" s="105">
        <f t="shared" si="35"/>
        <v>-2590.3000000000002</v>
      </c>
    </row>
    <row r="130" spans="1:52" x14ac:dyDescent="0.25">
      <c r="A130" s="99" t="s">
        <v>349</v>
      </c>
      <c r="S130" s="99" t="s">
        <v>349</v>
      </c>
      <c r="AK130" s="99" t="s">
        <v>349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12"/>
      <c r="M131" s="97" t="s">
        <v>73</v>
      </c>
      <c r="N131" s="112"/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>
        <v>3</v>
      </c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-3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18.75" x14ac:dyDescent="0.3">
      <c r="A132" s="309" t="s">
        <v>75</v>
      </c>
      <c r="B132" s="309"/>
      <c r="C132" s="112"/>
      <c r="D132" s="97" t="s">
        <v>76</v>
      </c>
      <c r="E132" s="98"/>
      <c r="F132" s="98"/>
      <c r="G132" s="101"/>
      <c r="H132" s="112"/>
      <c r="I132" s="97" t="s">
        <v>77</v>
      </c>
      <c r="J132" s="97"/>
      <c r="K132" s="97"/>
      <c r="L132" s="97"/>
      <c r="M132" s="112"/>
      <c r="N132" s="97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18.75" x14ac:dyDescent="0.3">
      <c r="A133" s="100" t="s">
        <v>78</v>
      </c>
      <c r="B133" s="100"/>
      <c r="C133" s="100"/>
      <c r="D133" s="100"/>
      <c r="E133" s="100"/>
      <c r="F133" s="100"/>
      <c r="G133" s="112"/>
      <c r="H133" s="9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12">
        <v>2</v>
      </c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-2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99" t="s">
        <v>350</v>
      </c>
      <c r="S136" s="99" t="s">
        <v>350</v>
      </c>
      <c r="AK136" s="99" t="s">
        <v>350</v>
      </c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12"/>
      <c r="M137" s="97" t="s">
        <v>73</v>
      </c>
      <c r="N137" s="112"/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>
        <v>2</v>
      </c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-2</v>
      </c>
      <c r="AW137" s="97" t="s">
        <v>73</v>
      </c>
      <c r="AX137" s="112">
        <f>N137-AF137</f>
        <v>0</v>
      </c>
      <c r="AY137" s="97" t="s">
        <v>74</v>
      </c>
    </row>
    <row r="138" spans="1:52" ht="18.75" x14ac:dyDescent="0.3">
      <c r="A138" s="309" t="s">
        <v>75</v>
      </c>
      <c r="B138" s="309"/>
      <c r="C138" s="112"/>
      <c r="D138" s="97" t="s">
        <v>76</v>
      </c>
      <c r="E138" s="98"/>
      <c r="F138" s="98"/>
      <c r="G138" s="101"/>
      <c r="H138" s="112"/>
      <c r="I138" s="97" t="s">
        <v>77</v>
      </c>
      <c r="J138" s="97"/>
      <c r="K138" s="97"/>
      <c r="L138" s="97"/>
      <c r="M138" s="112"/>
      <c r="N138" s="97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18.75" x14ac:dyDescent="0.3">
      <c r="A139" s="100" t="s">
        <v>78</v>
      </c>
      <c r="B139" s="100"/>
      <c r="C139" s="100"/>
      <c r="D139" s="100"/>
      <c r="E139" s="100"/>
      <c r="F139" s="100"/>
      <c r="G139" s="112"/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12">
        <v>1</v>
      </c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-1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351</v>
      </c>
      <c r="S142" s="99" t="s">
        <v>351</v>
      </c>
      <c r="AK142" s="99" t="s">
        <v>351</v>
      </c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12"/>
      <c r="M143" s="97" t="s">
        <v>73</v>
      </c>
      <c r="N143" s="112"/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18.75" x14ac:dyDescent="0.3">
      <c r="A144" s="309" t="s">
        <v>75</v>
      </c>
      <c r="B144" s="309"/>
      <c r="C144" s="112"/>
      <c r="D144" s="97" t="s">
        <v>76</v>
      </c>
      <c r="E144" s="98"/>
      <c r="F144" s="98"/>
      <c r="G144" s="101"/>
      <c r="H144" s="112"/>
      <c r="I144" s="97" t="s">
        <v>77</v>
      </c>
      <c r="J144" s="97"/>
      <c r="K144" s="97"/>
      <c r="L144" s="97"/>
      <c r="M144" s="112"/>
      <c r="N144" s="97" t="s">
        <v>74</v>
      </c>
      <c r="O144" s="97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18.75" x14ac:dyDescent="0.3">
      <c r="A145" s="100" t="s">
        <v>78</v>
      </c>
      <c r="B145" s="100"/>
      <c r="C145" s="100"/>
      <c r="D145" s="100"/>
      <c r="E145" s="100"/>
      <c r="F145" s="100"/>
      <c r="G145" s="112"/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7" spans="1:53" ht="20.25" x14ac:dyDescent="0.25">
      <c r="A147" s="310" t="s">
        <v>630</v>
      </c>
      <c r="B147" s="310"/>
      <c r="C147" s="310"/>
      <c r="D147" s="310"/>
      <c r="E147" s="310"/>
      <c r="F147" s="310"/>
      <c r="G147" s="310"/>
      <c r="H147" s="310"/>
      <c r="I147" s="106" t="s">
        <v>569</v>
      </c>
      <c r="J147" s="106"/>
      <c r="K147" s="106"/>
      <c r="L147" s="106"/>
      <c r="M147" s="106"/>
      <c r="N147" s="106"/>
      <c r="O147" s="106"/>
      <c r="P147" s="106"/>
      <c r="Q147" s="106"/>
      <c r="S147" s="310" t="s">
        <v>630</v>
      </c>
      <c r="T147" s="310"/>
      <c r="U147" s="310"/>
      <c r="V147" s="310"/>
      <c r="W147" s="310"/>
      <c r="X147" s="310"/>
      <c r="Y147" s="310"/>
      <c r="Z147" s="310"/>
      <c r="AA147" s="106" t="s">
        <v>569</v>
      </c>
      <c r="AB147" s="106"/>
      <c r="AC147" s="106"/>
      <c r="AD147" s="106"/>
      <c r="AE147" s="106"/>
      <c r="AF147" s="106"/>
      <c r="AG147" s="106"/>
      <c r="AH147" s="106"/>
      <c r="AI147" s="106"/>
      <c r="AK147" s="310" t="s">
        <v>630</v>
      </c>
      <c r="AL147" s="310"/>
      <c r="AM147" s="310"/>
      <c r="AN147" s="310"/>
      <c r="AO147" s="310"/>
      <c r="AP147" s="310"/>
      <c r="AQ147" s="310"/>
      <c r="AR147" s="310"/>
      <c r="AS147" s="106" t="s">
        <v>569</v>
      </c>
      <c r="AT147" s="106"/>
      <c r="AU147" s="106"/>
      <c r="AV147" s="106"/>
      <c r="AW147" s="106"/>
      <c r="AX147" s="106"/>
      <c r="AY147" s="106"/>
      <c r="AZ147" s="106"/>
      <c r="BA147" s="106"/>
    </row>
    <row r="148" spans="1:53" ht="16.5" x14ac:dyDescent="0.25">
      <c r="A148" s="96" t="s">
        <v>320</v>
      </c>
      <c r="B148" s="255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S148" s="96" t="s">
        <v>320</v>
      </c>
      <c r="T148" s="255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K148" s="96" t="s">
        <v>320</v>
      </c>
      <c r="AL148" s="255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</row>
    <row r="149" spans="1:53" ht="33.75" customHeight="1" x14ac:dyDescent="0.25">
      <c r="A149" s="296" t="s">
        <v>61</v>
      </c>
      <c r="B149" s="296" t="s">
        <v>62</v>
      </c>
      <c r="C149" s="299" t="s">
        <v>87</v>
      </c>
      <c r="D149" s="300"/>
      <c r="E149" s="300"/>
      <c r="F149" s="300"/>
      <c r="G149" s="300"/>
      <c r="H149" s="300"/>
      <c r="I149" s="300"/>
      <c r="J149" s="300"/>
      <c r="K149" s="300"/>
      <c r="L149" s="300"/>
      <c r="M149" s="300"/>
      <c r="N149" s="300"/>
      <c r="O149" s="301"/>
      <c r="P149" s="294" t="s">
        <v>86</v>
      </c>
      <c r="Q149" s="295"/>
      <c r="S149" s="296" t="s">
        <v>61</v>
      </c>
      <c r="T149" s="296" t="s">
        <v>62</v>
      </c>
      <c r="U149" s="299" t="s">
        <v>87</v>
      </c>
      <c r="V149" s="300"/>
      <c r="W149" s="300"/>
      <c r="X149" s="300"/>
      <c r="Y149" s="300"/>
      <c r="Z149" s="300"/>
      <c r="AA149" s="300"/>
      <c r="AB149" s="300"/>
      <c r="AC149" s="300"/>
      <c r="AD149" s="300"/>
      <c r="AE149" s="300"/>
      <c r="AF149" s="300"/>
      <c r="AG149" s="301"/>
      <c r="AH149" s="294" t="s">
        <v>86</v>
      </c>
      <c r="AI149" s="295"/>
      <c r="AK149" s="296" t="s">
        <v>61</v>
      </c>
      <c r="AL149" s="296" t="s">
        <v>62</v>
      </c>
      <c r="AM149" s="299" t="s">
        <v>87</v>
      </c>
      <c r="AN149" s="300"/>
      <c r="AO149" s="300"/>
      <c r="AP149" s="300"/>
      <c r="AQ149" s="300"/>
      <c r="AR149" s="300"/>
      <c r="AS149" s="300"/>
      <c r="AT149" s="300"/>
      <c r="AU149" s="300"/>
      <c r="AV149" s="300"/>
      <c r="AW149" s="300"/>
      <c r="AX149" s="300"/>
      <c r="AY149" s="301"/>
      <c r="AZ149" s="294" t="s">
        <v>86</v>
      </c>
      <c r="BA149" s="295"/>
    </row>
    <row r="150" spans="1:53" ht="15.75" x14ac:dyDescent="0.25">
      <c r="A150" s="297"/>
      <c r="B150" s="297"/>
      <c r="C150" s="296" t="s">
        <v>41</v>
      </c>
      <c r="D150" s="299" t="s">
        <v>53</v>
      </c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6" t="s">
        <v>50</v>
      </c>
      <c r="Q150" s="302" t="s">
        <v>54</v>
      </c>
      <c r="S150" s="297"/>
      <c r="T150" s="297"/>
      <c r="U150" s="296" t="s">
        <v>41</v>
      </c>
      <c r="V150" s="299" t="s">
        <v>53</v>
      </c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6" t="s">
        <v>50</v>
      </c>
      <c r="AI150" s="302" t="s">
        <v>54</v>
      </c>
      <c r="AK150" s="297"/>
      <c r="AL150" s="297"/>
      <c r="AM150" s="296" t="s">
        <v>41</v>
      </c>
      <c r="AN150" s="299" t="s">
        <v>53</v>
      </c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6" t="s">
        <v>50</v>
      </c>
      <c r="BA150" s="302" t="s">
        <v>54</v>
      </c>
    </row>
    <row r="151" spans="1:53" ht="15.75" x14ac:dyDescent="0.25">
      <c r="A151" s="297"/>
      <c r="B151" s="297"/>
      <c r="C151" s="297"/>
      <c r="D151" s="302" t="s">
        <v>44</v>
      </c>
      <c r="E151" s="302" t="s">
        <v>43</v>
      </c>
      <c r="F151" s="302" t="s">
        <v>59</v>
      </c>
      <c r="G151" s="299" t="s">
        <v>45</v>
      </c>
      <c r="H151" s="301"/>
      <c r="I151" s="299" t="s">
        <v>52</v>
      </c>
      <c r="J151" s="300"/>
      <c r="K151" s="300"/>
      <c r="L151" s="300"/>
      <c r="M151" s="300"/>
      <c r="N151" s="300"/>
      <c r="O151" s="301"/>
      <c r="P151" s="297"/>
      <c r="Q151" s="303"/>
      <c r="S151" s="297"/>
      <c r="T151" s="297"/>
      <c r="U151" s="297"/>
      <c r="V151" s="302" t="s">
        <v>44</v>
      </c>
      <c r="W151" s="302" t="s">
        <v>43</v>
      </c>
      <c r="X151" s="302" t="s">
        <v>59</v>
      </c>
      <c r="Y151" s="299" t="s">
        <v>45</v>
      </c>
      <c r="Z151" s="301"/>
      <c r="AA151" s="299" t="s">
        <v>52</v>
      </c>
      <c r="AB151" s="300"/>
      <c r="AC151" s="300"/>
      <c r="AD151" s="300"/>
      <c r="AE151" s="300"/>
      <c r="AF151" s="300"/>
      <c r="AG151" s="301"/>
      <c r="AH151" s="297"/>
      <c r="AI151" s="303"/>
      <c r="AK151" s="297"/>
      <c r="AL151" s="297"/>
      <c r="AM151" s="297"/>
      <c r="AN151" s="302" t="s">
        <v>44</v>
      </c>
      <c r="AO151" s="302" t="s">
        <v>43</v>
      </c>
      <c r="AP151" s="302" t="s">
        <v>59</v>
      </c>
      <c r="AQ151" s="299" t="s">
        <v>45</v>
      </c>
      <c r="AR151" s="301"/>
      <c r="AS151" s="299" t="s">
        <v>52</v>
      </c>
      <c r="AT151" s="300"/>
      <c r="AU151" s="300"/>
      <c r="AV151" s="300"/>
      <c r="AW151" s="300"/>
      <c r="AX151" s="300"/>
      <c r="AY151" s="301"/>
      <c r="AZ151" s="297"/>
      <c r="BA151" s="303"/>
    </row>
    <row r="152" spans="1:53" x14ac:dyDescent="0.25">
      <c r="A152" s="297"/>
      <c r="B152" s="297"/>
      <c r="C152" s="297"/>
      <c r="D152" s="303"/>
      <c r="E152" s="303"/>
      <c r="F152" s="303"/>
      <c r="G152" s="305" t="s">
        <v>46</v>
      </c>
      <c r="H152" s="305" t="s">
        <v>47</v>
      </c>
      <c r="I152" s="302" t="s">
        <v>48</v>
      </c>
      <c r="J152" s="302" t="s">
        <v>58</v>
      </c>
      <c r="K152" s="302" t="s">
        <v>57</v>
      </c>
      <c r="L152" s="307" t="s">
        <v>49</v>
      </c>
      <c r="M152" s="308"/>
      <c r="N152" s="302" t="s">
        <v>51</v>
      </c>
      <c r="O152" s="302" t="s">
        <v>56</v>
      </c>
      <c r="P152" s="297"/>
      <c r="Q152" s="303"/>
      <c r="S152" s="297"/>
      <c r="T152" s="297"/>
      <c r="U152" s="297"/>
      <c r="V152" s="303"/>
      <c r="W152" s="303"/>
      <c r="X152" s="303"/>
      <c r="Y152" s="305" t="s">
        <v>46</v>
      </c>
      <c r="Z152" s="305" t="s">
        <v>47</v>
      </c>
      <c r="AA152" s="302" t="s">
        <v>48</v>
      </c>
      <c r="AB152" s="302" t="s">
        <v>58</v>
      </c>
      <c r="AC152" s="302" t="s">
        <v>57</v>
      </c>
      <c r="AD152" s="307" t="s">
        <v>49</v>
      </c>
      <c r="AE152" s="308"/>
      <c r="AF152" s="302" t="s">
        <v>51</v>
      </c>
      <c r="AG152" s="302" t="s">
        <v>56</v>
      </c>
      <c r="AH152" s="297"/>
      <c r="AI152" s="303"/>
      <c r="AK152" s="297"/>
      <c r="AL152" s="297"/>
      <c r="AM152" s="297"/>
      <c r="AN152" s="303"/>
      <c r="AO152" s="303"/>
      <c r="AP152" s="303"/>
      <c r="AQ152" s="305" t="s">
        <v>46</v>
      </c>
      <c r="AR152" s="305" t="s">
        <v>47</v>
      </c>
      <c r="AS152" s="302" t="s">
        <v>48</v>
      </c>
      <c r="AT152" s="302" t="s">
        <v>58</v>
      </c>
      <c r="AU152" s="302" t="s">
        <v>57</v>
      </c>
      <c r="AV152" s="307" t="s">
        <v>49</v>
      </c>
      <c r="AW152" s="308"/>
      <c r="AX152" s="302" t="s">
        <v>51</v>
      </c>
      <c r="AY152" s="302" t="s">
        <v>56</v>
      </c>
      <c r="AZ152" s="297"/>
      <c r="BA152" s="303"/>
    </row>
    <row r="153" spans="1:53" ht="63.75" customHeight="1" x14ac:dyDescent="0.25">
      <c r="A153" s="298"/>
      <c r="B153" s="298"/>
      <c r="C153" s="298"/>
      <c r="D153" s="304"/>
      <c r="E153" s="304"/>
      <c r="F153" s="304"/>
      <c r="G153" s="306"/>
      <c r="H153" s="306"/>
      <c r="I153" s="304"/>
      <c r="J153" s="304"/>
      <c r="K153" s="304"/>
      <c r="L153" s="251" t="s">
        <v>50</v>
      </c>
      <c r="M153" s="93" t="s">
        <v>55</v>
      </c>
      <c r="N153" s="304"/>
      <c r="O153" s="304"/>
      <c r="P153" s="298"/>
      <c r="Q153" s="304"/>
      <c r="S153" s="298"/>
      <c r="T153" s="298"/>
      <c r="U153" s="298"/>
      <c r="V153" s="304"/>
      <c r="W153" s="304"/>
      <c r="X153" s="304"/>
      <c r="Y153" s="306"/>
      <c r="Z153" s="306"/>
      <c r="AA153" s="304"/>
      <c r="AB153" s="304"/>
      <c r="AC153" s="304"/>
      <c r="AD153" s="251" t="s">
        <v>50</v>
      </c>
      <c r="AE153" s="93" t="s">
        <v>55</v>
      </c>
      <c r="AF153" s="304"/>
      <c r="AG153" s="304"/>
      <c r="AH153" s="298"/>
      <c r="AI153" s="304"/>
      <c r="AK153" s="298"/>
      <c r="AL153" s="298"/>
      <c r="AM153" s="298"/>
      <c r="AN153" s="304"/>
      <c r="AO153" s="304"/>
      <c r="AP153" s="304"/>
      <c r="AQ153" s="306"/>
      <c r="AR153" s="306"/>
      <c r="AS153" s="304"/>
      <c r="AT153" s="304"/>
      <c r="AU153" s="304"/>
      <c r="AV153" s="251" t="s">
        <v>50</v>
      </c>
      <c r="AW153" s="93" t="s">
        <v>55</v>
      </c>
      <c r="AX153" s="304"/>
      <c r="AY153" s="304"/>
      <c r="AZ153" s="298"/>
      <c r="BA153" s="304"/>
    </row>
    <row r="154" spans="1:53" ht="15.75" x14ac:dyDescent="0.25">
      <c r="A154" s="252">
        <v>1</v>
      </c>
      <c r="B154" s="252">
        <v>2</v>
      </c>
      <c r="C154" s="252">
        <v>3</v>
      </c>
      <c r="D154" s="252">
        <v>4</v>
      </c>
      <c r="E154" s="252">
        <v>5</v>
      </c>
      <c r="F154" s="252">
        <v>6</v>
      </c>
      <c r="G154" s="252">
        <v>7</v>
      </c>
      <c r="H154" s="252">
        <v>8</v>
      </c>
      <c r="I154" s="252">
        <v>9</v>
      </c>
      <c r="J154" s="252">
        <v>10</v>
      </c>
      <c r="K154" s="252">
        <v>11</v>
      </c>
      <c r="L154" s="252">
        <v>12</v>
      </c>
      <c r="M154" s="252">
        <v>13</v>
      </c>
      <c r="N154" s="252">
        <v>14</v>
      </c>
      <c r="O154" s="252">
        <v>15</v>
      </c>
      <c r="P154" s="252">
        <v>16</v>
      </c>
      <c r="Q154" s="252">
        <v>17</v>
      </c>
      <c r="S154" s="252">
        <v>1</v>
      </c>
      <c r="T154" s="252">
        <v>2</v>
      </c>
      <c r="U154" s="252">
        <v>3</v>
      </c>
      <c r="V154" s="252">
        <v>4</v>
      </c>
      <c r="W154" s="252">
        <v>5</v>
      </c>
      <c r="X154" s="252">
        <v>6</v>
      </c>
      <c r="Y154" s="252">
        <v>7</v>
      </c>
      <c r="Z154" s="252">
        <v>8</v>
      </c>
      <c r="AA154" s="252">
        <v>9</v>
      </c>
      <c r="AB154" s="252">
        <v>10</v>
      </c>
      <c r="AC154" s="252">
        <v>11</v>
      </c>
      <c r="AD154" s="252">
        <v>12</v>
      </c>
      <c r="AE154" s="252">
        <v>13</v>
      </c>
      <c r="AF154" s="252">
        <v>14</v>
      </c>
      <c r="AG154" s="252">
        <v>15</v>
      </c>
      <c r="AH154" s="252">
        <v>16</v>
      </c>
      <c r="AI154" s="252">
        <v>17</v>
      </c>
      <c r="AK154" s="252">
        <v>1</v>
      </c>
      <c r="AL154" s="252">
        <v>2</v>
      </c>
      <c r="AM154" s="252">
        <v>3</v>
      </c>
      <c r="AN154" s="252">
        <v>4</v>
      </c>
      <c r="AO154" s="252">
        <v>5</v>
      </c>
      <c r="AP154" s="252">
        <v>6</v>
      </c>
      <c r="AQ154" s="252">
        <v>7</v>
      </c>
      <c r="AR154" s="252">
        <v>8</v>
      </c>
      <c r="AS154" s="252">
        <v>9</v>
      </c>
      <c r="AT154" s="252">
        <v>10</v>
      </c>
      <c r="AU154" s="252">
        <v>11</v>
      </c>
      <c r="AV154" s="252">
        <v>12</v>
      </c>
      <c r="AW154" s="252">
        <v>13</v>
      </c>
      <c r="AX154" s="252">
        <v>14</v>
      </c>
      <c r="AY154" s="252">
        <v>15</v>
      </c>
      <c r="AZ154" s="252">
        <v>16</v>
      </c>
      <c r="BA154" s="252">
        <v>17</v>
      </c>
    </row>
    <row r="155" spans="1:53" ht="15.75" x14ac:dyDescent="0.25">
      <c r="A155" s="150" t="s">
        <v>321</v>
      </c>
      <c r="B155" s="151">
        <v>1</v>
      </c>
      <c r="C155" s="152">
        <f>SUM(C156:C166)</f>
        <v>11</v>
      </c>
      <c r="D155" s="152">
        <f t="shared" ref="D155:Q155" si="36">SUM(D156:D166)</f>
        <v>0</v>
      </c>
      <c r="E155" s="152">
        <f t="shared" si="36"/>
        <v>0</v>
      </c>
      <c r="F155" s="152">
        <f t="shared" si="36"/>
        <v>0</v>
      </c>
      <c r="G155" s="152">
        <f t="shared" si="36"/>
        <v>0</v>
      </c>
      <c r="H155" s="152">
        <f t="shared" si="36"/>
        <v>0</v>
      </c>
      <c r="I155" s="152">
        <f t="shared" si="36"/>
        <v>0</v>
      </c>
      <c r="J155" s="152">
        <f t="shared" si="36"/>
        <v>0</v>
      </c>
      <c r="K155" s="152">
        <f t="shared" si="36"/>
        <v>0</v>
      </c>
      <c r="L155" s="152">
        <f t="shared" si="36"/>
        <v>0</v>
      </c>
      <c r="M155" s="152">
        <f t="shared" si="36"/>
        <v>0</v>
      </c>
      <c r="N155" s="152">
        <f t="shared" si="36"/>
        <v>0</v>
      </c>
      <c r="O155" s="152">
        <f t="shared" si="36"/>
        <v>0</v>
      </c>
      <c r="P155" s="153">
        <f t="shared" si="36"/>
        <v>0</v>
      </c>
      <c r="Q155" s="153">
        <f t="shared" si="36"/>
        <v>0</v>
      </c>
      <c r="S155" s="150" t="s">
        <v>321</v>
      </c>
      <c r="T155" s="151">
        <v>1</v>
      </c>
      <c r="U155" s="152">
        <f>SUM(U156:U166)</f>
        <v>11</v>
      </c>
      <c r="V155" s="152">
        <f t="shared" ref="V155" si="37">SUM(V156:V166)</f>
        <v>0</v>
      </c>
      <c r="W155" s="152">
        <f t="shared" ref="W155" si="38">SUM(W156:W166)</f>
        <v>0</v>
      </c>
      <c r="X155" s="152">
        <f t="shared" ref="X155" si="39">SUM(X156:X166)</f>
        <v>0</v>
      </c>
      <c r="Y155" s="152">
        <f t="shared" ref="Y155" si="40">SUM(Y156:Y166)</f>
        <v>0</v>
      </c>
      <c r="Z155" s="152">
        <f t="shared" ref="Z155" si="41">SUM(Z156:Z166)</f>
        <v>0</v>
      </c>
      <c r="AA155" s="152">
        <f t="shared" ref="AA155" si="42">SUM(AA156:AA166)</f>
        <v>0</v>
      </c>
      <c r="AB155" s="152">
        <f t="shared" ref="AB155" si="43">SUM(AB156:AB166)</f>
        <v>0</v>
      </c>
      <c r="AC155" s="152">
        <f t="shared" ref="AC155" si="44">SUM(AC156:AC166)</f>
        <v>0</v>
      </c>
      <c r="AD155" s="152">
        <f t="shared" ref="AD155" si="45">SUM(AD156:AD166)</f>
        <v>0</v>
      </c>
      <c r="AE155" s="152">
        <f t="shared" ref="AE155" si="46">SUM(AE156:AE166)</f>
        <v>0</v>
      </c>
      <c r="AF155" s="152">
        <f t="shared" ref="AF155" si="47">SUM(AF156:AF166)</f>
        <v>0</v>
      </c>
      <c r="AG155" s="152">
        <f t="shared" ref="AG155" si="48">SUM(AG156:AG166)</f>
        <v>0</v>
      </c>
      <c r="AH155" s="153">
        <f t="shared" ref="AH155" si="49">SUM(AH156:AH166)</f>
        <v>0</v>
      </c>
      <c r="AI155" s="153">
        <f t="shared" ref="AI155" si="50">SUM(AI156:AI166)</f>
        <v>0</v>
      </c>
      <c r="AK155" s="150" t="s">
        <v>321</v>
      </c>
      <c r="AL155" s="151">
        <v>1</v>
      </c>
      <c r="AM155" s="152">
        <f>SUM(AM156:AM166)</f>
        <v>0</v>
      </c>
      <c r="AN155" s="152">
        <f t="shared" ref="AN155" si="51">SUM(AN156:AN166)</f>
        <v>0</v>
      </c>
      <c r="AO155" s="152">
        <f t="shared" ref="AO155" si="52">SUM(AO156:AO166)</f>
        <v>0</v>
      </c>
      <c r="AP155" s="152">
        <f t="shared" ref="AP155" si="53">SUM(AP156:AP166)</f>
        <v>0</v>
      </c>
      <c r="AQ155" s="152">
        <f t="shared" ref="AQ155" si="54">SUM(AQ156:AQ166)</f>
        <v>0</v>
      </c>
      <c r="AR155" s="152">
        <f t="shared" ref="AR155" si="55">SUM(AR156:AR166)</f>
        <v>0</v>
      </c>
      <c r="AS155" s="152">
        <f t="shared" ref="AS155" si="56">SUM(AS156:AS166)</f>
        <v>0</v>
      </c>
      <c r="AT155" s="152">
        <f t="shared" ref="AT155" si="57">SUM(AT156:AT166)</f>
        <v>0</v>
      </c>
      <c r="AU155" s="152">
        <f t="shared" ref="AU155" si="58">SUM(AU156:AU166)</f>
        <v>0</v>
      </c>
      <c r="AV155" s="152">
        <f t="shared" ref="AV155" si="59">SUM(AV156:AV166)</f>
        <v>0</v>
      </c>
      <c r="AW155" s="152">
        <f t="shared" ref="AW155" si="60">SUM(AW156:AW166)</f>
        <v>0</v>
      </c>
      <c r="AX155" s="152">
        <f t="shared" ref="AX155" si="61">SUM(AX156:AX166)</f>
        <v>0</v>
      </c>
      <c r="AY155" s="152">
        <f t="shared" ref="AY155" si="62">SUM(AY156:AY166)</f>
        <v>0</v>
      </c>
      <c r="AZ155" s="153">
        <f t="shared" ref="AZ155" si="63">SUM(AZ156:AZ166)</f>
        <v>0</v>
      </c>
      <c r="BA155" s="153">
        <f t="shared" ref="BA155" si="64">SUM(BA156:BA166)</f>
        <v>0</v>
      </c>
    </row>
    <row r="156" spans="1:53" ht="15.75" x14ac:dyDescent="0.25">
      <c r="A156" s="242" t="s">
        <v>641</v>
      </c>
      <c r="B156" s="250" t="s">
        <v>353</v>
      </c>
      <c r="C156" s="4">
        <v>1</v>
      </c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3"/>
      <c r="Q156" s="3"/>
      <c r="S156" s="242" t="s">
        <v>641</v>
      </c>
      <c r="T156" s="250" t="s">
        <v>353</v>
      </c>
      <c r="U156" s="4">
        <v>1</v>
      </c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3"/>
      <c r="AI156" s="3"/>
      <c r="AK156" s="242" t="s">
        <v>641</v>
      </c>
      <c r="AL156" s="250" t="s">
        <v>353</v>
      </c>
      <c r="AM156" s="4">
        <f t="shared" ref="AM156:BA167" si="65">C156-U156</f>
        <v>0</v>
      </c>
      <c r="AN156" s="4">
        <f t="shared" si="65"/>
        <v>0</v>
      </c>
      <c r="AO156" s="4">
        <f t="shared" si="65"/>
        <v>0</v>
      </c>
      <c r="AP156" s="4">
        <f t="shared" si="65"/>
        <v>0</v>
      </c>
      <c r="AQ156" s="4">
        <f t="shared" si="65"/>
        <v>0</v>
      </c>
      <c r="AR156" s="4">
        <f t="shared" si="65"/>
        <v>0</v>
      </c>
      <c r="AS156" s="4">
        <f t="shared" si="65"/>
        <v>0</v>
      </c>
      <c r="AT156" s="4">
        <f t="shared" si="65"/>
        <v>0</v>
      </c>
      <c r="AU156" s="4">
        <f t="shared" si="65"/>
        <v>0</v>
      </c>
      <c r="AV156" s="4">
        <f t="shared" si="65"/>
        <v>0</v>
      </c>
      <c r="AW156" s="4">
        <f t="shared" si="65"/>
        <v>0</v>
      </c>
      <c r="AX156" s="4">
        <f t="shared" si="65"/>
        <v>0</v>
      </c>
      <c r="AY156" s="4">
        <f t="shared" si="65"/>
        <v>0</v>
      </c>
      <c r="AZ156" s="3">
        <f t="shared" si="65"/>
        <v>0</v>
      </c>
      <c r="BA156" s="3">
        <f t="shared" si="65"/>
        <v>0</v>
      </c>
    </row>
    <row r="157" spans="1:53" ht="15.75" x14ac:dyDescent="0.25">
      <c r="A157" s="242" t="s">
        <v>632</v>
      </c>
      <c r="B157" s="250" t="s">
        <v>353</v>
      </c>
      <c r="C157" s="4">
        <v>1</v>
      </c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3"/>
      <c r="Q157" s="3"/>
      <c r="S157" s="242" t="s">
        <v>632</v>
      </c>
      <c r="T157" s="250" t="s">
        <v>353</v>
      </c>
      <c r="U157" s="4">
        <v>1</v>
      </c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3"/>
      <c r="AI157" s="3"/>
      <c r="AK157" s="242" t="s">
        <v>632</v>
      </c>
      <c r="AL157" s="250" t="s">
        <v>353</v>
      </c>
      <c r="AM157" s="4">
        <f t="shared" si="65"/>
        <v>0</v>
      </c>
      <c r="AN157" s="4">
        <f t="shared" si="65"/>
        <v>0</v>
      </c>
      <c r="AO157" s="4">
        <f t="shared" si="65"/>
        <v>0</v>
      </c>
      <c r="AP157" s="4">
        <f t="shared" si="65"/>
        <v>0</v>
      </c>
      <c r="AQ157" s="4">
        <f t="shared" si="65"/>
        <v>0</v>
      </c>
      <c r="AR157" s="4">
        <f t="shared" si="65"/>
        <v>0</v>
      </c>
      <c r="AS157" s="4">
        <f t="shared" si="65"/>
        <v>0</v>
      </c>
      <c r="AT157" s="4">
        <f t="shared" si="65"/>
        <v>0</v>
      </c>
      <c r="AU157" s="4">
        <f t="shared" si="65"/>
        <v>0</v>
      </c>
      <c r="AV157" s="4">
        <f t="shared" si="65"/>
        <v>0</v>
      </c>
      <c r="AW157" s="4">
        <f t="shared" si="65"/>
        <v>0</v>
      </c>
      <c r="AX157" s="4">
        <f t="shared" si="65"/>
        <v>0</v>
      </c>
      <c r="AY157" s="4">
        <f t="shared" si="65"/>
        <v>0</v>
      </c>
      <c r="AZ157" s="3">
        <f t="shared" si="65"/>
        <v>0</v>
      </c>
      <c r="BA157" s="3">
        <f t="shared" si="65"/>
        <v>0</v>
      </c>
    </row>
    <row r="158" spans="1:53" ht="15.75" x14ac:dyDescent="0.25">
      <c r="A158" s="242" t="s">
        <v>634</v>
      </c>
      <c r="B158" s="250" t="s">
        <v>353</v>
      </c>
      <c r="C158" s="4">
        <v>1</v>
      </c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3"/>
      <c r="Q158" s="3"/>
      <c r="S158" s="242" t="s">
        <v>634</v>
      </c>
      <c r="T158" s="250" t="s">
        <v>353</v>
      </c>
      <c r="U158" s="4">
        <v>1</v>
      </c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3"/>
      <c r="AI158" s="3"/>
      <c r="AK158" s="242" t="s">
        <v>634</v>
      </c>
      <c r="AL158" s="250" t="s">
        <v>353</v>
      </c>
      <c r="AM158" s="4">
        <f t="shared" si="65"/>
        <v>0</v>
      </c>
      <c r="AN158" s="4">
        <f t="shared" si="65"/>
        <v>0</v>
      </c>
      <c r="AO158" s="4">
        <f t="shared" si="65"/>
        <v>0</v>
      </c>
      <c r="AP158" s="4">
        <f t="shared" si="65"/>
        <v>0</v>
      </c>
      <c r="AQ158" s="4">
        <f t="shared" si="65"/>
        <v>0</v>
      </c>
      <c r="AR158" s="4">
        <f t="shared" si="65"/>
        <v>0</v>
      </c>
      <c r="AS158" s="4">
        <f t="shared" si="65"/>
        <v>0</v>
      </c>
      <c r="AT158" s="4">
        <f t="shared" si="65"/>
        <v>0</v>
      </c>
      <c r="AU158" s="4">
        <f t="shared" si="65"/>
        <v>0</v>
      </c>
      <c r="AV158" s="4">
        <f t="shared" si="65"/>
        <v>0</v>
      </c>
      <c r="AW158" s="4">
        <f t="shared" si="65"/>
        <v>0</v>
      </c>
      <c r="AX158" s="4">
        <f t="shared" si="65"/>
        <v>0</v>
      </c>
      <c r="AY158" s="4">
        <f t="shared" si="65"/>
        <v>0</v>
      </c>
      <c r="AZ158" s="3">
        <f t="shared" si="65"/>
        <v>0</v>
      </c>
      <c r="BA158" s="3">
        <f t="shared" si="65"/>
        <v>0</v>
      </c>
    </row>
    <row r="159" spans="1:53" ht="15.75" x14ac:dyDescent="0.25">
      <c r="A159" s="242" t="s">
        <v>637</v>
      </c>
      <c r="B159" s="250" t="s">
        <v>353</v>
      </c>
      <c r="C159" s="4">
        <v>1</v>
      </c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3"/>
      <c r="Q159" s="3"/>
      <c r="S159" s="242" t="s">
        <v>637</v>
      </c>
      <c r="T159" s="250" t="s">
        <v>353</v>
      </c>
      <c r="U159" s="4">
        <v>1</v>
      </c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3"/>
      <c r="AI159" s="3"/>
      <c r="AK159" s="242" t="s">
        <v>637</v>
      </c>
      <c r="AL159" s="250" t="s">
        <v>353</v>
      </c>
      <c r="AM159" s="4">
        <f t="shared" si="65"/>
        <v>0</v>
      </c>
      <c r="AN159" s="4">
        <f t="shared" si="65"/>
        <v>0</v>
      </c>
      <c r="AO159" s="4">
        <f t="shared" si="65"/>
        <v>0</v>
      </c>
      <c r="AP159" s="4">
        <f t="shared" si="65"/>
        <v>0</v>
      </c>
      <c r="AQ159" s="4">
        <f t="shared" si="65"/>
        <v>0</v>
      </c>
      <c r="AR159" s="4">
        <f t="shared" si="65"/>
        <v>0</v>
      </c>
      <c r="AS159" s="4">
        <f t="shared" si="65"/>
        <v>0</v>
      </c>
      <c r="AT159" s="4">
        <f t="shared" si="65"/>
        <v>0</v>
      </c>
      <c r="AU159" s="4">
        <f t="shared" si="65"/>
        <v>0</v>
      </c>
      <c r="AV159" s="4">
        <f t="shared" si="65"/>
        <v>0</v>
      </c>
      <c r="AW159" s="4">
        <f t="shared" si="65"/>
        <v>0</v>
      </c>
      <c r="AX159" s="4">
        <f t="shared" si="65"/>
        <v>0</v>
      </c>
      <c r="AY159" s="4">
        <f t="shared" si="65"/>
        <v>0</v>
      </c>
      <c r="AZ159" s="3">
        <f t="shared" si="65"/>
        <v>0</v>
      </c>
      <c r="BA159" s="3">
        <f t="shared" si="65"/>
        <v>0</v>
      </c>
    </row>
    <row r="160" spans="1:53" ht="15.75" x14ac:dyDescent="0.25">
      <c r="A160" s="242" t="s">
        <v>639</v>
      </c>
      <c r="B160" s="250" t="s">
        <v>353</v>
      </c>
      <c r="C160" s="4">
        <v>1</v>
      </c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3"/>
      <c r="Q160" s="3"/>
      <c r="S160" s="242" t="s">
        <v>639</v>
      </c>
      <c r="T160" s="250" t="s">
        <v>353</v>
      </c>
      <c r="U160" s="4">
        <v>1</v>
      </c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3"/>
      <c r="AI160" s="3"/>
      <c r="AK160" s="242" t="s">
        <v>639</v>
      </c>
      <c r="AL160" s="250" t="s">
        <v>353</v>
      </c>
      <c r="AM160" s="4">
        <f t="shared" si="65"/>
        <v>0</v>
      </c>
      <c r="AN160" s="4">
        <f t="shared" si="65"/>
        <v>0</v>
      </c>
      <c r="AO160" s="4">
        <f t="shared" si="65"/>
        <v>0</v>
      </c>
      <c r="AP160" s="4">
        <f t="shared" si="65"/>
        <v>0</v>
      </c>
      <c r="AQ160" s="4">
        <f t="shared" si="65"/>
        <v>0</v>
      </c>
      <c r="AR160" s="4">
        <f t="shared" si="65"/>
        <v>0</v>
      </c>
      <c r="AS160" s="4">
        <f t="shared" si="65"/>
        <v>0</v>
      </c>
      <c r="AT160" s="4">
        <f t="shared" si="65"/>
        <v>0</v>
      </c>
      <c r="AU160" s="4">
        <f t="shared" si="65"/>
        <v>0</v>
      </c>
      <c r="AV160" s="4">
        <f t="shared" si="65"/>
        <v>0</v>
      </c>
      <c r="AW160" s="4">
        <f t="shared" si="65"/>
        <v>0</v>
      </c>
      <c r="AX160" s="4">
        <f t="shared" si="65"/>
        <v>0</v>
      </c>
      <c r="AY160" s="4">
        <f t="shared" si="65"/>
        <v>0</v>
      </c>
      <c r="AZ160" s="3">
        <f t="shared" si="65"/>
        <v>0</v>
      </c>
      <c r="BA160" s="3">
        <f t="shared" si="65"/>
        <v>0</v>
      </c>
    </row>
    <row r="161" spans="1:53" ht="15.75" x14ac:dyDescent="0.25">
      <c r="A161" s="242" t="s">
        <v>640</v>
      </c>
      <c r="B161" s="250" t="s">
        <v>353</v>
      </c>
      <c r="C161" s="4">
        <v>1</v>
      </c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3"/>
      <c r="Q161" s="3"/>
      <c r="S161" s="242" t="s">
        <v>640</v>
      </c>
      <c r="T161" s="250" t="s">
        <v>353</v>
      </c>
      <c r="U161" s="4">
        <v>1</v>
      </c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3"/>
      <c r="AI161" s="3"/>
      <c r="AK161" s="242" t="s">
        <v>640</v>
      </c>
      <c r="AL161" s="250" t="s">
        <v>353</v>
      </c>
      <c r="AM161" s="4">
        <f t="shared" si="65"/>
        <v>0</v>
      </c>
      <c r="AN161" s="4">
        <f t="shared" si="65"/>
        <v>0</v>
      </c>
      <c r="AO161" s="4">
        <f t="shared" si="65"/>
        <v>0</v>
      </c>
      <c r="AP161" s="4">
        <f t="shared" si="65"/>
        <v>0</v>
      </c>
      <c r="AQ161" s="4">
        <f t="shared" si="65"/>
        <v>0</v>
      </c>
      <c r="AR161" s="4">
        <f t="shared" si="65"/>
        <v>0</v>
      </c>
      <c r="AS161" s="4">
        <f t="shared" si="65"/>
        <v>0</v>
      </c>
      <c r="AT161" s="4">
        <f t="shared" si="65"/>
        <v>0</v>
      </c>
      <c r="AU161" s="4">
        <f t="shared" si="65"/>
        <v>0</v>
      </c>
      <c r="AV161" s="4">
        <f t="shared" si="65"/>
        <v>0</v>
      </c>
      <c r="AW161" s="4">
        <f t="shared" si="65"/>
        <v>0</v>
      </c>
      <c r="AX161" s="4">
        <f t="shared" si="65"/>
        <v>0</v>
      </c>
      <c r="AY161" s="4">
        <f t="shared" si="65"/>
        <v>0</v>
      </c>
      <c r="AZ161" s="3">
        <f t="shared" si="65"/>
        <v>0</v>
      </c>
      <c r="BA161" s="3">
        <f t="shared" si="65"/>
        <v>0</v>
      </c>
    </row>
    <row r="162" spans="1:53" ht="15.75" x14ac:dyDescent="0.25">
      <c r="A162" s="242" t="s">
        <v>636</v>
      </c>
      <c r="B162" s="250" t="s">
        <v>353</v>
      </c>
      <c r="C162" s="4">
        <v>1</v>
      </c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3"/>
      <c r="Q162" s="3"/>
      <c r="S162" s="242" t="s">
        <v>636</v>
      </c>
      <c r="T162" s="250" t="s">
        <v>353</v>
      </c>
      <c r="U162" s="4">
        <v>1</v>
      </c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3"/>
      <c r="AI162" s="3"/>
      <c r="AK162" s="242" t="s">
        <v>636</v>
      </c>
      <c r="AL162" s="250" t="s">
        <v>353</v>
      </c>
      <c r="AM162" s="4">
        <f t="shared" si="65"/>
        <v>0</v>
      </c>
      <c r="AN162" s="4">
        <f t="shared" si="65"/>
        <v>0</v>
      </c>
      <c r="AO162" s="4">
        <f t="shared" si="65"/>
        <v>0</v>
      </c>
      <c r="AP162" s="4">
        <f t="shared" si="65"/>
        <v>0</v>
      </c>
      <c r="AQ162" s="4">
        <f t="shared" si="65"/>
        <v>0</v>
      </c>
      <c r="AR162" s="4">
        <f t="shared" si="65"/>
        <v>0</v>
      </c>
      <c r="AS162" s="4">
        <f t="shared" si="65"/>
        <v>0</v>
      </c>
      <c r="AT162" s="4">
        <f t="shared" si="65"/>
        <v>0</v>
      </c>
      <c r="AU162" s="4">
        <f t="shared" si="65"/>
        <v>0</v>
      </c>
      <c r="AV162" s="4">
        <f t="shared" si="65"/>
        <v>0</v>
      </c>
      <c r="AW162" s="4">
        <f t="shared" si="65"/>
        <v>0</v>
      </c>
      <c r="AX162" s="4">
        <f t="shared" si="65"/>
        <v>0</v>
      </c>
      <c r="AY162" s="4">
        <f t="shared" si="65"/>
        <v>0</v>
      </c>
      <c r="AZ162" s="3">
        <f t="shared" si="65"/>
        <v>0</v>
      </c>
      <c r="BA162" s="3">
        <f t="shared" si="65"/>
        <v>0</v>
      </c>
    </row>
    <row r="163" spans="1:53" ht="15.75" x14ac:dyDescent="0.25">
      <c r="A163" s="242" t="s">
        <v>635</v>
      </c>
      <c r="B163" s="250" t="s">
        <v>353</v>
      </c>
      <c r="C163" s="4">
        <v>1</v>
      </c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3"/>
      <c r="Q163" s="3"/>
      <c r="S163" s="242" t="s">
        <v>635</v>
      </c>
      <c r="T163" s="250" t="s">
        <v>353</v>
      </c>
      <c r="U163" s="4">
        <v>1</v>
      </c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3"/>
      <c r="AI163" s="3"/>
      <c r="AK163" s="242" t="s">
        <v>635</v>
      </c>
      <c r="AL163" s="250" t="s">
        <v>353</v>
      </c>
      <c r="AM163" s="4">
        <f t="shared" si="65"/>
        <v>0</v>
      </c>
      <c r="AN163" s="4">
        <f t="shared" si="65"/>
        <v>0</v>
      </c>
      <c r="AO163" s="4">
        <f t="shared" si="65"/>
        <v>0</v>
      </c>
      <c r="AP163" s="4">
        <f t="shared" si="65"/>
        <v>0</v>
      </c>
      <c r="AQ163" s="4">
        <f t="shared" si="65"/>
        <v>0</v>
      </c>
      <c r="AR163" s="4">
        <f t="shared" si="65"/>
        <v>0</v>
      </c>
      <c r="AS163" s="4">
        <f t="shared" si="65"/>
        <v>0</v>
      </c>
      <c r="AT163" s="4">
        <f t="shared" si="65"/>
        <v>0</v>
      </c>
      <c r="AU163" s="4">
        <f t="shared" si="65"/>
        <v>0</v>
      </c>
      <c r="AV163" s="4">
        <f t="shared" si="65"/>
        <v>0</v>
      </c>
      <c r="AW163" s="4">
        <f t="shared" si="65"/>
        <v>0</v>
      </c>
      <c r="AX163" s="4">
        <f t="shared" si="65"/>
        <v>0</v>
      </c>
      <c r="AY163" s="4">
        <f t="shared" si="65"/>
        <v>0</v>
      </c>
      <c r="AZ163" s="3">
        <f t="shared" si="65"/>
        <v>0</v>
      </c>
      <c r="BA163" s="3">
        <f t="shared" si="65"/>
        <v>0</v>
      </c>
    </row>
    <row r="164" spans="1:53" ht="15.75" x14ac:dyDescent="0.25">
      <c r="A164" s="242" t="s">
        <v>633</v>
      </c>
      <c r="B164" s="250" t="s">
        <v>353</v>
      </c>
      <c r="C164" s="4">
        <v>1</v>
      </c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3"/>
      <c r="Q164" s="3"/>
      <c r="S164" s="242" t="s">
        <v>633</v>
      </c>
      <c r="T164" s="250" t="s">
        <v>353</v>
      </c>
      <c r="U164" s="4">
        <v>1</v>
      </c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3"/>
      <c r="AI164" s="3"/>
      <c r="AK164" s="242" t="s">
        <v>633</v>
      </c>
      <c r="AL164" s="250" t="s">
        <v>353</v>
      </c>
      <c r="AM164" s="4">
        <f t="shared" si="65"/>
        <v>0</v>
      </c>
      <c r="AN164" s="4">
        <f t="shared" si="65"/>
        <v>0</v>
      </c>
      <c r="AO164" s="4">
        <f t="shared" si="65"/>
        <v>0</v>
      </c>
      <c r="AP164" s="4">
        <f t="shared" si="65"/>
        <v>0</v>
      </c>
      <c r="AQ164" s="4">
        <f t="shared" si="65"/>
        <v>0</v>
      </c>
      <c r="AR164" s="4">
        <f t="shared" si="65"/>
        <v>0</v>
      </c>
      <c r="AS164" s="4">
        <f t="shared" si="65"/>
        <v>0</v>
      </c>
      <c r="AT164" s="4">
        <f t="shared" si="65"/>
        <v>0</v>
      </c>
      <c r="AU164" s="4">
        <f t="shared" si="65"/>
        <v>0</v>
      </c>
      <c r="AV164" s="4">
        <f t="shared" si="65"/>
        <v>0</v>
      </c>
      <c r="AW164" s="4">
        <f t="shared" si="65"/>
        <v>0</v>
      </c>
      <c r="AX164" s="4">
        <f t="shared" si="65"/>
        <v>0</v>
      </c>
      <c r="AY164" s="4">
        <f t="shared" si="65"/>
        <v>0</v>
      </c>
      <c r="AZ164" s="3">
        <f t="shared" si="65"/>
        <v>0</v>
      </c>
      <c r="BA164" s="3">
        <f t="shared" si="65"/>
        <v>0</v>
      </c>
    </row>
    <row r="165" spans="1:53" ht="15.75" x14ac:dyDescent="0.25">
      <c r="A165" s="242" t="s">
        <v>631</v>
      </c>
      <c r="B165" s="250" t="s">
        <v>353</v>
      </c>
      <c r="C165" s="4">
        <v>1</v>
      </c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3"/>
      <c r="Q165" s="3"/>
      <c r="S165" s="242" t="s">
        <v>631</v>
      </c>
      <c r="T165" s="250" t="s">
        <v>353</v>
      </c>
      <c r="U165" s="4">
        <v>1</v>
      </c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3"/>
      <c r="AI165" s="3"/>
      <c r="AK165" s="242" t="s">
        <v>631</v>
      </c>
      <c r="AL165" s="250" t="s">
        <v>353</v>
      </c>
      <c r="AM165" s="4">
        <f t="shared" si="65"/>
        <v>0</v>
      </c>
      <c r="AN165" s="4">
        <f t="shared" si="65"/>
        <v>0</v>
      </c>
      <c r="AO165" s="4">
        <f t="shared" si="65"/>
        <v>0</v>
      </c>
      <c r="AP165" s="4">
        <f t="shared" si="65"/>
        <v>0</v>
      </c>
      <c r="AQ165" s="4">
        <f t="shared" si="65"/>
        <v>0</v>
      </c>
      <c r="AR165" s="4">
        <f t="shared" si="65"/>
        <v>0</v>
      </c>
      <c r="AS165" s="4">
        <f t="shared" si="65"/>
        <v>0</v>
      </c>
      <c r="AT165" s="4">
        <f t="shared" si="65"/>
        <v>0</v>
      </c>
      <c r="AU165" s="4">
        <f t="shared" si="65"/>
        <v>0</v>
      </c>
      <c r="AV165" s="4">
        <f t="shared" si="65"/>
        <v>0</v>
      </c>
      <c r="AW165" s="4">
        <f t="shared" si="65"/>
        <v>0</v>
      </c>
      <c r="AX165" s="4">
        <f t="shared" si="65"/>
        <v>0</v>
      </c>
      <c r="AY165" s="4">
        <f t="shared" si="65"/>
        <v>0</v>
      </c>
      <c r="AZ165" s="3">
        <f t="shared" si="65"/>
        <v>0</v>
      </c>
      <c r="BA165" s="3">
        <f t="shared" si="65"/>
        <v>0</v>
      </c>
    </row>
    <row r="166" spans="1:53" ht="15.75" x14ac:dyDescent="0.25">
      <c r="A166" s="242" t="s">
        <v>638</v>
      </c>
      <c r="B166" s="250" t="s">
        <v>353</v>
      </c>
      <c r="C166" s="4">
        <v>1</v>
      </c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3"/>
      <c r="Q166" s="3"/>
      <c r="S166" s="242" t="s">
        <v>638</v>
      </c>
      <c r="T166" s="250" t="s">
        <v>353</v>
      </c>
      <c r="U166" s="4">
        <v>1</v>
      </c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3"/>
      <c r="AI166" s="3"/>
      <c r="AK166" s="242" t="s">
        <v>638</v>
      </c>
      <c r="AL166" s="250" t="s">
        <v>353</v>
      </c>
      <c r="AM166" s="4">
        <f t="shared" si="65"/>
        <v>0</v>
      </c>
      <c r="AN166" s="4">
        <f t="shared" si="65"/>
        <v>0</v>
      </c>
      <c r="AO166" s="4">
        <f t="shared" si="65"/>
        <v>0</v>
      </c>
      <c r="AP166" s="4">
        <f t="shared" si="65"/>
        <v>0</v>
      </c>
      <c r="AQ166" s="4">
        <f t="shared" si="65"/>
        <v>0</v>
      </c>
      <c r="AR166" s="4">
        <f t="shared" si="65"/>
        <v>0</v>
      </c>
      <c r="AS166" s="4">
        <f t="shared" si="65"/>
        <v>0</v>
      </c>
      <c r="AT166" s="4">
        <f t="shared" si="65"/>
        <v>0</v>
      </c>
      <c r="AU166" s="4">
        <f t="shared" si="65"/>
        <v>0</v>
      </c>
      <c r="AV166" s="4">
        <f t="shared" si="65"/>
        <v>0</v>
      </c>
      <c r="AW166" s="4">
        <f t="shared" si="65"/>
        <v>0</v>
      </c>
      <c r="AX166" s="4">
        <f t="shared" si="65"/>
        <v>0</v>
      </c>
      <c r="AY166" s="4">
        <f t="shared" si="65"/>
        <v>0</v>
      </c>
      <c r="AZ166" s="3">
        <f t="shared" si="65"/>
        <v>0</v>
      </c>
      <c r="BA166" s="3">
        <f t="shared" si="65"/>
        <v>0</v>
      </c>
    </row>
    <row r="167" spans="1:53" ht="24" x14ac:dyDescent="0.25">
      <c r="A167" s="95" t="s">
        <v>315</v>
      </c>
      <c r="B167" s="250">
        <v>2</v>
      </c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3"/>
      <c r="Q167" s="3"/>
      <c r="S167" s="95" t="s">
        <v>315</v>
      </c>
      <c r="T167" s="250">
        <v>2</v>
      </c>
      <c r="U167" s="4"/>
      <c r="V167" s="4">
        <v>3</v>
      </c>
      <c r="W167" s="4">
        <v>0</v>
      </c>
      <c r="X167" s="4">
        <v>5</v>
      </c>
      <c r="Y167" s="4">
        <v>5</v>
      </c>
      <c r="Z167" s="4">
        <v>0</v>
      </c>
      <c r="AA167" s="4">
        <v>2</v>
      </c>
      <c r="AB167" s="4">
        <v>2</v>
      </c>
      <c r="AC167" s="4">
        <v>0</v>
      </c>
      <c r="AD167" s="4">
        <v>2</v>
      </c>
      <c r="AE167" s="4">
        <v>2</v>
      </c>
      <c r="AF167" s="4">
        <v>3</v>
      </c>
      <c r="AG167" s="4">
        <v>2</v>
      </c>
      <c r="AH167" s="3">
        <v>790.1</v>
      </c>
      <c r="AI167" s="3">
        <v>476.5</v>
      </c>
      <c r="AK167" s="95" t="s">
        <v>315</v>
      </c>
      <c r="AL167" s="250">
        <v>2</v>
      </c>
      <c r="AM167" s="4">
        <f t="shared" si="65"/>
        <v>0</v>
      </c>
      <c r="AN167" s="4">
        <f t="shared" si="65"/>
        <v>-3</v>
      </c>
      <c r="AO167" s="4">
        <f t="shared" si="65"/>
        <v>0</v>
      </c>
      <c r="AP167" s="4">
        <f t="shared" si="65"/>
        <v>-5</v>
      </c>
      <c r="AQ167" s="4">
        <f t="shared" si="65"/>
        <v>-5</v>
      </c>
      <c r="AR167" s="4">
        <f t="shared" si="65"/>
        <v>0</v>
      </c>
      <c r="AS167" s="4">
        <f t="shared" si="65"/>
        <v>-2</v>
      </c>
      <c r="AT167" s="4">
        <f t="shared" si="65"/>
        <v>-2</v>
      </c>
      <c r="AU167" s="4">
        <f t="shared" si="65"/>
        <v>0</v>
      </c>
      <c r="AV167" s="4">
        <f t="shared" si="65"/>
        <v>-2</v>
      </c>
      <c r="AW167" s="4">
        <f t="shared" si="65"/>
        <v>-2</v>
      </c>
      <c r="AX167" s="4">
        <f t="shared" si="65"/>
        <v>-3</v>
      </c>
      <c r="AY167" s="4">
        <f t="shared" si="65"/>
        <v>-2</v>
      </c>
      <c r="AZ167" s="3">
        <f t="shared" si="65"/>
        <v>-790.1</v>
      </c>
      <c r="BA167" s="3">
        <f t="shared" si="65"/>
        <v>-476.5</v>
      </c>
    </row>
    <row r="168" spans="1:53" ht="15.75" x14ac:dyDescent="0.25">
      <c r="A168" s="102" t="s">
        <v>456</v>
      </c>
      <c r="B168" s="103">
        <v>3</v>
      </c>
      <c r="C168" s="104">
        <f t="shared" ref="C168:Q168" si="66">SUM(C155,C167)</f>
        <v>11</v>
      </c>
      <c r="D168" s="104">
        <f t="shared" si="66"/>
        <v>0</v>
      </c>
      <c r="E168" s="104">
        <f t="shared" si="66"/>
        <v>0</v>
      </c>
      <c r="F168" s="104">
        <f t="shared" si="66"/>
        <v>0</v>
      </c>
      <c r="G168" s="104">
        <f t="shared" si="66"/>
        <v>0</v>
      </c>
      <c r="H168" s="104">
        <f t="shared" si="66"/>
        <v>0</v>
      </c>
      <c r="I168" s="104">
        <f t="shared" si="66"/>
        <v>0</v>
      </c>
      <c r="J168" s="104">
        <f t="shared" si="66"/>
        <v>0</v>
      </c>
      <c r="K168" s="104">
        <f t="shared" si="66"/>
        <v>0</v>
      </c>
      <c r="L168" s="104">
        <f t="shared" si="66"/>
        <v>0</v>
      </c>
      <c r="M168" s="104">
        <f t="shared" si="66"/>
        <v>0</v>
      </c>
      <c r="N168" s="104">
        <f t="shared" si="66"/>
        <v>0</v>
      </c>
      <c r="O168" s="104">
        <f t="shared" si="66"/>
        <v>0</v>
      </c>
      <c r="P168" s="105">
        <f t="shared" si="66"/>
        <v>0</v>
      </c>
      <c r="Q168" s="105">
        <f t="shared" si="66"/>
        <v>0</v>
      </c>
      <c r="S168" s="102" t="s">
        <v>456</v>
      </c>
      <c r="T168" s="103">
        <v>3</v>
      </c>
      <c r="U168" s="104">
        <f t="shared" ref="U168:AI168" si="67">SUM(U155,U167)</f>
        <v>11</v>
      </c>
      <c r="V168" s="104">
        <f t="shared" si="67"/>
        <v>3</v>
      </c>
      <c r="W168" s="104">
        <f t="shared" si="67"/>
        <v>0</v>
      </c>
      <c r="X168" s="104">
        <f t="shared" si="67"/>
        <v>5</v>
      </c>
      <c r="Y168" s="104">
        <f t="shared" si="67"/>
        <v>5</v>
      </c>
      <c r="Z168" s="104">
        <f t="shared" si="67"/>
        <v>0</v>
      </c>
      <c r="AA168" s="104">
        <f t="shared" si="67"/>
        <v>2</v>
      </c>
      <c r="AB168" s="104">
        <f t="shared" si="67"/>
        <v>2</v>
      </c>
      <c r="AC168" s="104">
        <f t="shared" si="67"/>
        <v>0</v>
      </c>
      <c r="AD168" s="104">
        <f t="shared" si="67"/>
        <v>2</v>
      </c>
      <c r="AE168" s="104">
        <f t="shared" si="67"/>
        <v>2</v>
      </c>
      <c r="AF168" s="104">
        <f t="shared" si="67"/>
        <v>3</v>
      </c>
      <c r="AG168" s="104">
        <f t="shared" si="67"/>
        <v>2</v>
      </c>
      <c r="AH168" s="105">
        <f t="shared" si="67"/>
        <v>790.1</v>
      </c>
      <c r="AI168" s="105">
        <f t="shared" si="67"/>
        <v>476.5</v>
      </c>
      <c r="AK168" s="102" t="s">
        <v>456</v>
      </c>
      <c r="AL168" s="103">
        <v>3</v>
      </c>
      <c r="AM168" s="104">
        <f t="shared" ref="AM168:BA168" si="68">SUM(AM155,AM167)</f>
        <v>0</v>
      </c>
      <c r="AN168" s="104">
        <f t="shared" si="68"/>
        <v>-3</v>
      </c>
      <c r="AO168" s="104">
        <f t="shared" si="68"/>
        <v>0</v>
      </c>
      <c r="AP168" s="104">
        <f t="shared" si="68"/>
        <v>-5</v>
      </c>
      <c r="AQ168" s="104">
        <f t="shared" si="68"/>
        <v>-5</v>
      </c>
      <c r="AR168" s="104">
        <f t="shared" si="68"/>
        <v>0</v>
      </c>
      <c r="AS168" s="104">
        <f t="shared" si="68"/>
        <v>-2</v>
      </c>
      <c r="AT168" s="104">
        <f t="shared" si="68"/>
        <v>-2</v>
      </c>
      <c r="AU168" s="104">
        <f t="shared" si="68"/>
        <v>0</v>
      </c>
      <c r="AV168" s="104">
        <f t="shared" si="68"/>
        <v>-2</v>
      </c>
      <c r="AW168" s="104">
        <f t="shared" si="68"/>
        <v>-2</v>
      </c>
      <c r="AX168" s="104">
        <f t="shared" si="68"/>
        <v>-3</v>
      </c>
      <c r="AY168" s="104">
        <f t="shared" si="68"/>
        <v>-2</v>
      </c>
      <c r="AZ168" s="105">
        <f t="shared" si="68"/>
        <v>-790.1</v>
      </c>
      <c r="BA168" s="105">
        <f t="shared" si="68"/>
        <v>-476.5</v>
      </c>
    </row>
    <row r="170" spans="1:53" ht="15.75" x14ac:dyDescent="0.25">
      <c r="A170" s="154" t="s">
        <v>352</v>
      </c>
      <c r="B170" s="250">
        <v>5</v>
      </c>
      <c r="C170" s="4">
        <f>C88</f>
        <v>0</v>
      </c>
      <c r="D170" s="4">
        <f t="shared" ref="D170:Q170" si="69">D88</f>
        <v>0</v>
      </c>
      <c r="E170" s="4">
        <f t="shared" si="69"/>
        <v>0</v>
      </c>
      <c r="F170" s="4">
        <f t="shared" si="69"/>
        <v>0</v>
      </c>
      <c r="G170" s="4">
        <f t="shared" si="69"/>
        <v>0</v>
      </c>
      <c r="H170" s="4">
        <f t="shared" si="69"/>
        <v>0</v>
      </c>
      <c r="I170" s="4">
        <f t="shared" si="69"/>
        <v>0</v>
      </c>
      <c r="J170" s="4">
        <f t="shared" si="69"/>
        <v>0</v>
      </c>
      <c r="K170" s="4">
        <f t="shared" si="69"/>
        <v>0</v>
      </c>
      <c r="L170" s="4">
        <f t="shared" si="69"/>
        <v>0</v>
      </c>
      <c r="M170" s="4">
        <f t="shared" si="69"/>
        <v>0</v>
      </c>
      <c r="N170" s="4">
        <f t="shared" si="69"/>
        <v>0</v>
      </c>
      <c r="O170" s="4">
        <f t="shared" si="69"/>
        <v>0</v>
      </c>
      <c r="P170" s="3">
        <f t="shared" si="69"/>
        <v>0</v>
      </c>
      <c r="Q170" s="3">
        <f t="shared" si="69"/>
        <v>0</v>
      </c>
      <c r="U170" s="1"/>
      <c r="V170" s="1"/>
      <c r="W170" s="1"/>
      <c r="X170" s="1"/>
      <c r="Y170" s="1"/>
      <c r="Z170" s="1"/>
      <c r="AM170" s="1"/>
      <c r="AN170" s="1"/>
      <c r="AO170" s="1"/>
      <c r="AP170" s="1"/>
      <c r="AQ170" s="1"/>
      <c r="AR170" s="1"/>
    </row>
  </sheetData>
  <sortState ref="A156:A166">
    <sortCondition ref="A156"/>
  </sortState>
  <customSheetViews>
    <customSheetView guid="{064C8CAE-9F0B-453E-B52B-79DEE1D9870A}" scale="80" showPageBreaks="1" zeroValues="0" view="pageBreakPreview" topLeftCell="A146">
      <selection activeCell="Q136" sqref="Q136"/>
      <rowBreaks count="4" manualBreakCount="4">
        <brk id="37" max="16383" man="1"/>
        <brk id="73" max="16383" man="1"/>
        <brk id="109" max="16383" man="1"/>
        <brk id="145" max="16383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372">
    <mergeCell ref="A1:Q1"/>
    <mergeCell ref="S1:AI1"/>
    <mergeCell ref="AK1:BA1"/>
    <mergeCell ref="AZ149:BA149"/>
    <mergeCell ref="AM150:AM153"/>
    <mergeCell ref="AN150:AY150"/>
    <mergeCell ref="AZ150:AZ153"/>
    <mergeCell ref="BA150:BA153"/>
    <mergeCell ref="AN151:AN153"/>
    <mergeCell ref="AO151:AO153"/>
    <mergeCell ref="AP151:AP153"/>
    <mergeCell ref="AQ151:AR151"/>
    <mergeCell ref="AS151:AY151"/>
    <mergeCell ref="AQ152:AQ153"/>
    <mergeCell ref="AR152:AR153"/>
    <mergeCell ref="AS152:AS153"/>
    <mergeCell ref="AT152:AT153"/>
    <mergeCell ref="AU152:AU153"/>
    <mergeCell ref="AV152:AW152"/>
    <mergeCell ref="AX152:AX153"/>
    <mergeCell ref="AY152:AY153"/>
    <mergeCell ref="AX117:AX118"/>
    <mergeCell ref="AY117:AY118"/>
    <mergeCell ref="AK132:AL132"/>
    <mergeCell ref="AK138:AL138"/>
    <mergeCell ref="AK144:AL144"/>
    <mergeCell ref="AK147:AR147"/>
    <mergeCell ref="AK149:AK153"/>
    <mergeCell ref="AL149:AL153"/>
    <mergeCell ref="AM149:AY149"/>
    <mergeCell ref="AX81:AX82"/>
    <mergeCell ref="AY81:AY82"/>
    <mergeCell ref="AK96:AL96"/>
    <mergeCell ref="AK102:AL102"/>
    <mergeCell ref="AK108:AL108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H149:AI149"/>
    <mergeCell ref="U150:U153"/>
    <mergeCell ref="V150:AG150"/>
    <mergeCell ref="AH150:AH153"/>
    <mergeCell ref="AI150:AI153"/>
    <mergeCell ref="V151:V153"/>
    <mergeCell ref="W151:W153"/>
    <mergeCell ref="X151:X153"/>
    <mergeCell ref="Y151:Z151"/>
    <mergeCell ref="AA151:AG151"/>
    <mergeCell ref="Y152:Y153"/>
    <mergeCell ref="Z152:Z153"/>
    <mergeCell ref="AA152:AA153"/>
    <mergeCell ref="AB152:AB153"/>
    <mergeCell ref="AC152:AC153"/>
    <mergeCell ref="AD152:AE152"/>
    <mergeCell ref="AF152:AF153"/>
    <mergeCell ref="AG152:AG153"/>
    <mergeCell ref="AF117:AF118"/>
    <mergeCell ref="AG117:AG118"/>
    <mergeCell ref="S132:T132"/>
    <mergeCell ref="S138:T138"/>
    <mergeCell ref="S144:T144"/>
    <mergeCell ref="S147:Z147"/>
    <mergeCell ref="S149:S153"/>
    <mergeCell ref="T149:T153"/>
    <mergeCell ref="U149:AG149"/>
    <mergeCell ref="AF81:AF82"/>
    <mergeCell ref="AG81:AG82"/>
    <mergeCell ref="S96:T96"/>
    <mergeCell ref="S102:T102"/>
    <mergeCell ref="S108:T108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A147:H147"/>
    <mergeCell ref="A149:A153"/>
    <mergeCell ref="B149:B153"/>
    <mergeCell ref="C149:O149"/>
    <mergeCell ref="P149:Q149"/>
    <mergeCell ref="C150:C153"/>
    <mergeCell ref="D150:O150"/>
    <mergeCell ref="P150:P153"/>
    <mergeCell ref="Q150:Q153"/>
    <mergeCell ref="D151:D153"/>
    <mergeCell ref="E151:E153"/>
    <mergeCell ref="F151:F153"/>
    <mergeCell ref="G151:H151"/>
    <mergeCell ref="I151:O151"/>
    <mergeCell ref="G152:G153"/>
    <mergeCell ref="H152:H153"/>
    <mergeCell ref="I152:I153"/>
    <mergeCell ref="J152:J153"/>
    <mergeCell ref="K152:K153"/>
    <mergeCell ref="L152:M152"/>
    <mergeCell ref="N152:N153"/>
    <mergeCell ref="O152:O153"/>
    <mergeCell ref="A96:B96"/>
    <mergeCell ref="A102:B102"/>
    <mergeCell ref="A108:B108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N81:N82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E80:E82"/>
    <mergeCell ref="O81:O82"/>
    <mergeCell ref="A76:D76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132:B132"/>
    <mergeCell ref="A138:B138"/>
    <mergeCell ref="A144:B144"/>
    <mergeCell ref="A114:A118"/>
    <mergeCell ref="B114:B118"/>
    <mergeCell ref="C114:O114"/>
    <mergeCell ref="P114:Q114"/>
    <mergeCell ref="C115:C118"/>
    <mergeCell ref="D115:O115"/>
    <mergeCell ref="P115:P118"/>
    <mergeCell ref="Q115:Q118"/>
    <mergeCell ref="D116:D118"/>
    <mergeCell ref="E116:E118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O117:O118"/>
  </mergeCells>
  <pageMargins left="0.39370078740157483" right="0" top="0" bottom="0" header="0" footer="0"/>
  <pageSetup paperSize="9" scale="70" orientation="landscape" r:id="rId2"/>
  <headerFooter scaleWithDoc="0" alignWithMargins="0"/>
  <rowBreaks count="4" manualBreakCount="4">
    <brk id="38" max="16383" man="1"/>
    <brk id="74" max="16383" man="1"/>
    <brk id="110" max="16383" man="1"/>
    <brk id="146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49"/>
  <sheetViews>
    <sheetView showZeros="0" view="pageBreakPreview" topLeftCell="A208" zoomScale="80" zoomScaleSheetLayoutView="80" workbookViewId="0">
      <selection activeCell="AM228" sqref="AM228:BA228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137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137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137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19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19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19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8" t="s">
        <v>82</v>
      </c>
      <c r="B5" s="75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S5" s="96" t="s">
        <v>82</v>
      </c>
      <c r="T5" s="255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55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5.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74" t="s">
        <v>50</v>
      </c>
      <c r="M10" s="5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51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51" t="s">
        <v>50</v>
      </c>
      <c r="AW10" s="93" t="s">
        <v>55</v>
      </c>
      <c r="AX10" s="314"/>
      <c r="AY10" s="314"/>
      <c r="AZ10" s="311"/>
      <c r="BA10" s="314"/>
    </row>
    <row r="11" spans="1:53" ht="18.75" customHeight="1" x14ac:dyDescent="0.25">
      <c r="A11" s="73">
        <v>1</v>
      </c>
      <c r="B11" s="73">
        <v>2</v>
      </c>
      <c r="C11" s="73">
        <v>3</v>
      </c>
      <c r="D11" s="73">
        <v>4</v>
      </c>
      <c r="E11" s="73">
        <v>5</v>
      </c>
      <c r="F11" s="73">
        <v>6</v>
      </c>
      <c r="G11" s="73">
        <v>7</v>
      </c>
      <c r="H11" s="73">
        <v>8</v>
      </c>
      <c r="I11" s="73">
        <v>9</v>
      </c>
      <c r="J11" s="73">
        <v>10</v>
      </c>
      <c r="K11" s="73">
        <v>11</v>
      </c>
      <c r="L11" s="73">
        <v>12</v>
      </c>
      <c r="M11" s="73">
        <v>13</v>
      </c>
      <c r="N11" s="73">
        <v>14</v>
      </c>
      <c r="O11" s="73">
        <v>15</v>
      </c>
      <c r="P11" s="73">
        <v>16</v>
      </c>
      <c r="Q11" s="73">
        <v>17</v>
      </c>
      <c r="S11" s="252">
        <v>1</v>
      </c>
      <c r="T11" s="252">
        <v>2</v>
      </c>
      <c r="U11" s="252">
        <v>3</v>
      </c>
      <c r="V11" s="252">
        <v>4</v>
      </c>
      <c r="W11" s="252">
        <v>5</v>
      </c>
      <c r="X11" s="252">
        <v>6</v>
      </c>
      <c r="Y11" s="252">
        <v>7</v>
      </c>
      <c r="Z11" s="252">
        <v>8</v>
      </c>
      <c r="AA11" s="252">
        <v>9</v>
      </c>
      <c r="AB11" s="252">
        <v>10</v>
      </c>
      <c r="AC11" s="252">
        <v>11</v>
      </c>
      <c r="AD11" s="252">
        <v>12</v>
      </c>
      <c r="AE11" s="252">
        <v>13</v>
      </c>
      <c r="AF11" s="252">
        <v>14</v>
      </c>
      <c r="AG11" s="252">
        <v>15</v>
      </c>
      <c r="AH11" s="252">
        <v>16</v>
      </c>
      <c r="AI11" s="252">
        <v>17</v>
      </c>
      <c r="AK11" s="252">
        <v>1</v>
      </c>
      <c r="AL11" s="252">
        <v>2</v>
      </c>
      <c r="AM11" s="252">
        <v>3</v>
      </c>
      <c r="AN11" s="252">
        <v>4</v>
      </c>
      <c r="AO11" s="252">
        <v>5</v>
      </c>
      <c r="AP11" s="252">
        <v>6</v>
      </c>
      <c r="AQ11" s="252">
        <v>7</v>
      </c>
      <c r="AR11" s="252">
        <v>8</v>
      </c>
      <c r="AS11" s="252">
        <v>9</v>
      </c>
      <c r="AT11" s="252">
        <v>10</v>
      </c>
      <c r="AU11" s="252">
        <v>11</v>
      </c>
      <c r="AV11" s="252">
        <v>12</v>
      </c>
      <c r="AW11" s="252">
        <v>13</v>
      </c>
      <c r="AX11" s="252">
        <v>14</v>
      </c>
      <c r="AY11" s="252">
        <v>15</v>
      </c>
      <c r="AZ11" s="252">
        <v>16</v>
      </c>
      <c r="BA11" s="252">
        <v>17</v>
      </c>
    </row>
    <row r="12" spans="1:53" ht="38.25" customHeight="1" x14ac:dyDescent="0.25">
      <c r="A12" s="7" t="s">
        <v>63</v>
      </c>
      <c r="B12" s="73">
        <v>1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9"/>
      <c r="Q12" s="49"/>
      <c r="S12" s="95" t="s">
        <v>63</v>
      </c>
      <c r="T12" s="252">
        <v>1</v>
      </c>
      <c r="U12" s="110">
        <v>2</v>
      </c>
      <c r="V12" s="110"/>
      <c r="W12" s="110"/>
      <c r="X12" s="110">
        <v>2</v>
      </c>
      <c r="Y12" s="110">
        <v>1</v>
      </c>
      <c r="Z12" s="110">
        <v>1</v>
      </c>
      <c r="AA12" s="110">
        <v>2</v>
      </c>
      <c r="AB12" s="110"/>
      <c r="AC12" s="110">
        <v>2</v>
      </c>
      <c r="AD12" s="110">
        <v>2</v>
      </c>
      <c r="AE12" s="110">
        <v>2</v>
      </c>
      <c r="AF12" s="110">
        <v>2</v>
      </c>
      <c r="AG12" s="110"/>
      <c r="AH12" s="111">
        <v>957.1</v>
      </c>
      <c r="AI12" s="111">
        <v>957.1</v>
      </c>
      <c r="AK12" s="95" t="s">
        <v>63</v>
      </c>
      <c r="AL12" s="252">
        <v>1</v>
      </c>
      <c r="AM12" s="110">
        <f>C12-U12</f>
        <v>-2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-2</v>
      </c>
      <c r="AQ12" s="110">
        <f t="shared" si="0"/>
        <v>-1</v>
      </c>
      <c r="AR12" s="110">
        <f t="shared" si="0"/>
        <v>-1</v>
      </c>
      <c r="AS12" s="110">
        <f t="shared" si="0"/>
        <v>-2</v>
      </c>
      <c r="AT12" s="110">
        <f t="shared" si="0"/>
        <v>0</v>
      </c>
      <c r="AU12" s="110">
        <f t="shared" si="0"/>
        <v>-2</v>
      </c>
      <c r="AV12" s="110">
        <f t="shared" si="0"/>
        <v>-2</v>
      </c>
      <c r="AW12" s="110">
        <f t="shared" si="0"/>
        <v>-2</v>
      </c>
      <c r="AX12" s="110">
        <f t="shared" si="0"/>
        <v>-2</v>
      </c>
      <c r="AY12" s="110">
        <f t="shared" si="0"/>
        <v>0</v>
      </c>
      <c r="AZ12" s="111">
        <f t="shared" si="0"/>
        <v>-957.1</v>
      </c>
      <c r="BA12" s="111">
        <f t="shared" si="0"/>
        <v>-957.1</v>
      </c>
    </row>
    <row r="13" spans="1:53" ht="39" customHeight="1" x14ac:dyDescent="0.25">
      <c r="A13" s="7" t="s">
        <v>64</v>
      </c>
      <c r="B13" s="73">
        <v>2</v>
      </c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9"/>
      <c r="Q13" s="49"/>
      <c r="S13" s="95" t="s">
        <v>64</v>
      </c>
      <c r="T13" s="252">
        <v>2</v>
      </c>
      <c r="U13" s="110">
        <v>2</v>
      </c>
      <c r="V13" s="110"/>
      <c r="W13" s="110"/>
      <c r="X13" s="110">
        <v>2</v>
      </c>
      <c r="Y13" s="110"/>
      <c r="Z13" s="110"/>
      <c r="AA13" s="110">
        <v>2</v>
      </c>
      <c r="AB13" s="110"/>
      <c r="AC13" s="110">
        <v>2</v>
      </c>
      <c r="AD13" s="110">
        <v>2</v>
      </c>
      <c r="AE13" s="110">
        <v>2</v>
      </c>
      <c r="AF13" s="110">
        <v>2</v>
      </c>
      <c r="AG13" s="110">
        <v>2</v>
      </c>
      <c r="AH13" s="111">
        <v>4584.3999999999996</v>
      </c>
      <c r="AI13" s="111">
        <v>4584.3999999999996</v>
      </c>
      <c r="AK13" s="95" t="s">
        <v>64</v>
      </c>
      <c r="AL13" s="252">
        <v>2</v>
      </c>
      <c r="AM13" s="110">
        <f t="shared" ref="AM13:AM19" si="1">C13-U13</f>
        <v>-2</v>
      </c>
      <c r="AN13" s="110">
        <f t="shared" si="0"/>
        <v>0</v>
      </c>
      <c r="AO13" s="110">
        <f t="shared" si="0"/>
        <v>0</v>
      </c>
      <c r="AP13" s="110">
        <f t="shared" si="0"/>
        <v>-2</v>
      </c>
      <c r="AQ13" s="110">
        <f t="shared" si="0"/>
        <v>0</v>
      </c>
      <c r="AR13" s="110">
        <f t="shared" si="0"/>
        <v>0</v>
      </c>
      <c r="AS13" s="110">
        <f t="shared" si="0"/>
        <v>-2</v>
      </c>
      <c r="AT13" s="110">
        <f t="shared" si="0"/>
        <v>0</v>
      </c>
      <c r="AU13" s="110">
        <f t="shared" si="0"/>
        <v>-2</v>
      </c>
      <c r="AV13" s="110">
        <f t="shared" si="0"/>
        <v>-2</v>
      </c>
      <c r="AW13" s="110">
        <f t="shared" si="0"/>
        <v>-2</v>
      </c>
      <c r="AX13" s="110">
        <f t="shared" si="0"/>
        <v>-2</v>
      </c>
      <c r="AY13" s="110">
        <f t="shared" si="0"/>
        <v>-2</v>
      </c>
      <c r="AZ13" s="111">
        <f t="shared" si="0"/>
        <v>-4584.3999999999996</v>
      </c>
      <c r="BA13" s="111">
        <f t="shared" si="0"/>
        <v>-4584.3999999999996</v>
      </c>
    </row>
    <row r="14" spans="1:53" ht="52.5" customHeight="1" x14ac:dyDescent="0.25">
      <c r="A14" s="7" t="s">
        <v>65</v>
      </c>
      <c r="B14" s="73">
        <v>3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9"/>
      <c r="Q14" s="49"/>
      <c r="S14" s="95" t="s">
        <v>65</v>
      </c>
      <c r="T14" s="252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52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7" t="s">
        <v>66</v>
      </c>
      <c r="B15" s="73">
        <v>4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9"/>
      <c r="Q15" s="49"/>
      <c r="S15" s="95" t="s">
        <v>66</v>
      </c>
      <c r="T15" s="252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52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7" t="s">
        <v>67</v>
      </c>
      <c r="B16" s="72">
        <v>5</v>
      </c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9"/>
      <c r="Q16" s="49"/>
      <c r="S16" s="95" t="s">
        <v>67</v>
      </c>
      <c r="T16" s="250">
        <v>5</v>
      </c>
      <c r="U16" s="110">
        <v>12</v>
      </c>
      <c r="V16" s="110">
        <v>4</v>
      </c>
      <c r="W16" s="110"/>
      <c r="X16" s="110">
        <v>1</v>
      </c>
      <c r="Y16" s="110">
        <v>5</v>
      </c>
      <c r="Z16" s="110">
        <v>1</v>
      </c>
      <c r="AA16" s="110">
        <v>5</v>
      </c>
      <c r="AB16" s="110">
        <v>3</v>
      </c>
      <c r="AC16" s="110">
        <v>4</v>
      </c>
      <c r="AD16" s="110">
        <v>6</v>
      </c>
      <c r="AE16" s="110">
        <v>6</v>
      </c>
      <c r="AF16" s="110">
        <v>12</v>
      </c>
      <c r="AG16" s="110">
        <v>3</v>
      </c>
      <c r="AH16" s="111">
        <v>2971.18</v>
      </c>
      <c r="AI16" s="111">
        <v>1649.1</v>
      </c>
      <c r="AK16" s="95" t="s">
        <v>67</v>
      </c>
      <c r="AL16" s="250">
        <v>5</v>
      </c>
      <c r="AM16" s="110">
        <f t="shared" si="1"/>
        <v>-12</v>
      </c>
      <c r="AN16" s="110">
        <f t="shared" si="0"/>
        <v>-4</v>
      </c>
      <c r="AO16" s="110">
        <f t="shared" si="0"/>
        <v>0</v>
      </c>
      <c r="AP16" s="110">
        <f t="shared" si="0"/>
        <v>-1</v>
      </c>
      <c r="AQ16" s="110">
        <f t="shared" si="0"/>
        <v>-5</v>
      </c>
      <c r="AR16" s="110">
        <f t="shared" si="0"/>
        <v>-1</v>
      </c>
      <c r="AS16" s="110">
        <f t="shared" si="0"/>
        <v>-5</v>
      </c>
      <c r="AT16" s="110">
        <f t="shared" si="0"/>
        <v>-3</v>
      </c>
      <c r="AU16" s="110">
        <f t="shared" si="0"/>
        <v>-4</v>
      </c>
      <c r="AV16" s="110">
        <f t="shared" si="0"/>
        <v>-6</v>
      </c>
      <c r="AW16" s="110">
        <f t="shared" si="0"/>
        <v>-6</v>
      </c>
      <c r="AX16" s="110">
        <f t="shared" si="0"/>
        <v>-12</v>
      </c>
      <c r="AY16" s="110">
        <f t="shared" si="0"/>
        <v>-3</v>
      </c>
      <c r="AZ16" s="111">
        <f t="shared" si="0"/>
        <v>-2971.18</v>
      </c>
      <c r="BA16" s="111">
        <f t="shared" si="0"/>
        <v>-1649.1</v>
      </c>
    </row>
    <row r="17" spans="1:53" ht="12.75" customHeight="1" x14ac:dyDescent="0.25">
      <c r="A17" s="7" t="s">
        <v>68</v>
      </c>
      <c r="B17" s="72">
        <v>6</v>
      </c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9"/>
      <c r="Q17" s="49"/>
      <c r="S17" s="95" t="s">
        <v>68</v>
      </c>
      <c r="T17" s="250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50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7" t="s">
        <v>69</v>
      </c>
      <c r="B18" s="72">
        <v>7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9"/>
      <c r="Q18" s="49"/>
      <c r="S18" s="95" t="s">
        <v>69</v>
      </c>
      <c r="T18" s="250">
        <v>7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  <c r="AI18" s="111"/>
      <c r="AK18" s="95" t="s">
        <v>69</v>
      </c>
      <c r="AL18" s="250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ht="12.75" customHeight="1" x14ac:dyDescent="0.25">
      <c r="A19" s="7" t="s">
        <v>70</v>
      </c>
      <c r="B19" s="72">
        <v>8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9"/>
      <c r="Q19" s="49"/>
      <c r="S19" s="95" t="s">
        <v>70</v>
      </c>
      <c r="T19" s="250">
        <v>8</v>
      </c>
      <c r="U19" s="110">
        <v>7</v>
      </c>
      <c r="V19" s="110">
        <v>1</v>
      </c>
      <c r="W19" s="110"/>
      <c r="X19" s="110">
        <v>4</v>
      </c>
      <c r="Y19" s="110">
        <v>1</v>
      </c>
      <c r="Z19" s="110"/>
      <c r="AA19" s="110">
        <v>6</v>
      </c>
      <c r="AB19" s="110">
        <v>2</v>
      </c>
      <c r="AC19" s="110">
        <v>5</v>
      </c>
      <c r="AD19" s="110">
        <v>5</v>
      </c>
      <c r="AE19" s="110">
        <v>5</v>
      </c>
      <c r="AF19" s="110">
        <v>4</v>
      </c>
      <c r="AG19" s="110"/>
      <c r="AH19" s="111">
        <v>2746.8</v>
      </c>
      <c r="AI19" s="111">
        <v>2498.9</v>
      </c>
      <c r="AK19" s="95" t="s">
        <v>70</v>
      </c>
      <c r="AL19" s="250">
        <v>8</v>
      </c>
      <c r="AM19" s="110">
        <f t="shared" si="1"/>
        <v>-7</v>
      </c>
      <c r="AN19" s="110">
        <f t="shared" si="0"/>
        <v>-1</v>
      </c>
      <c r="AO19" s="110">
        <f t="shared" si="0"/>
        <v>0</v>
      </c>
      <c r="AP19" s="110">
        <f t="shared" si="0"/>
        <v>-4</v>
      </c>
      <c r="AQ19" s="110">
        <f t="shared" si="0"/>
        <v>-1</v>
      </c>
      <c r="AR19" s="110">
        <f t="shared" si="0"/>
        <v>0</v>
      </c>
      <c r="AS19" s="110">
        <f t="shared" si="0"/>
        <v>-6</v>
      </c>
      <c r="AT19" s="110">
        <f t="shared" si="0"/>
        <v>-2</v>
      </c>
      <c r="AU19" s="110">
        <f t="shared" si="0"/>
        <v>-5</v>
      </c>
      <c r="AV19" s="110">
        <f t="shared" si="0"/>
        <v>-5</v>
      </c>
      <c r="AW19" s="110">
        <f t="shared" si="0"/>
        <v>-5</v>
      </c>
      <c r="AX19" s="110">
        <f t="shared" si="0"/>
        <v>-4</v>
      </c>
      <c r="AY19" s="110">
        <f t="shared" si="0"/>
        <v>0</v>
      </c>
      <c r="AZ19" s="111">
        <f t="shared" si="0"/>
        <v>-2746.8</v>
      </c>
      <c r="BA19" s="111">
        <f t="shared" si="0"/>
        <v>-2498.9</v>
      </c>
    </row>
    <row r="20" spans="1:53" ht="12.75" customHeight="1" x14ac:dyDescent="0.25">
      <c r="A20" s="14" t="s">
        <v>71</v>
      </c>
      <c r="B20" s="15">
        <v>9</v>
      </c>
      <c r="C20" s="16">
        <f>SUM(C12:C19)</f>
        <v>0</v>
      </c>
      <c r="D20" s="16">
        <f t="shared" ref="D20:Q20" si="2">SUM(D12:D19)</f>
        <v>0</v>
      </c>
      <c r="E20" s="16">
        <f t="shared" si="2"/>
        <v>0</v>
      </c>
      <c r="F20" s="16">
        <f t="shared" si="2"/>
        <v>0</v>
      </c>
      <c r="G20" s="16">
        <f t="shared" si="2"/>
        <v>0</v>
      </c>
      <c r="H20" s="16">
        <f t="shared" si="2"/>
        <v>0</v>
      </c>
      <c r="I20" s="16">
        <f t="shared" si="2"/>
        <v>0</v>
      </c>
      <c r="J20" s="16">
        <f t="shared" si="2"/>
        <v>0</v>
      </c>
      <c r="K20" s="16">
        <f t="shared" si="2"/>
        <v>0</v>
      </c>
      <c r="L20" s="16">
        <f t="shared" si="2"/>
        <v>0</v>
      </c>
      <c r="M20" s="16">
        <f t="shared" si="2"/>
        <v>0</v>
      </c>
      <c r="N20" s="16">
        <f t="shared" si="2"/>
        <v>0</v>
      </c>
      <c r="O20" s="16">
        <f t="shared" si="2"/>
        <v>0</v>
      </c>
      <c r="P20" s="17">
        <f t="shared" si="2"/>
        <v>0</v>
      </c>
      <c r="Q20" s="17">
        <f t="shared" si="2"/>
        <v>0</v>
      </c>
      <c r="S20" s="102" t="s">
        <v>71</v>
      </c>
      <c r="T20" s="103">
        <v>9</v>
      </c>
      <c r="U20" s="104">
        <f>SUM(U12:U19)</f>
        <v>23</v>
      </c>
      <c r="V20" s="104">
        <f t="shared" ref="V20:AI20" si="3">SUM(V12:V19)</f>
        <v>5</v>
      </c>
      <c r="W20" s="104">
        <f t="shared" si="3"/>
        <v>0</v>
      </c>
      <c r="X20" s="104">
        <f t="shared" si="3"/>
        <v>9</v>
      </c>
      <c r="Y20" s="104">
        <f t="shared" si="3"/>
        <v>7</v>
      </c>
      <c r="Z20" s="104">
        <f t="shared" si="3"/>
        <v>2</v>
      </c>
      <c r="AA20" s="104">
        <f t="shared" si="3"/>
        <v>15</v>
      </c>
      <c r="AB20" s="104">
        <f t="shared" si="3"/>
        <v>5</v>
      </c>
      <c r="AC20" s="104">
        <f t="shared" si="3"/>
        <v>13</v>
      </c>
      <c r="AD20" s="104">
        <f t="shared" si="3"/>
        <v>15</v>
      </c>
      <c r="AE20" s="104">
        <f t="shared" si="3"/>
        <v>15</v>
      </c>
      <c r="AF20" s="104">
        <f t="shared" si="3"/>
        <v>20</v>
      </c>
      <c r="AG20" s="104">
        <f t="shared" si="3"/>
        <v>5</v>
      </c>
      <c r="AH20" s="105">
        <f t="shared" si="3"/>
        <v>11259.48</v>
      </c>
      <c r="AI20" s="105">
        <f t="shared" si="3"/>
        <v>9689.5</v>
      </c>
      <c r="AK20" s="102" t="s">
        <v>71</v>
      </c>
      <c r="AL20" s="103">
        <v>9</v>
      </c>
      <c r="AM20" s="104">
        <f>SUM(AM12:AM19)</f>
        <v>-23</v>
      </c>
      <c r="AN20" s="104">
        <f t="shared" ref="AN20:BA20" si="4">SUM(AN12:AN19)</f>
        <v>-5</v>
      </c>
      <c r="AO20" s="104">
        <f t="shared" si="4"/>
        <v>0</v>
      </c>
      <c r="AP20" s="104">
        <f t="shared" si="4"/>
        <v>-9</v>
      </c>
      <c r="AQ20" s="104">
        <f t="shared" si="4"/>
        <v>-7</v>
      </c>
      <c r="AR20" s="104">
        <f t="shared" si="4"/>
        <v>-2</v>
      </c>
      <c r="AS20" s="104">
        <f t="shared" si="4"/>
        <v>-15</v>
      </c>
      <c r="AT20" s="104">
        <f t="shared" si="4"/>
        <v>-5</v>
      </c>
      <c r="AU20" s="104">
        <f t="shared" si="4"/>
        <v>-13</v>
      </c>
      <c r="AV20" s="104">
        <f t="shared" si="4"/>
        <v>-15</v>
      </c>
      <c r="AW20" s="104">
        <f t="shared" si="4"/>
        <v>-15</v>
      </c>
      <c r="AX20" s="104">
        <f t="shared" si="4"/>
        <v>-20</v>
      </c>
      <c r="AY20" s="104">
        <f t="shared" si="4"/>
        <v>-5</v>
      </c>
      <c r="AZ20" s="105">
        <f t="shared" si="4"/>
        <v>-11259.48</v>
      </c>
      <c r="BA20" s="105">
        <f t="shared" si="4"/>
        <v>-9689.5</v>
      </c>
    </row>
    <row r="22" spans="1:53" x14ac:dyDescent="0.25">
      <c r="A22" s="11" t="s">
        <v>83</v>
      </c>
      <c r="S22" s="99" t="s">
        <v>83</v>
      </c>
      <c r="AK22" s="99" t="s">
        <v>83</v>
      </c>
    </row>
    <row r="23" spans="1:53" ht="18.75" x14ac:dyDescent="0.3">
      <c r="A23" s="9" t="s">
        <v>72</v>
      </c>
      <c r="B23" s="9"/>
      <c r="C23" s="10"/>
      <c r="D23" s="10"/>
      <c r="E23" s="10"/>
      <c r="F23" s="10"/>
      <c r="G23" s="10"/>
      <c r="H23" s="9"/>
      <c r="I23" s="9"/>
      <c r="J23" s="9"/>
      <c r="K23" s="9"/>
      <c r="L23" s="50"/>
      <c r="M23" s="9" t="s">
        <v>73</v>
      </c>
      <c r="N23" s="50">
        <v>0</v>
      </c>
      <c r="O23" s="9" t="s">
        <v>74</v>
      </c>
      <c r="P23" s="9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1</v>
      </c>
      <c r="AE23" s="97" t="s">
        <v>73</v>
      </c>
      <c r="AF23" s="112">
        <v>0</v>
      </c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-1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50">
        <v>0</v>
      </c>
      <c r="D24" s="9" t="s">
        <v>76</v>
      </c>
      <c r="E24" s="10"/>
      <c r="F24" s="10"/>
      <c r="G24" s="13"/>
      <c r="H24" s="50">
        <v>0</v>
      </c>
      <c r="I24" s="9" t="s">
        <v>77</v>
      </c>
      <c r="J24" s="9"/>
      <c r="K24" s="9"/>
      <c r="L24" s="9"/>
      <c r="M24" s="50">
        <v>0</v>
      </c>
      <c r="N24" s="9" t="s">
        <v>74</v>
      </c>
      <c r="S24" s="309" t="s">
        <v>75</v>
      </c>
      <c r="T24" s="309"/>
      <c r="U24" s="112">
        <v>0</v>
      </c>
      <c r="V24" s="97" t="s">
        <v>76</v>
      </c>
      <c r="W24" s="98"/>
      <c r="X24" s="98"/>
      <c r="Y24" s="101"/>
      <c r="Z24" s="112">
        <v>0</v>
      </c>
      <c r="AA24" s="97" t="s">
        <v>77</v>
      </c>
      <c r="AB24" s="97"/>
      <c r="AC24" s="97"/>
      <c r="AD24" s="97"/>
      <c r="AE24" s="112">
        <v>0</v>
      </c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2" t="s">
        <v>78</v>
      </c>
      <c r="B25" s="12"/>
      <c r="C25" s="12"/>
      <c r="D25" s="12"/>
      <c r="E25" s="12"/>
      <c r="F25" s="12"/>
      <c r="G25" s="50">
        <v>0</v>
      </c>
      <c r="H25" s="9" t="s">
        <v>79</v>
      </c>
      <c r="J25" s="9"/>
      <c r="K25" s="9"/>
      <c r="L25" s="9"/>
      <c r="M25" s="9"/>
      <c r="N25" s="9"/>
      <c r="O25" s="9"/>
      <c r="S25" s="100" t="s">
        <v>78</v>
      </c>
      <c r="T25" s="100"/>
      <c r="U25" s="100"/>
      <c r="V25" s="100"/>
      <c r="W25" s="100"/>
      <c r="X25" s="100"/>
      <c r="Y25" s="112">
        <v>0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11" t="s">
        <v>84</v>
      </c>
      <c r="S28" s="99" t="s">
        <v>84</v>
      </c>
      <c r="AK28" s="99" t="s">
        <v>84</v>
      </c>
    </row>
    <row r="29" spans="1:53" ht="18.75" x14ac:dyDescent="0.3">
      <c r="A29" s="9" t="s">
        <v>80</v>
      </c>
      <c r="B29" s="9"/>
      <c r="C29" s="10"/>
      <c r="D29" s="10"/>
      <c r="E29" s="10"/>
      <c r="F29" s="10"/>
      <c r="G29" s="10"/>
      <c r="H29" s="9"/>
      <c r="I29" s="9"/>
      <c r="J29" s="9"/>
      <c r="K29" s="9"/>
      <c r="L29" s="50"/>
      <c r="M29" s="9" t="s">
        <v>73</v>
      </c>
      <c r="N29" s="50"/>
      <c r="O29" s="9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2</v>
      </c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-2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50"/>
      <c r="D30" s="9" t="s">
        <v>76</v>
      </c>
      <c r="E30" s="10"/>
      <c r="F30" s="10"/>
      <c r="G30" s="13"/>
      <c r="H30" s="50"/>
      <c r="I30" s="9" t="s">
        <v>77</v>
      </c>
      <c r="J30" s="9"/>
      <c r="K30" s="9"/>
      <c r="L30" s="9"/>
      <c r="M30" s="50"/>
      <c r="N30" s="9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2" t="s">
        <v>78</v>
      </c>
      <c r="B31" s="12"/>
      <c r="C31" s="12"/>
      <c r="D31" s="12"/>
      <c r="E31" s="12"/>
      <c r="F31" s="12"/>
      <c r="G31" s="50"/>
      <c r="H31" s="9" t="s">
        <v>79</v>
      </c>
      <c r="J31" s="9"/>
      <c r="K31" s="9"/>
      <c r="L31" s="9"/>
      <c r="M31" s="9"/>
      <c r="N31" s="9"/>
      <c r="O31" s="9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11" t="s">
        <v>85</v>
      </c>
      <c r="S34" s="99" t="s">
        <v>85</v>
      </c>
      <c r="AK34" s="99" t="s">
        <v>85</v>
      </c>
    </row>
    <row r="35" spans="1:53" ht="18.75" x14ac:dyDescent="0.3">
      <c r="A35" s="9" t="s">
        <v>81</v>
      </c>
      <c r="B35" s="9"/>
      <c r="C35" s="10"/>
      <c r="D35" s="10"/>
      <c r="E35" s="10"/>
      <c r="F35" s="10"/>
      <c r="G35" s="10"/>
      <c r="H35" s="9"/>
      <c r="I35" s="9"/>
      <c r="J35" s="9"/>
      <c r="K35" s="9"/>
      <c r="L35" s="50">
        <v>0</v>
      </c>
      <c r="M35" s="9" t="s">
        <v>73</v>
      </c>
      <c r="N35" s="50"/>
      <c r="O35" s="9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>
        <v>0</v>
      </c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50"/>
      <c r="D36" s="9" t="s">
        <v>76</v>
      </c>
      <c r="E36" s="10"/>
      <c r="F36" s="10"/>
      <c r="G36" s="13"/>
      <c r="H36" s="50"/>
      <c r="I36" s="9" t="s">
        <v>77</v>
      </c>
      <c r="J36" s="9"/>
      <c r="K36" s="9"/>
      <c r="L36" s="9"/>
      <c r="M36" s="50"/>
      <c r="N36" s="9" t="s">
        <v>74</v>
      </c>
      <c r="O36" s="9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2" t="s">
        <v>78</v>
      </c>
      <c r="B37" s="12"/>
      <c r="C37" s="12"/>
      <c r="D37" s="12"/>
      <c r="E37" s="12"/>
      <c r="F37" s="12"/>
      <c r="G37" s="50"/>
      <c r="H37" s="9" t="s">
        <v>79</v>
      </c>
      <c r="J37" s="9"/>
      <c r="K37" s="9"/>
      <c r="L37" s="9"/>
      <c r="M37" s="9"/>
      <c r="N37" s="9"/>
      <c r="O37" s="9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20</v>
      </c>
      <c r="B40" s="310"/>
      <c r="C40" s="310"/>
      <c r="D40" s="310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S40" s="310" t="s">
        <v>20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20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8" t="s">
        <v>82</v>
      </c>
      <c r="B41" s="75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S41" s="96" t="s">
        <v>82</v>
      </c>
      <c r="T41" s="255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55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48.7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74" t="s">
        <v>50</v>
      </c>
      <c r="M46" s="5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51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51" t="s">
        <v>50</v>
      </c>
      <c r="AW46" s="93" t="s">
        <v>55</v>
      </c>
      <c r="AX46" s="314"/>
      <c r="AY46" s="314"/>
      <c r="AZ46" s="311"/>
      <c r="BA46" s="314"/>
    </row>
    <row r="47" spans="1:53" ht="16.5" customHeight="1" x14ac:dyDescent="0.25">
      <c r="A47" s="73">
        <v>1</v>
      </c>
      <c r="B47" s="73">
        <v>2</v>
      </c>
      <c r="C47" s="73">
        <v>3</v>
      </c>
      <c r="D47" s="73">
        <v>4</v>
      </c>
      <c r="E47" s="73">
        <v>5</v>
      </c>
      <c r="F47" s="73">
        <v>6</v>
      </c>
      <c r="G47" s="73">
        <v>7</v>
      </c>
      <c r="H47" s="73">
        <v>8</v>
      </c>
      <c r="I47" s="73">
        <v>9</v>
      </c>
      <c r="J47" s="73">
        <v>10</v>
      </c>
      <c r="K47" s="73">
        <v>11</v>
      </c>
      <c r="L47" s="73">
        <v>12</v>
      </c>
      <c r="M47" s="73">
        <v>13</v>
      </c>
      <c r="N47" s="73">
        <v>14</v>
      </c>
      <c r="O47" s="73">
        <v>15</v>
      </c>
      <c r="P47" s="73">
        <v>16</v>
      </c>
      <c r="Q47" s="73">
        <v>17</v>
      </c>
      <c r="S47" s="252">
        <v>1</v>
      </c>
      <c r="T47" s="252">
        <v>2</v>
      </c>
      <c r="U47" s="252">
        <v>3</v>
      </c>
      <c r="V47" s="252">
        <v>4</v>
      </c>
      <c r="W47" s="252">
        <v>5</v>
      </c>
      <c r="X47" s="252">
        <v>6</v>
      </c>
      <c r="Y47" s="252">
        <v>7</v>
      </c>
      <c r="Z47" s="252">
        <v>8</v>
      </c>
      <c r="AA47" s="252">
        <v>9</v>
      </c>
      <c r="AB47" s="252">
        <v>10</v>
      </c>
      <c r="AC47" s="252">
        <v>11</v>
      </c>
      <c r="AD47" s="252">
        <v>12</v>
      </c>
      <c r="AE47" s="252">
        <v>13</v>
      </c>
      <c r="AF47" s="252">
        <v>14</v>
      </c>
      <c r="AG47" s="252">
        <v>15</v>
      </c>
      <c r="AH47" s="252">
        <v>16</v>
      </c>
      <c r="AI47" s="252">
        <v>17</v>
      </c>
      <c r="AK47" s="252">
        <v>1</v>
      </c>
      <c r="AL47" s="252">
        <v>2</v>
      </c>
      <c r="AM47" s="252">
        <v>3</v>
      </c>
      <c r="AN47" s="252">
        <v>4</v>
      </c>
      <c r="AO47" s="252">
        <v>5</v>
      </c>
      <c r="AP47" s="252">
        <v>6</v>
      </c>
      <c r="AQ47" s="252">
        <v>7</v>
      </c>
      <c r="AR47" s="252">
        <v>8</v>
      </c>
      <c r="AS47" s="252">
        <v>9</v>
      </c>
      <c r="AT47" s="252">
        <v>10</v>
      </c>
      <c r="AU47" s="252">
        <v>11</v>
      </c>
      <c r="AV47" s="252">
        <v>12</v>
      </c>
      <c r="AW47" s="252">
        <v>13</v>
      </c>
      <c r="AX47" s="252">
        <v>14</v>
      </c>
      <c r="AY47" s="252">
        <v>15</v>
      </c>
      <c r="AZ47" s="252">
        <v>16</v>
      </c>
      <c r="BA47" s="252">
        <v>17</v>
      </c>
    </row>
    <row r="48" spans="1:53" ht="38.25" customHeight="1" x14ac:dyDescent="0.25">
      <c r="A48" s="7" t="s">
        <v>63</v>
      </c>
      <c r="B48" s="73">
        <v>1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9"/>
      <c r="Q48" s="49"/>
      <c r="S48" s="95" t="s">
        <v>63</v>
      </c>
      <c r="T48" s="252">
        <v>1</v>
      </c>
      <c r="U48" s="110">
        <v>1</v>
      </c>
      <c r="V48" s="110"/>
      <c r="W48" s="110"/>
      <c r="X48" s="110">
        <v>1</v>
      </c>
      <c r="Y48" s="110"/>
      <c r="Z48" s="110"/>
      <c r="AA48" s="110">
        <v>1</v>
      </c>
      <c r="AB48" s="110">
        <v>1</v>
      </c>
      <c r="AC48" s="110">
        <v>1</v>
      </c>
      <c r="AD48" s="110">
        <v>1</v>
      </c>
      <c r="AE48" s="110">
        <v>1</v>
      </c>
      <c r="AF48" s="110">
        <v>1</v>
      </c>
      <c r="AG48" s="110"/>
      <c r="AH48" s="111">
        <v>211.6</v>
      </c>
      <c r="AI48" s="111">
        <v>211.6</v>
      </c>
      <c r="AK48" s="95" t="s">
        <v>63</v>
      </c>
      <c r="AL48" s="252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-1</v>
      </c>
      <c r="AQ48" s="110">
        <f t="shared" si="5"/>
        <v>0</v>
      </c>
      <c r="AR48" s="110">
        <f t="shared" si="5"/>
        <v>0</v>
      </c>
      <c r="AS48" s="110">
        <f t="shared" si="5"/>
        <v>-1</v>
      </c>
      <c r="AT48" s="110">
        <f t="shared" si="5"/>
        <v>-1</v>
      </c>
      <c r="AU48" s="110">
        <f t="shared" si="5"/>
        <v>-1</v>
      </c>
      <c r="AV48" s="110">
        <f t="shared" si="5"/>
        <v>-1</v>
      </c>
      <c r="AW48" s="110">
        <f t="shared" si="5"/>
        <v>-1</v>
      </c>
      <c r="AX48" s="110">
        <f t="shared" si="5"/>
        <v>-1</v>
      </c>
      <c r="AY48" s="110">
        <f t="shared" si="5"/>
        <v>0</v>
      </c>
      <c r="AZ48" s="111">
        <f t="shared" si="5"/>
        <v>-211.6</v>
      </c>
      <c r="BA48" s="111">
        <f t="shared" si="5"/>
        <v>-211.6</v>
      </c>
    </row>
    <row r="49" spans="1:53" ht="39" customHeight="1" x14ac:dyDescent="0.25">
      <c r="A49" s="7" t="s">
        <v>64</v>
      </c>
      <c r="B49" s="73">
        <v>2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9"/>
      <c r="Q49" s="49"/>
      <c r="S49" s="95" t="s">
        <v>64</v>
      </c>
      <c r="T49" s="252">
        <v>2</v>
      </c>
      <c r="U49" s="110">
        <v>1</v>
      </c>
      <c r="V49" s="110">
        <v>1</v>
      </c>
      <c r="W49" s="110"/>
      <c r="X49" s="110"/>
      <c r="Y49" s="110"/>
      <c r="Z49" s="110"/>
      <c r="AA49" s="110"/>
      <c r="AB49" s="110"/>
      <c r="AC49" s="110"/>
      <c r="AD49" s="110"/>
      <c r="AE49" s="110"/>
      <c r="AF49" s="110">
        <v>1</v>
      </c>
      <c r="AG49" s="110"/>
      <c r="AH49" s="111">
        <v>471.4</v>
      </c>
      <c r="AI49" s="111">
        <v>471.4</v>
      </c>
      <c r="AK49" s="95" t="s">
        <v>64</v>
      </c>
      <c r="AL49" s="252">
        <v>2</v>
      </c>
      <c r="AM49" s="110">
        <f t="shared" ref="AM49:AM55" si="6">C49-U49</f>
        <v>-1</v>
      </c>
      <c r="AN49" s="110">
        <f t="shared" si="5"/>
        <v>-1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-1</v>
      </c>
      <c r="AY49" s="110">
        <f t="shared" si="5"/>
        <v>0</v>
      </c>
      <c r="AZ49" s="111">
        <f t="shared" si="5"/>
        <v>-471.4</v>
      </c>
      <c r="BA49" s="111">
        <f t="shared" si="5"/>
        <v>-471.4</v>
      </c>
    </row>
    <row r="50" spans="1:53" ht="52.5" customHeight="1" x14ac:dyDescent="0.25">
      <c r="A50" s="7" t="s">
        <v>65</v>
      </c>
      <c r="B50" s="73">
        <v>3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9"/>
      <c r="Q50" s="49"/>
      <c r="S50" s="95" t="s">
        <v>65</v>
      </c>
      <c r="T50" s="252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52">
        <v>3</v>
      </c>
      <c r="AM50" s="110">
        <f t="shared" si="6"/>
        <v>0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0</v>
      </c>
      <c r="AY50" s="110">
        <f t="shared" si="5"/>
        <v>0</v>
      </c>
      <c r="AZ50" s="111">
        <f t="shared" si="5"/>
        <v>0</v>
      </c>
      <c r="BA50" s="111">
        <f t="shared" si="5"/>
        <v>0</v>
      </c>
    </row>
    <row r="51" spans="1:53" ht="12.75" customHeight="1" x14ac:dyDescent="0.25">
      <c r="A51" s="7" t="s">
        <v>66</v>
      </c>
      <c r="B51" s="73">
        <v>4</v>
      </c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9"/>
      <c r="Q51" s="49"/>
      <c r="S51" s="95" t="s">
        <v>66</v>
      </c>
      <c r="T51" s="252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52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7" t="s">
        <v>67</v>
      </c>
      <c r="B52" s="72">
        <v>5</v>
      </c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9"/>
      <c r="Q52" s="49"/>
      <c r="S52" s="95" t="s">
        <v>67</v>
      </c>
      <c r="T52" s="250">
        <v>5</v>
      </c>
      <c r="U52" s="110">
        <v>2</v>
      </c>
      <c r="V52" s="110">
        <v>1</v>
      </c>
      <c r="W52" s="110"/>
      <c r="X52" s="110"/>
      <c r="Y52" s="110">
        <v>1</v>
      </c>
      <c r="Z52" s="110"/>
      <c r="AA52" s="110"/>
      <c r="AB52" s="110"/>
      <c r="AC52" s="110"/>
      <c r="AD52" s="110">
        <v>1</v>
      </c>
      <c r="AE52" s="110">
        <v>1</v>
      </c>
      <c r="AF52" s="110">
        <v>2</v>
      </c>
      <c r="AG52" s="110">
        <v>1</v>
      </c>
      <c r="AH52" s="111">
        <v>200.18</v>
      </c>
      <c r="AI52" s="111">
        <v>66.900000000000006</v>
      </c>
      <c r="AK52" s="95" t="s">
        <v>67</v>
      </c>
      <c r="AL52" s="250">
        <v>5</v>
      </c>
      <c r="AM52" s="110">
        <f t="shared" si="6"/>
        <v>-2</v>
      </c>
      <c r="AN52" s="110">
        <f t="shared" si="5"/>
        <v>-1</v>
      </c>
      <c r="AO52" s="110">
        <f t="shared" si="5"/>
        <v>0</v>
      </c>
      <c r="AP52" s="110">
        <f t="shared" si="5"/>
        <v>0</v>
      </c>
      <c r="AQ52" s="110">
        <f t="shared" si="5"/>
        <v>-1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-1</v>
      </c>
      <c r="AW52" s="110">
        <f t="shared" si="5"/>
        <v>-1</v>
      </c>
      <c r="AX52" s="110">
        <f t="shared" si="5"/>
        <v>-2</v>
      </c>
      <c r="AY52" s="110">
        <f t="shared" si="5"/>
        <v>-1</v>
      </c>
      <c r="AZ52" s="111">
        <f t="shared" si="5"/>
        <v>-200.18</v>
      </c>
      <c r="BA52" s="111">
        <f t="shared" si="5"/>
        <v>-66.900000000000006</v>
      </c>
    </row>
    <row r="53" spans="1:53" ht="12.75" customHeight="1" x14ac:dyDescent="0.25">
      <c r="A53" s="7" t="s">
        <v>68</v>
      </c>
      <c r="B53" s="72">
        <v>6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9"/>
      <c r="Q53" s="49"/>
      <c r="S53" s="95" t="s">
        <v>68</v>
      </c>
      <c r="T53" s="250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50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7" t="s">
        <v>69</v>
      </c>
      <c r="B54" s="72">
        <v>7</v>
      </c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9"/>
      <c r="Q54" s="49"/>
      <c r="S54" s="95" t="s">
        <v>69</v>
      </c>
      <c r="T54" s="250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50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7" t="s">
        <v>70</v>
      </c>
      <c r="B55" s="72">
        <v>8</v>
      </c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9"/>
      <c r="Q55" s="49"/>
      <c r="S55" s="95" t="s">
        <v>70</v>
      </c>
      <c r="T55" s="250">
        <v>8</v>
      </c>
      <c r="U55" s="110">
        <v>3</v>
      </c>
      <c r="V55" s="110">
        <v>3</v>
      </c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1">
        <v>254.6</v>
      </c>
      <c r="AI55" s="111">
        <v>254.6</v>
      </c>
      <c r="AK55" s="95" t="s">
        <v>70</v>
      </c>
      <c r="AL55" s="250">
        <v>8</v>
      </c>
      <c r="AM55" s="110">
        <f t="shared" si="6"/>
        <v>-3</v>
      </c>
      <c r="AN55" s="110">
        <f t="shared" si="5"/>
        <v>-3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0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-254.6</v>
      </c>
      <c r="BA55" s="111">
        <f t="shared" si="5"/>
        <v>-254.6</v>
      </c>
    </row>
    <row r="56" spans="1:53" ht="12.75" customHeight="1" x14ac:dyDescent="0.25">
      <c r="A56" s="14" t="s">
        <v>71</v>
      </c>
      <c r="B56" s="15">
        <v>9</v>
      </c>
      <c r="C56" s="16">
        <f>SUM(C48:C55)</f>
        <v>0</v>
      </c>
      <c r="D56" s="16">
        <f t="shared" ref="D56:Q56" si="7">SUM(D48:D55)</f>
        <v>0</v>
      </c>
      <c r="E56" s="16">
        <f t="shared" si="7"/>
        <v>0</v>
      </c>
      <c r="F56" s="16">
        <f t="shared" si="7"/>
        <v>0</v>
      </c>
      <c r="G56" s="16">
        <f t="shared" si="7"/>
        <v>0</v>
      </c>
      <c r="H56" s="16">
        <f t="shared" si="7"/>
        <v>0</v>
      </c>
      <c r="I56" s="16">
        <f t="shared" si="7"/>
        <v>0</v>
      </c>
      <c r="J56" s="16">
        <f t="shared" si="7"/>
        <v>0</v>
      </c>
      <c r="K56" s="16">
        <f t="shared" si="7"/>
        <v>0</v>
      </c>
      <c r="L56" s="16">
        <f t="shared" si="7"/>
        <v>0</v>
      </c>
      <c r="M56" s="16">
        <f t="shared" si="7"/>
        <v>0</v>
      </c>
      <c r="N56" s="16">
        <f t="shared" si="7"/>
        <v>0</v>
      </c>
      <c r="O56" s="16">
        <f t="shared" si="7"/>
        <v>0</v>
      </c>
      <c r="P56" s="17">
        <f t="shared" si="7"/>
        <v>0</v>
      </c>
      <c r="Q56" s="17">
        <f t="shared" si="7"/>
        <v>0</v>
      </c>
      <c r="S56" s="102" t="s">
        <v>71</v>
      </c>
      <c r="T56" s="103">
        <v>9</v>
      </c>
      <c r="U56" s="104">
        <f>SUM(U48:U55)</f>
        <v>7</v>
      </c>
      <c r="V56" s="104">
        <f t="shared" ref="V56:AI56" si="8">SUM(V48:V55)</f>
        <v>5</v>
      </c>
      <c r="W56" s="104">
        <f t="shared" si="8"/>
        <v>0</v>
      </c>
      <c r="X56" s="104">
        <f t="shared" si="8"/>
        <v>1</v>
      </c>
      <c r="Y56" s="104">
        <f t="shared" si="8"/>
        <v>1</v>
      </c>
      <c r="Z56" s="104">
        <f t="shared" si="8"/>
        <v>0</v>
      </c>
      <c r="AA56" s="104">
        <f t="shared" si="8"/>
        <v>1</v>
      </c>
      <c r="AB56" s="104">
        <f t="shared" si="8"/>
        <v>1</v>
      </c>
      <c r="AC56" s="104">
        <f t="shared" si="8"/>
        <v>1</v>
      </c>
      <c r="AD56" s="104">
        <f t="shared" si="8"/>
        <v>2</v>
      </c>
      <c r="AE56" s="104">
        <f t="shared" si="8"/>
        <v>2</v>
      </c>
      <c r="AF56" s="104">
        <f t="shared" si="8"/>
        <v>4</v>
      </c>
      <c r="AG56" s="104">
        <f t="shared" si="8"/>
        <v>1</v>
      </c>
      <c r="AH56" s="105">
        <f t="shared" si="8"/>
        <v>1137.78</v>
      </c>
      <c r="AI56" s="105">
        <f t="shared" si="8"/>
        <v>1004.5</v>
      </c>
      <c r="AK56" s="102" t="s">
        <v>71</v>
      </c>
      <c r="AL56" s="103">
        <v>9</v>
      </c>
      <c r="AM56" s="104">
        <f>SUM(AM48:AM55)</f>
        <v>-7</v>
      </c>
      <c r="AN56" s="104">
        <f t="shared" ref="AN56:BA56" si="9">SUM(AN48:AN55)</f>
        <v>-5</v>
      </c>
      <c r="AO56" s="104">
        <f t="shared" si="9"/>
        <v>0</v>
      </c>
      <c r="AP56" s="104">
        <f t="shared" si="9"/>
        <v>-1</v>
      </c>
      <c r="AQ56" s="104">
        <f t="shared" si="9"/>
        <v>-1</v>
      </c>
      <c r="AR56" s="104">
        <f t="shared" si="9"/>
        <v>0</v>
      </c>
      <c r="AS56" s="104">
        <f t="shared" si="9"/>
        <v>-1</v>
      </c>
      <c r="AT56" s="104">
        <f t="shared" si="9"/>
        <v>-1</v>
      </c>
      <c r="AU56" s="104">
        <f t="shared" si="9"/>
        <v>-1</v>
      </c>
      <c r="AV56" s="104">
        <f t="shared" si="9"/>
        <v>-2</v>
      </c>
      <c r="AW56" s="104">
        <f t="shared" si="9"/>
        <v>-2</v>
      </c>
      <c r="AX56" s="104">
        <f t="shared" si="9"/>
        <v>-4</v>
      </c>
      <c r="AY56" s="104">
        <f t="shared" si="9"/>
        <v>-1</v>
      </c>
      <c r="AZ56" s="105">
        <f t="shared" si="9"/>
        <v>-1137.78</v>
      </c>
      <c r="BA56" s="105">
        <f t="shared" si="9"/>
        <v>-1004.5</v>
      </c>
    </row>
    <row r="58" spans="1:53" x14ac:dyDescent="0.25">
      <c r="A58" s="11" t="s">
        <v>83</v>
      </c>
      <c r="S58" s="99" t="s">
        <v>83</v>
      </c>
      <c r="AK58" s="99" t="s">
        <v>83</v>
      </c>
    </row>
    <row r="59" spans="1:53" ht="18.75" x14ac:dyDescent="0.3">
      <c r="A59" s="9" t="s">
        <v>72</v>
      </c>
      <c r="B59" s="9"/>
      <c r="C59" s="10"/>
      <c r="D59" s="10"/>
      <c r="E59" s="10"/>
      <c r="F59" s="10"/>
      <c r="G59" s="10"/>
      <c r="H59" s="9"/>
      <c r="I59" s="9"/>
      <c r="J59" s="9"/>
      <c r="K59" s="9"/>
      <c r="L59" s="50"/>
      <c r="M59" s="9" t="s">
        <v>73</v>
      </c>
      <c r="N59" s="50"/>
      <c r="O59" s="9" t="s">
        <v>74</v>
      </c>
      <c r="P59" s="9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50"/>
      <c r="D60" s="9" t="s">
        <v>76</v>
      </c>
      <c r="E60" s="10"/>
      <c r="F60" s="10"/>
      <c r="G60" s="13"/>
      <c r="H60" s="50"/>
      <c r="I60" s="9" t="s">
        <v>77</v>
      </c>
      <c r="J60" s="9"/>
      <c r="K60" s="9"/>
      <c r="L60" s="9"/>
      <c r="M60" s="50"/>
      <c r="N60" s="9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2" t="s">
        <v>78</v>
      </c>
      <c r="B61" s="12"/>
      <c r="C61" s="12"/>
      <c r="D61" s="12"/>
      <c r="E61" s="12"/>
      <c r="F61" s="12"/>
      <c r="G61" s="50"/>
      <c r="H61" s="9" t="s">
        <v>79</v>
      </c>
      <c r="J61" s="9"/>
      <c r="K61" s="9"/>
      <c r="L61" s="9"/>
      <c r="M61" s="9"/>
      <c r="N61" s="9"/>
      <c r="O61" s="9"/>
      <c r="S61" s="100" t="s">
        <v>78</v>
      </c>
      <c r="T61" s="100"/>
      <c r="U61" s="100"/>
      <c r="V61" s="100"/>
      <c r="W61" s="100"/>
      <c r="X61" s="100"/>
      <c r="Y61" s="112">
        <v>1</v>
      </c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-1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11" t="s">
        <v>84</v>
      </c>
      <c r="S64" s="99" t="s">
        <v>84</v>
      </c>
      <c r="AK64" s="99" t="s">
        <v>84</v>
      </c>
    </row>
    <row r="65" spans="1:53" ht="18.75" x14ac:dyDescent="0.3">
      <c r="A65" s="9" t="s">
        <v>80</v>
      </c>
      <c r="B65" s="9"/>
      <c r="C65" s="10"/>
      <c r="D65" s="10"/>
      <c r="E65" s="10"/>
      <c r="F65" s="10"/>
      <c r="G65" s="10"/>
      <c r="H65" s="9"/>
      <c r="I65" s="9"/>
      <c r="J65" s="9"/>
      <c r="K65" s="9"/>
      <c r="L65" s="50"/>
      <c r="M65" s="9" t="s">
        <v>73</v>
      </c>
      <c r="N65" s="50"/>
      <c r="O65" s="9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50"/>
      <c r="D66" s="9" t="s">
        <v>76</v>
      </c>
      <c r="E66" s="10"/>
      <c r="F66" s="10"/>
      <c r="G66" s="13"/>
      <c r="H66" s="50"/>
      <c r="I66" s="9" t="s">
        <v>77</v>
      </c>
      <c r="J66" s="9"/>
      <c r="K66" s="9"/>
      <c r="L66" s="9"/>
      <c r="M66" s="50"/>
      <c r="N66" s="9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2" t="s">
        <v>78</v>
      </c>
      <c r="B67" s="12"/>
      <c r="C67" s="12"/>
      <c r="D67" s="12"/>
      <c r="E67" s="12"/>
      <c r="F67" s="12"/>
      <c r="G67" s="50"/>
      <c r="H67" s="9" t="s">
        <v>79</v>
      </c>
      <c r="J67" s="9"/>
      <c r="K67" s="9"/>
      <c r="L67" s="9"/>
      <c r="M67" s="9"/>
      <c r="N67" s="9"/>
      <c r="O67" s="9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11" t="s">
        <v>85</v>
      </c>
      <c r="S70" s="99" t="s">
        <v>85</v>
      </c>
      <c r="AK70" s="99" t="s">
        <v>85</v>
      </c>
    </row>
    <row r="71" spans="1:53" ht="18.75" x14ac:dyDescent="0.3">
      <c r="A71" s="9" t="s">
        <v>81</v>
      </c>
      <c r="B71" s="9"/>
      <c r="C71" s="10"/>
      <c r="D71" s="10"/>
      <c r="E71" s="10"/>
      <c r="F71" s="10"/>
      <c r="G71" s="10"/>
      <c r="H71" s="9"/>
      <c r="I71" s="9"/>
      <c r="J71" s="9"/>
      <c r="K71" s="9"/>
      <c r="L71" s="50"/>
      <c r="M71" s="9" t="s">
        <v>73</v>
      </c>
      <c r="N71" s="50"/>
      <c r="O71" s="9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50"/>
      <c r="D72" s="9" t="s">
        <v>76</v>
      </c>
      <c r="E72" s="10"/>
      <c r="F72" s="10"/>
      <c r="G72" s="13"/>
      <c r="H72" s="50"/>
      <c r="I72" s="9" t="s">
        <v>77</v>
      </c>
      <c r="J72" s="9"/>
      <c r="K72" s="9"/>
      <c r="L72" s="9"/>
      <c r="M72" s="50"/>
      <c r="N72" s="9" t="s">
        <v>74</v>
      </c>
      <c r="O72" s="9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2" t="s">
        <v>78</v>
      </c>
      <c r="B73" s="12"/>
      <c r="C73" s="12"/>
      <c r="D73" s="12"/>
      <c r="E73" s="12"/>
      <c r="F73" s="12"/>
      <c r="G73" s="50"/>
      <c r="H73" s="9" t="s">
        <v>79</v>
      </c>
      <c r="J73" s="9"/>
      <c r="K73" s="9"/>
      <c r="L73" s="9"/>
      <c r="M73" s="9"/>
      <c r="N73" s="9"/>
      <c r="O73" s="9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138</v>
      </c>
      <c r="B76" s="310"/>
      <c r="C76" s="310"/>
      <c r="D76" s="310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S76" s="310" t="s">
        <v>138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138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8" t="s">
        <v>82</v>
      </c>
      <c r="B77" s="75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S77" s="96" t="s">
        <v>82</v>
      </c>
      <c r="T77" s="255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55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48.7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74" t="s">
        <v>50</v>
      </c>
      <c r="M82" s="5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51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51" t="s">
        <v>50</v>
      </c>
      <c r="AW82" s="93" t="s">
        <v>55</v>
      </c>
      <c r="AX82" s="314"/>
      <c r="AY82" s="314"/>
      <c r="AZ82" s="311"/>
      <c r="BA82" s="314"/>
    </row>
    <row r="83" spans="1:53" ht="18.75" customHeight="1" x14ac:dyDescent="0.25">
      <c r="A83" s="73">
        <v>1</v>
      </c>
      <c r="B83" s="73">
        <v>2</v>
      </c>
      <c r="C83" s="73">
        <v>3</v>
      </c>
      <c r="D83" s="73">
        <v>4</v>
      </c>
      <c r="E83" s="73">
        <v>5</v>
      </c>
      <c r="F83" s="73">
        <v>6</v>
      </c>
      <c r="G83" s="73">
        <v>7</v>
      </c>
      <c r="H83" s="73">
        <v>8</v>
      </c>
      <c r="I83" s="73">
        <v>9</v>
      </c>
      <c r="J83" s="73">
        <v>10</v>
      </c>
      <c r="K83" s="73">
        <v>11</v>
      </c>
      <c r="L83" s="73">
        <v>12</v>
      </c>
      <c r="M83" s="73">
        <v>13</v>
      </c>
      <c r="N83" s="73">
        <v>14</v>
      </c>
      <c r="O83" s="73">
        <v>15</v>
      </c>
      <c r="P83" s="73">
        <v>16</v>
      </c>
      <c r="Q83" s="73">
        <v>17</v>
      </c>
      <c r="S83" s="252">
        <v>1</v>
      </c>
      <c r="T83" s="252">
        <v>2</v>
      </c>
      <c r="U83" s="252">
        <v>3</v>
      </c>
      <c r="V83" s="252">
        <v>4</v>
      </c>
      <c r="W83" s="252">
        <v>5</v>
      </c>
      <c r="X83" s="252">
        <v>6</v>
      </c>
      <c r="Y83" s="252">
        <v>7</v>
      </c>
      <c r="Z83" s="252">
        <v>8</v>
      </c>
      <c r="AA83" s="252">
        <v>9</v>
      </c>
      <c r="AB83" s="252">
        <v>10</v>
      </c>
      <c r="AC83" s="252">
        <v>11</v>
      </c>
      <c r="AD83" s="252">
        <v>12</v>
      </c>
      <c r="AE83" s="252">
        <v>13</v>
      </c>
      <c r="AF83" s="252">
        <v>14</v>
      </c>
      <c r="AG83" s="252">
        <v>15</v>
      </c>
      <c r="AH83" s="252">
        <v>16</v>
      </c>
      <c r="AI83" s="252">
        <v>17</v>
      </c>
      <c r="AK83" s="252">
        <v>1</v>
      </c>
      <c r="AL83" s="252">
        <v>2</v>
      </c>
      <c r="AM83" s="252">
        <v>3</v>
      </c>
      <c r="AN83" s="252">
        <v>4</v>
      </c>
      <c r="AO83" s="252">
        <v>5</v>
      </c>
      <c r="AP83" s="252">
        <v>6</v>
      </c>
      <c r="AQ83" s="252">
        <v>7</v>
      </c>
      <c r="AR83" s="252">
        <v>8</v>
      </c>
      <c r="AS83" s="252">
        <v>9</v>
      </c>
      <c r="AT83" s="252">
        <v>10</v>
      </c>
      <c r="AU83" s="252">
        <v>11</v>
      </c>
      <c r="AV83" s="252">
        <v>12</v>
      </c>
      <c r="AW83" s="252">
        <v>13</v>
      </c>
      <c r="AX83" s="252">
        <v>14</v>
      </c>
      <c r="AY83" s="252">
        <v>15</v>
      </c>
      <c r="AZ83" s="252">
        <v>16</v>
      </c>
      <c r="BA83" s="252">
        <v>17</v>
      </c>
    </row>
    <row r="84" spans="1:53" ht="38.25" customHeight="1" x14ac:dyDescent="0.25">
      <c r="A84" s="7" t="s">
        <v>63</v>
      </c>
      <c r="B84" s="73">
        <v>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9"/>
      <c r="Q84" s="49"/>
      <c r="S84" s="95" t="s">
        <v>63</v>
      </c>
      <c r="T84" s="252">
        <v>1</v>
      </c>
      <c r="U84" s="110">
        <v>1</v>
      </c>
      <c r="V84" s="110"/>
      <c r="W84" s="110"/>
      <c r="X84" s="110">
        <v>1</v>
      </c>
      <c r="Y84" s="110"/>
      <c r="Z84" s="110"/>
      <c r="AA84" s="110">
        <v>1</v>
      </c>
      <c r="AB84" s="110">
        <v>1</v>
      </c>
      <c r="AC84" s="110">
        <v>1</v>
      </c>
      <c r="AD84" s="110">
        <v>1</v>
      </c>
      <c r="AE84" s="110">
        <v>1</v>
      </c>
      <c r="AF84" s="110">
        <v>1</v>
      </c>
      <c r="AG84" s="110"/>
      <c r="AH84" s="111">
        <v>2418</v>
      </c>
      <c r="AI84" s="111">
        <v>2418</v>
      </c>
      <c r="AK84" s="95" t="s">
        <v>63</v>
      </c>
      <c r="AL84" s="252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-1</v>
      </c>
      <c r="AQ84" s="110">
        <f t="shared" si="10"/>
        <v>0</v>
      </c>
      <c r="AR84" s="110">
        <f t="shared" si="10"/>
        <v>0</v>
      </c>
      <c r="AS84" s="110">
        <f t="shared" si="10"/>
        <v>-1</v>
      </c>
      <c r="AT84" s="110">
        <f t="shared" si="10"/>
        <v>-1</v>
      </c>
      <c r="AU84" s="110">
        <f t="shared" si="10"/>
        <v>-1</v>
      </c>
      <c r="AV84" s="110">
        <f t="shared" si="10"/>
        <v>-1</v>
      </c>
      <c r="AW84" s="110">
        <f t="shared" si="10"/>
        <v>-1</v>
      </c>
      <c r="AX84" s="110">
        <f t="shared" si="10"/>
        <v>-1</v>
      </c>
      <c r="AY84" s="110">
        <f t="shared" si="10"/>
        <v>0</v>
      </c>
      <c r="AZ84" s="111">
        <f t="shared" si="10"/>
        <v>-2418</v>
      </c>
      <c r="BA84" s="111">
        <f t="shared" si="10"/>
        <v>-2418</v>
      </c>
    </row>
    <row r="85" spans="1:53" ht="39" customHeight="1" x14ac:dyDescent="0.25">
      <c r="A85" s="7" t="s">
        <v>64</v>
      </c>
      <c r="B85" s="73">
        <v>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9"/>
      <c r="Q85" s="49"/>
      <c r="S85" s="95" t="s">
        <v>64</v>
      </c>
      <c r="T85" s="252">
        <v>2</v>
      </c>
      <c r="U85" s="110">
        <v>2</v>
      </c>
      <c r="V85" s="110"/>
      <c r="W85" s="110"/>
      <c r="X85" s="110">
        <v>2</v>
      </c>
      <c r="Y85" s="110"/>
      <c r="Z85" s="110"/>
      <c r="AA85" s="110">
        <v>1</v>
      </c>
      <c r="AB85" s="110">
        <v>1</v>
      </c>
      <c r="AC85" s="110">
        <v>1</v>
      </c>
      <c r="AD85" s="110">
        <v>2</v>
      </c>
      <c r="AE85" s="110">
        <v>1</v>
      </c>
      <c r="AF85" s="110">
        <v>1</v>
      </c>
      <c r="AG85" s="110"/>
      <c r="AH85" s="111">
        <v>2249.5</v>
      </c>
      <c r="AI85" s="111">
        <v>2249.5</v>
      </c>
      <c r="AK85" s="95" t="s">
        <v>64</v>
      </c>
      <c r="AL85" s="252">
        <v>2</v>
      </c>
      <c r="AM85" s="110">
        <f t="shared" ref="AM85:AM91" si="11">C85-U85</f>
        <v>-2</v>
      </c>
      <c r="AN85" s="110">
        <f t="shared" si="10"/>
        <v>0</v>
      </c>
      <c r="AO85" s="110">
        <f t="shared" si="10"/>
        <v>0</v>
      </c>
      <c r="AP85" s="110">
        <f t="shared" si="10"/>
        <v>-2</v>
      </c>
      <c r="AQ85" s="110">
        <f t="shared" si="10"/>
        <v>0</v>
      </c>
      <c r="AR85" s="110">
        <f t="shared" si="10"/>
        <v>0</v>
      </c>
      <c r="AS85" s="110">
        <f t="shared" si="10"/>
        <v>-1</v>
      </c>
      <c r="AT85" s="110">
        <f t="shared" si="10"/>
        <v>-1</v>
      </c>
      <c r="AU85" s="110">
        <f t="shared" si="10"/>
        <v>-1</v>
      </c>
      <c r="AV85" s="110">
        <f t="shared" si="10"/>
        <v>-2</v>
      </c>
      <c r="AW85" s="110">
        <f t="shared" si="10"/>
        <v>-1</v>
      </c>
      <c r="AX85" s="110">
        <f t="shared" si="10"/>
        <v>-1</v>
      </c>
      <c r="AY85" s="110">
        <f t="shared" si="10"/>
        <v>0</v>
      </c>
      <c r="AZ85" s="111">
        <f t="shared" si="10"/>
        <v>-2249.5</v>
      </c>
      <c r="BA85" s="111">
        <f t="shared" si="10"/>
        <v>-2249.5</v>
      </c>
    </row>
    <row r="86" spans="1:53" ht="52.5" customHeight="1" x14ac:dyDescent="0.25">
      <c r="A86" s="7" t="s">
        <v>65</v>
      </c>
      <c r="B86" s="73">
        <v>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9"/>
      <c r="Q86" s="49"/>
      <c r="S86" s="95" t="s">
        <v>65</v>
      </c>
      <c r="T86" s="252">
        <v>3</v>
      </c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1"/>
      <c r="AI86" s="111"/>
      <c r="AK86" s="95" t="s">
        <v>65</v>
      </c>
      <c r="AL86" s="252">
        <v>3</v>
      </c>
      <c r="AM86" s="110">
        <f t="shared" si="11"/>
        <v>0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0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0</v>
      </c>
      <c r="AV86" s="110">
        <f t="shared" si="10"/>
        <v>0</v>
      </c>
      <c r="AW86" s="110">
        <f t="shared" si="10"/>
        <v>0</v>
      </c>
      <c r="AX86" s="110">
        <f t="shared" si="10"/>
        <v>0</v>
      </c>
      <c r="AY86" s="110">
        <f t="shared" si="10"/>
        <v>0</v>
      </c>
      <c r="AZ86" s="111">
        <f t="shared" si="10"/>
        <v>0</v>
      </c>
      <c r="BA86" s="111">
        <f t="shared" si="10"/>
        <v>0</v>
      </c>
    </row>
    <row r="87" spans="1:53" ht="12.75" customHeight="1" x14ac:dyDescent="0.25">
      <c r="A87" s="7" t="s">
        <v>66</v>
      </c>
      <c r="B87" s="73">
        <v>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9"/>
      <c r="Q87" s="49"/>
      <c r="S87" s="95" t="s">
        <v>66</v>
      </c>
      <c r="T87" s="252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52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7" t="s">
        <v>67</v>
      </c>
      <c r="B88" s="72">
        <v>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9"/>
      <c r="Q88" s="49"/>
      <c r="S88" s="95" t="s">
        <v>67</v>
      </c>
      <c r="T88" s="250">
        <v>5</v>
      </c>
      <c r="U88" s="110">
        <v>1</v>
      </c>
      <c r="V88" s="110"/>
      <c r="W88" s="110"/>
      <c r="X88" s="110">
        <v>1</v>
      </c>
      <c r="Y88" s="110"/>
      <c r="Z88" s="110"/>
      <c r="AA88" s="110">
        <v>1</v>
      </c>
      <c r="AB88" s="110">
        <v>1</v>
      </c>
      <c r="AC88" s="110">
        <v>1</v>
      </c>
      <c r="AD88" s="110">
        <v>1</v>
      </c>
      <c r="AE88" s="110">
        <v>1</v>
      </c>
      <c r="AF88" s="110">
        <v>1</v>
      </c>
      <c r="AG88" s="110"/>
      <c r="AH88" s="111">
        <v>509</v>
      </c>
      <c r="AI88" s="111">
        <v>509</v>
      </c>
      <c r="AK88" s="95" t="s">
        <v>67</v>
      </c>
      <c r="AL88" s="250">
        <v>5</v>
      </c>
      <c r="AM88" s="110">
        <f t="shared" si="11"/>
        <v>-1</v>
      </c>
      <c r="AN88" s="110">
        <f t="shared" si="10"/>
        <v>0</v>
      </c>
      <c r="AO88" s="110">
        <f t="shared" si="10"/>
        <v>0</v>
      </c>
      <c r="AP88" s="110">
        <f t="shared" si="10"/>
        <v>-1</v>
      </c>
      <c r="AQ88" s="110">
        <f t="shared" si="10"/>
        <v>0</v>
      </c>
      <c r="AR88" s="110">
        <f t="shared" si="10"/>
        <v>0</v>
      </c>
      <c r="AS88" s="110">
        <f t="shared" si="10"/>
        <v>-1</v>
      </c>
      <c r="AT88" s="110">
        <f t="shared" si="10"/>
        <v>-1</v>
      </c>
      <c r="AU88" s="110">
        <f t="shared" si="10"/>
        <v>-1</v>
      </c>
      <c r="AV88" s="110">
        <f t="shared" si="10"/>
        <v>-1</v>
      </c>
      <c r="AW88" s="110">
        <f t="shared" si="10"/>
        <v>-1</v>
      </c>
      <c r="AX88" s="110">
        <f t="shared" si="10"/>
        <v>-1</v>
      </c>
      <c r="AY88" s="110">
        <f t="shared" si="10"/>
        <v>0</v>
      </c>
      <c r="AZ88" s="111">
        <f t="shared" si="10"/>
        <v>-509</v>
      </c>
      <c r="BA88" s="111">
        <f t="shared" si="10"/>
        <v>-509</v>
      </c>
    </row>
    <row r="89" spans="1:53" ht="12.75" customHeight="1" x14ac:dyDescent="0.25">
      <c r="A89" s="7" t="s">
        <v>68</v>
      </c>
      <c r="B89" s="72">
        <v>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9"/>
      <c r="Q89" s="49"/>
      <c r="S89" s="95" t="s">
        <v>68</v>
      </c>
      <c r="T89" s="250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50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7" t="s">
        <v>69</v>
      </c>
      <c r="B90" s="72">
        <v>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9"/>
      <c r="Q90" s="49"/>
      <c r="S90" s="95" t="s">
        <v>69</v>
      </c>
      <c r="T90" s="250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50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7" t="s">
        <v>70</v>
      </c>
      <c r="B91" s="72">
        <v>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9"/>
      <c r="Q91" s="49"/>
      <c r="S91" s="95" t="s">
        <v>70</v>
      </c>
      <c r="T91" s="250">
        <v>8</v>
      </c>
      <c r="U91" s="110">
        <v>1</v>
      </c>
      <c r="V91" s="110"/>
      <c r="W91" s="110"/>
      <c r="X91" s="110"/>
      <c r="Y91" s="110"/>
      <c r="Z91" s="110"/>
      <c r="AA91" s="110"/>
      <c r="AB91" s="110"/>
      <c r="AC91" s="110">
        <v>1</v>
      </c>
      <c r="AD91" s="110"/>
      <c r="AE91" s="110"/>
      <c r="AF91" s="110"/>
      <c r="AG91" s="110"/>
      <c r="AH91" s="111">
        <v>257.2</v>
      </c>
      <c r="AI91" s="111"/>
      <c r="AK91" s="95" t="s">
        <v>70</v>
      </c>
      <c r="AL91" s="250">
        <v>8</v>
      </c>
      <c r="AM91" s="110">
        <f t="shared" si="11"/>
        <v>-1</v>
      </c>
      <c r="AN91" s="110">
        <f t="shared" si="10"/>
        <v>0</v>
      </c>
      <c r="AO91" s="110">
        <f t="shared" si="10"/>
        <v>0</v>
      </c>
      <c r="AP91" s="110">
        <f t="shared" si="10"/>
        <v>0</v>
      </c>
      <c r="AQ91" s="110">
        <f t="shared" si="10"/>
        <v>0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-1</v>
      </c>
      <c r="AV91" s="110">
        <f t="shared" si="10"/>
        <v>0</v>
      </c>
      <c r="AW91" s="110">
        <f t="shared" si="10"/>
        <v>0</v>
      </c>
      <c r="AX91" s="110">
        <f t="shared" si="10"/>
        <v>0</v>
      </c>
      <c r="AY91" s="110">
        <f t="shared" si="10"/>
        <v>0</v>
      </c>
      <c r="AZ91" s="111">
        <f t="shared" si="10"/>
        <v>-257.2</v>
      </c>
      <c r="BA91" s="111">
        <f t="shared" si="10"/>
        <v>0</v>
      </c>
    </row>
    <row r="92" spans="1:53" ht="12.75" customHeight="1" x14ac:dyDescent="0.25">
      <c r="A92" s="14" t="s">
        <v>71</v>
      </c>
      <c r="B92" s="15">
        <v>9</v>
      </c>
      <c r="C92" s="16">
        <f>SUM(C84:C91)</f>
        <v>0</v>
      </c>
      <c r="D92" s="16">
        <f t="shared" ref="D92:Q92" si="12">SUM(D84:D91)</f>
        <v>0</v>
      </c>
      <c r="E92" s="16">
        <f t="shared" si="12"/>
        <v>0</v>
      </c>
      <c r="F92" s="16">
        <f t="shared" si="12"/>
        <v>0</v>
      </c>
      <c r="G92" s="16">
        <f t="shared" si="12"/>
        <v>0</v>
      </c>
      <c r="H92" s="16">
        <f t="shared" si="12"/>
        <v>0</v>
      </c>
      <c r="I92" s="16">
        <f t="shared" si="12"/>
        <v>0</v>
      </c>
      <c r="J92" s="16">
        <f t="shared" si="12"/>
        <v>0</v>
      </c>
      <c r="K92" s="16">
        <f t="shared" si="12"/>
        <v>0</v>
      </c>
      <c r="L92" s="16">
        <f t="shared" si="12"/>
        <v>0</v>
      </c>
      <c r="M92" s="16">
        <f t="shared" si="12"/>
        <v>0</v>
      </c>
      <c r="N92" s="16">
        <f t="shared" si="12"/>
        <v>0</v>
      </c>
      <c r="O92" s="16">
        <f t="shared" si="12"/>
        <v>0</v>
      </c>
      <c r="P92" s="17">
        <f t="shared" si="12"/>
        <v>0</v>
      </c>
      <c r="Q92" s="17">
        <f t="shared" si="12"/>
        <v>0</v>
      </c>
      <c r="S92" s="102" t="s">
        <v>71</v>
      </c>
      <c r="T92" s="103">
        <v>9</v>
      </c>
      <c r="U92" s="104">
        <f>SUM(U84:U91)</f>
        <v>5</v>
      </c>
      <c r="V92" s="104">
        <f t="shared" ref="V92:AI92" si="13">SUM(V84:V91)</f>
        <v>0</v>
      </c>
      <c r="W92" s="104">
        <f t="shared" si="13"/>
        <v>0</v>
      </c>
      <c r="X92" s="104">
        <f t="shared" si="13"/>
        <v>4</v>
      </c>
      <c r="Y92" s="104">
        <f t="shared" si="13"/>
        <v>0</v>
      </c>
      <c r="Z92" s="104">
        <f t="shared" si="13"/>
        <v>0</v>
      </c>
      <c r="AA92" s="104">
        <f t="shared" si="13"/>
        <v>3</v>
      </c>
      <c r="AB92" s="104">
        <f t="shared" si="13"/>
        <v>3</v>
      </c>
      <c r="AC92" s="104">
        <f t="shared" si="13"/>
        <v>4</v>
      </c>
      <c r="AD92" s="104">
        <f t="shared" si="13"/>
        <v>4</v>
      </c>
      <c r="AE92" s="104">
        <f t="shared" si="13"/>
        <v>3</v>
      </c>
      <c r="AF92" s="104">
        <f t="shared" si="13"/>
        <v>3</v>
      </c>
      <c r="AG92" s="104">
        <f t="shared" si="13"/>
        <v>0</v>
      </c>
      <c r="AH92" s="105">
        <f t="shared" si="13"/>
        <v>5433.7</v>
      </c>
      <c r="AI92" s="105">
        <f t="shared" si="13"/>
        <v>5176.5</v>
      </c>
      <c r="AK92" s="102" t="s">
        <v>71</v>
      </c>
      <c r="AL92" s="103">
        <v>9</v>
      </c>
      <c r="AM92" s="104">
        <f>SUM(AM84:AM91)</f>
        <v>-5</v>
      </c>
      <c r="AN92" s="104">
        <f t="shared" ref="AN92:BA92" si="14">SUM(AN84:AN91)</f>
        <v>0</v>
      </c>
      <c r="AO92" s="104">
        <f t="shared" si="14"/>
        <v>0</v>
      </c>
      <c r="AP92" s="104">
        <f t="shared" si="14"/>
        <v>-4</v>
      </c>
      <c r="AQ92" s="104">
        <f t="shared" si="14"/>
        <v>0</v>
      </c>
      <c r="AR92" s="104">
        <f t="shared" si="14"/>
        <v>0</v>
      </c>
      <c r="AS92" s="104">
        <f t="shared" si="14"/>
        <v>-3</v>
      </c>
      <c r="AT92" s="104">
        <f t="shared" si="14"/>
        <v>-3</v>
      </c>
      <c r="AU92" s="104">
        <f t="shared" si="14"/>
        <v>-4</v>
      </c>
      <c r="AV92" s="104">
        <f t="shared" si="14"/>
        <v>-4</v>
      </c>
      <c r="AW92" s="104">
        <f t="shared" si="14"/>
        <v>-3</v>
      </c>
      <c r="AX92" s="104">
        <f t="shared" si="14"/>
        <v>-3</v>
      </c>
      <c r="AY92" s="104">
        <f t="shared" si="14"/>
        <v>0</v>
      </c>
      <c r="AZ92" s="105">
        <f t="shared" si="14"/>
        <v>-5433.7</v>
      </c>
      <c r="BA92" s="105">
        <f t="shared" si="14"/>
        <v>-5176.5</v>
      </c>
    </row>
    <row r="94" spans="1:53" x14ac:dyDescent="0.25">
      <c r="A94" s="11" t="s">
        <v>83</v>
      </c>
      <c r="S94" s="99" t="s">
        <v>83</v>
      </c>
      <c r="AK94" s="99" t="s">
        <v>83</v>
      </c>
    </row>
    <row r="95" spans="1:53" ht="18.75" x14ac:dyDescent="0.3">
      <c r="A95" s="9" t="s">
        <v>72</v>
      </c>
      <c r="B95" s="9"/>
      <c r="C95" s="10"/>
      <c r="D95" s="10"/>
      <c r="E95" s="10"/>
      <c r="F95" s="10"/>
      <c r="G95" s="10"/>
      <c r="H95" s="9"/>
      <c r="I95" s="9"/>
      <c r="J95" s="9"/>
      <c r="K95" s="9"/>
      <c r="L95" s="50"/>
      <c r="M95" s="9" t="s">
        <v>73</v>
      </c>
      <c r="N95" s="50"/>
      <c r="O95" s="9" t="s">
        <v>74</v>
      </c>
      <c r="P95" s="9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>
        <v>1</v>
      </c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-1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50"/>
      <c r="D96" s="9" t="s">
        <v>76</v>
      </c>
      <c r="E96" s="10"/>
      <c r="F96" s="10"/>
      <c r="G96" s="13"/>
      <c r="H96" s="50"/>
      <c r="I96" s="9" t="s">
        <v>77</v>
      </c>
      <c r="J96" s="9"/>
      <c r="K96" s="9"/>
      <c r="L96" s="9"/>
      <c r="M96" s="50"/>
      <c r="N96" s="9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2" t="s">
        <v>78</v>
      </c>
      <c r="B97" s="12"/>
      <c r="C97" s="12"/>
      <c r="D97" s="12"/>
      <c r="E97" s="12"/>
      <c r="F97" s="12"/>
      <c r="G97" s="50"/>
      <c r="H97" s="9" t="s">
        <v>79</v>
      </c>
      <c r="J97" s="9"/>
      <c r="K97" s="9"/>
      <c r="L97" s="9"/>
      <c r="M97" s="9"/>
      <c r="N97" s="9"/>
      <c r="O97" s="9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11" t="s">
        <v>84</v>
      </c>
      <c r="S100" s="99" t="s">
        <v>84</v>
      </c>
      <c r="AK100" s="99" t="s">
        <v>84</v>
      </c>
    </row>
    <row r="101" spans="1:53" ht="18.75" x14ac:dyDescent="0.3">
      <c r="A101" s="9" t="s">
        <v>80</v>
      </c>
      <c r="B101" s="9"/>
      <c r="C101" s="10"/>
      <c r="D101" s="10"/>
      <c r="E101" s="10"/>
      <c r="F101" s="10"/>
      <c r="G101" s="10"/>
      <c r="H101" s="9"/>
      <c r="I101" s="9"/>
      <c r="J101" s="9"/>
      <c r="K101" s="9"/>
      <c r="L101" s="50"/>
      <c r="M101" s="9" t="s">
        <v>73</v>
      </c>
      <c r="N101" s="50"/>
      <c r="O101" s="9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50"/>
      <c r="D102" s="9" t="s">
        <v>76</v>
      </c>
      <c r="E102" s="10"/>
      <c r="F102" s="10"/>
      <c r="G102" s="13"/>
      <c r="H102" s="50"/>
      <c r="I102" s="9" t="s">
        <v>77</v>
      </c>
      <c r="J102" s="9"/>
      <c r="K102" s="9"/>
      <c r="L102" s="9"/>
      <c r="M102" s="50"/>
      <c r="N102" s="9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2" t="s">
        <v>78</v>
      </c>
      <c r="B103" s="12"/>
      <c r="C103" s="12"/>
      <c r="D103" s="12"/>
      <c r="E103" s="12"/>
      <c r="F103" s="12"/>
      <c r="G103" s="50"/>
      <c r="H103" s="9" t="s">
        <v>79</v>
      </c>
      <c r="J103" s="9"/>
      <c r="K103" s="9"/>
      <c r="L103" s="9"/>
      <c r="M103" s="9"/>
      <c r="N103" s="9"/>
      <c r="O103" s="9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11" t="s">
        <v>85</v>
      </c>
      <c r="S106" s="99" t="s">
        <v>85</v>
      </c>
      <c r="AK106" s="99" t="s">
        <v>85</v>
      </c>
    </row>
    <row r="107" spans="1:53" ht="18.75" x14ac:dyDescent="0.3">
      <c r="A107" s="9" t="s">
        <v>81</v>
      </c>
      <c r="B107" s="9"/>
      <c r="C107" s="10"/>
      <c r="D107" s="10"/>
      <c r="E107" s="10"/>
      <c r="F107" s="10"/>
      <c r="G107" s="10"/>
      <c r="H107" s="9"/>
      <c r="I107" s="9"/>
      <c r="J107" s="9"/>
      <c r="K107" s="9"/>
      <c r="L107" s="50"/>
      <c r="M107" s="9" t="s">
        <v>73</v>
      </c>
      <c r="N107" s="50"/>
      <c r="O107" s="9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50"/>
      <c r="D108" s="9" t="s">
        <v>76</v>
      </c>
      <c r="E108" s="10"/>
      <c r="F108" s="10"/>
      <c r="G108" s="13"/>
      <c r="H108" s="50"/>
      <c r="I108" s="9" t="s">
        <v>77</v>
      </c>
      <c r="J108" s="9"/>
      <c r="K108" s="9"/>
      <c r="L108" s="9"/>
      <c r="M108" s="50"/>
      <c r="N108" s="9" t="s">
        <v>74</v>
      </c>
      <c r="O108" s="9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2" t="s">
        <v>78</v>
      </c>
      <c r="B109" s="12"/>
      <c r="C109" s="12"/>
      <c r="D109" s="12"/>
      <c r="E109" s="12"/>
      <c r="F109" s="12"/>
      <c r="G109" s="50"/>
      <c r="H109" s="51" t="s">
        <v>79</v>
      </c>
      <c r="J109" s="9"/>
      <c r="K109" s="9"/>
      <c r="L109" s="9"/>
      <c r="M109" s="9"/>
      <c r="N109" s="9"/>
      <c r="O109" s="9"/>
      <c r="S109" s="100" t="s">
        <v>78</v>
      </c>
      <c r="T109" s="100"/>
      <c r="U109" s="100"/>
      <c r="V109" s="100"/>
      <c r="W109" s="100"/>
      <c r="X109" s="100"/>
      <c r="Y109" s="112"/>
      <c r="Z109" s="51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51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243</v>
      </c>
      <c r="B112" s="310"/>
      <c r="C112" s="310"/>
      <c r="D112" s="310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S112" s="310" t="s">
        <v>243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243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8" t="s">
        <v>82</v>
      </c>
      <c r="B113" s="75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S113" s="96" t="s">
        <v>82</v>
      </c>
      <c r="T113" s="255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55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49.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74" t="s">
        <v>50</v>
      </c>
      <c r="M118" s="5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51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51" t="s">
        <v>50</v>
      </c>
      <c r="AW118" s="93" t="s">
        <v>55</v>
      </c>
      <c r="AX118" s="314"/>
      <c r="AY118" s="314"/>
      <c r="AZ118" s="311"/>
      <c r="BA118" s="314"/>
    </row>
    <row r="119" spans="1:53" ht="21" customHeight="1" x14ac:dyDescent="0.25">
      <c r="A119" s="73">
        <v>1</v>
      </c>
      <c r="B119" s="73">
        <v>2</v>
      </c>
      <c r="C119" s="73">
        <v>3</v>
      </c>
      <c r="D119" s="73">
        <v>4</v>
      </c>
      <c r="E119" s="73">
        <v>5</v>
      </c>
      <c r="F119" s="73">
        <v>6</v>
      </c>
      <c r="G119" s="73">
        <v>7</v>
      </c>
      <c r="H119" s="73">
        <v>8</v>
      </c>
      <c r="I119" s="73">
        <v>9</v>
      </c>
      <c r="J119" s="73">
        <v>10</v>
      </c>
      <c r="K119" s="73">
        <v>11</v>
      </c>
      <c r="L119" s="73">
        <v>12</v>
      </c>
      <c r="M119" s="73">
        <v>13</v>
      </c>
      <c r="N119" s="73">
        <v>14</v>
      </c>
      <c r="O119" s="73">
        <v>15</v>
      </c>
      <c r="P119" s="73">
        <v>16</v>
      </c>
      <c r="Q119" s="73">
        <v>17</v>
      </c>
      <c r="S119" s="252">
        <v>1</v>
      </c>
      <c r="T119" s="252">
        <v>2</v>
      </c>
      <c r="U119" s="252">
        <v>3</v>
      </c>
      <c r="V119" s="252">
        <v>4</v>
      </c>
      <c r="W119" s="252">
        <v>5</v>
      </c>
      <c r="X119" s="252">
        <v>6</v>
      </c>
      <c r="Y119" s="252">
        <v>7</v>
      </c>
      <c r="Z119" s="252">
        <v>8</v>
      </c>
      <c r="AA119" s="252">
        <v>9</v>
      </c>
      <c r="AB119" s="252">
        <v>10</v>
      </c>
      <c r="AC119" s="252">
        <v>11</v>
      </c>
      <c r="AD119" s="252">
        <v>12</v>
      </c>
      <c r="AE119" s="252">
        <v>13</v>
      </c>
      <c r="AF119" s="252">
        <v>14</v>
      </c>
      <c r="AG119" s="252">
        <v>15</v>
      </c>
      <c r="AH119" s="252">
        <v>16</v>
      </c>
      <c r="AI119" s="252">
        <v>17</v>
      </c>
      <c r="AK119" s="252">
        <v>1</v>
      </c>
      <c r="AL119" s="252">
        <v>2</v>
      </c>
      <c r="AM119" s="252">
        <v>3</v>
      </c>
      <c r="AN119" s="252">
        <v>4</v>
      </c>
      <c r="AO119" s="252">
        <v>5</v>
      </c>
      <c r="AP119" s="252">
        <v>6</v>
      </c>
      <c r="AQ119" s="252">
        <v>7</v>
      </c>
      <c r="AR119" s="252">
        <v>8</v>
      </c>
      <c r="AS119" s="252">
        <v>9</v>
      </c>
      <c r="AT119" s="252">
        <v>10</v>
      </c>
      <c r="AU119" s="252">
        <v>11</v>
      </c>
      <c r="AV119" s="252">
        <v>12</v>
      </c>
      <c r="AW119" s="252">
        <v>13</v>
      </c>
      <c r="AX119" s="252">
        <v>14</v>
      </c>
      <c r="AY119" s="252">
        <v>15</v>
      </c>
      <c r="AZ119" s="252">
        <v>16</v>
      </c>
      <c r="BA119" s="252">
        <v>17</v>
      </c>
    </row>
    <row r="120" spans="1:53" ht="38.25" customHeight="1" x14ac:dyDescent="0.25">
      <c r="A120" s="7" t="s">
        <v>63</v>
      </c>
      <c r="B120" s="73">
        <v>1</v>
      </c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9"/>
      <c r="Q120" s="49"/>
      <c r="S120" s="95" t="s">
        <v>63</v>
      </c>
      <c r="T120" s="252">
        <v>1</v>
      </c>
      <c r="U120" s="110">
        <v>1</v>
      </c>
      <c r="V120" s="110">
        <v>1</v>
      </c>
      <c r="W120" s="110"/>
      <c r="X120" s="110"/>
      <c r="Y120" s="110"/>
      <c r="Z120" s="110"/>
      <c r="AA120" s="110"/>
      <c r="AB120" s="110"/>
      <c r="AC120" s="110">
        <v>1</v>
      </c>
      <c r="AD120" s="110"/>
      <c r="AE120" s="110"/>
      <c r="AF120" s="110">
        <v>1</v>
      </c>
      <c r="AG120" s="110"/>
      <c r="AH120" s="111">
        <v>793.4</v>
      </c>
      <c r="AI120" s="111">
        <v>793.4</v>
      </c>
      <c r="AK120" s="95" t="s">
        <v>63</v>
      </c>
      <c r="AL120" s="252">
        <v>1</v>
      </c>
      <c r="AM120" s="110">
        <f>C120-U120</f>
        <v>-1</v>
      </c>
      <c r="AN120" s="110">
        <f t="shared" ref="AN120:BA127" si="15">D120-V120</f>
        <v>-1</v>
      </c>
      <c r="AO120" s="110">
        <f t="shared" si="15"/>
        <v>0</v>
      </c>
      <c r="AP120" s="110">
        <f t="shared" si="15"/>
        <v>0</v>
      </c>
      <c r="AQ120" s="110">
        <f t="shared" si="15"/>
        <v>0</v>
      </c>
      <c r="AR120" s="110">
        <f t="shared" si="15"/>
        <v>0</v>
      </c>
      <c r="AS120" s="110">
        <f t="shared" si="15"/>
        <v>0</v>
      </c>
      <c r="AT120" s="110">
        <f t="shared" si="15"/>
        <v>0</v>
      </c>
      <c r="AU120" s="110">
        <f t="shared" si="15"/>
        <v>-1</v>
      </c>
      <c r="AV120" s="110">
        <f t="shared" si="15"/>
        <v>0</v>
      </c>
      <c r="AW120" s="110">
        <f t="shared" si="15"/>
        <v>0</v>
      </c>
      <c r="AX120" s="110">
        <f t="shared" si="15"/>
        <v>-1</v>
      </c>
      <c r="AY120" s="110">
        <f t="shared" si="15"/>
        <v>0</v>
      </c>
      <c r="AZ120" s="111">
        <f t="shared" si="15"/>
        <v>-793.4</v>
      </c>
      <c r="BA120" s="111">
        <f t="shared" si="15"/>
        <v>-793.4</v>
      </c>
    </row>
    <row r="121" spans="1:53" ht="39" customHeight="1" x14ac:dyDescent="0.25">
      <c r="A121" s="7" t="s">
        <v>64</v>
      </c>
      <c r="B121" s="73">
        <v>2</v>
      </c>
      <c r="C121" s="48"/>
      <c r="D121" s="48"/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48"/>
      <c r="P121" s="49"/>
      <c r="Q121" s="49"/>
      <c r="S121" s="95" t="s">
        <v>64</v>
      </c>
      <c r="T121" s="252">
        <v>2</v>
      </c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/>
      <c r="AI121" s="111"/>
      <c r="AK121" s="95" t="s">
        <v>64</v>
      </c>
      <c r="AL121" s="252">
        <v>2</v>
      </c>
      <c r="AM121" s="110">
        <f t="shared" ref="AM121:AM127" si="16">C121-U121</f>
        <v>0</v>
      </c>
      <c r="AN121" s="110">
        <f t="shared" si="15"/>
        <v>0</v>
      </c>
      <c r="AO121" s="110">
        <f t="shared" si="15"/>
        <v>0</v>
      </c>
      <c r="AP121" s="110">
        <f t="shared" si="15"/>
        <v>0</v>
      </c>
      <c r="AQ121" s="110">
        <f t="shared" si="15"/>
        <v>0</v>
      </c>
      <c r="AR121" s="110">
        <f t="shared" si="15"/>
        <v>0</v>
      </c>
      <c r="AS121" s="110">
        <f t="shared" si="15"/>
        <v>0</v>
      </c>
      <c r="AT121" s="110">
        <f t="shared" si="15"/>
        <v>0</v>
      </c>
      <c r="AU121" s="110">
        <f t="shared" si="15"/>
        <v>0</v>
      </c>
      <c r="AV121" s="110">
        <f t="shared" si="15"/>
        <v>0</v>
      </c>
      <c r="AW121" s="110">
        <f t="shared" si="15"/>
        <v>0</v>
      </c>
      <c r="AX121" s="110">
        <f t="shared" si="15"/>
        <v>0</v>
      </c>
      <c r="AY121" s="110">
        <f t="shared" si="15"/>
        <v>0</v>
      </c>
      <c r="AZ121" s="111">
        <f t="shared" si="15"/>
        <v>0</v>
      </c>
      <c r="BA121" s="111">
        <f t="shared" si="15"/>
        <v>0</v>
      </c>
    </row>
    <row r="122" spans="1:53" ht="52.5" customHeight="1" x14ac:dyDescent="0.25">
      <c r="A122" s="7" t="s">
        <v>65</v>
      </c>
      <c r="B122" s="73">
        <v>3</v>
      </c>
      <c r="C122" s="48"/>
      <c r="D122" s="48"/>
      <c r="E122" s="48"/>
      <c r="F122" s="48"/>
      <c r="G122" s="48"/>
      <c r="H122" s="48"/>
      <c r="I122" s="48"/>
      <c r="J122" s="48"/>
      <c r="K122" s="48"/>
      <c r="L122" s="48"/>
      <c r="M122" s="48"/>
      <c r="N122" s="48"/>
      <c r="O122" s="48"/>
      <c r="P122" s="49"/>
      <c r="Q122" s="49"/>
      <c r="S122" s="95" t="s">
        <v>65</v>
      </c>
      <c r="T122" s="252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52">
        <v>3</v>
      </c>
      <c r="AM122" s="110">
        <f t="shared" si="16"/>
        <v>0</v>
      </c>
      <c r="AN122" s="110">
        <f t="shared" si="15"/>
        <v>0</v>
      </c>
      <c r="AO122" s="110">
        <f t="shared" si="15"/>
        <v>0</v>
      </c>
      <c r="AP122" s="110">
        <f t="shared" si="15"/>
        <v>0</v>
      </c>
      <c r="AQ122" s="110">
        <f t="shared" si="15"/>
        <v>0</v>
      </c>
      <c r="AR122" s="110">
        <f t="shared" si="15"/>
        <v>0</v>
      </c>
      <c r="AS122" s="110">
        <f t="shared" si="15"/>
        <v>0</v>
      </c>
      <c r="AT122" s="110">
        <f t="shared" si="15"/>
        <v>0</v>
      </c>
      <c r="AU122" s="110">
        <f t="shared" si="15"/>
        <v>0</v>
      </c>
      <c r="AV122" s="110">
        <f t="shared" si="15"/>
        <v>0</v>
      </c>
      <c r="AW122" s="110">
        <f t="shared" si="15"/>
        <v>0</v>
      </c>
      <c r="AX122" s="110">
        <f t="shared" si="15"/>
        <v>0</v>
      </c>
      <c r="AY122" s="110">
        <f t="shared" si="15"/>
        <v>0</v>
      </c>
      <c r="AZ122" s="111">
        <f t="shared" si="15"/>
        <v>0</v>
      </c>
      <c r="BA122" s="111">
        <f t="shared" si="15"/>
        <v>0</v>
      </c>
    </row>
    <row r="123" spans="1:53" ht="12.75" customHeight="1" x14ac:dyDescent="0.25">
      <c r="A123" s="7" t="s">
        <v>66</v>
      </c>
      <c r="B123" s="73">
        <v>4</v>
      </c>
      <c r="C123" s="48"/>
      <c r="D123" s="48"/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49"/>
      <c r="Q123" s="49"/>
      <c r="S123" s="95" t="s">
        <v>66</v>
      </c>
      <c r="T123" s="252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52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7" t="s">
        <v>67</v>
      </c>
      <c r="B124" s="72">
        <v>5</v>
      </c>
      <c r="C124" s="48"/>
      <c r="D124" s="48"/>
      <c r="E124" s="48"/>
      <c r="F124" s="48"/>
      <c r="G124" s="48"/>
      <c r="H124" s="48"/>
      <c r="I124" s="48"/>
      <c r="J124" s="48"/>
      <c r="K124" s="48"/>
      <c r="L124" s="48"/>
      <c r="M124" s="48"/>
      <c r="N124" s="48"/>
      <c r="O124" s="48"/>
      <c r="P124" s="49"/>
      <c r="Q124" s="49"/>
      <c r="S124" s="95" t="s">
        <v>67</v>
      </c>
      <c r="T124" s="250">
        <v>5</v>
      </c>
      <c r="U124" s="110">
        <v>4</v>
      </c>
      <c r="V124" s="110"/>
      <c r="W124" s="110"/>
      <c r="X124" s="110"/>
      <c r="Y124" s="110"/>
      <c r="Z124" s="110">
        <v>3</v>
      </c>
      <c r="AA124" s="110"/>
      <c r="AB124" s="110"/>
      <c r="AC124" s="110">
        <v>2</v>
      </c>
      <c r="AD124" s="110"/>
      <c r="AE124" s="110"/>
      <c r="AF124" s="110">
        <v>4</v>
      </c>
      <c r="AG124" s="110"/>
      <c r="AH124" s="111">
        <v>820.3</v>
      </c>
      <c r="AI124" s="111"/>
      <c r="AK124" s="95" t="s">
        <v>67</v>
      </c>
      <c r="AL124" s="250">
        <v>5</v>
      </c>
      <c r="AM124" s="110">
        <f t="shared" si="16"/>
        <v>-4</v>
      </c>
      <c r="AN124" s="110">
        <f t="shared" si="15"/>
        <v>0</v>
      </c>
      <c r="AO124" s="110">
        <f t="shared" si="15"/>
        <v>0</v>
      </c>
      <c r="AP124" s="110">
        <f t="shared" si="15"/>
        <v>0</v>
      </c>
      <c r="AQ124" s="110">
        <f t="shared" si="15"/>
        <v>0</v>
      </c>
      <c r="AR124" s="110">
        <f t="shared" si="15"/>
        <v>-3</v>
      </c>
      <c r="AS124" s="110">
        <f t="shared" si="15"/>
        <v>0</v>
      </c>
      <c r="AT124" s="110">
        <f t="shared" si="15"/>
        <v>0</v>
      </c>
      <c r="AU124" s="110">
        <f t="shared" si="15"/>
        <v>-2</v>
      </c>
      <c r="AV124" s="110">
        <f t="shared" si="15"/>
        <v>0</v>
      </c>
      <c r="AW124" s="110">
        <f t="shared" si="15"/>
        <v>0</v>
      </c>
      <c r="AX124" s="110">
        <f t="shared" si="15"/>
        <v>-4</v>
      </c>
      <c r="AY124" s="110">
        <f t="shared" si="15"/>
        <v>0</v>
      </c>
      <c r="AZ124" s="111">
        <f t="shared" si="15"/>
        <v>-820.3</v>
      </c>
      <c r="BA124" s="111">
        <f t="shared" si="15"/>
        <v>0</v>
      </c>
    </row>
    <row r="125" spans="1:53" ht="12.75" customHeight="1" x14ac:dyDescent="0.25">
      <c r="A125" s="7" t="s">
        <v>68</v>
      </c>
      <c r="B125" s="72">
        <v>6</v>
      </c>
      <c r="C125" s="48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9"/>
      <c r="Q125" s="49"/>
      <c r="S125" s="95" t="s">
        <v>68</v>
      </c>
      <c r="T125" s="250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50">
        <v>6</v>
      </c>
      <c r="AM125" s="110">
        <f t="shared" si="16"/>
        <v>0</v>
      </c>
      <c r="AN125" s="110">
        <f t="shared" si="15"/>
        <v>0</v>
      </c>
      <c r="AO125" s="110">
        <f t="shared" si="15"/>
        <v>0</v>
      </c>
      <c r="AP125" s="110">
        <f t="shared" si="15"/>
        <v>0</v>
      </c>
      <c r="AQ125" s="110">
        <f t="shared" si="15"/>
        <v>0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0</v>
      </c>
      <c r="AY125" s="110">
        <f t="shared" si="15"/>
        <v>0</v>
      </c>
      <c r="AZ125" s="111">
        <f t="shared" si="15"/>
        <v>0</v>
      </c>
      <c r="BA125" s="111">
        <f t="shared" si="15"/>
        <v>0</v>
      </c>
    </row>
    <row r="126" spans="1:53" ht="12.75" customHeight="1" x14ac:dyDescent="0.25">
      <c r="A126" s="7" t="s">
        <v>69</v>
      </c>
      <c r="B126" s="72">
        <v>7</v>
      </c>
      <c r="C126" s="48"/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8"/>
      <c r="O126" s="48"/>
      <c r="P126" s="49"/>
      <c r="Q126" s="49"/>
      <c r="S126" s="95" t="s">
        <v>69</v>
      </c>
      <c r="T126" s="250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50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7" t="s">
        <v>70</v>
      </c>
      <c r="B127" s="72">
        <v>8</v>
      </c>
      <c r="C127" s="48"/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49"/>
      <c r="Q127" s="49"/>
      <c r="S127" s="95" t="s">
        <v>70</v>
      </c>
      <c r="T127" s="250">
        <v>8</v>
      </c>
      <c r="U127" s="110">
        <v>3</v>
      </c>
      <c r="V127" s="110">
        <v>1</v>
      </c>
      <c r="W127" s="110"/>
      <c r="X127" s="110">
        <v>2</v>
      </c>
      <c r="Y127" s="110"/>
      <c r="Z127" s="110"/>
      <c r="AA127" s="110"/>
      <c r="AB127" s="110"/>
      <c r="AC127" s="110">
        <v>1</v>
      </c>
      <c r="AD127" s="110"/>
      <c r="AE127" s="110"/>
      <c r="AF127" s="110"/>
      <c r="AG127" s="110"/>
      <c r="AH127" s="111">
        <v>158.5</v>
      </c>
      <c r="AI127" s="111">
        <v>158.5</v>
      </c>
      <c r="AK127" s="95" t="s">
        <v>70</v>
      </c>
      <c r="AL127" s="250">
        <v>8</v>
      </c>
      <c r="AM127" s="110">
        <f t="shared" si="16"/>
        <v>-3</v>
      </c>
      <c r="AN127" s="110">
        <f t="shared" si="15"/>
        <v>-1</v>
      </c>
      <c r="AO127" s="110">
        <f t="shared" si="15"/>
        <v>0</v>
      </c>
      <c r="AP127" s="110">
        <f t="shared" si="15"/>
        <v>-2</v>
      </c>
      <c r="AQ127" s="110">
        <f t="shared" si="15"/>
        <v>0</v>
      </c>
      <c r="AR127" s="110">
        <f t="shared" si="15"/>
        <v>0</v>
      </c>
      <c r="AS127" s="110">
        <f t="shared" si="15"/>
        <v>0</v>
      </c>
      <c r="AT127" s="110">
        <f t="shared" si="15"/>
        <v>0</v>
      </c>
      <c r="AU127" s="110">
        <f t="shared" si="15"/>
        <v>-1</v>
      </c>
      <c r="AV127" s="110">
        <f t="shared" si="15"/>
        <v>0</v>
      </c>
      <c r="AW127" s="110">
        <f t="shared" si="15"/>
        <v>0</v>
      </c>
      <c r="AX127" s="110">
        <f t="shared" si="15"/>
        <v>0</v>
      </c>
      <c r="AY127" s="110">
        <f t="shared" si="15"/>
        <v>0</v>
      </c>
      <c r="AZ127" s="111">
        <f t="shared" si="15"/>
        <v>-158.5</v>
      </c>
      <c r="BA127" s="111">
        <f t="shared" si="15"/>
        <v>-158.5</v>
      </c>
    </row>
    <row r="128" spans="1:53" ht="12.75" customHeight="1" x14ac:dyDescent="0.25">
      <c r="A128" s="14" t="s">
        <v>71</v>
      </c>
      <c r="B128" s="15">
        <v>9</v>
      </c>
      <c r="C128" s="16">
        <f>SUM(C120:C127)</f>
        <v>0</v>
      </c>
      <c r="D128" s="16">
        <f t="shared" ref="D128:Q128" si="17">SUM(D120:D127)</f>
        <v>0</v>
      </c>
      <c r="E128" s="16">
        <f t="shared" si="17"/>
        <v>0</v>
      </c>
      <c r="F128" s="16">
        <f t="shared" si="17"/>
        <v>0</v>
      </c>
      <c r="G128" s="16">
        <f t="shared" si="17"/>
        <v>0</v>
      </c>
      <c r="H128" s="16">
        <f t="shared" si="17"/>
        <v>0</v>
      </c>
      <c r="I128" s="16">
        <f t="shared" si="17"/>
        <v>0</v>
      </c>
      <c r="J128" s="16">
        <f t="shared" si="17"/>
        <v>0</v>
      </c>
      <c r="K128" s="16">
        <f t="shared" si="17"/>
        <v>0</v>
      </c>
      <c r="L128" s="16">
        <f t="shared" si="17"/>
        <v>0</v>
      </c>
      <c r="M128" s="16">
        <f t="shared" si="17"/>
        <v>0</v>
      </c>
      <c r="N128" s="16">
        <f t="shared" si="17"/>
        <v>0</v>
      </c>
      <c r="O128" s="16">
        <f t="shared" si="17"/>
        <v>0</v>
      </c>
      <c r="P128" s="17">
        <f t="shared" si="17"/>
        <v>0</v>
      </c>
      <c r="Q128" s="17">
        <f t="shared" si="17"/>
        <v>0</v>
      </c>
      <c r="S128" s="102" t="s">
        <v>71</v>
      </c>
      <c r="T128" s="103">
        <v>9</v>
      </c>
      <c r="U128" s="104">
        <f>SUM(U120:U127)</f>
        <v>8</v>
      </c>
      <c r="V128" s="104">
        <f t="shared" ref="V128:AI128" si="18">SUM(V120:V127)</f>
        <v>2</v>
      </c>
      <c r="W128" s="104">
        <f t="shared" si="18"/>
        <v>0</v>
      </c>
      <c r="X128" s="104">
        <f t="shared" si="18"/>
        <v>2</v>
      </c>
      <c r="Y128" s="104">
        <f t="shared" si="18"/>
        <v>0</v>
      </c>
      <c r="Z128" s="104">
        <f t="shared" si="18"/>
        <v>3</v>
      </c>
      <c r="AA128" s="104">
        <f t="shared" si="18"/>
        <v>0</v>
      </c>
      <c r="AB128" s="104">
        <f t="shared" si="18"/>
        <v>0</v>
      </c>
      <c r="AC128" s="104">
        <f t="shared" si="18"/>
        <v>4</v>
      </c>
      <c r="AD128" s="104">
        <f t="shared" si="18"/>
        <v>0</v>
      </c>
      <c r="AE128" s="104">
        <f t="shared" si="18"/>
        <v>0</v>
      </c>
      <c r="AF128" s="104">
        <f t="shared" si="18"/>
        <v>5</v>
      </c>
      <c r="AG128" s="104">
        <f t="shared" si="18"/>
        <v>0</v>
      </c>
      <c r="AH128" s="105">
        <f t="shared" si="18"/>
        <v>1772.1999999999998</v>
      </c>
      <c r="AI128" s="105">
        <f t="shared" si="18"/>
        <v>951.9</v>
      </c>
      <c r="AK128" s="102" t="s">
        <v>71</v>
      </c>
      <c r="AL128" s="103">
        <v>9</v>
      </c>
      <c r="AM128" s="104">
        <f>SUM(AM120:AM127)</f>
        <v>-8</v>
      </c>
      <c r="AN128" s="104">
        <f t="shared" ref="AN128:BA128" si="19">SUM(AN120:AN127)</f>
        <v>-2</v>
      </c>
      <c r="AO128" s="104">
        <f t="shared" si="19"/>
        <v>0</v>
      </c>
      <c r="AP128" s="104">
        <f t="shared" si="19"/>
        <v>-2</v>
      </c>
      <c r="AQ128" s="104">
        <f t="shared" si="19"/>
        <v>0</v>
      </c>
      <c r="AR128" s="104">
        <f t="shared" si="19"/>
        <v>-3</v>
      </c>
      <c r="AS128" s="104">
        <f t="shared" si="19"/>
        <v>0</v>
      </c>
      <c r="AT128" s="104">
        <f t="shared" si="19"/>
        <v>0</v>
      </c>
      <c r="AU128" s="104">
        <f t="shared" si="19"/>
        <v>-4</v>
      </c>
      <c r="AV128" s="104">
        <f t="shared" si="19"/>
        <v>0</v>
      </c>
      <c r="AW128" s="104">
        <f t="shared" si="19"/>
        <v>0</v>
      </c>
      <c r="AX128" s="104">
        <f t="shared" si="19"/>
        <v>-5</v>
      </c>
      <c r="AY128" s="104">
        <f t="shared" si="19"/>
        <v>0</v>
      </c>
      <c r="AZ128" s="105">
        <f t="shared" si="19"/>
        <v>-1772.1999999999998</v>
      </c>
      <c r="BA128" s="105">
        <f t="shared" si="19"/>
        <v>-951.9</v>
      </c>
    </row>
    <row r="130" spans="1:52" x14ac:dyDescent="0.25">
      <c r="A130" s="11" t="s">
        <v>83</v>
      </c>
      <c r="S130" s="99" t="s">
        <v>83</v>
      </c>
      <c r="AK130" s="99" t="s">
        <v>83</v>
      </c>
    </row>
    <row r="131" spans="1:52" ht="18.75" x14ac:dyDescent="0.3">
      <c r="A131" s="9" t="s">
        <v>72</v>
      </c>
      <c r="B131" s="9"/>
      <c r="C131" s="10"/>
      <c r="D131" s="10"/>
      <c r="E131" s="10"/>
      <c r="F131" s="10"/>
      <c r="G131" s="10"/>
      <c r="H131" s="9"/>
      <c r="I131" s="9"/>
      <c r="J131" s="9"/>
      <c r="K131" s="9"/>
      <c r="L131" s="50"/>
      <c r="M131" s="9" t="s">
        <v>73</v>
      </c>
      <c r="N131" s="50"/>
      <c r="O131" s="9" t="s">
        <v>74</v>
      </c>
      <c r="P131" s="9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50"/>
      <c r="D132" s="9" t="s">
        <v>76</v>
      </c>
      <c r="E132" s="10"/>
      <c r="F132" s="10"/>
      <c r="G132" s="13"/>
      <c r="H132" s="50"/>
      <c r="I132" s="9" t="s">
        <v>77</v>
      </c>
      <c r="J132" s="9"/>
      <c r="K132" s="9"/>
      <c r="L132" s="9"/>
      <c r="M132" s="50"/>
      <c r="N132" s="9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2" t="s">
        <v>78</v>
      </c>
      <c r="B133" s="12"/>
      <c r="C133" s="12"/>
      <c r="D133" s="12"/>
      <c r="E133" s="12"/>
      <c r="F133" s="12"/>
      <c r="G133" s="50"/>
      <c r="H133" s="9" t="s">
        <v>79</v>
      </c>
      <c r="J133" s="9"/>
      <c r="K133" s="9"/>
      <c r="L133" s="9"/>
      <c r="M133" s="9"/>
      <c r="N133" s="9"/>
      <c r="O133" s="9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11" t="s">
        <v>84</v>
      </c>
      <c r="S136" s="99" t="s">
        <v>84</v>
      </c>
      <c r="AK136" s="99" t="s">
        <v>84</v>
      </c>
    </row>
    <row r="137" spans="1:52" ht="18.75" x14ac:dyDescent="0.3">
      <c r="A137" s="9" t="s">
        <v>80</v>
      </c>
      <c r="B137" s="9"/>
      <c r="C137" s="10"/>
      <c r="D137" s="10"/>
      <c r="E137" s="10"/>
      <c r="F137" s="10"/>
      <c r="G137" s="10"/>
      <c r="H137" s="9"/>
      <c r="I137" s="9"/>
      <c r="J137" s="9"/>
      <c r="K137" s="9"/>
      <c r="L137" s="50"/>
      <c r="M137" s="9" t="s">
        <v>73</v>
      </c>
      <c r="N137" s="50"/>
      <c r="O137" s="9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50"/>
      <c r="D138" s="9" t="s">
        <v>76</v>
      </c>
      <c r="E138" s="10"/>
      <c r="F138" s="10"/>
      <c r="G138" s="13"/>
      <c r="H138" s="50"/>
      <c r="I138" s="9" t="s">
        <v>77</v>
      </c>
      <c r="J138" s="9"/>
      <c r="K138" s="9"/>
      <c r="L138" s="9"/>
      <c r="M138" s="50"/>
      <c r="N138" s="9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2" t="s">
        <v>78</v>
      </c>
      <c r="B139" s="12"/>
      <c r="C139" s="12"/>
      <c r="D139" s="12"/>
      <c r="E139" s="12"/>
      <c r="F139" s="12"/>
      <c r="G139" s="50"/>
      <c r="H139" s="9" t="s">
        <v>79</v>
      </c>
      <c r="J139" s="9"/>
      <c r="K139" s="9"/>
      <c r="L139" s="9"/>
      <c r="M139" s="9"/>
      <c r="N139" s="9"/>
      <c r="O139" s="9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11" t="s">
        <v>85</v>
      </c>
      <c r="N142" s="52"/>
      <c r="S142" s="99" t="s">
        <v>85</v>
      </c>
      <c r="AF142" s="52"/>
      <c r="AK142" s="99" t="s">
        <v>85</v>
      </c>
      <c r="AX142" s="52"/>
    </row>
    <row r="143" spans="1:52" ht="18.75" x14ac:dyDescent="0.3">
      <c r="A143" s="9" t="s">
        <v>81</v>
      </c>
      <c r="B143" s="9"/>
      <c r="C143" s="10"/>
      <c r="D143" s="10"/>
      <c r="E143" s="10"/>
      <c r="F143" s="10"/>
      <c r="G143" s="10"/>
      <c r="H143" s="9"/>
      <c r="I143" s="9"/>
      <c r="J143" s="9"/>
      <c r="K143" s="9"/>
      <c r="L143" s="50"/>
      <c r="M143" s="9" t="s">
        <v>73</v>
      </c>
      <c r="N143" s="50"/>
      <c r="O143" s="9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50"/>
      <c r="D144" s="9" t="s">
        <v>76</v>
      </c>
      <c r="E144" s="10"/>
      <c r="F144" s="10"/>
      <c r="G144" s="13"/>
      <c r="H144" s="50"/>
      <c r="I144" s="9" t="s">
        <v>77</v>
      </c>
      <c r="J144" s="9"/>
      <c r="K144" s="9"/>
      <c r="L144" s="9"/>
      <c r="M144" s="50"/>
      <c r="N144" s="9" t="s">
        <v>74</v>
      </c>
      <c r="O144" s="9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2" t="s">
        <v>78</v>
      </c>
      <c r="B145" s="12"/>
      <c r="C145" s="12"/>
      <c r="D145" s="12"/>
      <c r="E145" s="12"/>
      <c r="F145" s="12"/>
      <c r="G145" s="50"/>
      <c r="H145" s="9" t="s">
        <v>79</v>
      </c>
      <c r="J145" s="9"/>
      <c r="K145" s="9"/>
      <c r="L145" s="9"/>
      <c r="M145" s="9"/>
      <c r="N145" s="9"/>
      <c r="O145" s="9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139</v>
      </c>
      <c r="B148" s="310"/>
      <c r="C148" s="310"/>
      <c r="D148" s="310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S148" s="310" t="s">
        <v>139</v>
      </c>
      <c r="T148" s="310"/>
      <c r="U148" s="310"/>
      <c r="V148" s="310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139</v>
      </c>
      <c r="AL148" s="310"/>
      <c r="AM148" s="310"/>
      <c r="AN148" s="310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8" t="s">
        <v>82</v>
      </c>
      <c r="B149" s="75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S149" s="96" t="s">
        <v>82</v>
      </c>
      <c r="T149" s="255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55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48.75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74" t="s">
        <v>50</v>
      </c>
      <c r="M154" s="5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51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51" t="s">
        <v>50</v>
      </c>
      <c r="AW154" s="93" t="s">
        <v>55</v>
      </c>
      <c r="AX154" s="314"/>
      <c r="AY154" s="314"/>
      <c r="AZ154" s="311"/>
      <c r="BA154" s="314"/>
    </row>
    <row r="155" spans="1:53" ht="19.5" customHeight="1" x14ac:dyDescent="0.25">
      <c r="A155" s="73">
        <v>1</v>
      </c>
      <c r="B155" s="73">
        <v>2</v>
      </c>
      <c r="C155" s="73">
        <v>3</v>
      </c>
      <c r="D155" s="73">
        <v>4</v>
      </c>
      <c r="E155" s="73">
        <v>5</v>
      </c>
      <c r="F155" s="73">
        <v>6</v>
      </c>
      <c r="G155" s="73">
        <v>7</v>
      </c>
      <c r="H155" s="73">
        <v>8</v>
      </c>
      <c r="I155" s="73">
        <v>9</v>
      </c>
      <c r="J155" s="73">
        <v>10</v>
      </c>
      <c r="K155" s="73">
        <v>11</v>
      </c>
      <c r="L155" s="73">
        <v>12</v>
      </c>
      <c r="M155" s="73">
        <v>13</v>
      </c>
      <c r="N155" s="73">
        <v>14</v>
      </c>
      <c r="O155" s="73">
        <v>15</v>
      </c>
      <c r="P155" s="73">
        <v>16</v>
      </c>
      <c r="Q155" s="73">
        <v>17</v>
      </c>
      <c r="S155" s="252">
        <v>1</v>
      </c>
      <c r="T155" s="252">
        <v>2</v>
      </c>
      <c r="U155" s="252">
        <v>3</v>
      </c>
      <c r="V155" s="252">
        <v>4</v>
      </c>
      <c r="W155" s="252">
        <v>5</v>
      </c>
      <c r="X155" s="252">
        <v>6</v>
      </c>
      <c r="Y155" s="252">
        <v>7</v>
      </c>
      <c r="Z155" s="252">
        <v>8</v>
      </c>
      <c r="AA155" s="252">
        <v>9</v>
      </c>
      <c r="AB155" s="252">
        <v>10</v>
      </c>
      <c r="AC155" s="252">
        <v>11</v>
      </c>
      <c r="AD155" s="252">
        <v>12</v>
      </c>
      <c r="AE155" s="252">
        <v>13</v>
      </c>
      <c r="AF155" s="252">
        <v>14</v>
      </c>
      <c r="AG155" s="252">
        <v>15</v>
      </c>
      <c r="AH155" s="252">
        <v>16</v>
      </c>
      <c r="AI155" s="252">
        <v>17</v>
      </c>
      <c r="AK155" s="252">
        <v>1</v>
      </c>
      <c r="AL155" s="252">
        <v>2</v>
      </c>
      <c r="AM155" s="252">
        <v>3</v>
      </c>
      <c r="AN155" s="252">
        <v>4</v>
      </c>
      <c r="AO155" s="252">
        <v>5</v>
      </c>
      <c r="AP155" s="252">
        <v>6</v>
      </c>
      <c r="AQ155" s="252">
        <v>7</v>
      </c>
      <c r="AR155" s="252">
        <v>8</v>
      </c>
      <c r="AS155" s="252">
        <v>9</v>
      </c>
      <c r="AT155" s="252">
        <v>10</v>
      </c>
      <c r="AU155" s="252">
        <v>11</v>
      </c>
      <c r="AV155" s="252">
        <v>12</v>
      </c>
      <c r="AW155" s="252">
        <v>13</v>
      </c>
      <c r="AX155" s="252">
        <v>14</v>
      </c>
      <c r="AY155" s="252">
        <v>15</v>
      </c>
      <c r="AZ155" s="252">
        <v>16</v>
      </c>
      <c r="BA155" s="252">
        <v>17</v>
      </c>
    </row>
    <row r="156" spans="1:53" ht="38.25" customHeight="1" x14ac:dyDescent="0.25">
      <c r="A156" s="7" t="s">
        <v>63</v>
      </c>
      <c r="B156" s="73">
        <v>1</v>
      </c>
      <c r="C156" s="46">
        <f>C12+C48+C84+C120</f>
        <v>0</v>
      </c>
      <c r="D156" s="108">
        <f t="shared" ref="D156:Q156" si="20">D12+D48+D84+D120</f>
        <v>0</v>
      </c>
      <c r="E156" s="108">
        <f t="shared" si="20"/>
        <v>0</v>
      </c>
      <c r="F156" s="108">
        <f t="shared" si="20"/>
        <v>0</v>
      </c>
      <c r="G156" s="108">
        <f t="shared" si="20"/>
        <v>0</v>
      </c>
      <c r="H156" s="108">
        <f t="shared" si="20"/>
        <v>0</v>
      </c>
      <c r="I156" s="108">
        <f t="shared" si="20"/>
        <v>0</v>
      </c>
      <c r="J156" s="108">
        <f t="shared" si="20"/>
        <v>0</v>
      </c>
      <c r="K156" s="108">
        <f t="shared" si="20"/>
        <v>0</v>
      </c>
      <c r="L156" s="108">
        <f t="shared" si="20"/>
        <v>0</v>
      </c>
      <c r="M156" s="108">
        <f t="shared" si="20"/>
        <v>0</v>
      </c>
      <c r="N156" s="108">
        <f t="shared" si="20"/>
        <v>0</v>
      </c>
      <c r="O156" s="108">
        <f t="shared" si="20"/>
        <v>0</v>
      </c>
      <c r="P156" s="67">
        <f t="shared" si="20"/>
        <v>0</v>
      </c>
      <c r="Q156" s="67">
        <f t="shared" si="20"/>
        <v>0</v>
      </c>
      <c r="S156" s="95" t="s">
        <v>63</v>
      </c>
      <c r="T156" s="252">
        <v>1</v>
      </c>
      <c r="U156" s="108">
        <f>U12+U48+U84+U120</f>
        <v>5</v>
      </c>
      <c r="V156" s="108">
        <f t="shared" ref="V156:AI156" si="21">V12+V48+V84+V120</f>
        <v>1</v>
      </c>
      <c r="W156" s="108">
        <f t="shared" si="21"/>
        <v>0</v>
      </c>
      <c r="X156" s="108">
        <f t="shared" si="21"/>
        <v>4</v>
      </c>
      <c r="Y156" s="108">
        <f t="shared" si="21"/>
        <v>1</v>
      </c>
      <c r="Z156" s="108">
        <f t="shared" si="21"/>
        <v>1</v>
      </c>
      <c r="AA156" s="108">
        <f t="shared" si="21"/>
        <v>4</v>
      </c>
      <c r="AB156" s="108">
        <f t="shared" si="21"/>
        <v>2</v>
      </c>
      <c r="AC156" s="108">
        <f t="shared" si="21"/>
        <v>5</v>
      </c>
      <c r="AD156" s="108">
        <f t="shared" si="21"/>
        <v>4</v>
      </c>
      <c r="AE156" s="108">
        <f t="shared" si="21"/>
        <v>4</v>
      </c>
      <c r="AF156" s="108">
        <f t="shared" si="21"/>
        <v>5</v>
      </c>
      <c r="AG156" s="108">
        <f t="shared" si="21"/>
        <v>0</v>
      </c>
      <c r="AH156" s="67">
        <f t="shared" si="21"/>
        <v>4380.0999999999995</v>
      </c>
      <c r="AI156" s="67">
        <f t="shared" si="21"/>
        <v>4380.0999999999995</v>
      </c>
      <c r="AK156" s="95" t="s">
        <v>63</v>
      </c>
      <c r="AL156" s="252">
        <v>1</v>
      </c>
      <c r="AM156" s="108">
        <f>C156-U156</f>
        <v>-5</v>
      </c>
      <c r="AN156" s="108">
        <f t="shared" ref="AN156:BA163" si="22">D156-V156</f>
        <v>-1</v>
      </c>
      <c r="AO156" s="108">
        <f t="shared" si="22"/>
        <v>0</v>
      </c>
      <c r="AP156" s="108">
        <f t="shared" si="22"/>
        <v>-4</v>
      </c>
      <c r="AQ156" s="108">
        <f t="shared" si="22"/>
        <v>-1</v>
      </c>
      <c r="AR156" s="108">
        <f t="shared" si="22"/>
        <v>-1</v>
      </c>
      <c r="AS156" s="108">
        <f t="shared" si="22"/>
        <v>-4</v>
      </c>
      <c r="AT156" s="108">
        <f t="shared" si="22"/>
        <v>-2</v>
      </c>
      <c r="AU156" s="108">
        <f t="shared" si="22"/>
        <v>-5</v>
      </c>
      <c r="AV156" s="108">
        <f t="shared" si="22"/>
        <v>-4</v>
      </c>
      <c r="AW156" s="108">
        <f t="shared" si="22"/>
        <v>-4</v>
      </c>
      <c r="AX156" s="108">
        <f t="shared" si="22"/>
        <v>-5</v>
      </c>
      <c r="AY156" s="108">
        <f t="shared" si="22"/>
        <v>0</v>
      </c>
      <c r="AZ156" s="67">
        <f t="shared" si="22"/>
        <v>-4380.0999999999995</v>
      </c>
      <c r="BA156" s="67">
        <f t="shared" si="22"/>
        <v>-4380.0999999999995</v>
      </c>
    </row>
    <row r="157" spans="1:53" ht="39" customHeight="1" x14ac:dyDescent="0.25">
      <c r="A157" s="7" t="s">
        <v>64</v>
      </c>
      <c r="B157" s="73">
        <v>2</v>
      </c>
      <c r="C157" s="108">
        <f t="shared" ref="C157:Q162" si="23">C13+C49+C85+C121</f>
        <v>0</v>
      </c>
      <c r="D157" s="108">
        <f t="shared" si="23"/>
        <v>0</v>
      </c>
      <c r="E157" s="108">
        <f t="shared" si="23"/>
        <v>0</v>
      </c>
      <c r="F157" s="108">
        <f t="shared" si="23"/>
        <v>0</v>
      </c>
      <c r="G157" s="108">
        <f t="shared" si="23"/>
        <v>0</v>
      </c>
      <c r="H157" s="108">
        <f t="shared" si="23"/>
        <v>0</v>
      </c>
      <c r="I157" s="108">
        <f t="shared" si="23"/>
        <v>0</v>
      </c>
      <c r="J157" s="108">
        <f t="shared" si="23"/>
        <v>0</v>
      </c>
      <c r="K157" s="108">
        <f t="shared" si="23"/>
        <v>0</v>
      </c>
      <c r="L157" s="108">
        <f t="shared" si="23"/>
        <v>0</v>
      </c>
      <c r="M157" s="108">
        <f t="shared" si="23"/>
        <v>0</v>
      </c>
      <c r="N157" s="108">
        <f t="shared" si="23"/>
        <v>0</v>
      </c>
      <c r="O157" s="108">
        <f t="shared" si="23"/>
        <v>0</v>
      </c>
      <c r="P157" s="67">
        <f t="shared" si="23"/>
        <v>0</v>
      </c>
      <c r="Q157" s="67">
        <f t="shared" si="23"/>
        <v>0</v>
      </c>
      <c r="S157" s="95" t="s">
        <v>64</v>
      </c>
      <c r="T157" s="252">
        <v>2</v>
      </c>
      <c r="U157" s="108">
        <f t="shared" ref="U157:AI157" si="24">U13+U49+U85+U121</f>
        <v>5</v>
      </c>
      <c r="V157" s="108">
        <f t="shared" si="24"/>
        <v>1</v>
      </c>
      <c r="W157" s="108">
        <f t="shared" si="24"/>
        <v>0</v>
      </c>
      <c r="X157" s="108">
        <f t="shared" si="24"/>
        <v>4</v>
      </c>
      <c r="Y157" s="108">
        <f t="shared" si="24"/>
        <v>0</v>
      </c>
      <c r="Z157" s="108">
        <f t="shared" si="24"/>
        <v>0</v>
      </c>
      <c r="AA157" s="108">
        <f t="shared" si="24"/>
        <v>3</v>
      </c>
      <c r="AB157" s="108">
        <f t="shared" si="24"/>
        <v>1</v>
      </c>
      <c r="AC157" s="108">
        <f t="shared" si="24"/>
        <v>3</v>
      </c>
      <c r="AD157" s="108">
        <f t="shared" si="24"/>
        <v>4</v>
      </c>
      <c r="AE157" s="108">
        <f t="shared" si="24"/>
        <v>3</v>
      </c>
      <c r="AF157" s="108">
        <f t="shared" si="24"/>
        <v>4</v>
      </c>
      <c r="AG157" s="108">
        <f t="shared" si="24"/>
        <v>2</v>
      </c>
      <c r="AH157" s="67">
        <f t="shared" si="24"/>
        <v>7305.2999999999993</v>
      </c>
      <c r="AI157" s="67">
        <f t="shared" si="24"/>
        <v>7305.2999999999993</v>
      </c>
      <c r="AK157" s="95" t="s">
        <v>64</v>
      </c>
      <c r="AL157" s="252">
        <v>2</v>
      </c>
      <c r="AM157" s="108">
        <f t="shared" ref="AM157:AM163" si="25">C157-U157</f>
        <v>-5</v>
      </c>
      <c r="AN157" s="108">
        <f t="shared" si="22"/>
        <v>-1</v>
      </c>
      <c r="AO157" s="108">
        <f t="shared" si="22"/>
        <v>0</v>
      </c>
      <c r="AP157" s="108">
        <f t="shared" si="22"/>
        <v>-4</v>
      </c>
      <c r="AQ157" s="108">
        <f t="shared" si="22"/>
        <v>0</v>
      </c>
      <c r="AR157" s="108">
        <f t="shared" si="22"/>
        <v>0</v>
      </c>
      <c r="AS157" s="108">
        <f t="shared" si="22"/>
        <v>-3</v>
      </c>
      <c r="AT157" s="108">
        <f t="shared" si="22"/>
        <v>-1</v>
      </c>
      <c r="AU157" s="108">
        <f t="shared" si="22"/>
        <v>-3</v>
      </c>
      <c r="AV157" s="108">
        <f t="shared" si="22"/>
        <v>-4</v>
      </c>
      <c r="AW157" s="108">
        <f t="shared" si="22"/>
        <v>-3</v>
      </c>
      <c r="AX157" s="108">
        <f t="shared" si="22"/>
        <v>-4</v>
      </c>
      <c r="AY157" s="108">
        <f t="shared" si="22"/>
        <v>-2</v>
      </c>
      <c r="AZ157" s="67">
        <f t="shared" si="22"/>
        <v>-7305.2999999999993</v>
      </c>
      <c r="BA157" s="67">
        <f t="shared" si="22"/>
        <v>-7305.2999999999993</v>
      </c>
    </row>
    <row r="158" spans="1:53" ht="52.5" customHeight="1" x14ac:dyDescent="0.25">
      <c r="A158" s="7" t="s">
        <v>65</v>
      </c>
      <c r="B158" s="73">
        <v>3</v>
      </c>
      <c r="C158" s="108">
        <f t="shared" si="23"/>
        <v>0</v>
      </c>
      <c r="D158" s="108">
        <f t="shared" si="23"/>
        <v>0</v>
      </c>
      <c r="E158" s="108">
        <f t="shared" si="23"/>
        <v>0</v>
      </c>
      <c r="F158" s="108">
        <f t="shared" si="23"/>
        <v>0</v>
      </c>
      <c r="G158" s="108">
        <f t="shared" si="23"/>
        <v>0</v>
      </c>
      <c r="H158" s="108">
        <f t="shared" si="23"/>
        <v>0</v>
      </c>
      <c r="I158" s="108">
        <f t="shared" si="23"/>
        <v>0</v>
      </c>
      <c r="J158" s="108">
        <f t="shared" si="23"/>
        <v>0</v>
      </c>
      <c r="K158" s="108">
        <f t="shared" si="23"/>
        <v>0</v>
      </c>
      <c r="L158" s="108">
        <f t="shared" si="23"/>
        <v>0</v>
      </c>
      <c r="M158" s="108">
        <f t="shared" si="23"/>
        <v>0</v>
      </c>
      <c r="N158" s="108">
        <f t="shared" si="23"/>
        <v>0</v>
      </c>
      <c r="O158" s="108">
        <f t="shared" si="23"/>
        <v>0</v>
      </c>
      <c r="P158" s="67">
        <f t="shared" si="23"/>
        <v>0</v>
      </c>
      <c r="Q158" s="67">
        <f t="shared" si="23"/>
        <v>0</v>
      </c>
      <c r="S158" s="95" t="s">
        <v>65</v>
      </c>
      <c r="T158" s="252">
        <v>3</v>
      </c>
      <c r="U158" s="108">
        <f t="shared" ref="U158:AI158" si="26">U14+U50+U86+U122</f>
        <v>0</v>
      </c>
      <c r="V158" s="108">
        <f t="shared" si="26"/>
        <v>0</v>
      </c>
      <c r="W158" s="108">
        <f t="shared" si="26"/>
        <v>0</v>
      </c>
      <c r="X158" s="108">
        <f t="shared" si="26"/>
        <v>0</v>
      </c>
      <c r="Y158" s="108">
        <f t="shared" si="26"/>
        <v>0</v>
      </c>
      <c r="Z158" s="108">
        <f t="shared" si="26"/>
        <v>0</v>
      </c>
      <c r="AA158" s="108">
        <f t="shared" si="26"/>
        <v>0</v>
      </c>
      <c r="AB158" s="108">
        <f t="shared" si="26"/>
        <v>0</v>
      </c>
      <c r="AC158" s="108">
        <f t="shared" si="26"/>
        <v>0</v>
      </c>
      <c r="AD158" s="108">
        <f t="shared" si="26"/>
        <v>0</v>
      </c>
      <c r="AE158" s="108">
        <f t="shared" si="26"/>
        <v>0</v>
      </c>
      <c r="AF158" s="108">
        <f t="shared" si="26"/>
        <v>0</v>
      </c>
      <c r="AG158" s="108">
        <f t="shared" si="26"/>
        <v>0</v>
      </c>
      <c r="AH158" s="67">
        <f t="shared" si="26"/>
        <v>0</v>
      </c>
      <c r="AI158" s="67">
        <f t="shared" si="26"/>
        <v>0</v>
      </c>
      <c r="AK158" s="95" t="s">
        <v>65</v>
      </c>
      <c r="AL158" s="252">
        <v>3</v>
      </c>
      <c r="AM158" s="108">
        <f t="shared" si="25"/>
        <v>0</v>
      </c>
      <c r="AN158" s="108">
        <f t="shared" si="22"/>
        <v>0</v>
      </c>
      <c r="AO158" s="108">
        <f t="shared" si="22"/>
        <v>0</v>
      </c>
      <c r="AP158" s="108">
        <f t="shared" si="22"/>
        <v>0</v>
      </c>
      <c r="AQ158" s="108">
        <f t="shared" si="22"/>
        <v>0</v>
      </c>
      <c r="AR158" s="108">
        <f t="shared" si="22"/>
        <v>0</v>
      </c>
      <c r="AS158" s="108">
        <f t="shared" si="22"/>
        <v>0</v>
      </c>
      <c r="AT158" s="108">
        <f t="shared" si="22"/>
        <v>0</v>
      </c>
      <c r="AU158" s="108">
        <f t="shared" si="22"/>
        <v>0</v>
      </c>
      <c r="AV158" s="108">
        <f t="shared" si="22"/>
        <v>0</v>
      </c>
      <c r="AW158" s="108">
        <f t="shared" si="22"/>
        <v>0</v>
      </c>
      <c r="AX158" s="108">
        <f t="shared" si="22"/>
        <v>0</v>
      </c>
      <c r="AY158" s="108">
        <f t="shared" si="22"/>
        <v>0</v>
      </c>
      <c r="AZ158" s="67">
        <f t="shared" si="22"/>
        <v>0</v>
      </c>
      <c r="BA158" s="67">
        <f t="shared" si="22"/>
        <v>0</v>
      </c>
    </row>
    <row r="159" spans="1:53" ht="12.75" customHeight="1" x14ac:dyDescent="0.25">
      <c r="A159" s="7" t="s">
        <v>66</v>
      </c>
      <c r="B159" s="73">
        <v>4</v>
      </c>
      <c r="C159" s="108">
        <f t="shared" si="23"/>
        <v>0</v>
      </c>
      <c r="D159" s="108">
        <f t="shared" si="23"/>
        <v>0</v>
      </c>
      <c r="E159" s="108">
        <f t="shared" si="23"/>
        <v>0</v>
      </c>
      <c r="F159" s="108">
        <f t="shared" si="23"/>
        <v>0</v>
      </c>
      <c r="G159" s="108">
        <f t="shared" si="23"/>
        <v>0</v>
      </c>
      <c r="H159" s="108">
        <f t="shared" si="23"/>
        <v>0</v>
      </c>
      <c r="I159" s="108">
        <f t="shared" si="23"/>
        <v>0</v>
      </c>
      <c r="J159" s="108">
        <f t="shared" si="23"/>
        <v>0</v>
      </c>
      <c r="K159" s="108">
        <f t="shared" si="23"/>
        <v>0</v>
      </c>
      <c r="L159" s="108">
        <f t="shared" si="23"/>
        <v>0</v>
      </c>
      <c r="M159" s="108">
        <f t="shared" si="23"/>
        <v>0</v>
      </c>
      <c r="N159" s="108">
        <f t="shared" si="23"/>
        <v>0</v>
      </c>
      <c r="O159" s="108">
        <f t="shared" si="23"/>
        <v>0</v>
      </c>
      <c r="P159" s="67">
        <f t="shared" si="23"/>
        <v>0</v>
      </c>
      <c r="Q159" s="67">
        <f t="shared" si="23"/>
        <v>0</v>
      </c>
      <c r="S159" s="95" t="s">
        <v>66</v>
      </c>
      <c r="T159" s="252">
        <v>4</v>
      </c>
      <c r="U159" s="108">
        <f t="shared" ref="U159:AI159" si="27">U15+U51+U87+U123</f>
        <v>0</v>
      </c>
      <c r="V159" s="108">
        <f t="shared" si="27"/>
        <v>0</v>
      </c>
      <c r="W159" s="108">
        <f t="shared" si="27"/>
        <v>0</v>
      </c>
      <c r="X159" s="108">
        <f t="shared" si="27"/>
        <v>0</v>
      </c>
      <c r="Y159" s="108">
        <f t="shared" si="27"/>
        <v>0</v>
      </c>
      <c r="Z159" s="108">
        <f t="shared" si="27"/>
        <v>0</v>
      </c>
      <c r="AA159" s="108">
        <f t="shared" si="27"/>
        <v>0</v>
      </c>
      <c r="AB159" s="108">
        <f t="shared" si="27"/>
        <v>0</v>
      </c>
      <c r="AC159" s="108">
        <f t="shared" si="27"/>
        <v>0</v>
      </c>
      <c r="AD159" s="108">
        <f t="shared" si="27"/>
        <v>0</v>
      </c>
      <c r="AE159" s="108">
        <f t="shared" si="27"/>
        <v>0</v>
      </c>
      <c r="AF159" s="108">
        <f t="shared" si="27"/>
        <v>0</v>
      </c>
      <c r="AG159" s="108">
        <f t="shared" si="27"/>
        <v>0</v>
      </c>
      <c r="AH159" s="67">
        <f t="shared" si="27"/>
        <v>0</v>
      </c>
      <c r="AI159" s="67">
        <f t="shared" si="27"/>
        <v>0</v>
      </c>
      <c r="AK159" s="95" t="s">
        <v>66</v>
      </c>
      <c r="AL159" s="252">
        <v>4</v>
      </c>
      <c r="AM159" s="108">
        <f t="shared" si="25"/>
        <v>0</v>
      </c>
      <c r="AN159" s="108">
        <f t="shared" si="22"/>
        <v>0</v>
      </c>
      <c r="AO159" s="108">
        <f t="shared" si="22"/>
        <v>0</v>
      </c>
      <c r="AP159" s="108">
        <f t="shared" si="22"/>
        <v>0</v>
      </c>
      <c r="AQ159" s="108">
        <f t="shared" si="22"/>
        <v>0</v>
      </c>
      <c r="AR159" s="108">
        <f t="shared" si="22"/>
        <v>0</v>
      </c>
      <c r="AS159" s="108">
        <f t="shared" si="22"/>
        <v>0</v>
      </c>
      <c r="AT159" s="108">
        <f t="shared" si="22"/>
        <v>0</v>
      </c>
      <c r="AU159" s="108">
        <f t="shared" si="22"/>
        <v>0</v>
      </c>
      <c r="AV159" s="108">
        <f t="shared" si="22"/>
        <v>0</v>
      </c>
      <c r="AW159" s="108">
        <f t="shared" si="22"/>
        <v>0</v>
      </c>
      <c r="AX159" s="108">
        <f t="shared" si="22"/>
        <v>0</v>
      </c>
      <c r="AY159" s="108">
        <f t="shared" si="22"/>
        <v>0</v>
      </c>
      <c r="AZ159" s="67">
        <f t="shared" si="22"/>
        <v>0</v>
      </c>
      <c r="BA159" s="67">
        <f t="shared" si="22"/>
        <v>0</v>
      </c>
    </row>
    <row r="160" spans="1:53" ht="12.75" customHeight="1" x14ac:dyDescent="0.25">
      <c r="A160" s="7" t="s">
        <v>67</v>
      </c>
      <c r="B160" s="72">
        <v>5</v>
      </c>
      <c r="C160" s="108">
        <f t="shared" si="23"/>
        <v>0</v>
      </c>
      <c r="D160" s="108">
        <f t="shared" si="23"/>
        <v>0</v>
      </c>
      <c r="E160" s="108">
        <f t="shared" si="23"/>
        <v>0</v>
      </c>
      <c r="F160" s="108">
        <f t="shared" si="23"/>
        <v>0</v>
      </c>
      <c r="G160" s="108">
        <f t="shared" si="23"/>
        <v>0</v>
      </c>
      <c r="H160" s="108">
        <f t="shared" si="23"/>
        <v>0</v>
      </c>
      <c r="I160" s="108">
        <f t="shared" si="23"/>
        <v>0</v>
      </c>
      <c r="J160" s="108">
        <f t="shared" si="23"/>
        <v>0</v>
      </c>
      <c r="K160" s="108">
        <f t="shared" si="23"/>
        <v>0</v>
      </c>
      <c r="L160" s="108">
        <f t="shared" si="23"/>
        <v>0</v>
      </c>
      <c r="M160" s="108">
        <f t="shared" si="23"/>
        <v>0</v>
      </c>
      <c r="N160" s="108">
        <f t="shared" si="23"/>
        <v>0</v>
      </c>
      <c r="O160" s="108">
        <f t="shared" si="23"/>
        <v>0</v>
      </c>
      <c r="P160" s="67">
        <f t="shared" si="23"/>
        <v>0</v>
      </c>
      <c r="Q160" s="67">
        <f t="shared" si="23"/>
        <v>0</v>
      </c>
      <c r="S160" s="95" t="s">
        <v>67</v>
      </c>
      <c r="T160" s="250">
        <v>5</v>
      </c>
      <c r="U160" s="108">
        <f t="shared" ref="U160:AI160" si="28">U16+U52+U88+U124</f>
        <v>19</v>
      </c>
      <c r="V160" s="108">
        <f t="shared" si="28"/>
        <v>5</v>
      </c>
      <c r="W160" s="108">
        <f t="shared" si="28"/>
        <v>0</v>
      </c>
      <c r="X160" s="108">
        <f t="shared" si="28"/>
        <v>2</v>
      </c>
      <c r="Y160" s="108">
        <f t="shared" si="28"/>
        <v>6</v>
      </c>
      <c r="Z160" s="108">
        <f t="shared" si="28"/>
        <v>4</v>
      </c>
      <c r="AA160" s="108">
        <f t="shared" si="28"/>
        <v>6</v>
      </c>
      <c r="AB160" s="108">
        <f t="shared" si="28"/>
        <v>4</v>
      </c>
      <c r="AC160" s="108">
        <f t="shared" si="28"/>
        <v>7</v>
      </c>
      <c r="AD160" s="108">
        <f t="shared" si="28"/>
        <v>8</v>
      </c>
      <c r="AE160" s="108">
        <f t="shared" si="28"/>
        <v>8</v>
      </c>
      <c r="AF160" s="108">
        <f t="shared" si="28"/>
        <v>19</v>
      </c>
      <c r="AG160" s="108">
        <f t="shared" si="28"/>
        <v>4</v>
      </c>
      <c r="AH160" s="67">
        <f t="shared" si="28"/>
        <v>4500.66</v>
      </c>
      <c r="AI160" s="67">
        <f t="shared" si="28"/>
        <v>2225</v>
      </c>
      <c r="AK160" s="95" t="s">
        <v>67</v>
      </c>
      <c r="AL160" s="250">
        <v>5</v>
      </c>
      <c r="AM160" s="108">
        <f t="shared" si="25"/>
        <v>-19</v>
      </c>
      <c r="AN160" s="108">
        <f t="shared" si="22"/>
        <v>-5</v>
      </c>
      <c r="AO160" s="108">
        <f t="shared" si="22"/>
        <v>0</v>
      </c>
      <c r="AP160" s="108">
        <f t="shared" si="22"/>
        <v>-2</v>
      </c>
      <c r="AQ160" s="108">
        <f t="shared" si="22"/>
        <v>-6</v>
      </c>
      <c r="AR160" s="108">
        <f t="shared" si="22"/>
        <v>-4</v>
      </c>
      <c r="AS160" s="108">
        <f t="shared" si="22"/>
        <v>-6</v>
      </c>
      <c r="AT160" s="108">
        <f t="shared" si="22"/>
        <v>-4</v>
      </c>
      <c r="AU160" s="108">
        <f t="shared" si="22"/>
        <v>-7</v>
      </c>
      <c r="AV160" s="108">
        <f t="shared" si="22"/>
        <v>-8</v>
      </c>
      <c r="AW160" s="108">
        <f t="shared" si="22"/>
        <v>-8</v>
      </c>
      <c r="AX160" s="108">
        <f t="shared" si="22"/>
        <v>-19</v>
      </c>
      <c r="AY160" s="108">
        <f t="shared" si="22"/>
        <v>-4</v>
      </c>
      <c r="AZ160" s="67">
        <f t="shared" si="22"/>
        <v>-4500.66</v>
      </c>
      <c r="BA160" s="67">
        <f t="shared" si="22"/>
        <v>-2225</v>
      </c>
    </row>
    <row r="161" spans="1:53" ht="12.75" customHeight="1" x14ac:dyDescent="0.25">
      <c r="A161" s="7" t="s">
        <v>68</v>
      </c>
      <c r="B161" s="72">
        <v>6</v>
      </c>
      <c r="C161" s="108">
        <f t="shared" si="23"/>
        <v>0</v>
      </c>
      <c r="D161" s="108">
        <f t="shared" si="23"/>
        <v>0</v>
      </c>
      <c r="E161" s="108">
        <f t="shared" si="23"/>
        <v>0</v>
      </c>
      <c r="F161" s="108">
        <f t="shared" si="23"/>
        <v>0</v>
      </c>
      <c r="G161" s="108">
        <f t="shared" si="23"/>
        <v>0</v>
      </c>
      <c r="H161" s="108">
        <f t="shared" si="23"/>
        <v>0</v>
      </c>
      <c r="I161" s="108">
        <f t="shared" si="23"/>
        <v>0</v>
      </c>
      <c r="J161" s="108">
        <f t="shared" si="23"/>
        <v>0</v>
      </c>
      <c r="K161" s="108">
        <f t="shared" si="23"/>
        <v>0</v>
      </c>
      <c r="L161" s="108">
        <f t="shared" si="23"/>
        <v>0</v>
      </c>
      <c r="M161" s="108">
        <f t="shared" si="23"/>
        <v>0</v>
      </c>
      <c r="N161" s="108">
        <f t="shared" si="23"/>
        <v>0</v>
      </c>
      <c r="O161" s="108">
        <f t="shared" si="23"/>
        <v>0</v>
      </c>
      <c r="P161" s="67">
        <f t="shared" si="23"/>
        <v>0</v>
      </c>
      <c r="Q161" s="67">
        <f t="shared" si="23"/>
        <v>0</v>
      </c>
      <c r="S161" s="95" t="s">
        <v>68</v>
      </c>
      <c r="T161" s="250">
        <v>6</v>
      </c>
      <c r="U161" s="108">
        <f t="shared" ref="U161:AI161" si="29">U17+U53+U89+U125</f>
        <v>0</v>
      </c>
      <c r="V161" s="108">
        <f t="shared" si="29"/>
        <v>0</v>
      </c>
      <c r="W161" s="108">
        <f t="shared" si="29"/>
        <v>0</v>
      </c>
      <c r="X161" s="108">
        <f t="shared" si="29"/>
        <v>0</v>
      </c>
      <c r="Y161" s="108">
        <f t="shared" si="29"/>
        <v>0</v>
      </c>
      <c r="Z161" s="108">
        <f t="shared" si="29"/>
        <v>0</v>
      </c>
      <c r="AA161" s="108">
        <f t="shared" si="29"/>
        <v>0</v>
      </c>
      <c r="AB161" s="108">
        <f t="shared" si="29"/>
        <v>0</v>
      </c>
      <c r="AC161" s="108">
        <f t="shared" si="29"/>
        <v>0</v>
      </c>
      <c r="AD161" s="108">
        <f t="shared" si="29"/>
        <v>0</v>
      </c>
      <c r="AE161" s="108">
        <f t="shared" si="29"/>
        <v>0</v>
      </c>
      <c r="AF161" s="108">
        <f t="shared" si="29"/>
        <v>0</v>
      </c>
      <c r="AG161" s="108">
        <f t="shared" si="29"/>
        <v>0</v>
      </c>
      <c r="AH161" s="67">
        <f t="shared" si="29"/>
        <v>0</v>
      </c>
      <c r="AI161" s="67">
        <f t="shared" si="29"/>
        <v>0</v>
      </c>
      <c r="AK161" s="95" t="s">
        <v>68</v>
      </c>
      <c r="AL161" s="250">
        <v>6</v>
      </c>
      <c r="AM161" s="108">
        <f t="shared" si="25"/>
        <v>0</v>
      </c>
      <c r="AN161" s="108">
        <f t="shared" si="22"/>
        <v>0</v>
      </c>
      <c r="AO161" s="108">
        <f t="shared" si="22"/>
        <v>0</v>
      </c>
      <c r="AP161" s="108">
        <f t="shared" si="22"/>
        <v>0</v>
      </c>
      <c r="AQ161" s="108">
        <f t="shared" si="22"/>
        <v>0</v>
      </c>
      <c r="AR161" s="108">
        <f t="shared" si="22"/>
        <v>0</v>
      </c>
      <c r="AS161" s="108">
        <f t="shared" si="22"/>
        <v>0</v>
      </c>
      <c r="AT161" s="108">
        <f t="shared" si="22"/>
        <v>0</v>
      </c>
      <c r="AU161" s="108">
        <f t="shared" si="22"/>
        <v>0</v>
      </c>
      <c r="AV161" s="108">
        <f t="shared" si="22"/>
        <v>0</v>
      </c>
      <c r="AW161" s="108">
        <f t="shared" si="22"/>
        <v>0</v>
      </c>
      <c r="AX161" s="108">
        <f t="shared" si="22"/>
        <v>0</v>
      </c>
      <c r="AY161" s="108">
        <f t="shared" si="22"/>
        <v>0</v>
      </c>
      <c r="AZ161" s="67">
        <f t="shared" si="22"/>
        <v>0</v>
      </c>
      <c r="BA161" s="67">
        <f t="shared" si="22"/>
        <v>0</v>
      </c>
    </row>
    <row r="162" spans="1:53" ht="12.75" customHeight="1" x14ac:dyDescent="0.25">
      <c r="A162" s="7" t="s">
        <v>69</v>
      </c>
      <c r="B162" s="72">
        <v>7</v>
      </c>
      <c r="C162" s="108">
        <f t="shared" si="23"/>
        <v>0</v>
      </c>
      <c r="D162" s="108">
        <f t="shared" si="23"/>
        <v>0</v>
      </c>
      <c r="E162" s="108">
        <f t="shared" si="23"/>
        <v>0</v>
      </c>
      <c r="F162" s="108">
        <f t="shared" si="23"/>
        <v>0</v>
      </c>
      <c r="G162" s="108">
        <f t="shared" si="23"/>
        <v>0</v>
      </c>
      <c r="H162" s="108">
        <f t="shared" si="23"/>
        <v>0</v>
      </c>
      <c r="I162" s="108">
        <f t="shared" si="23"/>
        <v>0</v>
      </c>
      <c r="J162" s="108">
        <f t="shared" si="23"/>
        <v>0</v>
      </c>
      <c r="K162" s="108">
        <f t="shared" si="23"/>
        <v>0</v>
      </c>
      <c r="L162" s="108">
        <f t="shared" si="23"/>
        <v>0</v>
      </c>
      <c r="M162" s="108">
        <f t="shared" si="23"/>
        <v>0</v>
      </c>
      <c r="N162" s="108">
        <f t="shared" si="23"/>
        <v>0</v>
      </c>
      <c r="O162" s="108">
        <f t="shared" si="23"/>
        <v>0</v>
      </c>
      <c r="P162" s="67">
        <f t="shared" si="23"/>
        <v>0</v>
      </c>
      <c r="Q162" s="67">
        <f t="shared" si="23"/>
        <v>0</v>
      </c>
      <c r="S162" s="95" t="s">
        <v>69</v>
      </c>
      <c r="T162" s="250">
        <v>7</v>
      </c>
      <c r="U162" s="108">
        <f t="shared" ref="U162:AI162" si="30">U18+U54+U90+U126</f>
        <v>0</v>
      </c>
      <c r="V162" s="108">
        <f t="shared" si="30"/>
        <v>0</v>
      </c>
      <c r="W162" s="108">
        <f t="shared" si="30"/>
        <v>0</v>
      </c>
      <c r="X162" s="108">
        <f t="shared" si="30"/>
        <v>0</v>
      </c>
      <c r="Y162" s="108">
        <f t="shared" si="30"/>
        <v>0</v>
      </c>
      <c r="Z162" s="108">
        <f t="shared" si="30"/>
        <v>0</v>
      </c>
      <c r="AA162" s="108">
        <f t="shared" si="30"/>
        <v>0</v>
      </c>
      <c r="AB162" s="108">
        <f t="shared" si="30"/>
        <v>0</v>
      </c>
      <c r="AC162" s="108">
        <f t="shared" si="30"/>
        <v>0</v>
      </c>
      <c r="AD162" s="108">
        <f t="shared" si="30"/>
        <v>0</v>
      </c>
      <c r="AE162" s="108">
        <f t="shared" si="30"/>
        <v>0</v>
      </c>
      <c r="AF162" s="108">
        <f t="shared" si="30"/>
        <v>0</v>
      </c>
      <c r="AG162" s="108">
        <f t="shared" si="30"/>
        <v>0</v>
      </c>
      <c r="AH162" s="67">
        <f t="shared" si="30"/>
        <v>0</v>
      </c>
      <c r="AI162" s="67">
        <f t="shared" si="30"/>
        <v>0</v>
      </c>
      <c r="AK162" s="95" t="s">
        <v>69</v>
      </c>
      <c r="AL162" s="250">
        <v>7</v>
      </c>
      <c r="AM162" s="108">
        <f t="shared" si="25"/>
        <v>0</v>
      </c>
      <c r="AN162" s="108">
        <f t="shared" si="22"/>
        <v>0</v>
      </c>
      <c r="AO162" s="108">
        <f t="shared" si="22"/>
        <v>0</v>
      </c>
      <c r="AP162" s="108">
        <f t="shared" si="22"/>
        <v>0</v>
      </c>
      <c r="AQ162" s="108">
        <f t="shared" si="22"/>
        <v>0</v>
      </c>
      <c r="AR162" s="108">
        <f t="shared" si="22"/>
        <v>0</v>
      </c>
      <c r="AS162" s="108">
        <f t="shared" si="22"/>
        <v>0</v>
      </c>
      <c r="AT162" s="108">
        <f t="shared" si="22"/>
        <v>0</v>
      </c>
      <c r="AU162" s="108">
        <f t="shared" si="22"/>
        <v>0</v>
      </c>
      <c r="AV162" s="108">
        <f t="shared" si="22"/>
        <v>0</v>
      </c>
      <c r="AW162" s="108">
        <f t="shared" si="22"/>
        <v>0</v>
      </c>
      <c r="AX162" s="108">
        <f t="shared" si="22"/>
        <v>0</v>
      </c>
      <c r="AY162" s="108">
        <f t="shared" si="22"/>
        <v>0</v>
      </c>
      <c r="AZ162" s="67">
        <f t="shared" si="22"/>
        <v>0</v>
      </c>
      <c r="BA162" s="67">
        <f t="shared" si="22"/>
        <v>0</v>
      </c>
    </row>
    <row r="163" spans="1:53" ht="12.75" customHeight="1" x14ac:dyDescent="0.25">
      <c r="A163" s="7" t="s">
        <v>70</v>
      </c>
      <c r="B163" s="72">
        <v>8</v>
      </c>
      <c r="C163" s="108">
        <f>C19+C55+C91+C127</f>
        <v>0</v>
      </c>
      <c r="D163" s="108">
        <f t="shared" ref="D163:Q163" si="31">D19+D55+D91+D127</f>
        <v>0</v>
      </c>
      <c r="E163" s="108">
        <f t="shared" si="31"/>
        <v>0</v>
      </c>
      <c r="F163" s="108">
        <f t="shared" si="31"/>
        <v>0</v>
      </c>
      <c r="G163" s="108">
        <f t="shared" si="31"/>
        <v>0</v>
      </c>
      <c r="H163" s="108">
        <f t="shared" si="31"/>
        <v>0</v>
      </c>
      <c r="I163" s="108">
        <f t="shared" si="31"/>
        <v>0</v>
      </c>
      <c r="J163" s="108">
        <f t="shared" si="31"/>
        <v>0</v>
      </c>
      <c r="K163" s="108">
        <f t="shared" si="31"/>
        <v>0</v>
      </c>
      <c r="L163" s="108">
        <f t="shared" si="31"/>
        <v>0</v>
      </c>
      <c r="M163" s="108">
        <f t="shared" si="31"/>
        <v>0</v>
      </c>
      <c r="N163" s="108">
        <f t="shared" si="31"/>
        <v>0</v>
      </c>
      <c r="O163" s="108">
        <f t="shared" si="31"/>
        <v>0</v>
      </c>
      <c r="P163" s="67">
        <f t="shared" si="31"/>
        <v>0</v>
      </c>
      <c r="Q163" s="67">
        <f t="shared" si="31"/>
        <v>0</v>
      </c>
      <c r="S163" s="95" t="s">
        <v>70</v>
      </c>
      <c r="T163" s="250">
        <v>8</v>
      </c>
      <c r="U163" s="108">
        <f>U19+U55+U91+U127</f>
        <v>14</v>
      </c>
      <c r="V163" s="108">
        <f t="shared" ref="V163:AI163" si="32">V19+V55+V91+V127</f>
        <v>5</v>
      </c>
      <c r="W163" s="108">
        <f t="shared" si="32"/>
        <v>0</v>
      </c>
      <c r="X163" s="108">
        <f t="shared" si="32"/>
        <v>6</v>
      </c>
      <c r="Y163" s="108">
        <f t="shared" si="32"/>
        <v>1</v>
      </c>
      <c r="Z163" s="108">
        <f t="shared" si="32"/>
        <v>0</v>
      </c>
      <c r="AA163" s="108">
        <f t="shared" si="32"/>
        <v>6</v>
      </c>
      <c r="AB163" s="108">
        <f t="shared" si="32"/>
        <v>2</v>
      </c>
      <c r="AC163" s="108">
        <f t="shared" si="32"/>
        <v>7</v>
      </c>
      <c r="AD163" s="108">
        <f t="shared" si="32"/>
        <v>5</v>
      </c>
      <c r="AE163" s="108">
        <f t="shared" si="32"/>
        <v>5</v>
      </c>
      <c r="AF163" s="108">
        <f t="shared" si="32"/>
        <v>4</v>
      </c>
      <c r="AG163" s="108">
        <f t="shared" si="32"/>
        <v>0</v>
      </c>
      <c r="AH163" s="67">
        <f t="shared" si="32"/>
        <v>3417.1</v>
      </c>
      <c r="AI163" s="67">
        <f t="shared" si="32"/>
        <v>2912</v>
      </c>
      <c r="AK163" s="95" t="s">
        <v>70</v>
      </c>
      <c r="AL163" s="250">
        <v>8</v>
      </c>
      <c r="AM163" s="108">
        <f t="shared" si="25"/>
        <v>-14</v>
      </c>
      <c r="AN163" s="108">
        <f t="shared" si="22"/>
        <v>-5</v>
      </c>
      <c r="AO163" s="108">
        <f t="shared" si="22"/>
        <v>0</v>
      </c>
      <c r="AP163" s="108">
        <f t="shared" si="22"/>
        <v>-6</v>
      </c>
      <c r="AQ163" s="108">
        <f t="shared" si="22"/>
        <v>-1</v>
      </c>
      <c r="AR163" s="108">
        <f t="shared" si="22"/>
        <v>0</v>
      </c>
      <c r="AS163" s="108">
        <f t="shared" si="22"/>
        <v>-6</v>
      </c>
      <c r="AT163" s="108">
        <f t="shared" si="22"/>
        <v>-2</v>
      </c>
      <c r="AU163" s="108">
        <f t="shared" si="22"/>
        <v>-7</v>
      </c>
      <c r="AV163" s="108">
        <f t="shared" si="22"/>
        <v>-5</v>
      </c>
      <c r="AW163" s="108">
        <f t="shared" si="22"/>
        <v>-5</v>
      </c>
      <c r="AX163" s="108">
        <f t="shared" si="22"/>
        <v>-4</v>
      </c>
      <c r="AY163" s="108">
        <f t="shared" si="22"/>
        <v>0</v>
      </c>
      <c r="AZ163" s="67">
        <f t="shared" si="22"/>
        <v>-3417.1</v>
      </c>
      <c r="BA163" s="67">
        <f t="shared" si="22"/>
        <v>-2912</v>
      </c>
    </row>
    <row r="164" spans="1:53" ht="12.75" customHeight="1" x14ac:dyDescent="0.25">
      <c r="A164" s="14" t="s">
        <v>71</v>
      </c>
      <c r="B164" s="15">
        <v>9</v>
      </c>
      <c r="C164" s="16">
        <f>SUM(C156:C163)</f>
        <v>0</v>
      </c>
      <c r="D164" s="16">
        <f t="shared" ref="D164:Q164" si="33">SUM(D156:D163)</f>
        <v>0</v>
      </c>
      <c r="E164" s="16">
        <f t="shared" si="33"/>
        <v>0</v>
      </c>
      <c r="F164" s="16">
        <f t="shared" si="33"/>
        <v>0</v>
      </c>
      <c r="G164" s="16">
        <f t="shared" si="33"/>
        <v>0</v>
      </c>
      <c r="H164" s="16">
        <f t="shared" si="33"/>
        <v>0</v>
      </c>
      <c r="I164" s="16">
        <f t="shared" si="33"/>
        <v>0</v>
      </c>
      <c r="J164" s="16">
        <f t="shared" si="33"/>
        <v>0</v>
      </c>
      <c r="K164" s="16">
        <f t="shared" si="33"/>
        <v>0</v>
      </c>
      <c r="L164" s="16">
        <f t="shared" si="33"/>
        <v>0</v>
      </c>
      <c r="M164" s="16">
        <f t="shared" si="33"/>
        <v>0</v>
      </c>
      <c r="N164" s="16">
        <f t="shared" si="33"/>
        <v>0</v>
      </c>
      <c r="O164" s="16">
        <f t="shared" si="33"/>
        <v>0</v>
      </c>
      <c r="P164" s="17">
        <f t="shared" si="33"/>
        <v>0</v>
      </c>
      <c r="Q164" s="17">
        <f t="shared" si="33"/>
        <v>0</v>
      </c>
      <c r="S164" s="102" t="s">
        <v>71</v>
      </c>
      <c r="T164" s="103">
        <v>9</v>
      </c>
      <c r="U164" s="104">
        <f>SUM(U156:U163)</f>
        <v>43</v>
      </c>
      <c r="V164" s="104">
        <f t="shared" ref="V164:AI164" si="34">SUM(V156:V163)</f>
        <v>12</v>
      </c>
      <c r="W164" s="104">
        <f t="shared" si="34"/>
        <v>0</v>
      </c>
      <c r="X164" s="104">
        <f t="shared" si="34"/>
        <v>16</v>
      </c>
      <c r="Y164" s="104">
        <f t="shared" si="34"/>
        <v>8</v>
      </c>
      <c r="Z164" s="104">
        <f t="shared" si="34"/>
        <v>5</v>
      </c>
      <c r="AA164" s="104">
        <f t="shared" si="34"/>
        <v>19</v>
      </c>
      <c r="AB164" s="104">
        <f t="shared" si="34"/>
        <v>9</v>
      </c>
      <c r="AC164" s="104">
        <f t="shared" si="34"/>
        <v>22</v>
      </c>
      <c r="AD164" s="104">
        <f t="shared" si="34"/>
        <v>21</v>
      </c>
      <c r="AE164" s="104">
        <f t="shared" si="34"/>
        <v>20</v>
      </c>
      <c r="AF164" s="104">
        <f t="shared" si="34"/>
        <v>32</v>
      </c>
      <c r="AG164" s="104">
        <f t="shared" si="34"/>
        <v>6</v>
      </c>
      <c r="AH164" s="105">
        <f t="shared" si="34"/>
        <v>19603.159999999996</v>
      </c>
      <c r="AI164" s="105">
        <f t="shared" si="34"/>
        <v>16822.399999999998</v>
      </c>
      <c r="AK164" s="102" t="s">
        <v>71</v>
      </c>
      <c r="AL164" s="103">
        <v>9</v>
      </c>
      <c r="AM164" s="104">
        <f>SUM(AM156:AM163)</f>
        <v>-43</v>
      </c>
      <c r="AN164" s="104">
        <f t="shared" ref="AN164:BA164" si="35">SUM(AN156:AN163)</f>
        <v>-12</v>
      </c>
      <c r="AO164" s="104">
        <f t="shared" si="35"/>
        <v>0</v>
      </c>
      <c r="AP164" s="104">
        <f t="shared" si="35"/>
        <v>-16</v>
      </c>
      <c r="AQ164" s="104">
        <f t="shared" si="35"/>
        <v>-8</v>
      </c>
      <c r="AR164" s="104">
        <f t="shared" si="35"/>
        <v>-5</v>
      </c>
      <c r="AS164" s="104">
        <f t="shared" si="35"/>
        <v>-19</v>
      </c>
      <c r="AT164" s="104">
        <f t="shared" si="35"/>
        <v>-9</v>
      </c>
      <c r="AU164" s="104">
        <f t="shared" si="35"/>
        <v>-22</v>
      </c>
      <c r="AV164" s="104">
        <f t="shared" si="35"/>
        <v>-21</v>
      </c>
      <c r="AW164" s="104">
        <f t="shared" si="35"/>
        <v>-20</v>
      </c>
      <c r="AX164" s="104">
        <f t="shared" si="35"/>
        <v>-32</v>
      </c>
      <c r="AY164" s="104">
        <f t="shared" si="35"/>
        <v>-6</v>
      </c>
      <c r="AZ164" s="105">
        <f t="shared" si="35"/>
        <v>-19603.159999999996</v>
      </c>
      <c r="BA164" s="105">
        <f t="shared" si="35"/>
        <v>-16822.399999999998</v>
      </c>
    </row>
    <row r="166" spans="1:53" x14ac:dyDescent="0.25">
      <c r="A166" s="11" t="s">
        <v>83</v>
      </c>
      <c r="S166" s="99" t="s">
        <v>83</v>
      </c>
      <c r="AK166" s="99" t="s">
        <v>83</v>
      </c>
    </row>
    <row r="167" spans="1:53" ht="18.75" x14ac:dyDescent="0.3">
      <c r="A167" s="9" t="s">
        <v>72</v>
      </c>
      <c r="B167" s="9"/>
      <c r="C167" s="10"/>
      <c r="D167" s="10"/>
      <c r="E167" s="10"/>
      <c r="F167" s="10"/>
      <c r="G167" s="10"/>
      <c r="H167" s="9"/>
      <c r="I167" s="9"/>
      <c r="J167" s="9"/>
      <c r="K167" s="9"/>
      <c r="L167" s="47">
        <f>L23+L59+L95+L131</f>
        <v>0</v>
      </c>
      <c r="M167" s="9" t="s">
        <v>73</v>
      </c>
      <c r="N167" s="47">
        <f>N23+N59+N95+N131</f>
        <v>0</v>
      </c>
      <c r="O167" s="9" t="s">
        <v>74</v>
      </c>
      <c r="P167" s="9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09">
        <f>AD23+AD59+AD95+AD131</f>
        <v>2</v>
      </c>
      <c r="AE167" s="97" t="s">
        <v>73</v>
      </c>
      <c r="AF167" s="109">
        <f>AF23+AF59+AF95+AF131</f>
        <v>0</v>
      </c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09">
        <f>L167-AD167</f>
        <v>-2</v>
      </c>
      <c r="AW167" s="97" t="s">
        <v>73</v>
      </c>
      <c r="AX167" s="109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47">
        <f>C24+C60+C96+C132</f>
        <v>0</v>
      </c>
      <c r="D168" s="9" t="s">
        <v>76</v>
      </c>
      <c r="E168" s="10"/>
      <c r="F168" s="10"/>
      <c r="G168" s="13"/>
      <c r="H168" s="47">
        <f>H24+H60+H96+H132</f>
        <v>0</v>
      </c>
      <c r="I168" s="9" t="s">
        <v>77</v>
      </c>
      <c r="J168" s="9"/>
      <c r="K168" s="9"/>
      <c r="L168" s="9"/>
      <c r="M168" s="47">
        <f>M24+M60+M96+M132</f>
        <v>0</v>
      </c>
      <c r="N168" s="9" t="s">
        <v>74</v>
      </c>
      <c r="S168" s="309" t="s">
        <v>75</v>
      </c>
      <c r="T168" s="309"/>
      <c r="U168" s="109">
        <f>U24+U60+U96+U132</f>
        <v>0</v>
      </c>
      <c r="V168" s="97" t="s">
        <v>76</v>
      </c>
      <c r="W168" s="98"/>
      <c r="X168" s="98"/>
      <c r="Y168" s="101"/>
      <c r="Z168" s="109">
        <f>Z24+Z60+Z96+Z132</f>
        <v>0</v>
      </c>
      <c r="AA168" s="97" t="s">
        <v>77</v>
      </c>
      <c r="AB168" s="97"/>
      <c r="AC168" s="97"/>
      <c r="AD168" s="97"/>
      <c r="AE168" s="109">
        <f>AE24+AE60+AE96+AE132</f>
        <v>0</v>
      </c>
      <c r="AF168" s="97" t="s">
        <v>74</v>
      </c>
      <c r="AK168" s="309" t="s">
        <v>75</v>
      </c>
      <c r="AL168" s="309"/>
      <c r="AM168" s="109">
        <f>C168-U168</f>
        <v>0</v>
      </c>
      <c r="AN168" s="97" t="s">
        <v>76</v>
      </c>
      <c r="AO168" s="98"/>
      <c r="AP168" s="98"/>
      <c r="AQ168" s="101"/>
      <c r="AR168" s="109">
        <f>H168-Z168</f>
        <v>0</v>
      </c>
      <c r="AS168" s="97" t="s">
        <v>77</v>
      </c>
      <c r="AT168" s="97"/>
      <c r="AU168" s="97"/>
      <c r="AV168" s="97"/>
      <c r="AW168" s="109">
        <f>M168-AE168</f>
        <v>0</v>
      </c>
      <c r="AX168" s="97" t="s">
        <v>74</v>
      </c>
    </row>
    <row r="169" spans="1:53" ht="21" customHeight="1" x14ac:dyDescent="0.3">
      <c r="A169" s="12" t="s">
        <v>78</v>
      </c>
      <c r="B169" s="12"/>
      <c r="C169" s="12"/>
      <c r="D169" s="12"/>
      <c r="E169" s="12"/>
      <c r="F169" s="12"/>
      <c r="G169" s="47">
        <f>G25+G61+G97+G133</f>
        <v>0</v>
      </c>
      <c r="H169" s="9" t="s">
        <v>79</v>
      </c>
      <c r="J169" s="9"/>
      <c r="K169" s="9"/>
      <c r="L169" s="9"/>
      <c r="M169" s="9"/>
      <c r="N169" s="9"/>
      <c r="O169" s="9"/>
      <c r="S169" s="100" t="s">
        <v>78</v>
      </c>
      <c r="T169" s="100"/>
      <c r="U169" s="100"/>
      <c r="V169" s="100"/>
      <c r="W169" s="100"/>
      <c r="X169" s="100"/>
      <c r="Y169" s="109">
        <f>Y25+Y61+Y97+Y133</f>
        <v>1</v>
      </c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09">
        <f>G169-Y169</f>
        <v>-1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11" t="s">
        <v>84</v>
      </c>
      <c r="S172" s="99" t="s">
        <v>84</v>
      </c>
      <c r="AK172" s="99" t="s">
        <v>84</v>
      </c>
    </row>
    <row r="173" spans="1:53" ht="18.75" x14ac:dyDescent="0.3">
      <c r="A173" s="9" t="s">
        <v>80</v>
      </c>
      <c r="B173" s="9"/>
      <c r="C173" s="10"/>
      <c r="D173" s="10"/>
      <c r="E173" s="10"/>
      <c r="F173" s="10"/>
      <c r="G173" s="10"/>
      <c r="H173" s="9"/>
      <c r="I173" s="9"/>
      <c r="J173" s="9"/>
      <c r="K173" s="9"/>
      <c r="L173" s="47">
        <f>L29+L65+L101+L137</f>
        <v>0</v>
      </c>
      <c r="M173" s="9" t="s">
        <v>73</v>
      </c>
      <c r="N173" s="47">
        <f>N29+N65+N101+N137</f>
        <v>0</v>
      </c>
      <c r="O173" s="9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09">
        <f>AD29+AD65+AD101+AD137</f>
        <v>2</v>
      </c>
      <c r="AE173" s="97" t="s">
        <v>73</v>
      </c>
      <c r="AF173" s="109">
        <f>AF29+AF65+AF101+AF137</f>
        <v>0</v>
      </c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09">
        <f>L173-AD173</f>
        <v>-2</v>
      </c>
      <c r="AW173" s="97" t="s">
        <v>73</v>
      </c>
      <c r="AX173" s="109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47">
        <f>C30+C66+C102+C138</f>
        <v>0</v>
      </c>
      <c r="D174" s="9" t="s">
        <v>76</v>
      </c>
      <c r="E174" s="10"/>
      <c r="F174" s="10"/>
      <c r="G174" s="13"/>
      <c r="H174" s="47">
        <f>H30+H66+H102+H138</f>
        <v>0</v>
      </c>
      <c r="I174" s="9" t="s">
        <v>77</v>
      </c>
      <c r="J174" s="9"/>
      <c r="K174" s="9"/>
      <c r="L174" s="9"/>
      <c r="M174" s="47">
        <f>M30+M66+M102+M138</f>
        <v>0</v>
      </c>
      <c r="N174" s="9" t="s">
        <v>74</v>
      </c>
      <c r="S174" s="309" t="s">
        <v>75</v>
      </c>
      <c r="T174" s="309"/>
      <c r="U174" s="109">
        <f>U30+U66+U102+U138</f>
        <v>0</v>
      </c>
      <c r="V174" s="97" t="s">
        <v>76</v>
      </c>
      <c r="W174" s="98"/>
      <c r="X174" s="98"/>
      <c r="Y174" s="101"/>
      <c r="Z174" s="109">
        <f>Z30+Z66+Z102+Z138</f>
        <v>0</v>
      </c>
      <c r="AA174" s="97" t="s">
        <v>77</v>
      </c>
      <c r="AB174" s="97"/>
      <c r="AC174" s="97"/>
      <c r="AD174" s="97"/>
      <c r="AE174" s="109">
        <f>AE30+AE66+AE102+AE138</f>
        <v>0</v>
      </c>
      <c r="AF174" s="97" t="s">
        <v>74</v>
      </c>
      <c r="AK174" s="309" t="s">
        <v>75</v>
      </c>
      <c r="AL174" s="309"/>
      <c r="AM174" s="109">
        <f>C174-U174</f>
        <v>0</v>
      </c>
      <c r="AN174" s="97" t="s">
        <v>76</v>
      </c>
      <c r="AO174" s="98"/>
      <c r="AP174" s="98"/>
      <c r="AQ174" s="101"/>
      <c r="AR174" s="109">
        <f>H174-Z174</f>
        <v>0</v>
      </c>
      <c r="AS174" s="97" t="s">
        <v>77</v>
      </c>
      <c r="AT174" s="97"/>
      <c r="AU174" s="97"/>
      <c r="AV174" s="97"/>
      <c r="AW174" s="109">
        <f>M174-AE174</f>
        <v>0</v>
      </c>
      <c r="AX174" s="97" t="s">
        <v>74</v>
      </c>
    </row>
    <row r="175" spans="1:53" ht="21" customHeight="1" x14ac:dyDescent="0.3">
      <c r="A175" s="12" t="s">
        <v>78</v>
      </c>
      <c r="B175" s="12"/>
      <c r="C175" s="12"/>
      <c r="D175" s="12"/>
      <c r="E175" s="12"/>
      <c r="F175" s="12"/>
      <c r="G175" s="47">
        <f>G31+G67+G103+G139</f>
        <v>0</v>
      </c>
      <c r="H175" s="9" t="s">
        <v>79</v>
      </c>
      <c r="J175" s="9"/>
      <c r="K175" s="9"/>
      <c r="L175" s="9"/>
      <c r="M175" s="9"/>
      <c r="N175" s="9"/>
      <c r="O175" s="9"/>
      <c r="S175" s="100" t="s">
        <v>78</v>
      </c>
      <c r="T175" s="100"/>
      <c r="U175" s="100"/>
      <c r="V175" s="100"/>
      <c r="W175" s="100"/>
      <c r="X175" s="100"/>
      <c r="Y175" s="109">
        <f>Y31+Y67+Y103+Y139</f>
        <v>0</v>
      </c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09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11" t="s">
        <v>85</v>
      </c>
      <c r="S178" s="99" t="s">
        <v>85</v>
      </c>
      <c r="AK178" s="99" t="s">
        <v>85</v>
      </c>
    </row>
    <row r="179" spans="1:53" ht="18.75" x14ac:dyDescent="0.3">
      <c r="A179" s="9" t="s">
        <v>81</v>
      </c>
      <c r="B179" s="9"/>
      <c r="C179" s="10"/>
      <c r="D179" s="10"/>
      <c r="E179" s="10"/>
      <c r="F179" s="10"/>
      <c r="G179" s="10"/>
      <c r="H179" s="9"/>
      <c r="I179" s="9"/>
      <c r="J179" s="9"/>
      <c r="K179" s="9"/>
      <c r="L179" s="47">
        <f>L35+L71+L107+L143</f>
        <v>0</v>
      </c>
      <c r="M179" s="9" t="s">
        <v>73</v>
      </c>
      <c r="N179" s="47">
        <f>N35+N71+N107+N143</f>
        <v>0</v>
      </c>
      <c r="O179" s="9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09">
        <f>AD35+AD71+AD107+AD143</f>
        <v>0</v>
      </c>
      <c r="AE179" s="97" t="s">
        <v>73</v>
      </c>
      <c r="AF179" s="109">
        <f>AF35+AF71+AF107+AF143</f>
        <v>0</v>
      </c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09">
        <f>L179-AD179</f>
        <v>0</v>
      </c>
      <c r="AW179" s="97" t="s">
        <v>73</v>
      </c>
      <c r="AX179" s="109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47">
        <f>C36+C72+C108+C144</f>
        <v>0</v>
      </c>
      <c r="D180" s="9" t="s">
        <v>76</v>
      </c>
      <c r="E180" s="10"/>
      <c r="F180" s="10"/>
      <c r="G180" s="13"/>
      <c r="H180" s="47">
        <f>H36+H72+H108+H144</f>
        <v>0</v>
      </c>
      <c r="I180" s="9" t="s">
        <v>77</v>
      </c>
      <c r="J180" s="9"/>
      <c r="K180" s="9"/>
      <c r="L180" s="9"/>
      <c r="M180" s="47">
        <f>M36+M72+M108+M144</f>
        <v>0</v>
      </c>
      <c r="N180" s="9" t="s">
        <v>74</v>
      </c>
      <c r="O180" s="9"/>
      <c r="S180" s="309" t="s">
        <v>75</v>
      </c>
      <c r="T180" s="309"/>
      <c r="U180" s="109">
        <f>U36+U72+U108+U144</f>
        <v>0</v>
      </c>
      <c r="V180" s="97" t="s">
        <v>76</v>
      </c>
      <c r="W180" s="98"/>
      <c r="X180" s="98"/>
      <c r="Y180" s="101"/>
      <c r="Z180" s="109">
        <f>Z36+Z72+Z108+Z144</f>
        <v>0</v>
      </c>
      <c r="AA180" s="97" t="s">
        <v>77</v>
      </c>
      <c r="AB180" s="97"/>
      <c r="AC180" s="97"/>
      <c r="AD180" s="97"/>
      <c r="AE180" s="109">
        <f>AE36+AE72+AE108+AE144</f>
        <v>0</v>
      </c>
      <c r="AF180" s="97" t="s">
        <v>74</v>
      </c>
      <c r="AG180" s="97"/>
      <c r="AK180" s="309" t="s">
        <v>75</v>
      </c>
      <c r="AL180" s="309"/>
      <c r="AM180" s="109">
        <f>C180-U180</f>
        <v>0</v>
      </c>
      <c r="AN180" s="97" t="s">
        <v>76</v>
      </c>
      <c r="AO180" s="98"/>
      <c r="AP180" s="98"/>
      <c r="AQ180" s="101"/>
      <c r="AR180" s="109">
        <f>H180-Z180</f>
        <v>0</v>
      </c>
      <c r="AS180" s="97" t="s">
        <v>77</v>
      </c>
      <c r="AT180" s="97"/>
      <c r="AU180" s="97"/>
      <c r="AV180" s="97"/>
      <c r="AW180" s="109">
        <f>M180-AE180</f>
        <v>0</v>
      </c>
      <c r="AX180" s="97" t="s">
        <v>74</v>
      </c>
      <c r="AY180" s="97"/>
    </row>
    <row r="181" spans="1:53" ht="21" customHeight="1" x14ac:dyDescent="0.3">
      <c r="A181" s="12" t="s">
        <v>78</v>
      </c>
      <c r="B181" s="12"/>
      <c r="C181" s="60"/>
      <c r="D181" s="12"/>
      <c r="E181" s="12"/>
      <c r="F181" s="12"/>
      <c r="G181" s="47">
        <f>G37+G73+G109+G145</f>
        <v>0</v>
      </c>
      <c r="H181" s="9" t="s">
        <v>79</v>
      </c>
      <c r="J181" s="9"/>
      <c r="K181" s="9"/>
      <c r="L181" s="9"/>
      <c r="M181" s="9"/>
      <c r="N181" s="9"/>
      <c r="O181" s="9"/>
      <c r="S181" s="100" t="s">
        <v>78</v>
      </c>
      <c r="T181" s="100"/>
      <c r="U181" s="60"/>
      <c r="V181" s="100"/>
      <c r="W181" s="100"/>
      <c r="X181" s="100"/>
      <c r="Y181" s="109">
        <f>Y37+Y73+Y109+Y145</f>
        <v>0</v>
      </c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60"/>
      <c r="AN181" s="100"/>
      <c r="AO181" s="100"/>
      <c r="AP181" s="100"/>
      <c r="AQ181" s="109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20.25" x14ac:dyDescent="0.25">
      <c r="A184" s="24" t="s">
        <v>206</v>
      </c>
      <c r="B184" s="24"/>
      <c r="C184" s="24"/>
      <c r="D184" s="24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S184" s="107" t="s">
        <v>206</v>
      </c>
      <c r="T184" s="107"/>
      <c r="U184" s="107"/>
      <c r="V184" s="107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107" t="s">
        <v>206</v>
      </c>
      <c r="AL184" s="107"/>
      <c r="AM184" s="107"/>
      <c r="AN184" s="107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6.5" x14ac:dyDescent="0.25">
      <c r="A185" s="8" t="s">
        <v>348</v>
      </c>
      <c r="B185" s="75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S185" s="96" t="s">
        <v>348</v>
      </c>
      <c r="T185" s="255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348</v>
      </c>
      <c r="AL185" s="255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33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15.75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5.75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63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74" t="s">
        <v>50</v>
      </c>
      <c r="M190" s="5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51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51" t="s">
        <v>50</v>
      </c>
      <c r="AW190" s="93" t="s">
        <v>55</v>
      </c>
      <c r="AX190" s="314"/>
      <c r="AY190" s="314"/>
      <c r="AZ190" s="311"/>
      <c r="BA190" s="314"/>
    </row>
    <row r="191" spans="1:53" ht="15.75" x14ac:dyDescent="0.25">
      <c r="A191" s="73">
        <v>1</v>
      </c>
      <c r="B191" s="73">
        <v>2</v>
      </c>
      <c r="C191" s="73">
        <v>3</v>
      </c>
      <c r="D191" s="73">
        <v>4</v>
      </c>
      <c r="E191" s="73">
        <v>5</v>
      </c>
      <c r="F191" s="73">
        <v>6</v>
      </c>
      <c r="G191" s="73">
        <v>7</v>
      </c>
      <c r="H191" s="73">
        <v>8</v>
      </c>
      <c r="I191" s="73">
        <v>9</v>
      </c>
      <c r="J191" s="73">
        <v>10</v>
      </c>
      <c r="K191" s="73">
        <v>11</v>
      </c>
      <c r="L191" s="73">
        <v>12</v>
      </c>
      <c r="M191" s="73">
        <v>13</v>
      </c>
      <c r="N191" s="73">
        <v>14</v>
      </c>
      <c r="O191" s="73">
        <v>15</v>
      </c>
      <c r="P191" s="73">
        <v>16</v>
      </c>
      <c r="Q191" s="73">
        <v>17</v>
      </c>
      <c r="S191" s="252">
        <v>1</v>
      </c>
      <c r="T191" s="252">
        <v>2</v>
      </c>
      <c r="U191" s="252">
        <v>3</v>
      </c>
      <c r="V191" s="252">
        <v>4</v>
      </c>
      <c r="W191" s="252">
        <v>5</v>
      </c>
      <c r="X191" s="252">
        <v>6</v>
      </c>
      <c r="Y191" s="252">
        <v>7</v>
      </c>
      <c r="Z191" s="252">
        <v>8</v>
      </c>
      <c r="AA191" s="252">
        <v>9</v>
      </c>
      <c r="AB191" s="252">
        <v>10</v>
      </c>
      <c r="AC191" s="252">
        <v>11</v>
      </c>
      <c r="AD191" s="252">
        <v>12</v>
      </c>
      <c r="AE191" s="252">
        <v>13</v>
      </c>
      <c r="AF191" s="252">
        <v>14</v>
      </c>
      <c r="AG191" s="252">
        <v>15</v>
      </c>
      <c r="AH191" s="252">
        <v>16</v>
      </c>
      <c r="AI191" s="252">
        <v>17</v>
      </c>
      <c r="AK191" s="252">
        <v>1</v>
      </c>
      <c r="AL191" s="252">
        <v>2</v>
      </c>
      <c r="AM191" s="252">
        <v>3</v>
      </c>
      <c r="AN191" s="252">
        <v>4</v>
      </c>
      <c r="AO191" s="252">
        <v>5</v>
      </c>
      <c r="AP191" s="252">
        <v>6</v>
      </c>
      <c r="AQ191" s="252">
        <v>7</v>
      </c>
      <c r="AR191" s="252">
        <v>8</v>
      </c>
      <c r="AS191" s="252">
        <v>9</v>
      </c>
      <c r="AT191" s="252">
        <v>10</v>
      </c>
      <c r="AU191" s="252">
        <v>11</v>
      </c>
      <c r="AV191" s="252">
        <v>12</v>
      </c>
      <c r="AW191" s="252">
        <v>13</v>
      </c>
      <c r="AX191" s="252">
        <v>14</v>
      </c>
      <c r="AY191" s="252">
        <v>15</v>
      </c>
      <c r="AZ191" s="252">
        <v>16</v>
      </c>
      <c r="BA191" s="252">
        <v>17</v>
      </c>
    </row>
    <row r="192" spans="1:53" ht="36" x14ac:dyDescent="0.25">
      <c r="A192" s="7" t="s">
        <v>63</v>
      </c>
      <c r="B192" s="73">
        <v>1</v>
      </c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49"/>
      <c r="Q192" s="49"/>
      <c r="S192" s="95" t="s">
        <v>63</v>
      </c>
      <c r="T192" s="252">
        <v>1</v>
      </c>
      <c r="U192" s="87">
        <v>3</v>
      </c>
      <c r="V192" s="87">
        <v>1</v>
      </c>
      <c r="W192" s="87">
        <v>0</v>
      </c>
      <c r="X192" s="87">
        <v>2</v>
      </c>
      <c r="Y192" s="87">
        <v>1</v>
      </c>
      <c r="Z192" s="87">
        <v>1</v>
      </c>
      <c r="AA192" s="87">
        <v>2</v>
      </c>
      <c r="AB192" s="87"/>
      <c r="AC192" s="87">
        <v>3</v>
      </c>
      <c r="AD192" s="87">
        <v>2</v>
      </c>
      <c r="AE192" s="87">
        <v>2</v>
      </c>
      <c r="AF192" s="87">
        <v>3</v>
      </c>
      <c r="AG192" s="87">
        <v>0</v>
      </c>
      <c r="AH192" s="111">
        <v>1750.5</v>
      </c>
      <c r="AI192" s="111">
        <v>1750.5</v>
      </c>
      <c r="AK192" s="95" t="s">
        <v>63</v>
      </c>
      <c r="AL192" s="252">
        <v>1</v>
      </c>
      <c r="AM192" s="87">
        <f>C192-U192</f>
        <v>-3</v>
      </c>
      <c r="AN192" s="87">
        <f t="shared" ref="AN192:BA199" si="36">D192-V192</f>
        <v>-1</v>
      </c>
      <c r="AO192" s="87">
        <f t="shared" si="36"/>
        <v>0</v>
      </c>
      <c r="AP192" s="87">
        <f t="shared" si="36"/>
        <v>-2</v>
      </c>
      <c r="AQ192" s="87">
        <f t="shared" si="36"/>
        <v>-1</v>
      </c>
      <c r="AR192" s="87">
        <f t="shared" si="36"/>
        <v>-1</v>
      </c>
      <c r="AS192" s="87">
        <f t="shared" si="36"/>
        <v>-2</v>
      </c>
      <c r="AT192" s="87">
        <f t="shared" si="36"/>
        <v>0</v>
      </c>
      <c r="AU192" s="87">
        <f t="shared" si="36"/>
        <v>-3</v>
      </c>
      <c r="AV192" s="87">
        <f t="shared" si="36"/>
        <v>-2</v>
      </c>
      <c r="AW192" s="87">
        <f t="shared" si="36"/>
        <v>-2</v>
      </c>
      <c r="AX192" s="87">
        <f t="shared" si="36"/>
        <v>-3</v>
      </c>
      <c r="AY192" s="87">
        <f t="shared" si="36"/>
        <v>0</v>
      </c>
      <c r="AZ192" s="111">
        <f t="shared" si="36"/>
        <v>-1750.5</v>
      </c>
      <c r="BA192" s="111">
        <f t="shared" si="36"/>
        <v>-1750.5</v>
      </c>
    </row>
    <row r="193" spans="1:53" ht="36" x14ac:dyDescent="0.25">
      <c r="A193" s="7" t="s">
        <v>64</v>
      </c>
      <c r="B193" s="73">
        <v>2</v>
      </c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49"/>
      <c r="Q193" s="49"/>
      <c r="S193" s="95" t="s">
        <v>64</v>
      </c>
      <c r="T193" s="252">
        <v>2</v>
      </c>
      <c r="U193" s="87">
        <v>2</v>
      </c>
      <c r="V193" s="87"/>
      <c r="W193" s="87">
        <v>0</v>
      </c>
      <c r="X193" s="87">
        <v>2</v>
      </c>
      <c r="Y193" s="87">
        <v>0</v>
      </c>
      <c r="Z193" s="87">
        <v>0</v>
      </c>
      <c r="AA193" s="87">
        <v>2</v>
      </c>
      <c r="AB193" s="87"/>
      <c r="AC193" s="87">
        <v>2</v>
      </c>
      <c r="AD193" s="87">
        <v>2</v>
      </c>
      <c r="AE193" s="87">
        <v>2</v>
      </c>
      <c r="AF193" s="87">
        <v>2</v>
      </c>
      <c r="AG193" s="87">
        <v>2</v>
      </c>
      <c r="AH193" s="111">
        <v>4584.3999999999996</v>
      </c>
      <c r="AI193" s="111">
        <v>4584.3999999999996</v>
      </c>
      <c r="AK193" s="95" t="s">
        <v>64</v>
      </c>
      <c r="AL193" s="252">
        <v>2</v>
      </c>
      <c r="AM193" s="87">
        <f t="shared" ref="AM193:AM199" si="37">C193-U193</f>
        <v>-2</v>
      </c>
      <c r="AN193" s="87">
        <f t="shared" si="36"/>
        <v>0</v>
      </c>
      <c r="AO193" s="87">
        <f t="shared" si="36"/>
        <v>0</v>
      </c>
      <c r="AP193" s="87">
        <f t="shared" si="36"/>
        <v>-2</v>
      </c>
      <c r="AQ193" s="87">
        <f t="shared" si="36"/>
        <v>0</v>
      </c>
      <c r="AR193" s="87">
        <f t="shared" si="36"/>
        <v>0</v>
      </c>
      <c r="AS193" s="87">
        <f t="shared" si="36"/>
        <v>-2</v>
      </c>
      <c r="AT193" s="87">
        <f t="shared" si="36"/>
        <v>0</v>
      </c>
      <c r="AU193" s="87">
        <f t="shared" si="36"/>
        <v>-2</v>
      </c>
      <c r="AV193" s="87">
        <f t="shared" si="36"/>
        <v>-2</v>
      </c>
      <c r="AW193" s="87">
        <f t="shared" si="36"/>
        <v>-2</v>
      </c>
      <c r="AX193" s="87">
        <f t="shared" si="36"/>
        <v>-2</v>
      </c>
      <c r="AY193" s="87">
        <f t="shared" si="36"/>
        <v>-2</v>
      </c>
      <c r="AZ193" s="111">
        <f t="shared" si="36"/>
        <v>-4584.3999999999996</v>
      </c>
      <c r="BA193" s="111">
        <f t="shared" si="36"/>
        <v>-4584.3999999999996</v>
      </c>
    </row>
    <row r="194" spans="1:53" ht="48" x14ac:dyDescent="0.25">
      <c r="A194" s="7" t="s">
        <v>65</v>
      </c>
      <c r="B194" s="73">
        <v>3</v>
      </c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49"/>
      <c r="Q194" s="49"/>
      <c r="S194" s="95" t="s">
        <v>65</v>
      </c>
      <c r="T194" s="252">
        <v>3</v>
      </c>
      <c r="U194" s="87">
        <v>0</v>
      </c>
      <c r="V194" s="87">
        <v>0</v>
      </c>
      <c r="W194" s="87">
        <v>0</v>
      </c>
      <c r="X194" s="87">
        <v>0</v>
      </c>
      <c r="Y194" s="87">
        <v>0</v>
      </c>
      <c r="Z194" s="87">
        <v>0</v>
      </c>
      <c r="AA194" s="87">
        <v>0</v>
      </c>
      <c r="AB194" s="87">
        <v>0</v>
      </c>
      <c r="AC194" s="87">
        <v>0</v>
      </c>
      <c r="AD194" s="87">
        <v>0</v>
      </c>
      <c r="AE194" s="87">
        <v>0</v>
      </c>
      <c r="AF194" s="87">
        <v>0</v>
      </c>
      <c r="AG194" s="87">
        <v>0</v>
      </c>
      <c r="AH194" s="111"/>
      <c r="AI194" s="111"/>
      <c r="AK194" s="95" t="s">
        <v>65</v>
      </c>
      <c r="AL194" s="252">
        <v>3</v>
      </c>
      <c r="AM194" s="87">
        <f t="shared" si="37"/>
        <v>0</v>
      </c>
      <c r="AN194" s="87">
        <f t="shared" si="36"/>
        <v>0</v>
      </c>
      <c r="AO194" s="87">
        <f t="shared" si="36"/>
        <v>0</v>
      </c>
      <c r="AP194" s="87">
        <f t="shared" si="36"/>
        <v>0</v>
      </c>
      <c r="AQ194" s="87">
        <f t="shared" si="36"/>
        <v>0</v>
      </c>
      <c r="AR194" s="87">
        <f t="shared" si="36"/>
        <v>0</v>
      </c>
      <c r="AS194" s="87">
        <f t="shared" si="36"/>
        <v>0</v>
      </c>
      <c r="AT194" s="87">
        <f t="shared" si="36"/>
        <v>0</v>
      </c>
      <c r="AU194" s="87">
        <f t="shared" si="36"/>
        <v>0</v>
      </c>
      <c r="AV194" s="87">
        <f t="shared" si="36"/>
        <v>0</v>
      </c>
      <c r="AW194" s="87">
        <f t="shared" si="36"/>
        <v>0</v>
      </c>
      <c r="AX194" s="87">
        <f t="shared" si="36"/>
        <v>0</v>
      </c>
      <c r="AY194" s="87">
        <f t="shared" si="36"/>
        <v>0</v>
      </c>
      <c r="AZ194" s="111">
        <f t="shared" si="36"/>
        <v>0</v>
      </c>
      <c r="BA194" s="111">
        <f t="shared" si="36"/>
        <v>0</v>
      </c>
    </row>
    <row r="195" spans="1:53" ht="15.75" x14ac:dyDescent="0.25">
      <c r="A195" s="7" t="s">
        <v>66</v>
      </c>
      <c r="B195" s="73">
        <v>4</v>
      </c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49"/>
      <c r="Q195" s="49"/>
      <c r="S195" s="95" t="s">
        <v>66</v>
      </c>
      <c r="T195" s="252">
        <v>4</v>
      </c>
      <c r="U195" s="87">
        <v>0</v>
      </c>
      <c r="V195" s="87">
        <v>0</v>
      </c>
      <c r="W195" s="87">
        <v>0</v>
      </c>
      <c r="X195" s="87">
        <v>0</v>
      </c>
      <c r="Y195" s="87">
        <v>0</v>
      </c>
      <c r="Z195" s="87">
        <v>0</v>
      </c>
      <c r="AA195" s="87">
        <v>0</v>
      </c>
      <c r="AB195" s="87">
        <v>0</v>
      </c>
      <c r="AC195" s="87">
        <v>0</v>
      </c>
      <c r="AD195" s="87">
        <v>0</v>
      </c>
      <c r="AE195" s="87">
        <v>0</v>
      </c>
      <c r="AF195" s="87">
        <v>0</v>
      </c>
      <c r="AG195" s="87">
        <v>0</v>
      </c>
      <c r="AH195" s="111"/>
      <c r="AI195" s="111"/>
      <c r="AK195" s="95" t="s">
        <v>66</v>
      </c>
      <c r="AL195" s="252">
        <v>4</v>
      </c>
      <c r="AM195" s="87">
        <f t="shared" si="37"/>
        <v>0</v>
      </c>
      <c r="AN195" s="87">
        <f t="shared" si="36"/>
        <v>0</v>
      </c>
      <c r="AO195" s="87">
        <f t="shared" si="36"/>
        <v>0</v>
      </c>
      <c r="AP195" s="87">
        <f t="shared" si="36"/>
        <v>0</v>
      </c>
      <c r="AQ195" s="87">
        <f t="shared" si="36"/>
        <v>0</v>
      </c>
      <c r="AR195" s="87">
        <f t="shared" si="36"/>
        <v>0</v>
      </c>
      <c r="AS195" s="87">
        <f t="shared" si="36"/>
        <v>0</v>
      </c>
      <c r="AT195" s="87">
        <f t="shared" si="36"/>
        <v>0</v>
      </c>
      <c r="AU195" s="87">
        <f t="shared" si="36"/>
        <v>0</v>
      </c>
      <c r="AV195" s="87">
        <f t="shared" si="36"/>
        <v>0</v>
      </c>
      <c r="AW195" s="87">
        <f t="shared" si="36"/>
        <v>0</v>
      </c>
      <c r="AX195" s="87">
        <f t="shared" si="36"/>
        <v>0</v>
      </c>
      <c r="AY195" s="87">
        <f t="shared" si="36"/>
        <v>0</v>
      </c>
      <c r="AZ195" s="111">
        <f t="shared" si="36"/>
        <v>0</v>
      </c>
      <c r="BA195" s="111">
        <f t="shared" si="36"/>
        <v>0</v>
      </c>
    </row>
    <row r="196" spans="1:53" ht="15.75" x14ac:dyDescent="0.25">
      <c r="A196" s="7" t="s">
        <v>67</v>
      </c>
      <c r="B196" s="72">
        <v>5</v>
      </c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49"/>
      <c r="Q196" s="49"/>
      <c r="S196" s="95" t="s">
        <v>67</v>
      </c>
      <c r="T196" s="250">
        <v>5</v>
      </c>
      <c r="U196" s="87">
        <v>19</v>
      </c>
      <c r="V196" s="87">
        <v>5</v>
      </c>
      <c r="W196" s="87">
        <v>0</v>
      </c>
      <c r="X196" s="87">
        <v>2</v>
      </c>
      <c r="Y196" s="87">
        <v>6</v>
      </c>
      <c r="Z196" s="87">
        <v>4</v>
      </c>
      <c r="AA196" s="87">
        <v>6</v>
      </c>
      <c r="AB196" s="87">
        <v>4</v>
      </c>
      <c r="AC196" s="87">
        <v>7</v>
      </c>
      <c r="AD196" s="87">
        <v>8</v>
      </c>
      <c r="AE196" s="87">
        <v>8</v>
      </c>
      <c r="AF196" s="87">
        <v>19</v>
      </c>
      <c r="AG196" s="87">
        <v>4</v>
      </c>
      <c r="AH196" s="111">
        <v>4500.66</v>
      </c>
      <c r="AI196" s="111">
        <v>2225</v>
      </c>
      <c r="AK196" s="95" t="s">
        <v>67</v>
      </c>
      <c r="AL196" s="250">
        <v>5</v>
      </c>
      <c r="AM196" s="87">
        <f t="shared" si="37"/>
        <v>-19</v>
      </c>
      <c r="AN196" s="87">
        <f t="shared" si="36"/>
        <v>-5</v>
      </c>
      <c r="AO196" s="87">
        <f t="shared" si="36"/>
        <v>0</v>
      </c>
      <c r="AP196" s="87">
        <f t="shared" si="36"/>
        <v>-2</v>
      </c>
      <c r="AQ196" s="87">
        <f t="shared" si="36"/>
        <v>-6</v>
      </c>
      <c r="AR196" s="87">
        <f t="shared" si="36"/>
        <v>-4</v>
      </c>
      <c r="AS196" s="87">
        <f t="shared" si="36"/>
        <v>-6</v>
      </c>
      <c r="AT196" s="87">
        <f t="shared" si="36"/>
        <v>-4</v>
      </c>
      <c r="AU196" s="87">
        <f t="shared" si="36"/>
        <v>-7</v>
      </c>
      <c r="AV196" s="87">
        <f t="shared" si="36"/>
        <v>-8</v>
      </c>
      <c r="AW196" s="87">
        <f t="shared" si="36"/>
        <v>-8</v>
      </c>
      <c r="AX196" s="87">
        <f t="shared" si="36"/>
        <v>-19</v>
      </c>
      <c r="AY196" s="87">
        <f t="shared" si="36"/>
        <v>-4</v>
      </c>
      <c r="AZ196" s="111">
        <f t="shared" si="36"/>
        <v>-4500.66</v>
      </c>
      <c r="BA196" s="111">
        <f t="shared" si="36"/>
        <v>-2225</v>
      </c>
    </row>
    <row r="197" spans="1:53" ht="15.75" x14ac:dyDescent="0.25">
      <c r="A197" s="7" t="s">
        <v>68</v>
      </c>
      <c r="B197" s="72">
        <v>6</v>
      </c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49"/>
      <c r="Q197" s="49"/>
      <c r="S197" s="95" t="s">
        <v>68</v>
      </c>
      <c r="T197" s="250">
        <v>6</v>
      </c>
      <c r="U197" s="87">
        <v>0</v>
      </c>
      <c r="V197" s="87">
        <v>0</v>
      </c>
      <c r="W197" s="87">
        <v>0</v>
      </c>
      <c r="X197" s="87">
        <v>0</v>
      </c>
      <c r="Y197" s="87">
        <v>0</v>
      </c>
      <c r="Z197" s="87">
        <v>0</v>
      </c>
      <c r="AA197" s="87">
        <v>0</v>
      </c>
      <c r="AB197" s="87">
        <v>0</v>
      </c>
      <c r="AC197" s="87">
        <v>0</v>
      </c>
      <c r="AD197" s="87">
        <v>0</v>
      </c>
      <c r="AE197" s="87">
        <v>0</v>
      </c>
      <c r="AF197" s="87">
        <v>0</v>
      </c>
      <c r="AG197" s="87">
        <v>0</v>
      </c>
      <c r="AH197" s="111"/>
      <c r="AI197" s="111"/>
      <c r="AK197" s="95" t="s">
        <v>68</v>
      </c>
      <c r="AL197" s="250">
        <v>6</v>
      </c>
      <c r="AM197" s="87">
        <f t="shared" si="37"/>
        <v>0</v>
      </c>
      <c r="AN197" s="87">
        <f t="shared" si="36"/>
        <v>0</v>
      </c>
      <c r="AO197" s="87">
        <f t="shared" si="36"/>
        <v>0</v>
      </c>
      <c r="AP197" s="87">
        <f t="shared" si="36"/>
        <v>0</v>
      </c>
      <c r="AQ197" s="87">
        <f t="shared" si="36"/>
        <v>0</v>
      </c>
      <c r="AR197" s="87">
        <f t="shared" si="36"/>
        <v>0</v>
      </c>
      <c r="AS197" s="87">
        <f t="shared" si="36"/>
        <v>0</v>
      </c>
      <c r="AT197" s="87">
        <f t="shared" si="36"/>
        <v>0</v>
      </c>
      <c r="AU197" s="87">
        <f t="shared" si="36"/>
        <v>0</v>
      </c>
      <c r="AV197" s="87">
        <f t="shared" si="36"/>
        <v>0</v>
      </c>
      <c r="AW197" s="87">
        <f t="shared" si="36"/>
        <v>0</v>
      </c>
      <c r="AX197" s="87">
        <f t="shared" si="36"/>
        <v>0</v>
      </c>
      <c r="AY197" s="87">
        <f t="shared" si="36"/>
        <v>0</v>
      </c>
      <c r="AZ197" s="111">
        <f t="shared" si="36"/>
        <v>0</v>
      </c>
      <c r="BA197" s="111">
        <f t="shared" si="36"/>
        <v>0</v>
      </c>
    </row>
    <row r="198" spans="1:53" ht="15.75" x14ac:dyDescent="0.25">
      <c r="A198" s="7" t="s">
        <v>69</v>
      </c>
      <c r="B198" s="72">
        <v>7</v>
      </c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49"/>
      <c r="Q198" s="49"/>
      <c r="S198" s="95" t="s">
        <v>69</v>
      </c>
      <c r="T198" s="250">
        <v>7</v>
      </c>
      <c r="U198" s="87">
        <v>0</v>
      </c>
      <c r="V198" s="87">
        <v>0</v>
      </c>
      <c r="W198" s="87">
        <v>0</v>
      </c>
      <c r="X198" s="87">
        <v>0</v>
      </c>
      <c r="Y198" s="87">
        <v>0</v>
      </c>
      <c r="Z198" s="87">
        <v>0</v>
      </c>
      <c r="AA198" s="87">
        <v>0</v>
      </c>
      <c r="AB198" s="87">
        <v>0</v>
      </c>
      <c r="AC198" s="87">
        <v>0</v>
      </c>
      <c r="AD198" s="87">
        <v>0</v>
      </c>
      <c r="AE198" s="87">
        <v>0</v>
      </c>
      <c r="AF198" s="87">
        <v>0</v>
      </c>
      <c r="AG198" s="87">
        <v>0</v>
      </c>
      <c r="AH198" s="111"/>
      <c r="AI198" s="111"/>
      <c r="AK198" s="95" t="s">
        <v>69</v>
      </c>
      <c r="AL198" s="250">
        <v>7</v>
      </c>
      <c r="AM198" s="87">
        <f t="shared" si="37"/>
        <v>0</v>
      </c>
      <c r="AN198" s="87">
        <f t="shared" si="36"/>
        <v>0</v>
      </c>
      <c r="AO198" s="87">
        <f t="shared" si="36"/>
        <v>0</v>
      </c>
      <c r="AP198" s="87">
        <f t="shared" si="36"/>
        <v>0</v>
      </c>
      <c r="AQ198" s="87">
        <f t="shared" si="36"/>
        <v>0</v>
      </c>
      <c r="AR198" s="87">
        <f t="shared" si="36"/>
        <v>0</v>
      </c>
      <c r="AS198" s="87">
        <f t="shared" si="36"/>
        <v>0</v>
      </c>
      <c r="AT198" s="87">
        <f t="shared" si="36"/>
        <v>0</v>
      </c>
      <c r="AU198" s="87">
        <f t="shared" si="36"/>
        <v>0</v>
      </c>
      <c r="AV198" s="87">
        <f t="shared" si="36"/>
        <v>0</v>
      </c>
      <c r="AW198" s="87">
        <f t="shared" si="36"/>
        <v>0</v>
      </c>
      <c r="AX198" s="87">
        <f t="shared" si="36"/>
        <v>0</v>
      </c>
      <c r="AY198" s="87">
        <f t="shared" si="36"/>
        <v>0</v>
      </c>
      <c r="AZ198" s="111">
        <f t="shared" si="36"/>
        <v>0</v>
      </c>
      <c r="BA198" s="111">
        <f t="shared" si="36"/>
        <v>0</v>
      </c>
    </row>
    <row r="199" spans="1:53" ht="15.75" x14ac:dyDescent="0.25">
      <c r="A199" s="7" t="s">
        <v>70</v>
      </c>
      <c r="B199" s="72">
        <v>8</v>
      </c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49"/>
      <c r="Q199" s="49"/>
      <c r="S199" s="95" t="s">
        <v>70</v>
      </c>
      <c r="T199" s="250">
        <v>8</v>
      </c>
      <c r="U199" s="87">
        <v>11</v>
      </c>
      <c r="V199" s="87">
        <v>3</v>
      </c>
      <c r="W199" s="87">
        <v>0</v>
      </c>
      <c r="X199" s="87">
        <v>6</v>
      </c>
      <c r="Y199" s="87">
        <v>1</v>
      </c>
      <c r="Z199" s="87">
        <v>0</v>
      </c>
      <c r="AA199" s="87">
        <v>6</v>
      </c>
      <c r="AB199" s="87">
        <v>2</v>
      </c>
      <c r="AC199" s="87">
        <v>6</v>
      </c>
      <c r="AD199" s="87">
        <v>5</v>
      </c>
      <c r="AE199" s="87">
        <v>5</v>
      </c>
      <c r="AF199" s="87">
        <v>4</v>
      </c>
      <c r="AG199" s="87">
        <v>0</v>
      </c>
      <c r="AH199" s="111">
        <v>2977.3</v>
      </c>
      <c r="AI199" s="111">
        <v>2729.4</v>
      </c>
      <c r="AK199" s="95" t="s">
        <v>70</v>
      </c>
      <c r="AL199" s="250">
        <v>8</v>
      </c>
      <c r="AM199" s="87">
        <f t="shared" si="37"/>
        <v>-11</v>
      </c>
      <c r="AN199" s="87">
        <f t="shared" si="36"/>
        <v>-3</v>
      </c>
      <c r="AO199" s="87">
        <f t="shared" si="36"/>
        <v>0</v>
      </c>
      <c r="AP199" s="87">
        <f t="shared" si="36"/>
        <v>-6</v>
      </c>
      <c r="AQ199" s="87">
        <f t="shared" si="36"/>
        <v>-1</v>
      </c>
      <c r="AR199" s="87">
        <f t="shared" si="36"/>
        <v>0</v>
      </c>
      <c r="AS199" s="87">
        <f t="shared" si="36"/>
        <v>-6</v>
      </c>
      <c r="AT199" s="87">
        <f t="shared" si="36"/>
        <v>-2</v>
      </c>
      <c r="AU199" s="87">
        <f t="shared" si="36"/>
        <v>-6</v>
      </c>
      <c r="AV199" s="87">
        <f t="shared" si="36"/>
        <v>-5</v>
      </c>
      <c r="AW199" s="87">
        <f t="shared" si="36"/>
        <v>-5</v>
      </c>
      <c r="AX199" s="87">
        <f t="shared" si="36"/>
        <v>-4</v>
      </c>
      <c r="AY199" s="87">
        <f t="shared" si="36"/>
        <v>0</v>
      </c>
      <c r="AZ199" s="111">
        <f t="shared" si="36"/>
        <v>-2977.3</v>
      </c>
      <c r="BA199" s="111">
        <f t="shared" si="36"/>
        <v>-2729.4</v>
      </c>
    </row>
    <row r="200" spans="1:53" ht="15.75" x14ac:dyDescent="0.25">
      <c r="A200" s="14" t="s">
        <v>71</v>
      </c>
      <c r="B200" s="15">
        <v>9</v>
      </c>
      <c r="C200" s="16">
        <f>SUM(C192:C199)</f>
        <v>0</v>
      </c>
      <c r="D200" s="16">
        <f t="shared" ref="D200:Q200" si="38">SUM(D192:D199)</f>
        <v>0</v>
      </c>
      <c r="E200" s="16">
        <f t="shared" si="38"/>
        <v>0</v>
      </c>
      <c r="F200" s="16">
        <f t="shared" si="38"/>
        <v>0</v>
      </c>
      <c r="G200" s="16">
        <f t="shared" si="38"/>
        <v>0</v>
      </c>
      <c r="H200" s="16">
        <f t="shared" si="38"/>
        <v>0</v>
      </c>
      <c r="I200" s="16">
        <f t="shared" si="38"/>
        <v>0</v>
      </c>
      <c r="J200" s="16">
        <f t="shared" si="38"/>
        <v>0</v>
      </c>
      <c r="K200" s="16">
        <f t="shared" si="38"/>
        <v>0</v>
      </c>
      <c r="L200" s="16">
        <f t="shared" si="38"/>
        <v>0</v>
      </c>
      <c r="M200" s="16">
        <f t="shared" si="38"/>
        <v>0</v>
      </c>
      <c r="N200" s="16">
        <f t="shared" si="38"/>
        <v>0</v>
      </c>
      <c r="O200" s="16">
        <f t="shared" si="38"/>
        <v>0</v>
      </c>
      <c r="P200" s="17">
        <f t="shared" si="38"/>
        <v>0</v>
      </c>
      <c r="Q200" s="17">
        <f t="shared" si="38"/>
        <v>0</v>
      </c>
      <c r="S200" s="102" t="s">
        <v>71</v>
      </c>
      <c r="T200" s="103">
        <v>9</v>
      </c>
      <c r="U200" s="104">
        <f>SUM(U192:U199)</f>
        <v>35</v>
      </c>
      <c r="V200" s="104">
        <f t="shared" ref="V200:AI200" si="39">SUM(V192:V199)</f>
        <v>9</v>
      </c>
      <c r="W200" s="104">
        <f t="shared" si="39"/>
        <v>0</v>
      </c>
      <c r="X200" s="104">
        <f t="shared" si="39"/>
        <v>12</v>
      </c>
      <c r="Y200" s="104">
        <f t="shared" si="39"/>
        <v>8</v>
      </c>
      <c r="Z200" s="104">
        <f t="shared" si="39"/>
        <v>5</v>
      </c>
      <c r="AA200" s="104">
        <f t="shared" si="39"/>
        <v>16</v>
      </c>
      <c r="AB200" s="104">
        <f t="shared" si="39"/>
        <v>6</v>
      </c>
      <c r="AC200" s="104">
        <f t="shared" si="39"/>
        <v>18</v>
      </c>
      <c r="AD200" s="104">
        <f t="shared" si="39"/>
        <v>17</v>
      </c>
      <c r="AE200" s="104">
        <f t="shared" si="39"/>
        <v>17</v>
      </c>
      <c r="AF200" s="104">
        <f t="shared" si="39"/>
        <v>28</v>
      </c>
      <c r="AG200" s="104">
        <f t="shared" si="39"/>
        <v>6</v>
      </c>
      <c r="AH200" s="105">
        <f t="shared" si="39"/>
        <v>13812.86</v>
      </c>
      <c r="AI200" s="105">
        <f t="shared" si="39"/>
        <v>11289.3</v>
      </c>
      <c r="AK200" s="102" t="s">
        <v>71</v>
      </c>
      <c r="AL200" s="103">
        <v>9</v>
      </c>
      <c r="AM200" s="104">
        <f>SUM(AM192:AM199)</f>
        <v>-35</v>
      </c>
      <c r="AN200" s="104">
        <f t="shared" ref="AN200:BA200" si="40">SUM(AN192:AN199)</f>
        <v>-9</v>
      </c>
      <c r="AO200" s="104">
        <f t="shared" si="40"/>
        <v>0</v>
      </c>
      <c r="AP200" s="104">
        <f t="shared" si="40"/>
        <v>-12</v>
      </c>
      <c r="AQ200" s="104">
        <f t="shared" si="40"/>
        <v>-8</v>
      </c>
      <c r="AR200" s="104">
        <f t="shared" si="40"/>
        <v>-5</v>
      </c>
      <c r="AS200" s="104">
        <f t="shared" si="40"/>
        <v>-16</v>
      </c>
      <c r="AT200" s="104">
        <f t="shared" si="40"/>
        <v>-6</v>
      </c>
      <c r="AU200" s="104">
        <f t="shared" si="40"/>
        <v>-18</v>
      </c>
      <c r="AV200" s="104">
        <f t="shared" si="40"/>
        <v>-17</v>
      </c>
      <c r="AW200" s="104">
        <f t="shared" si="40"/>
        <v>-17</v>
      </c>
      <c r="AX200" s="104">
        <f t="shared" si="40"/>
        <v>-28</v>
      </c>
      <c r="AY200" s="104">
        <f t="shared" si="40"/>
        <v>-6</v>
      </c>
      <c r="AZ200" s="105">
        <f t="shared" si="40"/>
        <v>-13812.86</v>
      </c>
      <c r="BA200" s="105">
        <f t="shared" si="40"/>
        <v>-11289.3</v>
      </c>
    </row>
    <row r="202" spans="1:53" x14ac:dyDescent="0.25">
      <c r="A202" s="11" t="s">
        <v>349</v>
      </c>
      <c r="S202" s="99" t="s">
        <v>349</v>
      </c>
      <c r="AK202" s="99" t="s">
        <v>349</v>
      </c>
    </row>
    <row r="203" spans="1:53" ht="18.75" x14ac:dyDescent="0.3">
      <c r="A203" s="9" t="s">
        <v>72</v>
      </c>
      <c r="B203" s="9"/>
      <c r="C203" s="10"/>
      <c r="D203" s="10"/>
      <c r="E203" s="10"/>
      <c r="F203" s="10"/>
      <c r="G203" s="10"/>
      <c r="H203" s="9"/>
      <c r="I203" s="9"/>
      <c r="J203" s="9"/>
      <c r="K203" s="9"/>
      <c r="L203" s="50"/>
      <c r="M203" s="9" t="s">
        <v>73</v>
      </c>
      <c r="N203" s="50"/>
      <c r="O203" s="9" t="s">
        <v>74</v>
      </c>
      <c r="P203" s="9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12">
        <v>1</v>
      </c>
      <c r="AE203" s="97" t="s">
        <v>73</v>
      </c>
      <c r="AF203" s="112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12">
        <f>L203-AD203</f>
        <v>-1</v>
      </c>
      <c r="AW203" s="97" t="s">
        <v>73</v>
      </c>
      <c r="AX203" s="112">
        <f>N203-AF203</f>
        <v>0</v>
      </c>
      <c r="AY203" s="97" t="s">
        <v>74</v>
      </c>
      <c r="AZ203" s="97"/>
    </row>
    <row r="204" spans="1:53" ht="18.75" x14ac:dyDescent="0.3">
      <c r="A204" s="309" t="s">
        <v>75</v>
      </c>
      <c r="B204" s="309"/>
      <c r="C204" s="50"/>
      <c r="D204" s="9" t="s">
        <v>76</v>
      </c>
      <c r="E204" s="10"/>
      <c r="F204" s="10"/>
      <c r="G204" s="13"/>
      <c r="H204" s="50"/>
      <c r="I204" s="9" t="s">
        <v>77</v>
      </c>
      <c r="J204" s="9"/>
      <c r="K204" s="9"/>
      <c r="L204" s="9"/>
      <c r="M204" s="50"/>
      <c r="N204" s="9" t="s">
        <v>74</v>
      </c>
      <c r="S204" s="309" t="s">
        <v>75</v>
      </c>
      <c r="T204" s="309"/>
      <c r="U204" s="112"/>
      <c r="V204" s="97" t="s">
        <v>76</v>
      </c>
      <c r="W204" s="98"/>
      <c r="X204" s="98"/>
      <c r="Y204" s="101"/>
      <c r="Z204" s="112"/>
      <c r="AA204" s="97" t="s">
        <v>77</v>
      </c>
      <c r="AB204" s="97"/>
      <c r="AC204" s="97"/>
      <c r="AD204" s="97"/>
      <c r="AE204" s="112"/>
      <c r="AF204" s="97" t="s">
        <v>74</v>
      </c>
      <c r="AK204" s="309" t="s">
        <v>75</v>
      </c>
      <c r="AL204" s="309"/>
      <c r="AM204" s="112">
        <f>C204-U204</f>
        <v>0</v>
      </c>
      <c r="AN204" s="97" t="s">
        <v>76</v>
      </c>
      <c r="AO204" s="98"/>
      <c r="AP204" s="98"/>
      <c r="AQ204" s="101"/>
      <c r="AR204" s="112">
        <f>H204-Z204</f>
        <v>0</v>
      </c>
      <c r="AS204" s="97" t="s">
        <v>77</v>
      </c>
      <c r="AT204" s="97"/>
      <c r="AU204" s="97"/>
      <c r="AV204" s="97"/>
      <c r="AW204" s="112">
        <f>M204-AE204</f>
        <v>0</v>
      </c>
      <c r="AX204" s="97" t="s">
        <v>74</v>
      </c>
    </row>
    <row r="205" spans="1:53" ht="18.75" x14ac:dyDescent="0.3">
      <c r="A205" s="12" t="s">
        <v>78</v>
      </c>
      <c r="B205" s="12"/>
      <c r="C205" s="12"/>
      <c r="D205" s="12"/>
      <c r="E205" s="12"/>
      <c r="F205" s="12"/>
      <c r="G205" s="50"/>
      <c r="H205" s="9" t="s">
        <v>79</v>
      </c>
      <c r="J205" s="9"/>
      <c r="K205" s="9"/>
      <c r="L205" s="9"/>
      <c r="M205" s="9"/>
      <c r="N205" s="9"/>
      <c r="O205" s="9"/>
      <c r="S205" s="100" t="s">
        <v>78</v>
      </c>
      <c r="T205" s="100"/>
      <c r="U205" s="100"/>
      <c r="V205" s="100"/>
      <c r="W205" s="100"/>
      <c r="X205" s="100"/>
      <c r="Y205" s="112"/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12">
        <f>G205-Y205</f>
        <v>0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11" t="s">
        <v>350</v>
      </c>
      <c r="S208" s="99" t="s">
        <v>350</v>
      </c>
      <c r="AK208" s="99" t="s">
        <v>350</v>
      </c>
    </row>
    <row r="209" spans="1:53" ht="18.75" x14ac:dyDescent="0.3">
      <c r="A209" s="9" t="s">
        <v>80</v>
      </c>
      <c r="B209" s="9"/>
      <c r="C209" s="10"/>
      <c r="D209" s="10"/>
      <c r="E209" s="10"/>
      <c r="F209" s="10"/>
      <c r="G209" s="10"/>
      <c r="H209" s="9"/>
      <c r="I209" s="9"/>
      <c r="J209" s="9"/>
      <c r="K209" s="9"/>
      <c r="L209" s="50"/>
      <c r="M209" s="9" t="s">
        <v>73</v>
      </c>
      <c r="N209" s="50"/>
      <c r="O209" s="9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12">
        <v>2</v>
      </c>
      <c r="AE209" s="97" t="s">
        <v>73</v>
      </c>
      <c r="AF209" s="112"/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12">
        <f>L209-AD209</f>
        <v>-2</v>
      </c>
      <c r="AW209" s="97" t="s">
        <v>73</v>
      </c>
      <c r="AX209" s="112">
        <f>N209-AF209</f>
        <v>0</v>
      </c>
      <c r="AY209" s="97" t="s">
        <v>74</v>
      </c>
    </row>
    <row r="210" spans="1:53" ht="18.75" x14ac:dyDescent="0.3">
      <c r="A210" s="309" t="s">
        <v>75</v>
      </c>
      <c r="B210" s="309"/>
      <c r="C210" s="50"/>
      <c r="D210" s="9" t="s">
        <v>76</v>
      </c>
      <c r="E210" s="10"/>
      <c r="F210" s="10"/>
      <c r="G210" s="13"/>
      <c r="H210" s="50"/>
      <c r="I210" s="9" t="s">
        <v>77</v>
      </c>
      <c r="J210" s="9"/>
      <c r="K210" s="9"/>
      <c r="L210" s="9"/>
      <c r="M210" s="50"/>
      <c r="N210" s="9" t="s">
        <v>74</v>
      </c>
      <c r="S210" s="309" t="s">
        <v>75</v>
      </c>
      <c r="T210" s="309"/>
      <c r="U210" s="112"/>
      <c r="V210" s="97" t="s">
        <v>76</v>
      </c>
      <c r="W210" s="98"/>
      <c r="X210" s="98"/>
      <c r="Y210" s="101"/>
      <c r="Z210" s="112"/>
      <c r="AA210" s="97" t="s">
        <v>77</v>
      </c>
      <c r="AB210" s="97"/>
      <c r="AC210" s="97"/>
      <c r="AD210" s="97"/>
      <c r="AE210" s="112"/>
      <c r="AF210" s="97" t="s">
        <v>74</v>
      </c>
      <c r="AK210" s="309" t="s">
        <v>75</v>
      </c>
      <c r="AL210" s="309"/>
      <c r="AM210" s="112">
        <f>C210-U210</f>
        <v>0</v>
      </c>
      <c r="AN210" s="97" t="s">
        <v>76</v>
      </c>
      <c r="AO210" s="98"/>
      <c r="AP210" s="98"/>
      <c r="AQ210" s="101"/>
      <c r="AR210" s="112">
        <f>H210-Z210</f>
        <v>0</v>
      </c>
      <c r="AS210" s="97" t="s">
        <v>77</v>
      </c>
      <c r="AT210" s="97"/>
      <c r="AU210" s="97"/>
      <c r="AV210" s="97"/>
      <c r="AW210" s="112">
        <f>M210-AE210</f>
        <v>0</v>
      </c>
      <c r="AX210" s="97" t="s">
        <v>74</v>
      </c>
    </row>
    <row r="211" spans="1:53" ht="18.75" x14ac:dyDescent="0.3">
      <c r="A211" s="12" t="s">
        <v>78</v>
      </c>
      <c r="B211" s="12"/>
      <c r="C211" s="12"/>
      <c r="D211" s="12"/>
      <c r="E211" s="12"/>
      <c r="F211" s="12"/>
      <c r="G211" s="50"/>
      <c r="H211" s="9" t="s">
        <v>79</v>
      </c>
      <c r="J211" s="9"/>
      <c r="K211" s="9"/>
      <c r="L211" s="9"/>
      <c r="M211" s="9"/>
      <c r="N211" s="9"/>
      <c r="O211" s="9"/>
      <c r="S211" s="100" t="s">
        <v>78</v>
      </c>
      <c r="T211" s="100"/>
      <c r="U211" s="100"/>
      <c r="V211" s="100"/>
      <c r="W211" s="100"/>
      <c r="X211" s="100"/>
      <c r="Y211" s="112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12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11" t="s">
        <v>351</v>
      </c>
      <c r="S214" s="99" t="s">
        <v>351</v>
      </c>
      <c r="AK214" s="99" t="s">
        <v>351</v>
      </c>
    </row>
    <row r="215" spans="1:53" ht="18.75" x14ac:dyDescent="0.3">
      <c r="A215" s="9" t="s">
        <v>81</v>
      </c>
      <c r="B215" s="9"/>
      <c r="C215" s="10"/>
      <c r="D215" s="10"/>
      <c r="E215" s="10"/>
      <c r="F215" s="10"/>
      <c r="G215" s="10"/>
      <c r="H215" s="9"/>
      <c r="I215" s="9"/>
      <c r="J215" s="9"/>
      <c r="K215" s="9"/>
      <c r="L215" s="50"/>
      <c r="M215" s="9" t="s">
        <v>73</v>
      </c>
      <c r="N215" s="50"/>
      <c r="O215" s="9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12"/>
      <c r="AE215" s="97" t="s">
        <v>73</v>
      </c>
      <c r="AF215" s="112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12">
        <f>L215-AD215</f>
        <v>0</v>
      </c>
      <c r="AW215" s="97" t="s">
        <v>73</v>
      </c>
      <c r="AX215" s="112">
        <f>N215-AF215</f>
        <v>0</v>
      </c>
      <c r="AY215" s="97" t="s">
        <v>74</v>
      </c>
    </row>
    <row r="216" spans="1:53" ht="18.75" x14ac:dyDescent="0.3">
      <c r="A216" s="309" t="s">
        <v>75</v>
      </c>
      <c r="B216" s="309"/>
      <c r="C216" s="50"/>
      <c r="D216" s="9" t="s">
        <v>76</v>
      </c>
      <c r="E216" s="10"/>
      <c r="F216" s="10"/>
      <c r="G216" s="13"/>
      <c r="H216" s="50"/>
      <c r="I216" s="9" t="s">
        <v>77</v>
      </c>
      <c r="J216" s="9"/>
      <c r="K216" s="9"/>
      <c r="L216" s="9"/>
      <c r="M216" s="50"/>
      <c r="N216" s="9" t="s">
        <v>74</v>
      </c>
      <c r="O216" s="9"/>
      <c r="S216" s="309" t="s">
        <v>75</v>
      </c>
      <c r="T216" s="309"/>
      <c r="U216" s="112"/>
      <c r="V216" s="97" t="s">
        <v>76</v>
      </c>
      <c r="W216" s="98"/>
      <c r="X216" s="98"/>
      <c r="Y216" s="101"/>
      <c r="Z216" s="112"/>
      <c r="AA216" s="97" t="s">
        <v>77</v>
      </c>
      <c r="AB216" s="97"/>
      <c r="AC216" s="97"/>
      <c r="AD216" s="97"/>
      <c r="AE216" s="112"/>
      <c r="AF216" s="97" t="s">
        <v>74</v>
      </c>
      <c r="AG216" s="97"/>
      <c r="AK216" s="309" t="s">
        <v>75</v>
      </c>
      <c r="AL216" s="309"/>
      <c r="AM216" s="112">
        <f>C216-U216</f>
        <v>0</v>
      </c>
      <c r="AN216" s="97" t="s">
        <v>76</v>
      </c>
      <c r="AO216" s="98"/>
      <c r="AP216" s="98"/>
      <c r="AQ216" s="101"/>
      <c r="AR216" s="112">
        <f>H216-Z216</f>
        <v>0</v>
      </c>
      <c r="AS216" s="97" t="s">
        <v>77</v>
      </c>
      <c r="AT216" s="97"/>
      <c r="AU216" s="97"/>
      <c r="AV216" s="97"/>
      <c r="AW216" s="112">
        <f>M216-AE216</f>
        <v>0</v>
      </c>
      <c r="AX216" s="97" t="s">
        <v>74</v>
      </c>
      <c r="AY216" s="97"/>
    </row>
    <row r="217" spans="1:53" ht="18.75" x14ac:dyDescent="0.3">
      <c r="A217" s="12" t="s">
        <v>78</v>
      </c>
      <c r="B217" s="12"/>
      <c r="C217" s="12"/>
      <c r="D217" s="12"/>
      <c r="E217" s="12"/>
      <c r="F217" s="12"/>
      <c r="G217" s="50"/>
      <c r="H217" s="9" t="s">
        <v>79</v>
      </c>
      <c r="J217" s="9"/>
      <c r="K217" s="9"/>
      <c r="L217" s="9"/>
      <c r="M217" s="9"/>
      <c r="N217" s="9"/>
      <c r="O217" s="9"/>
      <c r="S217" s="100" t="s">
        <v>78</v>
      </c>
      <c r="T217" s="100"/>
      <c r="U217" s="100"/>
      <c r="V217" s="100"/>
      <c r="W217" s="100"/>
      <c r="X217" s="100"/>
      <c r="Y217" s="112"/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112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19" spans="1:53" ht="20.25" x14ac:dyDescent="0.25">
      <c r="A219" s="310" t="s">
        <v>642</v>
      </c>
      <c r="B219" s="310"/>
      <c r="C219" s="310"/>
      <c r="D219" s="310"/>
      <c r="E219" s="310"/>
      <c r="F219" s="310"/>
      <c r="G219" s="310"/>
      <c r="H219" s="310"/>
      <c r="I219" s="106" t="s">
        <v>569</v>
      </c>
      <c r="J219" s="106"/>
      <c r="K219" s="106"/>
      <c r="L219" s="106"/>
      <c r="M219" s="106"/>
      <c r="N219" s="106"/>
      <c r="O219" s="106"/>
      <c r="P219" s="106"/>
      <c r="Q219" s="106"/>
      <c r="S219" s="310" t="s">
        <v>642</v>
      </c>
      <c r="T219" s="310"/>
      <c r="U219" s="310"/>
      <c r="V219" s="310"/>
      <c r="W219" s="310"/>
      <c r="X219" s="310"/>
      <c r="Y219" s="310"/>
      <c r="Z219" s="310"/>
      <c r="AA219" s="106" t="s">
        <v>569</v>
      </c>
      <c r="AB219" s="106"/>
      <c r="AC219" s="106"/>
      <c r="AD219" s="106"/>
      <c r="AE219" s="106"/>
      <c r="AF219" s="106"/>
      <c r="AG219" s="106"/>
      <c r="AH219" s="106"/>
      <c r="AI219" s="106"/>
      <c r="AK219" s="310" t="s">
        <v>642</v>
      </c>
      <c r="AL219" s="310"/>
      <c r="AM219" s="310"/>
      <c r="AN219" s="310"/>
      <c r="AO219" s="310"/>
      <c r="AP219" s="310"/>
      <c r="AQ219" s="310"/>
      <c r="AR219" s="310"/>
      <c r="AS219" s="106" t="s">
        <v>569</v>
      </c>
      <c r="AT219" s="106"/>
      <c r="AU219" s="106"/>
      <c r="AV219" s="106"/>
      <c r="AW219" s="106"/>
      <c r="AX219" s="106"/>
      <c r="AY219" s="106"/>
      <c r="AZ219" s="106"/>
      <c r="BA219" s="106"/>
    </row>
    <row r="220" spans="1:53" ht="16.5" x14ac:dyDescent="0.25">
      <c r="A220" s="96" t="s">
        <v>320</v>
      </c>
      <c r="B220" s="255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S220" s="96" t="s">
        <v>320</v>
      </c>
      <c r="T220" s="255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K220" s="96" t="s">
        <v>320</v>
      </c>
      <c r="AL220" s="255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</row>
    <row r="221" spans="1:53" ht="30" customHeight="1" x14ac:dyDescent="0.25">
      <c r="A221" s="296" t="s">
        <v>61</v>
      </c>
      <c r="B221" s="296" t="s">
        <v>62</v>
      </c>
      <c r="C221" s="299" t="s">
        <v>87</v>
      </c>
      <c r="D221" s="300"/>
      <c r="E221" s="300"/>
      <c r="F221" s="300"/>
      <c r="G221" s="300"/>
      <c r="H221" s="300"/>
      <c r="I221" s="300"/>
      <c r="J221" s="300"/>
      <c r="K221" s="300"/>
      <c r="L221" s="300"/>
      <c r="M221" s="300"/>
      <c r="N221" s="300"/>
      <c r="O221" s="301"/>
      <c r="P221" s="294" t="s">
        <v>86</v>
      </c>
      <c r="Q221" s="295"/>
      <c r="S221" s="296" t="s">
        <v>61</v>
      </c>
      <c r="T221" s="296" t="s">
        <v>62</v>
      </c>
      <c r="U221" s="299" t="s">
        <v>87</v>
      </c>
      <c r="V221" s="300"/>
      <c r="W221" s="300"/>
      <c r="X221" s="300"/>
      <c r="Y221" s="300"/>
      <c r="Z221" s="300"/>
      <c r="AA221" s="300"/>
      <c r="AB221" s="300"/>
      <c r="AC221" s="300"/>
      <c r="AD221" s="300"/>
      <c r="AE221" s="300"/>
      <c r="AF221" s="300"/>
      <c r="AG221" s="301"/>
      <c r="AH221" s="294" t="s">
        <v>86</v>
      </c>
      <c r="AI221" s="295"/>
      <c r="AK221" s="296" t="s">
        <v>61</v>
      </c>
      <c r="AL221" s="296" t="s">
        <v>62</v>
      </c>
      <c r="AM221" s="299" t="s">
        <v>87</v>
      </c>
      <c r="AN221" s="300"/>
      <c r="AO221" s="300"/>
      <c r="AP221" s="300"/>
      <c r="AQ221" s="300"/>
      <c r="AR221" s="300"/>
      <c r="AS221" s="300"/>
      <c r="AT221" s="300"/>
      <c r="AU221" s="300"/>
      <c r="AV221" s="300"/>
      <c r="AW221" s="300"/>
      <c r="AX221" s="300"/>
      <c r="AY221" s="301"/>
      <c r="AZ221" s="294" t="s">
        <v>86</v>
      </c>
      <c r="BA221" s="295"/>
    </row>
    <row r="222" spans="1:53" ht="15.75" x14ac:dyDescent="0.25">
      <c r="A222" s="297"/>
      <c r="B222" s="297"/>
      <c r="C222" s="296" t="s">
        <v>41</v>
      </c>
      <c r="D222" s="299" t="s">
        <v>53</v>
      </c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6" t="s">
        <v>50</v>
      </c>
      <c r="Q222" s="302" t="s">
        <v>54</v>
      </c>
      <c r="S222" s="297"/>
      <c r="T222" s="297"/>
      <c r="U222" s="296" t="s">
        <v>41</v>
      </c>
      <c r="V222" s="299" t="s">
        <v>53</v>
      </c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6" t="s">
        <v>50</v>
      </c>
      <c r="AI222" s="302" t="s">
        <v>54</v>
      </c>
      <c r="AK222" s="297"/>
      <c r="AL222" s="297"/>
      <c r="AM222" s="296" t="s">
        <v>41</v>
      </c>
      <c r="AN222" s="299" t="s">
        <v>53</v>
      </c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6" t="s">
        <v>50</v>
      </c>
      <c r="BA222" s="302" t="s">
        <v>54</v>
      </c>
    </row>
    <row r="223" spans="1:53" ht="15.75" x14ac:dyDescent="0.25">
      <c r="A223" s="297"/>
      <c r="B223" s="297"/>
      <c r="C223" s="297"/>
      <c r="D223" s="302" t="s">
        <v>44</v>
      </c>
      <c r="E223" s="302" t="s">
        <v>43</v>
      </c>
      <c r="F223" s="302" t="s">
        <v>59</v>
      </c>
      <c r="G223" s="299" t="s">
        <v>45</v>
      </c>
      <c r="H223" s="301"/>
      <c r="I223" s="299" t="s">
        <v>52</v>
      </c>
      <c r="J223" s="300"/>
      <c r="K223" s="300"/>
      <c r="L223" s="300"/>
      <c r="M223" s="300"/>
      <c r="N223" s="300"/>
      <c r="O223" s="301"/>
      <c r="P223" s="297"/>
      <c r="Q223" s="303"/>
      <c r="S223" s="297"/>
      <c r="T223" s="297"/>
      <c r="U223" s="297"/>
      <c r="V223" s="302" t="s">
        <v>44</v>
      </c>
      <c r="W223" s="302" t="s">
        <v>43</v>
      </c>
      <c r="X223" s="302" t="s">
        <v>59</v>
      </c>
      <c r="Y223" s="299" t="s">
        <v>45</v>
      </c>
      <c r="Z223" s="301"/>
      <c r="AA223" s="299" t="s">
        <v>52</v>
      </c>
      <c r="AB223" s="300"/>
      <c r="AC223" s="300"/>
      <c r="AD223" s="300"/>
      <c r="AE223" s="300"/>
      <c r="AF223" s="300"/>
      <c r="AG223" s="301"/>
      <c r="AH223" s="297"/>
      <c r="AI223" s="303"/>
      <c r="AK223" s="297"/>
      <c r="AL223" s="297"/>
      <c r="AM223" s="297"/>
      <c r="AN223" s="302" t="s">
        <v>44</v>
      </c>
      <c r="AO223" s="302" t="s">
        <v>43</v>
      </c>
      <c r="AP223" s="302" t="s">
        <v>59</v>
      </c>
      <c r="AQ223" s="299" t="s">
        <v>45</v>
      </c>
      <c r="AR223" s="301"/>
      <c r="AS223" s="299" t="s">
        <v>52</v>
      </c>
      <c r="AT223" s="300"/>
      <c r="AU223" s="300"/>
      <c r="AV223" s="300"/>
      <c r="AW223" s="300"/>
      <c r="AX223" s="300"/>
      <c r="AY223" s="301"/>
      <c r="AZ223" s="297"/>
      <c r="BA223" s="303"/>
    </row>
    <row r="224" spans="1:53" x14ac:dyDescent="0.25">
      <c r="A224" s="297"/>
      <c r="B224" s="297"/>
      <c r="C224" s="297"/>
      <c r="D224" s="303"/>
      <c r="E224" s="303"/>
      <c r="F224" s="303"/>
      <c r="G224" s="305" t="s">
        <v>46</v>
      </c>
      <c r="H224" s="305" t="s">
        <v>47</v>
      </c>
      <c r="I224" s="302" t="s">
        <v>48</v>
      </c>
      <c r="J224" s="302" t="s">
        <v>58</v>
      </c>
      <c r="K224" s="302" t="s">
        <v>57</v>
      </c>
      <c r="L224" s="307" t="s">
        <v>49</v>
      </c>
      <c r="M224" s="308"/>
      <c r="N224" s="302" t="s">
        <v>51</v>
      </c>
      <c r="O224" s="302" t="s">
        <v>56</v>
      </c>
      <c r="P224" s="297"/>
      <c r="Q224" s="303"/>
      <c r="S224" s="297"/>
      <c r="T224" s="297"/>
      <c r="U224" s="297"/>
      <c r="V224" s="303"/>
      <c r="W224" s="303"/>
      <c r="X224" s="303"/>
      <c r="Y224" s="305" t="s">
        <v>46</v>
      </c>
      <c r="Z224" s="305" t="s">
        <v>47</v>
      </c>
      <c r="AA224" s="302" t="s">
        <v>48</v>
      </c>
      <c r="AB224" s="302" t="s">
        <v>58</v>
      </c>
      <c r="AC224" s="302" t="s">
        <v>57</v>
      </c>
      <c r="AD224" s="307" t="s">
        <v>49</v>
      </c>
      <c r="AE224" s="308"/>
      <c r="AF224" s="302" t="s">
        <v>51</v>
      </c>
      <c r="AG224" s="302" t="s">
        <v>56</v>
      </c>
      <c r="AH224" s="297"/>
      <c r="AI224" s="303"/>
      <c r="AK224" s="297"/>
      <c r="AL224" s="297"/>
      <c r="AM224" s="297"/>
      <c r="AN224" s="303"/>
      <c r="AO224" s="303"/>
      <c r="AP224" s="303"/>
      <c r="AQ224" s="305" t="s">
        <v>46</v>
      </c>
      <c r="AR224" s="305" t="s">
        <v>47</v>
      </c>
      <c r="AS224" s="302" t="s">
        <v>48</v>
      </c>
      <c r="AT224" s="302" t="s">
        <v>58</v>
      </c>
      <c r="AU224" s="302" t="s">
        <v>57</v>
      </c>
      <c r="AV224" s="307" t="s">
        <v>49</v>
      </c>
      <c r="AW224" s="308"/>
      <c r="AX224" s="302" t="s">
        <v>51</v>
      </c>
      <c r="AY224" s="302" t="s">
        <v>56</v>
      </c>
      <c r="AZ224" s="297"/>
      <c r="BA224" s="303"/>
    </row>
    <row r="225" spans="1:53" ht="60.75" customHeight="1" x14ac:dyDescent="0.25">
      <c r="A225" s="298"/>
      <c r="B225" s="298"/>
      <c r="C225" s="298"/>
      <c r="D225" s="304"/>
      <c r="E225" s="304"/>
      <c r="F225" s="304"/>
      <c r="G225" s="306"/>
      <c r="H225" s="306"/>
      <c r="I225" s="304"/>
      <c r="J225" s="304"/>
      <c r="K225" s="304"/>
      <c r="L225" s="251" t="s">
        <v>50</v>
      </c>
      <c r="M225" s="93" t="s">
        <v>55</v>
      </c>
      <c r="N225" s="304"/>
      <c r="O225" s="304"/>
      <c r="P225" s="298"/>
      <c r="Q225" s="304"/>
      <c r="S225" s="298"/>
      <c r="T225" s="298"/>
      <c r="U225" s="298"/>
      <c r="V225" s="304"/>
      <c r="W225" s="304"/>
      <c r="X225" s="304"/>
      <c r="Y225" s="306"/>
      <c r="Z225" s="306"/>
      <c r="AA225" s="304"/>
      <c r="AB225" s="304"/>
      <c r="AC225" s="304"/>
      <c r="AD225" s="251" t="s">
        <v>50</v>
      </c>
      <c r="AE225" s="93" t="s">
        <v>55</v>
      </c>
      <c r="AF225" s="304"/>
      <c r="AG225" s="304"/>
      <c r="AH225" s="298"/>
      <c r="AI225" s="304"/>
      <c r="AK225" s="298"/>
      <c r="AL225" s="298"/>
      <c r="AM225" s="298"/>
      <c r="AN225" s="304"/>
      <c r="AO225" s="304"/>
      <c r="AP225" s="304"/>
      <c r="AQ225" s="306"/>
      <c r="AR225" s="306"/>
      <c r="AS225" s="304"/>
      <c r="AT225" s="304"/>
      <c r="AU225" s="304"/>
      <c r="AV225" s="251" t="s">
        <v>50</v>
      </c>
      <c r="AW225" s="93" t="s">
        <v>55</v>
      </c>
      <c r="AX225" s="304"/>
      <c r="AY225" s="304"/>
      <c r="AZ225" s="298"/>
      <c r="BA225" s="304"/>
    </row>
    <row r="226" spans="1:53" ht="15.75" x14ac:dyDescent="0.25">
      <c r="A226" s="252">
        <v>1</v>
      </c>
      <c r="B226" s="252">
        <v>2</v>
      </c>
      <c r="C226" s="252">
        <v>3</v>
      </c>
      <c r="D226" s="252">
        <v>4</v>
      </c>
      <c r="E226" s="252">
        <v>5</v>
      </c>
      <c r="F226" s="252">
        <v>6</v>
      </c>
      <c r="G226" s="252">
        <v>7</v>
      </c>
      <c r="H226" s="252">
        <v>8</v>
      </c>
      <c r="I226" s="252">
        <v>9</v>
      </c>
      <c r="J226" s="252">
        <v>10</v>
      </c>
      <c r="K226" s="252">
        <v>11</v>
      </c>
      <c r="L226" s="252">
        <v>12</v>
      </c>
      <c r="M226" s="252">
        <v>13</v>
      </c>
      <c r="N226" s="252">
        <v>14</v>
      </c>
      <c r="O226" s="252">
        <v>15</v>
      </c>
      <c r="P226" s="252">
        <v>16</v>
      </c>
      <c r="Q226" s="252">
        <v>17</v>
      </c>
      <c r="S226" s="252">
        <v>1</v>
      </c>
      <c r="T226" s="252">
        <v>2</v>
      </c>
      <c r="U226" s="252">
        <v>3</v>
      </c>
      <c r="V226" s="252">
        <v>4</v>
      </c>
      <c r="W226" s="252">
        <v>5</v>
      </c>
      <c r="X226" s="252">
        <v>6</v>
      </c>
      <c r="Y226" s="252">
        <v>7</v>
      </c>
      <c r="Z226" s="252">
        <v>8</v>
      </c>
      <c r="AA226" s="252">
        <v>9</v>
      </c>
      <c r="AB226" s="252">
        <v>10</v>
      </c>
      <c r="AC226" s="252">
        <v>11</v>
      </c>
      <c r="AD226" s="252">
        <v>12</v>
      </c>
      <c r="AE226" s="252">
        <v>13</v>
      </c>
      <c r="AF226" s="252">
        <v>14</v>
      </c>
      <c r="AG226" s="252">
        <v>15</v>
      </c>
      <c r="AH226" s="252">
        <v>16</v>
      </c>
      <c r="AI226" s="252">
        <v>17</v>
      </c>
      <c r="AK226" s="252">
        <v>1</v>
      </c>
      <c r="AL226" s="252">
        <v>2</v>
      </c>
      <c r="AM226" s="252">
        <v>3</v>
      </c>
      <c r="AN226" s="252">
        <v>4</v>
      </c>
      <c r="AO226" s="252">
        <v>5</v>
      </c>
      <c r="AP226" s="252">
        <v>6</v>
      </c>
      <c r="AQ226" s="252">
        <v>7</v>
      </c>
      <c r="AR226" s="252">
        <v>8</v>
      </c>
      <c r="AS226" s="252">
        <v>9</v>
      </c>
      <c r="AT226" s="252">
        <v>10</v>
      </c>
      <c r="AU226" s="252">
        <v>11</v>
      </c>
      <c r="AV226" s="252">
        <v>12</v>
      </c>
      <c r="AW226" s="252">
        <v>13</v>
      </c>
      <c r="AX226" s="252">
        <v>14</v>
      </c>
      <c r="AY226" s="252">
        <v>15</v>
      </c>
      <c r="AZ226" s="252">
        <v>16</v>
      </c>
      <c r="BA226" s="252">
        <v>17</v>
      </c>
    </row>
    <row r="227" spans="1:53" ht="15.75" x14ac:dyDescent="0.25">
      <c r="A227" s="150" t="s">
        <v>321</v>
      </c>
      <c r="B227" s="151">
        <v>1</v>
      </c>
      <c r="C227" s="152">
        <f t="shared" ref="C227:Q227" si="41">SUM(C228:C245)</f>
        <v>18</v>
      </c>
      <c r="D227" s="152">
        <f t="shared" si="41"/>
        <v>0</v>
      </c>
      <c r="E227" s="152">
        <f t="shared" si="41"/>
        <v>0</v>
      </c>
      <c r="F227" s="152">
        <f t="shared" si="41"/>
        <v>0</v>
      </c>
      <c r="G227" s="152">
        <f t="shared" si="41"/>
        <v>0</v>
      </c>
      <c r="H227" s="152">
        <f t="shared" si="41"/>
        <v>0</v>
      </c>
      <c r="I227" s="152">
        <f t="shared" si="41"/>
        <v>0</v>
      </c>
      <c r="J227" s="152">
        <f t="shared" si="41"/>
        <v>0</v>
      </c>
      <c r="K227" s="152">
        <f t="shared" si="41"/>
        <v>0</v>
      </c>
      <c r="L227" s="152">
        <f t="shared" si="41"/>
        <v>0</v>
      </c>
      <c r="M227" s="152">
        <f t="shared" si="41"/>
        <v>0</v>
      </c>
      <c r="N227" s="152">
        <f t="shared" si="41"/>
        <v>0</v>
      </c>
      <c r="O227" s="152">
        <f t="shared" si="41"/>
        <v>0</v>
      </c>
      <c r="P227" s="153">
        <f t="shared" si="41"/>
        <v>0</v>
      </c>
      <c r="Q227" s="153">
        <f t="shared" si="41"/>
        <v>0</v>
      </c>
      <c r="S227" s="150" t="s">
        <v>321</v>
      </c>
      <c r="T227" s="151">
        <v>1</v>
      </c>
      <c r="U227" s="152">
        <f t="shared" ref="U227:AI227" si="42">SUM(U228:U245)</f>
        <v>18</v>
      </c>
      <c r="V227" s="152">
        <f t="shared" si="42"/>
        <v>0</v>
      </c>
      <c r="W227" s="152">
        <f t="shared" si="42"/>
        <v>0</v>
      </c>
      <c r="X227" s="152">
        <f t="shared" si="42"/>
        <v>0</v>
      </c>
      <c r="Y227" s="152">
        <f t="shared" si="42"/>
        <v>0</v>
      </c>
      <c r="Z227" s="152">
        <f t="shared" si="42"/>
        <v>0</v>
      </c>
      <c r="AA227" s="152">
        <f t="shared" si="42"/>
        <v>0</v>
      </c>
      <c r="AB227" s="152">
        <f t="shared" si="42"/>
        <v>0</v>
      </c>
      <c r="AC227" s="152">
        <f t="shared" si="42"/>
        <v>0</v>
      </c>
      <c r="AD227" s="152">
        <f t="shared" si="42"/>
        <v>0</v>
      </c>
      <c r="AE227" s="152">
        <f t="shared" si="42"/>
        <v>0</v>
      </c>
      <c r="AF227" s="152">
        <f t="shared" si="42"/>
        <v>0</v>
      </c>
      <c r="AG227" s="152">
        <f t="shared" si="42"/>
        <v>0</v>
      </c>
      <c r="AH227" s="153">
        <f t="shared" si="42"/>
        <v>0</v>
      </c>
      <c r="AI227" s="153">
        <f t="shared" si="42"/>
        <v>0</v>
      </c>
      <c r="AK227" s="150" t="s">
        <v>321</v>
      </c>
      <c r="AL227" s="151">
        <v>1</v>
      </c>
      <c r="AM227" s="152">
        <f t="shared" ref="AM227:BA227" si="43">SUM(AM228:AM245)</f>
        <v>0</v>
      </c>
      <c r="AN227" s="152">
        <f t="shared" si="43"/>
        <v>0</v>
      </c>
      <c r="AO227" s="152">
        <f t="shared" si="43"/>
        <v>0</v>
      </c>
      <c r="AP227" s="152">
        <f t="shared" si="43"/>
        <v>0</v>
      </c>
      <c r="AQ227" s="152">
        <f t="shared" si="43"/>
        <v>0</v>
      </c>
      <c r="AR227" s="152">
        <f t="shared" si="43"/>
        <v>0</v>
      </c>
      <c r="AS227" s="152">
        <f t="shared" si="43"/>
        <v>0</v>
      </c>
      <c r="AT227" s="152">
        <f t="shared" si="43"/>
        <v>0</v>
      </c>
      <c r="AU227" s="152">
        <f t="shared" si="43"/>
        <v>0</v>
      </c>
      <c r="AV227" s="152">
        <f t="shared" si="43"/>
        <v>0</v>
      </c>
      <c r="AW227" s="152">
        <f t="shared" si="43"/>
        <v>0</v>
      </c>
      <c r="AX227" s="152">
        <f t="shared" si="43"/>
        <v>0</v>
      </c>
      <c r="AY227" s="152">
        <f t="shared" si="43"/>
        <v>0</v>
      </c>
      <c r="AZ227" s="153">
        <f t="shared" si="43"/>
        <v>0</v>
      </c>
      <c r="BA227" s="153">
        <f t="shared" si="43"/>
        <v>0</v>
      </c>
    </row>
    <row r="228" spans="1:53" ht="15.75" x14ac:dyDescent="0.25">
      <c r="A228" s="242" t="s">
        <v>647</v>
      </c>
      <c r="B228" s="250" t="s">
        <v>353</v>
      </c>
      <c r="C228" s="4">
        <v>1</v>
      </c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3"/>
      <c r="Q228" s="3"/>
      <c r="S228" s="242" t="s">
        <v>647</v>
      </c>
      <c r="T228" s="250" t="s">
        <v>353</v>
      </c>
      <c r="U228" s="4">
        <v>1</v>
      </c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3"/>
      <c r="AI228" s="3"/>
      <c r="AK228" s="242" t="s">
        <v>647</v>
      </c>
      <c r="AL228" s="250" t="s">
        <v>353</v>
      </c>
      <c r="AM228" s="4">
        <f t="shared" ref="AM228:BA244" si="44">C228-U228</f>
        <v>0</v>
      </c>
      <c r="AN228" s="4">
        <f t="shared" si="44"/>
        <v>0</v>
      </c>
      <c r="AO228" s="4">
        <f t="shared" si="44"/>
        <v>0</v>
      </c>
      <c r="AP228" s="4">
        <f t="shared" si="44"/>
        <v>0</v>
      </c>
      <c r="AQ228" s="4">
        <f t="shared" si="44"/>
        <v>0</v>
      </c>
      <c r="AR228" s="4">
        <f t="shared" si="44"/>
        <v>0</v>
      </c>
      <c r="AS228" s="4">
        <f t="shared" si="44"/>
        <v>0</v>
      </c>
      <c r="AT228" s="4">
        <f t="shared" si="44"/>
        <v>0</v>
      </c>
      <c r="AU228" s="4">
        <f t="shared" si="44"/>
        <v>0</v>
      </c>
      <c r="AV228" s="4">
        <f t="shared" si="44"/>
        <v>0</v>
      </c>
      <c r="AW228" s="4">
        <f t="shared" si="44"/>
        <v>0</v>
      </c>
      <c r="AX228" s="4">
        <f t="shared" si="44"/>
        <v>0</v>
      </c>
      <c r="AY228" s="4">
        <f t="shared" si="44"/>
        <v>0</v>
      </c>
      <c r="AZ228" s="3">
        <f t="shared" si="44"/>
        <v>0</v>
      </c>
      <c r="BA228" s="3">
        <f t="shared" si="44"/>
        <v>0</v>
      </c>
    </row>
    <row r="229" spans="1:53" ht="15.75" x14ac:dyDescent="0.25">
      <c r="A229" s="242" t="s">
        <v>655</v>
      </c>
      <c r="B229" s="250" t="s">
        <v>353</v>
      </c>
      <c r="C229" s="4">
        <v>1</v>
      </c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3"/>
      <c r="Q229" s="3"/>
      <c r="S229" s="242" t="s">
        <v>655</v>
      </c>
      <c r="T229" s="250" t="s">
        <v>353</v>
      </c>
      <c r="U229" s="4">
        <v>1</v>
      </c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3"/>
      <c r="AI229" s="3"/>
      <c r="AK229" s="242" t="s">
        <v>655</v>
      </c>
      <c r="AL229" s="250" t="s">
        <v>353</v>
      </c>
      <c r="AM229" s="4">
        <f t="shared" si="44"/>
        <v>0</v>
      </c>
      <c r="AN229" s="4">
        <f t="shared" si="44"/>
        <v>0</v>
      </c>
      <c r="AO229" s="4">
        <f t="shared" si="44"/>
        <v>0</v>
      </c>
      <c r="AP229" s="4">
        <f t="shared" si="44"/>
        <v>0</v>
      </c>
      <c r="AQ229" s="4">
        <f t="shared" si="44"/>
        <v>0</v>
      </c>
      <c r="AR229" s="4">
        <f t="shared" si="44"/>
        <v>0</v>
      </c>
      <c r="AS229" s="4">
        <f t="shared" si="44"/>
        <v>0</v>
      </c>
      <c r="AT229" s="4">
        <f t="shared" si="44"/>
        <v>0</v>
      </c>
      <c r="AU229" s="4">
        <f t="shared" si="44"/>
        <v>0</v>
      </c>
      <c r="AV229" s="4">
        <f t="shared" si="44"/>
        <v>0</v>
      </c>
      <c r="AW229" s="4">
        <f t="shared" si="44"/>
        <v>0</v>
      </c>
      <c r="AX229" s="4">
        <f t="shared" si="44"/>
        <v>0</v>
      </c>
      <c r="AY229" s="4">
        <f t="shared" si="44"/>
        <v>0</v>
      </c>
      <c r="AZ229" s="3">
        <f t="shared" si="44"/>
        <v>0</v>
      </c>
      <c r="BA229" s="3">
        <f t="shared" si="44"/>
        <v>0</v>
      </c>
    </row>
    <row r="230" spans="1:53" ht="15.75" x14ac:dyDescent="0.25">
      <c r="A230" s="242" t="s">
        <v>646</v>
      </c>
      <c r="B230" s="250" t="s">
        <v>353</v>
      </c>
      <c r="C230" s="4">
        <v>1</v>
      </c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3"/>
      <c r="Q230" s="3"/>
      <c r="S230" s="242" t="s">
        <v>646</v>
      </c>
      <c r="T230" s="250" t="s">
        <v>353</v>
      </c>
      <c r="U230" s="4">
        <v>1</v>
      </c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3"/>
      <c r="AI230" s="3"/>
      <c r="AK230" s="242" t="s">
        <v>646</v>
      </c>
      <c r="AL230" s="250" t="s">
        <v>353</v>
      </c>
      <c r="AM230" s="4">
        <f t="shared" si="44"/>
        <v>0</v>
      </c>
      <c r="AN230" s="4">
        <f t="shared" si="44"/>
        <v>0</v>
      </c>
      <c r="AO230" s="4">
        <f t="shared" si="44"/>
        <v>0</v>
      </c>
      <c r="AP230" s="4">
        <f t="shared" si="44"/>
        <v>0</v>
      </c>
      <c r="AQ230" s="4">
        <f t="shared" si="44"/>
        <v>0</v>
      </c>
      <c r="AR230" s="4">
        <f t="shared" si="44"/>
        <v>0</v>
      </c>
      <c r="AS230" s="4">
        <f t="shared" si="44"/>
        <v>0</v>
      </c>
      <c r="AT230" s="4">
        <f t="shared" si="44"/>
        <v>0</v>
      </c>
      <c r="AU230" s="4">
        <f t="shared" si="44"/>
        <v>0</v>
      </c>
      <c r="AV230" s="4">
        <f t="shared" si="44"/>
        <v>0</v>
      </c>
      <c r="AW230" s="4">
        <f t="shared" si="44"/>
        <v>0</v>
      </c>
      <c r="AX230" s="4">
        <f t="shared" si="44"/>
        <v>0</v>
      </c>
      <c r="AY230" s="4">
        <f t="shared" si="44"/>
        <v>0</v>
      </c>
      <c r="AZ230" s="3">
        <f t="shared" si="44"/>
        <v>0</v>
      </c>
      <c r="BA230" s="3">
        <f t="shared" si="44"/>
        <v>0</v>
      </c>
    </row>
    <row r="231" spans="1:53" ht="15.75" x14ac:dyDescent="0.25">
      <c r="A231" s="242" t="s">
        <v>658</v>
      </c>
      <c r="B231" s="250" t="s">
        <v>353</v>
      </c>
      <c r="C231" s="4">
        <v>1</v>
      </c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3"/>
      <c r="Q231" s="3"/>
      <c r="S231" s="242" t="s">
        <v>658</v>
      </c>
      <c r="T231" s="250" t="s">
        <v>353</v>
      </c>
      <c r="U231" s="4">
        <v>1</v>
      </c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3"/>
      <c r="AI231" s="3"/>
      <c r="AK231" s="242" t="s">
        <v>658</v>
      </c>
      <c r="AL231" s="250" t="s">
        <v>353</v>
      </c>
      <c r="AM231" s="4">
        <f t="shared" si="44"/>
        <v>0</v>
      </c>
      <c r="AN231" s="4">
        <f t="shared" si="44"/>
        <v>0</v>
      </c>
      <c r="AO231" s="4">
        <f t="shared" si="44"/>
        <v>0</v>
      </c>
      <c r="AP231" s="4">
        <f t="shared" si="44"/>
        <v>0</v>
      </c>
      <c r="AQ231" s="4">
        <f t="shared" si="44"/>
        <v>0</v>
      </c>
      <c r="AR231" s="4">
        <f t="shared" si="44"/>
        <v>0</v>
      </c>
      <c r="AS231" s="4">
        <f t="shared" si="44"/>
        <v>0</v>
      </c>
      <c r="AT231" s="4">
        <f t="shared" si="44"/>
        <v>0</v>
      </c>
      <c r="AU231" s="4">
        <f t="shared" si="44"/>
        <v>0</v>
      </c>
      <c r="AV231" s="4">
        <f t="shared" si="44"/>
        <v>0</v>
      </c>
      <c r="AW231" s="4">
        <f t="shared" si="44"/>
        <v>0</v>
      </c>
      <c r="AX231" s="4">
        <f t="shared" si="44"/>
        <v>0</v>
      </c>
      <c r="AY231" s="4">
        <f t="shared" si="44"/>
        <v>0</v>
      </c>
      <c r="AZ231" s="3">
        <f t="shared" si="44"/>
        <v>0</v>
      </c>
      <c r="BA231" s="3">
        <f t="shared" si="44"/>
        <v>0</v>
      </c>
    </row>
    <row r="232" spans="1:53" ht="15.75" x14ac:dyDescent="0.25">
      <c r="A232" s="242" t="s">
        <v>650</v>
      </c>
      <c r="B232" s="250" t="s">
        <v>353</v>
      </c>
      <c r="C232" s="4">
        <v>1</v>
      </c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3"/>
      <c r="Q232" s="3"/>
      <c r="S232" s="242" t="s">
        <v>650</v>
      </c>
      <c r="T232" s="250" t="s">
        <v>353</v>
      </c>
      <c r="U232" s="4">
        <v>1</v>
      </c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3"/>
      <c r="AI232" s="3"/>
      <c r="AK232" s="242" t="s">
        <v>650</v>
      </c>
      <c r="AL232" s="250" t="s">
        <v>353</v>
      </c>
      <c r="AM232" s="4">
        <f t="shared" si="44"/>
        <v>0</v>
      </c>
      <c r="AN232" s="4">
        <f t="shared" si="44"/>
        <v>0</v>
      </c>
      <c r="AO232" s="4">
        <f t="shared" si="44"/>
        <v>0</v>
      </c>
      <c r="AP232" s="4">
        <f t="shared" si="44"/>
        <v>0</v>
      </c>
      <c r="AQ232" s="4">
        <f t="shared" si="44"/>
        <v>0</v>
      </c>
      <c r="AR232" s="4">
        <f t="shared" si="44"/>
        <v>0</v>
      </c>
      <c r="AS232" s="4">
        <f t="shared" si="44"/>
        <v>0</v>
      </c>
      <c r="AT232" s="4">
        <f t="shared" si="44"/>
        <v>0</v>
      </c>
      <c r="AU232" s="4">
        <f t="shared" si="44"/>
        <v>0</v>
      </c>
      <c r="AV232" s="4">
        <f t="shared" si="44"/>
        <v>0</v>
      </c>
      <c r="AW232" s="4">
        <f t="shared" si="44"/>
        <v>0</v>
      </c>
      <c r="AX232" s="4">
        <f t="shared" si="44"/>
        <v>0</v>
      </c>
      <c r="AY232" s="4">
        <f t="shared" si="44"/>
        <v>0</v>
      </c>
      <c r="AZ232" s="3">
        <f t="shared" si="44"/>
        <v>0</v>
      </c>
      <c r="BA232" s="3">
        <f t="shared" si="44"/>
        <v>0</v>
      </c>
    </row>
    <row r="233" spans="1:53" ht="15.75" x14ac:dyDescent="0.25">
      <c r="A233" s="242" t="s">
        <v>649</v>
      </c>
      <c r="B233" s="250" t="s">
        <v>353</v>
      </c>
      <c r="C233" s="4">
        <v>1</v>
      </c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3"/>
      <c r="Q233" s="3"/>
      <c r="S233" s="242" t="s">
        <v>649</v>
      </c>
      <c r="T233" s="250" t="s">
        <v>353</v>
      </c>
      <c r="U233" s="4">
        <v>1</v>
      </c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3"/>
      <c r="AI233" s="3"/>
      <c r="AK233" s="242" t="s">
        <v>649</v>
      </c>
      <c r="AL233" s="250" t="s">
        <v>353</v>
      </c>
      <c r="AM233" s="4">
        <f t="shared" si="44"/>
        <v>0</v>
      </c>
      <c r="AN233" s="4">
        <f t="shared" si="44"/>
        <v>0</v>
      </c>
      <c r="AO233" s="4">
        <f t="shared" si="44"/>
        <v>0</v>
      </c>
      <c r="AP233" s="4">
        <f t="shared" si="44"/>
        <v>0</v>
      </c>
      <c r="AQ233" s="4">
        <f t="shared" si="44"/>
        <v>0</v>
      </c>
      <c r="AR233" s="4">
        <f t="shared" si="44"/>
        <v>0</v>
      </c>
      <c r="AS233" s="4">
        <f t="shared" si="44"/>
        <v>0</v>
      </c>
      <c r="AT233" s="4">
        <f t="shared" si="44"/>
        <v>0</v>
      </c>
      <c r="AU233" s="4">
        <f t="shared" si="44"/>
        <v>0</v>
      </c>
      <c r="AV233" s="4">
        <f t="shared" si="44"/>
        <v>0</v>
      </c>
      <c r="AW233" s="4">
        <f t="shared" si="44"/>
        <v>0</v>
      </c>
      <c r="AX233" s="4">
        <f t="shared" si="44"/>
        <v>0</v>
      </c>
      <c r="AY233" s="4">
        <f t="shared" si="44"/>
        <v>0</v>
      </c>
      <c r="AZ233" s="3">
        <f t="shared" si="44"/>
        <v>0</v>
      </c>
      <c r="BA233" s="3">
        <f t="shared" si="44"/>
        <v>0</v>
      </c>
    </row>
    <row r="234" spans="1:53" ht="15.75" x14ac:dyDescent="0.25">
      <c r="A234" s="242" t="s">
        <v>654</v>
      </c>
      <c r="B234" s="250" t="s">
        <v>353</v>
      </c>
      <c r="C234" s="4">
        <v>1</v>
      </c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3"/>
      <c r="Q234" s="3"/>
      <c r="S234" s="242" t="s">
        <v>654</v>
      </c>
      <c r="T234" s="250" t="s">
        <v>353</v>
      </c>
      <c r="U234" s="4">
        <v>1</v>
      </c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3"/>
      <c r="AI234" s="3"/>
      <c r="AK234" s="242" t="s">
        <v>654</v>
      </c>
      <c r="AL234" s="250" t="s">
        <v>353</v>
      </c>
      <c r="AM234" s="4">
        <f t="shared" si="44"/>
        <v>0</v>
      </c>
      <c r="AN234" s="4">
        <f t="shared" si="44"/>
        <v>0</v>
      </c>
      <c r="AO234" s="4">
        <f t="shared" si="44"/>
        <v>0</v>
      </c>
      <c r="AP234" s="4">
        <f t="shared" si="44"/>
        <v>0</v>
      </c>
      <c r="AQ234" s="4">
        <f t="shared" si="44"/>
        <v>0</v>
      </c>
      <c r="AR234" s="4">
        <f t="shared" si="44"/>
        <v>0</v>
      </c>
      <c r="AS234" s="4">
        <f t="shared" si="44"/>
        <v>0</v>
      </c>
      <c r="AT234" s="4">
        <f t="shared" si="44"/>
        <v>0</v>
      </c>
      <c r="AU234" s="4">
        <f t="shared" si="44"/>
        <v>0</v>
      </c>
      <c r="AV234" s="4">
        <f t="shared" si="44"/>
        <v>0</v>
      </c>
      <c r="AW234" s="4">
        <f t="shared" si="44"/>
        <v>0</v>
      </c>
      <c r="AX234" s="4">
        <f t="shared" si="44"/>
        <v>0</v>
      </c>
      <c r="AY234" s="4">
        <f t="shared" si="44"/>
        <v>0</v>
      </c>
      <c r="AZ234" s="3">
        <f t="shared" si="44"/>
        <v>0</v>
      </c>
      <c r="BA234" s="3">
        <f t="shared" si="44"/>
        <v>0</v>
      </c>
    </row>
    <row r="235" spans="1:53" ht="15.75" x14ac:dyDescent="0.25">
      <c r="A235" s="242" t="s">
        <v>651</v>
      </c>
      <c r="B235" s="250" t="s">
        <v>353</v>
      </c>
      <c r="C235" s="4">
        <v>1</v>
      </c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3"/>
      <c r="Q235" s="3"/>
      <c r="S235" s="242" t="s">
        <v>651</v>
      </c>
      <c r="T235" s="250" t="s">
        <v>353</v>
      </c>
      <c r="U235" s="4">
        <v>1</v>
      </c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3"/>
      <c r="AI235" s="3"/>
      <c r="AK235" s="242" t="s">
        <v>651</v>
      </c>
      <c r="AL235" s="250" t="s">
        <v>353</v>
      </c>
      <c r="AM235" s="4">
        <f t="shared" si="44"/>
        <v>0</v>
      </c>
      <c r="AN235" s="4">
        <f t="shared" si="44"/>
        <v>0</v>
      </c>
      <c r="AO235" s="4">
        <f t="shared" si="44"/>
        <v>0</v>
      </c>
      <c r="AP235" s="4">
        <f t="shared" si="44"/>
        <v>0</v>
      </c>
      <c r="AQ235" s="4">
        <f t="shared" si="44"/>
        <v>0</v>
      </c>
      <c r="AR235" s="4">
        <f t="shared" si="44"/>
        <v>0</v>
      </c>
      <c r="AS235" s="4">
        <f t="shared" si="44"/>
        <v>0</v>
      </c>
      <c r="AT235" s="4">
        <f t="shared" si="44"/>
        <v>0</v>
      </c>
      <c r="AU235" s="4">
        <f t="shared" si="44"/>
        <v>0</v>
      </c>
      <c r="AV235" s="4">
        <f t="shared" si="44"/>
        <v>0</v>
      </c>
      <c r="AW235" s="4">
        <f t="shared" si="44"/>
        <v>0</v>
      </c>
      <c r="AX235" s="4">
        <f t="shared" si="44"/>
        <v>0</v>
      </c>
      <c r="AY235" s="4">
        <f t="shared" si="44"/>
        <v>0</v>
      </c>
      <c r="AZ235" s="3">
        <f t="shared" si="44"/>
        <v>0</v>
      </c>
      <c r="BA235" s="3">
        <f t="shared" si="44"/>
        <v>0</v>
      </c>
    </row>
    <row r="236" spans="1:53" ht="15.75" x14ac:dyDescent="0.25">
      <c r="A236" s="242" t="s">
        <v>648</v>
      </c>
      <c r="B236" s="250" t="s">
        <v>353</v>
      </c>
      <c r="C236" s="4">
        <v>1</v>
      </c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3"/>
      <c r="Q236" s="3"/>
      <c r="S236" s="242" t="s">
        <v>648</v>
      </c>
      <c r="T236" s="250" t="s">
        <v>353</v>
      </c>
      <c r="U236" s="4">
        <v>1</v>
      </c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3"/>
      <c r="AI236" s="3"/>
      <c r="AK236" s="242" t="s">
        <v>648</v>
      </c>
      <c r="AL236" s="250" t="s">
        <v>353</v>
      </c>
      <c r="AM236" s="4">
        <f t="shared" si="44"/>
        <v>0</v>
      </c>
      <c r="AN236" s="4">
        <f t="shared" si="44"/>
        <v>0</v>
      </c>
      <c r="AO236" s="4">
        <f t="shared" si="44"/>
        <v>0</v>
      </c>
      <c r="AP236" s="4">
        <f t="shared" si="44"/>
        <v>0</v>
      </c>
      <c r="AQ236" s="4">
        <f t="shared" si="44"/>
        <v>0</v>
      </c>
      <c r="AR236" s="4">
        <f t="shared" si="44"/>
        <v>0</v>
      </c>
      <c r="AS236" s="4">
        <f t="shared" si="44"/>
        <v>0</v>
      </c>
      <c r="AT236" s="4">
        <f t="shared" si="44"/>
        <v>0</v>
      </c>
      <c r="AU236" s="4">
        <f t="shared" si="44"/>
        <v>0</v>
      </c>
      <c r="AV236" s="4">
        <f t="shared" si="44"/>
        <v>0</v>
      </c>
      <c r="AW236" s="4">
        <f t="shared" si="44"/>
        <v>0</v>
      </c>
      <c r="AX236" s="4">
        <f t="shared" si="44"/>
        <v>0</v>
      </c>
      <c r="AY236" s="4">
        <f t="shared" si="44"/>
        <v>0</v>
      </c>
      <c r="AZ236" s="3">
        <f t="shared" si="44"/>
        <v>0</v>
      </c>
      <c r="BA236" s="3">
        <f t="shared" si="44"/>
        <v>0</v>
      </c>
    </row>
    <row r="237" spans="1:53" ht="15.75" x14ac:dyDescent="0.25">
      <c r="A237" s="242" t="s">
        <v>643</v>
      </c>
      <c r="B237" s="250" t="s">
        <v>353</v>
      </c>
      <c r="C237" s="4">
        <v>1</v>
      </c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3"/>
      <c r="Q237" s="3"/>
      <c r="S237" s="242" t="s">
        <v>643</v>
      </c>
      <c r="T237" s="250" t="s">
        <v>353</v>
      </c>
      <c r="U237" s="4">
        <v>1</v>
      </c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3"/>
      <c r="AI237" s="3"/>
      <c r="AK237" s="242" t="s">
        <v>643</v>
      </c>
      <c r="AL237" s="250" t="s">
        <v>353</v>
      </c>
      <c r="AM237" s="4">
        <f t="shared" si="44"/>
        <v>0</v>
      </c>
      <c r="AN237" s="4">
        <f t="shared" si="44"/>
        <v>0</v>
      </c>
      <c r="AO237" s="4">
        <f t="shared" si="44"/>
        <v>0</v>
      </c>
      <c r="AP237" s="4">
        <f t="shared" si="44"/>
        <v>0</v>
      </c>
      <c r="AQ237" s="4">
        <f t="shared" si="44"/>
        <v>0</v>
      </c>
      <c r="AR237" s="4">
        <f t="shared" si="44"/>
        <v>0</v>
      </c>
      <c r="AS237" s="4">
        <f t="shared" si="44"/>
        <v>0</v>
      </c>
      <c r="AT237" s="4">
        <f t="shared" si="44"/>
        <v>0</v>
      </c>
      <c r="AU237" s="4">
        <f t="shared" si="44"/>
        <v>0</v>
      </c>
      <c r="AV237" s="4">
        <f t="shared" si="44"/>
        <v>0</v>
      </c>
      <c r="AW237" s="4">
        <f t="shared" si="44"/>
        <v>0</v>
      </c>
      <c r="AX237" s="4">
        <f t="shared" si="44"/>
        <v>0</v>
      </c>
      <c r="AY237" s="4">
        <f t="shared" si="44"/>
        <v>0</v>
      </c>
      <c r="AZ237" s="3">
        <f t="shared" si="44"/>
        <v>0</v>
      </c>
      <c r="BA237" s="3">
        <f t="shared" si="44"/>
        <v>0</v>
      </c>
    </row>
    <row r="238" spans="1:53" ht="15.75" x14ac:dyDescent="0.25">
      <c r="A238" s="242" t="s">
        <v>656</v>
      </c>
      <c r="B238" s="250" t="s">
        <v>353</v>
      </c>
      <c r="C238" s="4">
        <v>1</v>
      </c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3"/>
      <c r="Q238" s="3"/>
      <c r="S238" s="242" t="s">
        <v>656</v>
      </c>
      <c r="T238" s="250" t="s">
        <v>353</v>
      </c>
      <c r="U238" s="4">
        <v>1</v>
      </c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3"/>
      <c r="AI238" s="3"/>
      <c r="AK238" s="242" t="s">
        <v>656</v>
      </c>
      <c r="AL238" s="250" t="s">
        <v>353</v>
      </c>
      <c r="AM238" s="4">
        <f t="shared" si="44"/>
        <v>0</v>
      </c>
      <c r="AN238" s="4">
        <f t="shared" si="44"/>
        <v>0</v>
      </c>
      <c r="AO238" s="4">
        <f t="shared" si="44"/>
        <v>0</v>
      </c>
      <c r="AP238" s="4">
        <f t="shared" si="44"/>
        <v>0</v>
      </c>
      <c r="AQ238" s="4">
        <f t="shared" si="44"/>
        <v>0</v>
      </c>
      <c r="AR238" s="4">
        <f t="shared" si="44"/>
        <v>0</v>
      </c>
      <c r="AS238" s="4">
        <f t="shared" si="44"/>
        <v>0</v>
      </c>
      <c r="AT238" s="4">
        <f t="shared" si="44"/>
        <v>0</v>
      </c>
      <c r="AU238" s="4">
        <f t="shared" si="44"/>
        <v>0</v>
      </c>
      <c r="AV238" s="4">
        <f t="shared" si="44"/>
        <v>0</v>
      </c>
      <c r="AW238" s="4">
        <f t="shared" si="44"/>
        <v>0</v>
      </c>
      <c r="AX238" s="4">
        <f t="shared" si="44"/>
        <v>0</v>
      </c>
      <c r="AY238" s="4">
        <f t="shared" si="44"/>
        <v>0</v>
      </c>
      <c r="AZ238" s="3">
        <f t="shared" si="44"/>
        <v>0</v>
      </c>
      <c r="BA238" s="3">
        <f t="shared" si="44"/>
        <v>0</v>
      </c>
    </row>
    <row r="239" spans="1:53" ht="15.75" x14ac:dyDescent="0.25">
      <c r="A239" s="242" t="s">
        <v>652</v>
      </c>
      <c r="B239" s="250" t="s">
        <v>353</v>
      </c>
      <c r="C239" s="4">
        <v>1</v>
      </c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3"/>
      <c r="Q239" s="3"/>
      <c r="S239" s="242" t="s">
        <v>652</v>
      </c>
      <c r="T239" s="250" t="s">
        <v>353</v>
      </c>
      <c r="U239" s="4">
        <v>1</v>
      </c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3"/>
      <c r="AI239" s="3"/>
      <c r="AK239" s="242" t="s">
        <v>652</v>
      </c>
      <c r="AL239" s="250" t="s">
        <v>353</v>
      </c>
      <c r="AM239" s="4">
        <f t="shared" si="44"/>
        <v>0</v>
      </c>
      <c r="AN239" s="4">
        <f t="shared" si="44"/>
        <v>0</v>
      </c>
      <c r="AO239" s="4">
        <f t="shared" si="44"/>
        <v>0</v>
      </c>
      <c r="AP239" s="4">
        <f t="shared" si="44"/>
        <v>0</v>
      </c>
      <c r="AQ239" s="4">
        <f t="shared" si="44"/>
        <v>0</v>
      </c>
      <c r="AR239" s="4">
        <f t="shared" si="44"/>
        <v>0</v>
      </c>
      <c r="AS239" s="4">
        <f t="shared" si="44"/>
        <v>0</v>
      </c>
      <c r="AT239" s="4">
        <f t="shared" si="44"/>
        <v>0</v>
      </c>
      <c r="AU239" s="4">
        <f t="shared" si="44"/>
        <v>0</v>
      </c>
      <c r="AV239" s="4">
        <f t="shared" si="44"/>
        <v>0</v>
      </c>
      <c r="AW239" s="4">
        <f t="shared" si="44"/>
        <v>0</v>
      </c>
      <c r="AX239" s="4">
        <f t="shared" si="44"/>
        <v>0</v>
      </c>
      <c r="AY239" s="4">
        <f t="shared" si="44"/>
        <v>0</v>
      </c>
      <c r="AZ239" s="3">
        <f t="shared" si="44"/>
        <v>0</v>
      </c>
      <c r="BA239" s="3">
        <f t="shared" si="44"/>
        <v>0</v>
      </c>
    </row>
    <row r="240" spans="1:53" ht="15.75" x14ac:dyDescent="0.25">
      <c r="A240" s="242" t="s">
        <v>657</v>
      </c>
      <c r="B240" s="250" t="s">
        <v>353</v>
      </c>
      <c r="C240" s="4">
        <v>1</v>
      </c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3"/>
      <c r="Q240" s="3"/>
      <c r="S240" s="242" t="s">
        <v>657</v>
      </c>
      <c r="T240" s="250" t="s">
        <v>353</v>
      </c>
      <c r="U240" s="4">
        <v>1</v>
      </c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3"/>
      <c r="AI240" s="3"/>
      <c r="AK240" s="242" t="s">
        <v>657</v>
      </c>
      <c r="AL240" s="250" t="s">
        <v>353</v>
      </c>
      <c r="AM240" s="4">
        <f t="shared" si="44"/>
        <v>0</v>
      </c>
      <c r="AN240" s="4">
        <f t="shared" si="44"/>
        <v>0</v>
      </c>
      <c r="AO240" s="4">
        <f t="shared" si="44"/>
        <v>0</v>
      </c>
      <c r="AP240" s="4">
        <f t="shared" si="44"/>
        <v>0</v>
      </c>
      <c r="AQ240" s="4">
        <f t="shared" si="44"/>
        <v>0</v>
      </c>
      <c r="AR240" s="4">
        <f t="shared" si="44"/>
        <v>0</v>
      </c>
      <c r="AS240" s="4">
        <f t="shared" si="44"/>
        <v>0</v>
      </c>
      <c r="AT240" s="4">
        <f t="shared" si="44"/>
        <v>0</v>
      </c>
      <c r="AU240" s="4">
        <f t="shared" si="44"/>
        <v>0</v>
      </c>
      <c r="AV240" s="4">
        <f t="shared" si="44"/>
        <v>0</v>
      </c>
      <c r="AW240" s="4">
        <f t="shared" si="44"/>
        <v>0</v>
      </c>
      <c r="AX240" s="4">
        <f t="shared" si="44"/>
        <v>0</v>
      </c>
      <c r="AY240" s="4">
        <f t="shared" si="44"/>
        <v>0</v>
      </c>
      <c r="AZ240" s="3">
        <f t="shared" si="44"/>
        <v>0</v>
      </c>
      <c r="BA240" s="3">
        <f t="shared" si="44"/>
        <v>0</v>
      </c>
    </row>
    <row r="241" spans="1:53" ht="15.75" x14ac:dyDescent="0.25">
      <c r="A241" s="242" t="s">
        <v>644</v>
      </c>
      <c r="B241" s="250" t="s">
        <v>353</v>
      </c>
      <c r="C241" s="4">
        <v>1</v>
      </c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3"/>
      <c r="Q241" s="3"/>
      <c r="S241" s="242" t="s">
        <v>644</v>
      </c>
      <c r="T241" s="250" t="s">
        <v>353</v>
      </c>
      <c r="U241" s="4">
        <v>1</v>
      </c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3"/>
      <c r="AI241" s="3"/>
      <c r="AK241" s="242" t="s">
        <v>644</v>
      </c>
      <c r="AL241" s="250" t="s">
        <v>353</v>
      </c>
      <c r="AM241" s="4">
        <f t="shared" si="44"/>
        <v>0</v>
      </c>
      <c r="AN241" s="4">
        <f t="shared" si="44"/>
        <v>0</v>
      </c>
      <c r="AO241" s="4">
        <f t="shared" si="44"/>
        <v>0</v>
      </c>
      <c r="AP241" s="4">
        <f t="shared" si="44"/>
        <v>0</v>
      </c>
      <c r="AQ241" s="4">
        <f t="shared" si="44"/>
        <v>0</v>
      </c>
      <c r="AR241" s="4">
        <f t="shared" si="44"/>
        <v>0</v>
      </c>
      <c r="AS241" s="4">
        <f t="shared" si="44"/>
        <v>0</v>
      </c>
      <c r="AT241" s="4">
        <f t="shared" si="44"/>
        <v>0</v>
      </c>
      <c r="AU241" s="4">
        <f t="shared" si="44"/>
        <v>0</v>
      </c>
      <c r="AV241" s="4">
        <f t="shared" si="44"/>
        <v>0</v>
      </c>
      <c r="AW241" s="4">
        <f t="shared" si="44"/>
        <v>0</v>
      </c>
      <c r="AX241" s="4">
        <f t="shared" si="44"/>
        <v>0</v>
      </c>
      <c r="AY241" s="4">
        <f t="shared" si="44"/>
        <v>0</v>
      </c>
      <c r="AZ241" s="3">
        <f t="shared" si="44"/>
        <v>0</v>
      </c>
      <c r="BA241" s="3">
        <f t="shared" si="44"/>
        <v>0</v>
      </c>
    </row>
    <row r="242" spans="1:53" ht="15.75" x14ac:dyDescent="0.25">
      <c r="A242" s="242" t="s">
        <v>645</v>
      </c>
      <c r="B242" s="250" t="s">
        <v>353</v>
      </c>
      <c r="C242" s="4">
        <v>1</v>
      </c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3"/>
      <c r="Q242" s="3"/>
      <c r="S242" s="242" t="s">
        <v>645</v>
      </c>
      <c r="T242" s="250" t="s">
        <v>353</v>
      </c>
      <c r="U242" s="4">
        <v>1</v>
      </c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3"/>
      <c r="AI242" s="3"/>
      <c r="AK242" s="242" t="s">
        <v>645</v>
      </c>
      <c r="AL242" s="250" t="s">
        <v>353</v>
      </c>
      <c r="AM242" s="4">
        <f t="shared" si="44"/>
        <v>0</v>
      </c>
      <c r="AN242" s="4">
        <f t="shared" si="44"/>
        <v>0</v>
      </c>
      <c r="AO242" s="4">
        <f t="shared" si="44"/>
        <v>0</v>
      </c>
      <c r="AP242" s="4">
        <f t="shared" si="44"/>
        <v>0</v>
      </c>
      <c r="AQ242" s="4">
        <f t="shared" si="44"/>
        <v>0</v>
      </c>
      <c r="AR242" s="4">
        <f t="shared" si="44"/>
        <v>0</v>
      </c>
      <c r="AS242" s="4">
        <f t="shared" si="44"/>
        <v>0</v>
      </c>
      <c r="AT242" s="4">
        <f t="shared" si="44"/>
        <v>0</v>
      </c>
      <c r="AU242" s="4">
        <f t="shared" si="44"/>
        <v>0</v>
      </c>
      <c r="AV242" s="4">
        <f t="shared" si="44"/>
        <v>0</v>
      </c>
      <c r="AW242" s="4">
        <f t="shared" si="44"/>
        <v>0</v>
      </c>
      <c r="AX242" s="4">
        <f t="shared" si="44"/>
        <v>0</v>
      </c>
      <c r="AY242" s="4">
        <f t="shared" si="44"/>
        <v>0</v>
      </c>
      <c r="AZ242" s="3">
        <f t="shared" si="44"/>
        <v>0</v>
      </c>
      <c r="BA242" s="3">
        <f t="shared" si="44"/>
        <v>0</v>
      </c>
    </row>
    <row r="243" spans="1:53" ht="15.75" x14ac:dyDescent="0.25">
      <c r="A243" s="242" t="s">
        <v>653</v>
      </c>
      <c r="B243" s="250" t="s">
        <v>353</v>
      </c>
      <c r="C243" s="4">
        <v>1</v>
      </c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3"/>
      <c r="Q243" s="3"/>
      <c r="S243" s="242" t="s">
        <v>653</v>
      </c>
      <c r="T243" s="250" t="s">
        <v>353</v>
      </c>
      <c r="U243" s="4">
        <v>1</v>
      </c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3"/>
      <c r="AI243" s="3"/>
      <c r="AK243" s="242" t="s">
        <v>653</v>
      </c>
      <c r="AL243" s="250" t="s">
        <v>353</v>
      </c>
      <c r="AM243" s="4">
        <f t="shared" si="44"/>
        <v>0</v>
      </c>
      <c r="AN243" s="4">
        <f t="shared" si="44"/>
        <v>0</v>
      </c>
      <c r="AO243" s="4">
        <f t="shared" si="44"/>
        <v>0</v>
      </c>
      <c r="AP243" s="4">
        <f t="shared" si="44"/>
        <v>0</v>
      </c>
      <c r="AQ243" s="4">
        <f t="shared" si="44"/>
        <v>0</v>
      </c>
      <c r="AR243" s="4">
        <f t="shared" si="44"/>
        <v>0</v>
      </c>
      <c r="AS243" s="4">
        <f t="shared" si="44"/>
        <v>0</v>
      </c>
      <c r="AT243" s="4">
        <f t="shared" si="44"/>
        <v>0</v>
      </c>
      <c r="AU243" s="4">
        <f t="shared" si="44"/>
        <v>0</v>
      </c>
      <c r="AV243" s="4">
        <f t="shared" si="44"/>
        <v>0</v>
      </c>
      <c r="AW243" s="4">
        <f t="shared" si="44"/>
        <v>0</v>
      </c>
      <c r="AX243" s="4">
        <f t="shared" si="44"/>
        <v>0</v>
      </c>
      <c r="AY243" s="4">
        <f t="shared" si="44"/>
        <v>0</v>
      </c>
      <c r="AZ243" s="3">
        <f t="shared" si="44"/>
        <v>0</v>
      </c>
      <c r="BA243" s="3">
        <f t="shared" si="44"/>
        <v>0</v>
      </c>
    </row>
    <row r="244" spans="1:53" ht="15.75" x14ac:dyDescent="0.25">
      <c r="A244" s="242" t="s">
        <v>660</v>
      </c>
      <c r="B244" s="250" t="s">
        <v>353</v>
      </c>
      <c r="C244" s="4">
        <v>1</v>
      </c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3"/>
      <c r="Q244" s="3"/>
      <c r="S244" s="242" t="s">
        <v>660</v>
      </c>
      <c r="T244" s="250" t="s">
        <v>353</v>
      </c>
      <c r="U244" s="4">
        <v>1</v>
      </c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3"/>
      <c r="AI244" s="3"/>
      <c r="AK244" s="242" t="s">
        <v>660</v>
      </c>
      <c r="AL244" s="250" t="s">
        <v>353</v>
      </c>
      <c r="AM244" s="4">
        <f t="shared" si="44"/>
        <v>0</v>
      </c>
      <c r="AN244" s="4">
        <f t="shared" si="44"/>
        <v>0</v>
      </c>
      <c r="AO244" s="4">
        <f t="shared" si="44"/>
        <v>0</v>
      </c>
      <c r="AP244" s="4">
        <f t="shared" si="44"/>
        <v>0</v>
      </c>
      <c r="AQ244" s="4">
        <f t="shared" si="44"/>
        <v>0</v>
      </c>
      <c r="AR244" s="4">
        <f t="shared" si="44"/>
        <v>0</v>
      </c>
      <c r="AS244" s="4">
        <f t="shared" si="44"/>
        <v>0</v>
      </c>
      <c r="AT244" s="4">
        <f t="shared" si="44"/>
        <v>0</v>
      </c>
      <c r="AU244" s="4">
        <f t="shared" si="44"/>
        <v>0</v>
      </c>
      <c r="AV244" s="4">
        <f t="shared" si="44"/>
        <v>0</v>
      </c>
      <c r="AW244" s="4">
        <f t="shared" si="44"/>
        <v>0</v>
      </c>
      <c r="AX244" s="4">
        <f t="shared" si="44"/>
        <v>0</v>
      </c>
      <c r="AY244" s="4">
        <f t="shared" si="44"/>
        <v>0</v>
      </c>
      <c r="AZ244" s="3">
        <f t="shared" si="44"/>
        <v>0</v>
      </c>
      <c r="BA244" s="3">
        <f t="shared" si="44"/>
        <v>0</v>
      </c>
    </row>
    <row r="245" spans="1:53" ht="15.75" x14ac:dyDescent="0.25">
      <c r="A245" s="242" t="s">
        <v>659</v>
      </c>
      <c r="B245" s="250" t="s">
        <v>353</v>
      </c>
      <c r="C245" s="4">
        <v>1</v>
      </c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3"/>
      <c r="Q245" s="3"/>
      <c r="S245" s="242" t="s">
        <v>659</v>
      </c>
      <c r="T245" s="250" t="s">
        <v>353</v>
      </c>
      <c r="U245" s="4">
        <v>1</v>
      </c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3"/>
      <c r="AI245" s="3"/>
      <c r="AK245" s="242" t="s">
        <v>659</v>
      </c>
      <c r="AL245" s="250" t="s">
        <v>353</v>
      </c>
      <c r="AM245" s="4">
        <f t="shared" ref="AM245:BA246" si="45">C245-U245</f>
        <v>0</v>
      </c>
      <c r="AN245" s="4">
        <f t="shared" si="45"/>
        <v>0</v>
      </c>
      <c r="AO245" s="4">
        <f t="shared" si="45"/>
        <v>0</v>
      </c>
      <c r="AP245" s="4">
        <f t="shared" si="45"/>
        <v>0</v>
      </c>
      <c r="AQ245" s="4">
        <f t="shared" si="45"/>
        <v>0</v>
      </c>
      <c r="AR245" s="4">
        <f t="shared" si="45"/>
        <v>0</v>
      </c>
      <c r="AS245" s="4">
        <f t="shared" si="45"/>
        <v>0</v>
      </c>
      <c r="AT245" s="4">
        <f t="shared" si="45"/>
        <v>0</v>
      </c>
      <c r="AU245" s="4">
        <f t="shared" si="45"/>
        <v>0</v>
      </c>
      <c r="AV245" s="4">
        <f t="shared" si="45"/>
        <v>0</v>
      </c>
      <c r="AW245" s="4">
        <f t="shared" si="45"/>
        <v>0</v>
      </c>
      <c r="AX245" s="4">
        <f t="shared" si="45"/>
        <v>0</v>
      </c>
      <c r="AY245" s="4">
        <f t="shared" si="45"/>
        <v>0</v>
      </c>
      <c r="AZ245" s="3">
        <f t="shared" si="45"/>
        <v>0</v>
      </c>
      <c r="BA245" s="3">
        <f t="shared" si="45"/>
        <v>0</v>
      </c>
    </row>
    <row r="246" spans="1:53" ht="24" x14ac:dyDescent="0.25">
      <c r="A246" s="95" t="s">
        <v>315</v>
      </c>
      <c r="B246" s="250">
        <v>2</v>
      </c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3"/>
      <c r="Q246" s="3"/>
      <c r="S246" s="95" t="s">
        <v>315</v>
      </c>
      <c r="T246" s="250">
        <v>2</v>
      </c>
      <c r="U246" s="4"/>
      <c r="V246" s="4">
        <v>5</v>
      </c>
      <c r="W246" s="4">
        <v>0</v>
      </c>
      <c r="X246" s="4">
        <v>2</v>
      </c>
      <c r="Y246" s="4">
        <v>6</v>
      </c>
      <c r="Z246" s="4">
        <v>4</v>
      </c>
      <c r="AA246" s="4">
        <v>6</v>
      </c>
      <c r="AB246" s="4">
        <v>4</v>
      </c>
      <c r="AC246" s="4">
        <v>7</v>
      </c>
      <c r="AD246" s="4">
        <v>8</v>
      </c>
      <c r="AE246" s="4">
        <v>8</v>
      </c>
      <c r="AF246" s="4">
        <v>19</v>
      </c>
      <c r="AG246" s="4">
        <v>4</v>
      </c>
      <c r="AH246" s="3">
        <v>4500.66</v>
      </c>
      <c r="AI246" s="3">
        <v>2225</v>
      </c>
      <c r="AK246" s="95" t="s">
        <v>315</v>
      </c>
      <c r="AL246" s="250">
        <v>2</v>
      </c>
      <c r="AM246" s="4">
        <f t="shared" si="45"/>
        <v>0</v>
      </c>
      <c r="AN246" s="4">
        <f t="shared" si="45"/>
        <v>-5</v>
      </c>
      <c r="AO246" s="4">
        <f t="shared" si="45"/>
        <v>0</v>
      </c>
      <c r="AP246" s="4">
        <f t="shared" si="45"/>
        <v>-2</v>
      </c>
      <c r="AQ246" s="4">
        <f t="shared" si="45"/>
        <v>-6</v>
      </c>
      <c r="AR246" s="4">
        <f t="shared" si="45"/>
        <v>-4</v>
      </c>
      <c r="AS246" s="4">
        <f t="shared" si="45"/>
        <v>-6</v>
      </c>
      <c r="AT246" s="4">
        <f t="shared" si="45"/>
        <v>-4</v>
      </c>
      <c r="AU246" s="4">
        <f t="shared" si="45"/>
        <v>-7</v>
      </c>
      <c r="AV246" s="4">
        <f t="shared" si="45"/>
        <v>-8</v>
      </c>
      <c r="AW246" s="4">
        <f t="shared" si="45"/>
        <v>-8</v>
      </c>
      <c r="AX246" s="4">
        <f t="shared" si="45"/>
        <v>-19</v>
      </c>
      <c r="AY246" s="4">
        <f t="shared" si="45"/>
        <v>-4</v>
      </c>
      <c r="AZ246" s="3">
        <f t="shared" si="45"/>
        <v>-4500.66</v>
      </c>
      <c r="BA246" s="3">
        <f t="shared" si="45"/>
        <v>-2225</v>
      </c>
    </row>
    <row r="247" spans="1:53" ht="15.75" x14ac:dyDescent="0.25">
      <c r="A247" s="102" t="s">
        <v>456</v>
      </c>
      <c r="B247" s="103">
        <v>3</v>
      </c>
      <c r="C247" s="104">
        <f t="shared" ref="C247:Q247" si="46">SUM(C227,C246)</f>
        <v>18</v>
      </c>
      <c r="D247" s="104">
        <f t="shared" si="46"/>
        <v>0</v>
      </c>
      <c r="E247" s="104">
        <f t="shared" si="46"/>
        <v>0</v>
      </c>
      <c r="F247" s="104">
        <f t="shared" si="46"/>
        <v>0</v>
      </c>
      <c r="G247" s="104">
        <f t="shared" si="46"/>
        <v>0</v>
      </c>
      <c r="H247" s="104">
        <f t="shared" si="46"/>
        <v>0</v>
      </c>
      <c r="I247" s="104">
        <f t="shared" si="46"/>
        <v>0</v>
      </c>
      <c r="J247" s="104">
        <f t="shared" si="46"/>
        <v>0</v>
      </c>
      <c r="K247" s="104">
        <f t="shared" si="46"/>
        <v>0</v>
      </c>
      <c r="L247" s="104">
        <f t="shared" si="46"/>
        <v>0</v>
      </c>
      <c r="M247" s="104">
        <f t="shared" si="46"/>
        <v>0</v>
      </c>
      <c r="N247" s="104">
        <f t="shared" si="46"/>
        <v>0</v>
      </c>
      <c r="O247" s="104">
        <f t="shared" si="46"/>
        <v>0</v>
      </c>
      <c r="P247" s="105">
        <f t="shared" si="46"/>
        <v>0</v>
      </c>
      <c r="Q247" s="105">
        <f t="shared" si="46"/>
        <v>0</v>
      </c>
      <c r="S247" s="102" t="s">
        <v>456</v>
      </c>
      <c r="T247" s="103">
        <v>3</v>
      </c>
      <c r="U247" s="104">
        <f t="shared" ref="U247:AI247" si="47">SUM(U227,U246)</f>
        <v>18</v>
      </c>
      <c r="V247" s="104">
        <f t="shared" si="47"/>
        <v>5</v>
      </c>
      <c r="W247" s="104">
        <f t="shared" si="47"/>
        <v>0</v>
      </c>
      <c r="X247" s="104">
        <f t="shared" si="47"/>
        <v>2</v>
      </c>
      <c r="Y247" s="104">
        <f t="shared" si="47"/>
        <v>6</v>
      </c>
      <c r="Z247" s="104">
        <f t="shared" si="47"/>
        <v>4</v>
      </c>
      <c r="AA247" s="104">
        <f t="shared" si="47"/>
        <v>6</v>
      </c>
      <c r="AB247" s="104">
        <f t="shared" si="47"/>
        <v>4</v>
      </c>
      <c r="AC247" s="104">
        <f t="shared" si="47"/>
        <v>7</v>
      </c>
      <c r="AD247" s="104">
        <f t="shared" si="47"/>
        <v>8</v>
      </c>
      <c r="AE247" s="104">
        <f t="shared" si="47"/>
        <v>8</v>
      </c>
      <c r="AF247" s="104">
        <f t="shared" si="47"/>
        <v>19</v>
      </c>
      <c r="AG247" s="104">
        <f t="shared" si="47"/>
        <v>4</v>
      </c>
      <c r="AH247" s="105">
        <f t="shared" si="47"/>
        <v>4500.66</v>
      </c>
      <c r="AI247" s="105">
        <f t="shared" si="47"/>
        <v>2225</v>
      </c>
      <c r="AK247" s="102" t="s">
        <v>456</v>
      </c>
      <c r="AL247" s="103">
        <v>3</v>
      </c>
      <c r="AM247" s="104">
        <f t="shared" ref="AM247:BA247" si="48">SUM(AM227,AM246)</f>
        <v>0</v>
      </c>
      <c r="AN247" s="104">
        <f t="shared" si="48"/>
        <v>-5</v>
      </c>
      <c r="AO247" s="104">
        <f t="shared" si="48"/>
        <v>0</v>
      </c>
      <c r="AP247" s="104">
        <f t="shared" si="48"/>
        <v>-2</v>
      </c>
      <c r="AQ247" s="104">
        <f t="shared" si="48"/>
        <v>-6</v>
      </c>
      <c r="AR247" s="104">
        <f t="shared" si="48"/>
        <v>-4</v>
      </c>
      <c r="AS247" s="104">
        <f t="shared" si="48"/>
        <v>-6</v>
      </c>
      <c r="AT247" s="104">
        <f t="shared" si="48"/>
        <v>-4</v>
      </c>
      <c r="AU247" s="104">
        <f t="shared" si="48"/>
        <v>-7</v>
      </c>
      <c r="AV247" s="104">
        <f t="shared" si="48"/>
        <v>-8</v>
      </c>
      <c r="AW247" s="104">
        <f t="shared" si="48"/>
        <v>-8</v>
      </c>
      <c r="AX247" s="104">
        <f t="shared" si="48"/>
        <v>-19</v>
      </c>
      <c r="AY247" s="104">
        <f t="shared" si="48"/>
        <v>-4</v>
      </c>
      <c r="AZ247" s="105">
        <f t="shared" si="48"/>
        <v>-4500.66</v>
      </c>
      <c r="BA247" s="105">
        <f t="shared" si="48"/>
        <v>-2225</v>
      </c>
    </row>
    <row r="249" spans="1:53" ht="15.75" x14ac:dyDescent="0.25">
      <c r="A249" s="154" t="s">
        <v>352</v>
      </c>
      <c r="B249" s="250">
        <v>5</v>
      </c>
      <c r="C249" s="4">
        <f>C160</f>
        <v>0</v>
      </c>
      <c r="D249" s="4">
        <f t="shared" ref="D249:Q249" si="49">D160</f>
        <v>0</v>
      </c>
      <c r="E249" s="4">
        <f t="shared" si="49"/>
        <v>0</v>
      </c>
      <c r="F249" s="4">
        <f t="shared" si="49"/>
        <v>0</v>
      </c>
      <c r="G249" s="4">
        <f t="shared" si="49"/>
        <v>0</v>
      </c>
      <c r="H249" s="4">
        <f t="shared" si="49"/>
        <v>0</v>
      </c>
      <c r="I249" s="4">
        <f t="shared" si="49"/>
        <v>0</v>
      </c>
      <c r="J249" s="4">
        <f t="shared" si="49"/>
        <v>0</v>
      </c>
      <c r="K249" s="4">
        <f t="shared" si="49"/>
        <v>0</v>
      </c>
      <c r="L249" s="4">
        <f t="shared" si="49"/>
        <v>0</v>
      </c>
      <c r="M249" s="4">
        <f t="shared" si="49"/>
        <v>0</v>
      </c>
      <c r="N249" s="4">
        <f t="shared" si="49"/>
        <v>0</v>
      </c>
      <c r="O249" s="4">
        <f t="shared" si="49"/>
        <v>0</v>
      </c>
      <c r="P249" s="3">
        <f t="shared" si="49"/>
        <v>0</v>
      </c>
      <c r="Q249" s="3">
        <f t="shared" si="49"/>
        <v>0</v>
      </c>
      <c r="U249" s="1"/>
      <c r="V249" s="1"/>
      <c r="W249" s="1"/>
      <c r="X249" s="1"/>
      <c r="Y249" s="1"/>
      <c r="Z249" s="1"/>
      <c r="AM249" s="1"/>
      <c r="AN249" s="1"/>
      <c r="AO249" s="1"/>
      <c r="AP249" s="1"/>
      <c r="AQ249" s="1"/>
      <c r="AR249" s="1"/>
    </row>
  </sheetData>
  <sortState ref="A228:A246">
    <sortCondition ref="A228"/>
  </sortState>
  <customSheetViews>
    <customSheetView guid="{064C8CAE-9F0B-453E-B52B-79DEE1D9870A}" scale="80" showPageBreaks="1" zeroValues="0" view="pageBreakPreview" topLeftCell="A183">
      <selection activeCell="Q172" sqref="Q172"/>
      <rowBreaks count="5" manualBreakCount="5">
        <brk id="37" max="16" man="1"/>
        <brk id="73" max="16" man="1"/>
        <brk id="109" max="16" man="1"/>
        <brk id="145" max="16" man="1"/>
        <brk id="181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522">
    <mergeCell ref="A1:Q1"/>
    <mergeCell ref="S1:AI1"/>
    <mergeCell ref="AK1:BA1"/>
    <mergeCell ref="AK204:AL204"/>
    <mergeCell ref="AK210:AL210"/>
    <mergeCell ref="AK216:AL216"/>
    <mergeCell ref="AK219:AR219"/>
    <mergeCell ref="AK221:AK225"/>
    <mergeCell ref="AL221:AL225"/>
    <mergeCell ref="AM221:AY221"/>
    <mergeCell ref="AZ221:BA221"/>
    <mergeCell ref="AM222:AM225"/>
    <mergeCell ref="AN222:AY222"/>
    <mergeCell ref="AZ222:AZ225"/>
    <mergeCell ref="BA222:BA225"/>
    <mergeCell ref="AN223:AN225"/>
    <mergeCell ref="AO223:AO225"/>
    <mergeCell ref="AP223:AP225"/>
    <mergeCell ref="AQ223:AR223"/>
    <mergeCell ref="AS223:AY223"/>
    <mergeCell ref="AQ224:AQ225"/>
    <mergeCell ref="AR224:AR225"/>
    <mergeCell ref="AS224:AS225"/>
    <mergeCell ref="AT224:AT225"/>
    <mergeCell ref="AU224:AU225"/>
    <mergeCell ref="AV224:AW224"/>
    <mergeCell ref="AX224:AX225"/>
    <mergeCell ref="AK168:AL168"/>
    <mergeCell ref="AK174:AL174"/>
    <mergeCell ref="AK180:AL180"/>
    <mergeCell ref="AK186:AK190"/>
    <mergeCell ref="AL186:AL190"/>
    <mergeCell ref="AM186:AY186"/>
    <mergeCell ref="AY224:AY225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X189:AX190"/>
    <mergeCell ref="AY189:AY19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Y153:AY154"/>
    <mergeCell ref="AX117:AX118"/>
    <mergeCell ref="AY117:AY118"/>
    <mergeCell ref="AK132:AL132"/>
    <mergeCell ref="AK138:AL138"/>
    <mergeCell ref="AK144:AL144"/>
    <mergeCell ref="AK148:AN148"/>
    <mergeCell ref="AK150:AK154"/>
    <mergeCell ref="AL150:AL154"/>
    <mergeCell ref="AM150:AY150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F224:AF225"/>
    <mergeCell ref="AG224:AG225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G189:AG190"/>
    <mergeCell ref="S204:T204"/>
    <mergeCell ref="S210:T210"/>
    <mergeCell ref="S216:T216"/>
    <mergeCell ref="S219:Z219"/>
    <mergeCell ref="S221:S225"/>
    <mergeCell ref="T221:T225"/>
    <mergeCell ref="U221:AG221"/>
    <mergeCell ref="AH221:AI221"/>
    <mergeCell ref="U222:U225"/>
    <mergeCell ref="V222:AG222"/>
    <mergeCell ref="AH222:AH225"/>
    <mergeCell ref="AI222:AI225"/>
    <mergeCell ref="V223:V225"/>
    <mergeCell ref="W223:W225"/>
    <mergeCell ref="X223:X225"/>
    <mergeCell ref="Y223:Z223"/>
    <mergeCell ref="AA223:AG223"/>
    <mergeCell ref="Y224:Y225"/>
    <mergeCell ref="Z224:Z225"/>
    <mergeCell ref="AA224:AA225"/>
    <mergeCell ref="AB224:AB225"/>
    <mergeCell ref="AC224:AC225"/>
    <mergeCell ref="AD224:AE224"/>
    <mergeCell ref="AG153:AG154"/>
    <mergeCell ref="S168:T168"/>
    <mergeCell ref="S174:T174"/>
    <mergeCell ref="S180:T180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AF189:AF190"/>
    <mergeCell ref="S132:T132"/>
    <mergeCell ref="S138:T138"/>
    <mergeCell ref="S144:T144"/>
    <mergeCell ref="S148:V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A219:H219"/>
    <mergeCell ref="A221:A225"/>
    <mergeCell ref="B221:B225"/>
    <mergeCell ref="C221:O221"/>
    <mergeCell ref="P221:Q221"/>
    <mergeCell ref="C222:C225"/>
    <mergeCell ref="D222:O222"/>
    <mergeCell ref="P222:P225"/>
    <mergeCell ref="Q222:Q225"/>
    <mergeCell ref="D223:D225"/>
    <mergeCell ref="E223:E225"/>
    <mergeCell ref="F223:F225"/>
    <mergeCell ref="G223:H223"/>
    <mergeCell ref="I223:O223"/>
    <mergeCell ref="G224:G225"/>
    <mergeCell ref="H224:H225"/>
    <mergeCell ref="I224:I225"/>
    <mergeCell ref="J224:J225"/>
    <mergeCell ref="K224:K225"/>
    <mergeCell ref="L224:M224"/>
    <mergeCell ref="N224:N225"/>
    <mergeCell ref="O224:O225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32:B132"/>
    <mergeCell ref="A138:B138"/>
    <mergeCell ref="A144:B144"/>
    <mergeCell ref="A148:D148"/>
    <mergeCell ref="A150:A154"/>
    <mergeCell ref="B150:B154"/>
    <mergeCell ref="C150:O150"/>
    <mergeCell ref="G153:G154"/>
    <mergeCell ref="H153:H154"/>
    <mergeCell ref="P114:Q114"/>
    <mergeCell ref="C115:C118"/>
    <mergeCell ref="A168:B168"/>
    <mergeCell ref="A174:B174"/>
    <mergeCell ref="A180:B180"/>
    <mergeCell ref="I153:I154"/>
    <mergeCell ref="J153:J154"/>
    <mergeCell ref="K153:K154"/>
    <mergeCell ref="L153:M153"/>
    <mergeCell ref="N153:N154"/>
    <mergeCell ref="O153:O154"/>
    <mergeCell ref="A204:B204"/>
    <mergeCell ref="A210:B210"/>
    <mergeCell ref="A216:B216"/>
    <mergeCell ref="A186:A190"/>
    <mergeCell ref="B186:B190"/>
    <mergeCell ref="C186:O186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G189:G190"/>
    <mergeCell ref="H189:H190"/>
    <mergeCell ref="I189:I190"/>
    <mergeCell ref="J189:J190"/>
    <mergeCell ref="K189:K190"/>
    <mergeCell ref="L189:M189"/>
    <mergeCell ref="N189:N190"/>
    <mergeCell ref="O189:O190"/>
  </mergeCells>
  <pageMargins left="0.39370078740157483" right="0" top="0" bottom="0" header="0" footer="0"/>
  <pageSetup paperSize="9" scale="70" orientation="landscape" r:id="rId2"/>
  <headerFooter scaleWithDoc="0" alignWithMargins="0"/>
  <rowBreaks count="6" manualBreakCount="6">
    <brk id="38" max="16" man="1"/>
    <brk id="74" max="16" man="1"/>
    <brk id="110" max="16" man="1"/>
    <brk id="146" max="16" man="1"/>
    <brk id="182" max="16" man="1"/>
    <brk id="21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15"/>
  <sheetViews>
    <sheetView showZeros="0" view="pageBreakPreview" topLeftCell="A285" zoomScaleSheetLayoutView="100" workbookViewId="0">
      <selection activeCell="AM300" sqref="AM300:BA300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140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140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140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21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21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21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39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55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55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9.2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38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51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51" t="s">
        <v>50</v>
      </c>
      <c r="AW10" s="93" t="s">
        <v>55</v>
      </c>
      <c r="AX10" s="314"/>
      <c r="AY10" s="314"/>
      <c r="AZ10" s="311"/>
      <c r="BA10" s="314"/>
    </row>
    <row r="11" spans="1:53" ht="20.25" customHeight="1" x14ac:dyDescent="0.25">
      <c r="A11" s="137">
        <v>1</v>
      </c>
      <c r="B11" s="137">
        <v>2</v>
      </c>
      <c r="C11" s="137">
        <v>3</v>
      </c>
      <c r="D11" s="137">
        <v>4</v>
      </c>
      <c r="E11" s="137">
        <v>5</v>
      </c>
      <c r="F11" s="137">
        <v>6</v>
      </c>
      <c r="G11" s="137">
        <v>7</v>
      </c>
      <c r="H11" s="137">
        <v>8</v>
      </c>
      <c r="I11" s="137">
        <v>9</v>
      </c>
      <c r="J11" s="137">
        <v>10</v>
      </c>
      <c r="K11" s="137">
        <v>11</v>
      </c>
      <c r="L11" s="137">
        <v>12</v>
      </c>
      <c r="M11" s="137">
        <v>13</v>
      </c>
      <c r="N11" s="137">
        <v>14</v>
      </c>
      <c r="O11" s="137">
        <v>15</v>
      </c>
      <c r="P11" s="137">
        <v>16</v>
      </c>
      <c r="Q11" s="137">
        <v>17</v>
      </c>
      <c r="S11" s="252">
        <v>1</v>
      </c>
      <c r="T11" s="252">
        <v>2</v>
      </c>
      <c r="U11" s="252">
        <v>3</v>
      </c>
      <c r="V11" s="252">
        <v>4</v>
      </c>
      <c r="W11" s="252">
        <v>5</v>
      </c>
      <c r="X11" s="252">
        <v>6</v>
      </c>
      <c r="Y11" s="252">
        <v>7</v>
      </c>
      <c r="Z11" s="252">
        <v>8</v>
      </c>
      <c r="AA11" s="252">
        <v>9</v>
      </c>
      <c r="AB11" s="252">
        <v>10</v>
      </c>
      <c r="AC11" s="252">
        <v>11</v>
      </c>
      <c r="AD11" s="252">
        <v>12</v>
      </c>
      <c r="AE11" s="252">
        <v>13</v>
      </c>
      <c r="AF11" s="252">
        <v>14</v>
      </c>
      <c r="AG11" s="252">
        <v>15</v>
      </c>
      <c r="AH11" s="252">
        <v>16</v>
      </c>
      <c r="AI11" s="252">
        <v>17</v>
      </c>
      <c r="AK11" s="252">
        <v>1</v>
      </c>
      <c r="AL11" s="252">
        <v>2</v>
      </c>
      <c r="AM11" s="252">
        <v>3</v>
      </c>
      <c r="AN11" s="252">
        <v>4</v>
      </c>
      <c r="AO11" s="252">
        <v>5</v>
      </c>
      <c r="AP11" s="252">
        <v>6</v>
      </c>
      <c r="AQ11" s="252">
        <v>7</v>
      </c>
      <c r="AR11" s="252">
        <v>8</v>
      </c>
      <c r="AS11" s="252">
        <v>9</v>
      </c>
      <c r="AT11" s="252">
        <v>10</v>
      </c>
      <c r="AU11" s="252">
        <v>11</v>
      </c>
      <c r="AV11" s="252">
        <v>12</v>
      </c>
      <c r="AW11" s="252">
        <v>13</v>
      </c>
      <c r="AX11" s="252">
        <v>14</v>
      </c>
      <c r="AY11" s="252">
        <v>15</v>
      </c>
      <c r="AZ11" s="252">
        <v>16</v>
      </c>
      <c r="BA11" s="252">
        <v>17</v>
      </c>
    </row>
    <row r="12" spans="1:53" ht="38.25" customHeight="1" x14ac:dyDescent="0.25">
      <c r="A12" s="95" t="s">
        <v>63</v>
      </c>
      <c r="B12" s="137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52">
        <v>1</v>
      </c>
      <c r="U12" s="110">
        <v>2</v>
      </c>
      <c r="V12" s="110"/>
      <c r="W12" s="110"/>
      <c r="X12" s="110"/>
      <c r="Y12" s="110"/>
      <c r="Z12" s="110"/>
      <c r="AA12" s="110">
        <v>2</v>
      </c>
      <c r="AB12" s="110">
        <v>2</v>
      </c>
      <c r="AC12" s="110">
        <v>2</v>
      </c>
      <c r="AD12" s="110">
        <v>2</v>
      </c>
      <c r="AE12" s="110">
        <v>2</v>
      </c>
      <c r="AF12" s="110">
        <v>2</v>
      </c>
      <c r="AG12" s="110"/>
      <c r="AH12" s="111">
        <v>813.1</v>
      </c>
      <c r="AI12" s="111"/>
      <c r="AK12" s="95" t="s">
        <v>63</v>
      </c>
      <c r="AL12" s="252">
        <v>1</v>
      </c>
      <c r="AM12" s="110">
        <f>C12-U12</f>
        <v>-2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0</v>
      </c>
      <c r="AQ12" s="110">
        <f t="shared" si="0"/>
        <v>0</v>
      </c>
      <c r="AR12" s="110">
        <f t="shared" si="0"/>
        <v>0</v>
      </c>
      <c r="AS12" s="110">
        <f t="shared" si="0"/>
        <v>-2</v>
      </c>
      <c r="AT12" s="110">
        <f t="shared" si="0"/>
        <v>-2</v>
      </c>
      <c r="AU12" s="110">
        <f t="shared" si="0"/>
        <v>-2</v>
      </c>
      <c r="AV12" s="110">
        <f t="shared" si="0"/>
        <v>-2</v>
      </c>
      <c r="AW12" s="110">
        <f t="shared" si="0"/>
        <v>-2</v>
      </c>
      <c r="AX12" s="110">
        <f t="shared" si="0"/>
        <v>-2</v>
      </c>
      <c r="AY12" s="110">
        <f t="shared" si="0"/>
        <v>0</v>
      </c>
      <c r="AZ12" s="111">
        <f t="shared" si="0"/>
        <v>-813.1</v>
      </c>
      <c r="BA12" s="111">
        <f t="shared" si="0"/>
        <v>0</v>
      </c>
    </row>
    <row r="13" spans="1:53" ht="39" customHeight="1" x14ac:dyDescent="0.25">
      <c r="A13" s="95" t="s">
        <v>64</v>
      </c>
      <c r="B13" s="137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52">
        <v>2</v>
      </c>
      <c r="U13" s="110">
        <v>2</v>
      </c>
      <c r="V13" s="110"/>
      <c r="W13" s="110"/>
      <c r="X13" s="110"/>
      <c r="Y13" s="110"/>
      <c r="Z13" s="110"/>
      <c r="AA13" s="110">
        <v>2</v>
      </c>
      <c r="AB13" s="110">
        <v>2</v>
      </c>
      <c r="AC13" s="110">
        <v>2</v>
      </c>
      <c r="AD13" s="110">
        <v>2</v>
      </c>
      <c r="AE13" s="110">
        <v>2</v>
      </c>
      <c r="AF13" s="110">
        <v>2</v>
      </c>
      <c r="AG13" s="110"/>
      <c r="AH13" s="111">
        <v>3054.6</v>
      </c>
      <c r="AI13" s="111"/>
      <c r="AK13" s="95" t="s">
        <v>64</v>
      </c>
      <c r="AL13" s="252">
        <v>2</v>
      </c>
      <c r="AM13" s="110">
        <f t="shared" ref="AM13:AM19" si="1">C13-U13</f>
        <v>-2</v>
      </c>
      <c r="AN13" s="110">
        <f t="shared" si="0"/>
        <v>0</v>
      </c>
      <c r="AO13" s="110">
        <f t="shared" si="0"/>
        <v>0</v>
      </c>
      <c r="AP13" s="110">
        <f t="shared" si="0"/>
        <v>0</v>
      </c>
      <c r="AQ13" s="110">
        <f t="shared" si="0"/>
        <v>0</v>
      </c>
      <c r="AR13" s="110">
        <f t="shared" si="0"/>
        <v>0</v>
      </c>
      <c r="AS13" s="110">
        <f t="shared" si="0"/>
        <v>-2</v>
      </c>
      <c r="AT13" s="110">
        <f t="shared" si="0"/>
        <v>-2</v>
      </c>
      <c r="AU13" s="110">
        <f t="shared" si="0"/>
        <v>-2</v>
      </c>
      <c r="AV13" s="110">
        <f t="shared" si="0"/>
        <v>-2</v>
      </c>
      <c r="AW13" s="110">
        <f t="shared" si="0"/>
        <v>-2</v>
      </c>
      <c r="AX13" s="110">
        <f t="shared" si="0"/>
        <v>-2</v>
      </c>
      <c r="AY13" s="110">
        <f t="shared" si="0"/>
        <v>0</v>
      </c>
      <c r="AZ13" s="111">
        <f t="shared" si="0"/>
        <v>-3054.6</v>
      </c>
      <c r="BA13" s="111">
        <f t="shared" si="0"/>
        <v>0</v>
      </c>
    </row>
    <row r="14" spans="1:53" ht="52.5" customHeight="1" x14ac:dyDescent="0.25">
      <c r="A14" s="95" t="s">
        <v>65</v>
      </c>
      <c r="B14" s="137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52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52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95" t="s">
        <v>66</v>
      </c>
      <c r="B15" s="137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52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52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36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50">
        <v>5</v>
      </c>
      <c r="U16" s="110">
        <v>1</v>
      </c>
      <c r="V16" s="110"/>
      <c r="W16" s="110"/>
      <c r="X16" s="110"/>
      <c r="Y16" s="110"/>
      <c r="Z16" s="110"/>
      <c r="AA16" s="110">
        <v>1</v>
      </c>
      <c r="AB16" s="110">
        <v>1</v>
      </c>
      <c r="AC16" s="110"/>
      <c r="AD16" s="110">
        <v>1</v>
      </c>
      <c r="AE16" s="110">
        <v>1</v>
      </c>
      <c r="AF16" s="110">
        <v>1</v>
      </c>
      <c r="AG16" s="110">
        <v>1</v>
      </c>
      <c r="AH16" s="111">
        <v>131.22</v>
      </c>
      <c r="AI16" s="111"/>
      <c r="AK16" s="95" t="s">
        <v>67</v>
      </c>
      <c r="AL16" s="250">
        <v>5</v>
      </c>
      <c r="AM16" s="110">
        <f t="shared" si="1"/>
        <v>-1</v>
      </c>
      <c r="AN16" s="110">
        <f t="shared" si="0"/>
        <v>0</v>
      </c>
      <c r="AO16" s="110">
        <f t="shared" si="0"/>
        <v>0</v>
      </c>
      <c r="AP16" s="110">
        <f t="shared" si="0"/>
        <v>0</v>
      </c>
      <c r="AQ16" s="110">
        <f t="shared" si="0"/>
        <v>0</v>
      </c>
      <c r="AR16" s="110">
        <f t="shared" si="0"/>
        <v>0</v>
      </c>
      <c r="AS16" s="110">
        <f t="shared" si="0"/>
        <v>-1</v>
      </c>
      <c r="AT16" s="110">
        <f t="shared" si="0"/>
        <v>-1</v>
      </c>
      <c r="AU16" s="110">
        <f t="shared" si="0"/>
        <v>0</v>
      </c>
      <c r="AV16" s="110">
        <f t="shared" si="0"/>
        <v>-1</v>
      </c>
      <c r="AW16" s="110">
        <f t="shared" si="0"/>
        <v>-1</v>
      </c>
      <c r="AX16" s="110">
        <f t="shared" si="0"/>
        <v>-1</v>
      </c>
      <c r="AY16" s="110">
        <f t="shared" si="0"/>
        <v>-1</v>
      </c>
      <c r="AZ16" s="111">
        <f t="shared" si="0"/>
        <v>-131.22</v>
      </c>
      <c r="BA16" s="111">
        <f t="shared" si="0"/>
        <v>0</v>
      </c>
    </row>
    <row r="17" spans="1:53" ht="12.75" customHeight="1" x14ac:dyDescent="0.25">
      <c r="A17" s="95" t="s">
        <v>68</v>
      </c>
      <c r="B17" s="136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50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50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36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50">
        <v>7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  <c r="AI18" s="111"/>
      <c r="AK18" s="95" t="s">
        <v>69</v>
      </c>
      <c r="AL18" s="250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ht="12.75" customHeight="1" x14ac:dyDescent="0.25">
      <c r="A19" s="95" t="s">
        <v>70</v>
      </c>
      <c r="B19" s="136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50">
        <v>8</v>
      </c>
      <c r="U19" s="110">
        <v>8</v>
      </c>
      <c r="V19" s="110"/>
      <c r="W19" s="110"/>
      <c r="X19" s="110"/>
      <c r="Y19" s="110"/>
      <c r="Z19" s="110"/>
      <c r="AA19" s="110">
        <v>8</v>
      </c>
      <c r="AB19" s="110">
        <v>3</v>
      </c>
      <c r="AC19" s="110">
        <v>6</v>
      </c>
      <c r="AD19" s="110">
        <v>3</v>
      </c>
      <c r="AE19" s="110">
        <v>3</v>
      </c>
      <c r="AF19" s="110">
        <v>2</v>
      </c>
      <c r="AG19" s="110"/>
      <c r="AH19" s="111">
        <v>867.9</v>
      </c>
      <c r="AI19" s="111"/>
      <c r="AK19" s="95" t="s">
        <v>70</v>
      </c>
      <c r="AL19" s="250">
        <v>8</v>
      </c>
      <c r="AM19" s="110">
        <f t="shared" si="1"/>
        <v>-8</v>
      </c>
      <c r="AN19" s="110">
        <f t="shared" si="0"/>
        <v>0</v>
      </c>
      <c r="AO19" s="110">
        <f t="shared" si="0"/>
        <v>0</v>
      </c>
      <c r="AP19" s="110">
        <f t="shared" si="0"/>
        <v>0</v>
      </c>
      <c r="AQ19" s="110">
        <f t="shared" si="0"/>
        <v>0</v>
      </c>
      <c r="AR19" s="110">
        <f t="shared" si="0"/>
        <v>0</v>
      </c>
      <c r="AS19" s="110">
        <f t="shared" si="0"/>
        <v>-8</v>
      </c>
      <c r="AT19" s="110">
        <f t="shared" si="0"/>
        <v>-3</v>
      </c>
      <c r="AU19" s="110">
        <f t="shared" si="0"/>
        <v>-6</v>
      </c>
      <c r="AV19" s="110">
        <f t="shared" si="0"/>
        <v>-3</v>
      </c>
      <c r="AW19" s="110">
        <f t="shared" si="0"/>
        <v>-3</v>
      </c>
      <c r="AX19" s="110">
        <f t="shared" si="0"/>
        <v>-2</v>
      </c>
      <c r="AY19" s="110">
        <f t="shared" si="0"/>
        <v>0</v>
      </c>
      <c r="AZ19" s="111">
        <f t="shared" si="0"/>
        <v>-867.9</v>
      </c>
      <c r="BA19" s="111">
        <f t="shared" si="0"/>
        <v>0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13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0</v>
      </c>
      <c r="Y20" s="104">
        <f t="shared" si="3"/>
        <v>0</v>
      </c>
      <c r="Z20" s="104">
        <f t="shared" si="3"/>
        <v>0</v>
      </c>
      <c r="AA20" s="104">
        <f t="shared" si="3"/>
        <v>13</v>
      </c>
      <c r="AB20" s="104">
        <f t="shared" si="3"/>
        <v>8</v>
      </c>
      <c r="AC20" s="104">
        <f t="shared" si="3"/>
        <v>10</v>
      </c>
      <c r="AD20" s="104">
        <f t="shared" si="3"/>
        <v>8</v>
      </c>
      <c r="AE20" s="104">
        <f t="shared" si="3"/>
        <v>8</v>
      </c>
      <c r="AF20" s="104">
        <f t="shared" si="3"/>
        <v>7</v>
      </c>
      <c r="AG20" s="104">
        <f t="shared" si="3"/>
        <v>1</v>
      </c>
      <c r="AH20" s="105">
        <f t="shared" si="3"/>
        <v>4866.82</v>
      </c>
      <c r="AI20" s="105">
        <f t="shared" si="3"/>
        <v>0</v>
      </c>
      <c r="AK20" s="102" t="s">
        <v>71</v>
      </c>
      <c r="AL20" s="103">
        <v>9</v>
      </c>
      <c r="AM20" s="104">
        <f>SUM(AM12:AM19)</f>
        <v>-13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0</v>
      </c>
      <c r="AQ20" s="104">
        <f t="shared" si="4"/>
        <v>0</v>
      </c>
      <c r="AR20" s="104">
        <f t="shared" si="4"/>
        <v>0</v>
      </c>
      <c r="AS20" s="104">
        <f t="shared" si="4"/>
        <v>-13</v>
      </c>
      <c r="AT20" s="104">
        <f t="shared" si="4"/>
        <v>-8</v>
      </c>
      <c r="AU20" s="104">
        <f t="shared" si="4"/>
        <v>-10</v>
      </c>
      <c r="AV20" s="104">
        <f t="shared" si="4"/>
        <v>-8</v>
      </c>
      <c r="AW20" s="104">
        <f t="shared" si="4"/>
        <v>-8</v>
      </c>
      <c r="AX20" s="104">
        <f t="shared" si="4"/>
        <v>-7</v>
      </c>
      <c r="AY20" s="104">
        <f t="shared" si="4"/>
        <v>-1</v>
      </c>
      <c r="AZ20" s="105">
        <f t="shared" si="4"/>
        <v>-4866.82</v>
      </c>
      <c r="BA20" s="105">
        <f t="shared" si="4"/>
        <v>0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2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-2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2</v>
      </c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-2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141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141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141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39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55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55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48.7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38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51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51" t="s">
        <v>50</v>
      </c>
      <c r="AW46" s="93" t="s">
        <v>55</v>
      </c>
      <c r="AX46" s="314"/>
      <c r="AY46" s="314"/>
      <c r="AZ46" s="311"/>
      <c r="BA46" s="314"/>
    </row>
    <row r="47" spans="1:53" ht="19.5" customHeight="1" x14ac:dyDescent="0.25">
      <c r="A47" s="137">
        <v>1</v>
      </c>
      <c r="B47" s="137">
        <v>2</v>
      </c>
      <c r="C47" s="137">
        <v>3</v>
      </c>
      <c r="D47" s="137">
        <v>4</v>
      </c>
      <c r="E47" s="137">
        <v>5</v>
      </c>
      <c r="F47" s="137">
        <v>6</v>
      </c>
      <c r="G47" s="137">
        <v>7</v>
      </c>
      <c r="H47" s="137">
        <v>8</v>
      </c>
      <c r="I47" s="137">
        <v>9</v>
      </c>
      <c r="J47" s="137">
        <v>10</v>
      </c>
      <c r="K47" s="137">
        <v>11</v>
      </c>
      <c r="L47" s="137">
        <v>12</v>
      </c>
      <c r="M47" s="137">
        <v>13</v>
      </c>
      <c r="N47" s="137">
        <v>14</v>
      </c>
      <c r="O47" s="137">
        <v>15</v>
      </c>
      <c r="P47" s="137">
        <v>16</v>
      </c>
      <c r="Q47" s="137">
        <v>17</v>
      </c>
      <c r="S47" s="252">
        <v>1</v>
      </c>
      <c r="T47" s="252">
        <v>2</v>
      </c>
      <c r="U47" s="252">
        <v>3</v>
      </c>
      <c r="V47" s="252">
        <v>4</v>
      </c>
      <c r="W47" s="252">
        <v>5</v>
      </c>
      <c r="X47" s="252">
        <v>6</v>
      </c>
      <c r="Y47" s="252">
        <v>7</v>
      </c>
      <c r="Z47" s="252">
        <v>8</v>
      </c>
      <c r="AA47" s="252">
        <v>9</v>
      </c>
      <c r="AB47" s="252">
        <v>10</v>
      </c>
      <c r="AC47" s="252">
        <v>11</v>
      </c>
      <c r="AD47" s="252">
        <v>12</v>
      </c>
      <c r="AE47" s="252">
        <v>13</v>
      </c>
      <c r="AF47" s="252">
        <v>14</v>
      </c>
      <c r="AG47" s="252">
        <v>15</v>
      </c>
      <c r="AH47" s="252">
        <v>16</v>
      </c>
      <c r="AI47" s="252">
        <v>17</v>
      </c>
      <c r="AK47" s="252">
        <v>1</v>
      </c>
      <c r="AL47" s="252">
        <v>2</v>
      </c>
      <c r="AM47" s="252">
        <v>3</v>
      </c>
      <c r="AN47" s="252">
        <v>4</v>
      </c>
      <c r="AO47" s="252">
        <v>5</v>
      </c>
      <c r="AP47" s="252">
        <v>6</v>
      </c>
      <c r="AQ47" s="252">
        <v>7</v>
      </c>
      <c r="AR47" s="252">
        <v>8</v>
      </c>
      <c r="AS47" s="252">
        <v>9</v>
      </c>
      <c r="AT47" s="252">
        <v>10</v>
      </c>
      <c r="AU47" s="252">
        <v>11</v>
      </c>
      <c r="AV47" s="252">
        <v>12</v>
      </c>
      <c r="AW47" s="252">
        <v>13</v>
      </c>
      <c r="AX47" s="252">
        <v>14</v>
      </c>
      <c r="AY47" s="252">
        <v>15</v>
      </c>
      <c r="AZ47" s="252">
        <v>16</v>
      </c>
      <c r="BA47" s="252">
        <v>17</v>
      </c>
    </row>
    <row r="48" spans="1:53" ht="38.25" customHeight="1" x14ac:dyDescent="0.25">
      <c r="A48" s="95" t="s">
        <v>63</v>
      </c>
      <c r="B48" s="137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52">
        <v>1</v>
      </c>
      <c r="U48" s="110"/>
      <c r="V48" s="110"/>
      <c r="W48" s="110"/>
      <c r="X48" s="110"/>
      <c r="Y48" s="110"/>
      <c r="Z48" s="110"/>
      <c r="AA48" s="110"/>
      <c r="AB48" s="110"/>
      <c r="AC48" s="110"/>
      <c r="AD48" s="110"/>
      <c r="AE48" s="110"/>
      <c r="AF48" s="110"/>
      <c r="AG48" s="110"/>
      <c r="AH48" s="111"/>
      <c r="AI48" s="111"/>
      <c r="AK48" s="95" t="s">
        <v>63</v>
      </c>
      <c r="AL48" s="252">
        <v>1</v>
      </c>
      <c r="AM48" s="110">
        <f>C48-U48</f>
        <v>0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0</v>
      </c>
      <c r="AQ48" s="110">
        <f t="shared" si="5"/>
        <v>0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0</v>
      </c>
      <c r="AV48" s="110">
        <f t="shared" si="5"/>
        <v>0</v>
      </c>
      <c r="AW48" s="110">
        <f t="shared" si="5"/>
        <v>0</v>
      </c>
      <c r="AX48" s="110">
        <f t="shared" si="5"/>
        <v>0</v>
      </c>
      <c r="AY48" s="110">
        <f t="shared" si="5"/>
        <v>0</v>
      </c>
      <c r="AZ48" s="111">
        <f t="shared" si="5"/>
        <v>0</v>
      </c>
      <c r="BA48" s="111">
        <f t="shared" si="5"/>
        <v>0</v>
      </c>
    </row>
    <row r="49" spans="1:53" ht="39" customHeight="1" x14ac:dyDescent="0.25">
      <c r="A49" s="95" t="s">
        <v>64</v>
      </c>
      <c r="B49" s="137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52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52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95" t="s">
        <v>65</v>
      </c>
      <c r="B50" s="137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52">
        <v>3</v>
      </c>
      <c r="U50" s="110">
        <v>1</v>
      </c>
      <c r="V50" s="110"/>
      <c r="W50" s="110"/>
      <c r="X50" s="110"/>
      <c r="Y50" s="110"/>
      <c r="Z50" s="110"/>
      <c r="AA50" s="110">
        <v>1</v>
      </c>
      <c r="AB50" s="110">
        <v>1</v>
      </c>
      <c r="AC50" s="110">
        <v>1</v>
      </c>
      <c r="AD50" s="110">
        <v>1</v>
      </c>
      <c r="AE50" s="110">
        <v>1</v>
      </c>
      <c r="AF50" s="110">
        <v>1</v>
      </c>
      <c r="AG50" s="110"/>
      <c r="AH50" s="111">
        <v>748.5</v>
      </c>
      <c r="AI50" s="111"/>
      <c r="AK50" s="95" t="s">
        <v>65</v>
      </c>
      <c r="AL50" s="252">
        <v>3</v>
      </c>
      <c r="AM50" s="110">
        <f t="shared" si="6"/>
        <v>-1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-1</v>
      </c>
      <c r="AT50" s="110">
        <f t="shared" si="5"/>
        <v>-1</v>
      </c>
      <c r="AU50" s="110">
        <f t="shared" si="5"/>
        <v>-1</v>
      </c>
      <c r="AV50" s="110">
        <f t="shared" si="5"/>
        <v>-1</v>
      </c>
      <c r="AW50" s="110">
        <f t="shared" si="5"/>
        <v>-1</v>
      </c>
      <c r="AX50" s="110">
        <f t="shared" si="5"/>
        <v>-1</v>
      </c>
      <c r="AY50" s="110">
        <f t="shared" si="5"/>
        <v>0</v>
      </c>
      <c r="AZ50" s="111">
        <f t="shared" si="5"/>
        <v>-748.5</v>
      </c>
      <c r="BA50" s="111">
        <f t="shared" si="5"/>
        <v>0</v>
      </c>
    </row>
    <row r="51" spans="1:53" ht="12.75" customHeight="1" x14ac:dyDescent="0.25">
      <c r="A51" s="95" t="s">
        <v>66</v>
      </c>
      <c r="B51" s="137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52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52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136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50">
        <v>5</v>
      </c>
      <c r="U52" s="110">
        <v>6</v>
      </c>
      <c r="V52" s="110">
        <v>3</v>
      </c>
      <c r="W52" s="110"/>
      <c r="X52" s="110"/>
      <c r="Y52" s="110"/>
      <c r="Z52" s="110"/>
      <c r="AA52" s="110">
        <v>3</v>
      </c>
      <c r="AB52" s="110">
        <v>3</v>
      </c>
      <c r="AC52" s="110"/>
      <c r="AD52" s="110">
        <v>3</v>
      </c>
      <c r="AE52" s="110">
        <v>3</v>
      </c>
      <c r="AF52" s="110"/>
      <c r="AG52" s="110">
        <v>3</v>
      </c>
      <c r="AH52" s="111">
        <v>807.64</v>
      </c>
      <c r="AI52" s="111">
        <v>407.8</v>
      </c>
      <c r="AK52" s="95" t="s">
        <v>67</v>
      </c>
      <c r="AL52" s="250">
        <v>5</v>
      </c>
      <c r="AM52" s="110">
        <f t="shared" si="6"/>
        <v>-6</v>
      </c>
      <c r="AN52" s="110">
        <f t="shared" si="5"/>
        <v>-3</v>
      </c>
      <c r="AO52" s="110">
        <f t="shared" si="5"/>
        <v>0</v>
      </c>
      <c r="AP52" s="110">
        <f t="shared" si="5"/>
        <v>0</v>
      </c>
      <c r="AQ52" s="110">
        <f t="shared" si="5"/>
        <v>0</v>
      </c>
      <c r="AR52" s="110">
        <f t="shared" si="5"/>
        <v>0</v>
      </c>
      <c r="AS52" s="110">
        <f t="shared" si="5"/>
        <v>-3</v>
      </c>
      <c r="AT52" s="110">
        <f t="shared" si="5"/>
        <v>-3</v>
      </c>
      <c r="AU52" s="110">
        <f t="shared" si="5"/>
        <v>0</v>
      </c>
      <c r="AV52" s="110">
        <f t="shared" si="5"/>
        <v>-3</v>
      </c>
      <c r="AW52" s="110">
        <f t="shared" si="5"/>
        <v>-3</v>
      </c>
      <c r="AX52" s="110">
        <f t="shared" si="5"/>
        <v>0</v>
      </c>
      <c r="AY52" s="110">
        <f t="shared" si="5"/>
        <v>-3</v>
      </c>
      <c r="AZ52" s="111">
        <f t="shared" si="5"/>
        <v>-807.64</v>
      </c>
      <c r="BA52" s="111">
        <f t="shared" si="5"/>
        <v>-407.8</v>
      </c>
    </row>
    <row r="53" spans="1:53" ht="12.75" customHeight="1" x14ac:dyDescent="0.25">
      <c r="A53" s="95" t="s">
        <v>68</v>
      </c>
      <c r="B53" s="136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50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50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136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50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50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136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50">
        <v>8</v>
      </c>
      <c r="U55" s="110">
        <v>6</v>
      </c>
      <c r="V55" s="110">
        <v>2</v>
      </c>
      <c r="W55" s="110"/>
      <c r="X55" s="110"/>
      <c r="Y55" s="110"/>
      <c r="Z55" s="110"/>
      <c r="AA55" s="110">
        <v>2</v>
      </c>
      <c r="AB55" s="110"/>
      <c r="AC55" s="110">
        <v>3</v>
      </c>
      <c r="AD55" s="110"/>
      <c r="AE55" s="110"/>
      <c r="AF55" s="110"/>
      <c r="AG55" s="110"/>
      <c r="AH55" s="111">
        <v>259.7</v>
      </c>
      <c r="AI55" s="111">
        <v>79.099999999999994</v>
      </c>
      <c r="AK55" s="95" t="s">
        <v>70</v>
      </c>
      <c r="AL55" s="250">
        <v>8</v>
      </c>
      <c r="AM55" s="110">
        <f t="shared" si="6"/>
        <v>-6</v>
      </c>
      <c r="AN55" s="110">
        <f t="shared" si="5"/>
        <v>-2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-2</v>
      </c>
      <c r="AT55" s="110">
        <f t="shared" si="5"/>
        <v>0</v>
      </c>
      <c r="AU55" s="110">
        <f t="shared" si="5"/>
        <v>-3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-259.7</v>
      </c>
      <c r="BA55" s="111">
        <f t="shared" si="5"/>
        <v>-79.099999999999994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13</v>
      </c>
      <c r="V56" s="104">
        <f t="shared" ref="V56:AI56" si="8">SUM(V48:V55)</f>
        <v>5</v>
      </c>
      <c r="W56" s="104">
        <f t="shared" si="8"/>
        <v>0</v>
      </c>
      <c r="X56" s="104">
        <f t="shared" si="8"/>
        <v>0</v>
      </c>
      <c r="Y56" s="104">
        <f t="shared" si="8"/>
        <v>0</v>
      </c>
      <c r="Z56" s="104">
        <f t="shared" si="8"/>
        <v>0</v>
      </c>
      <c r="AA56" s="104">
        <f t="shared" si="8"/>
        <v>6</v>
      </c>
      <c r="AB56" s="104">
        <f t="shared" si="8"/>
        <v>4</v>
      </c>
      <c r="AC56" s="104">
        <f t="shared" si="8"/>
        <v>4</v>
      </c>
      <c r="AD56" s="104">
        <f t="shared" si="8"/>
        <v>4</v>
      </c>
      <c r="AE56" s="104">
        <f t="shared" si="8"/>
        <v>4</v>
      </c>
      <c r="AF56" s="104">
        <f t="shared" si="8"/>
        <v>1</v>
      </c>
      <c r="AG56" s="104">
        <f t="shared" si="8"/>
        <v>3</v>
      </c>
      <c r="AH56" s="105">
        <f t="shared" si="8"/>
        <v>1815.84</v>
      </c>
      <c r="AI56" s="105">
        <f t="shared" si="8"/>
        <v>486.9</v>
      </c>
      <c r="AK56" s="102" t="s">
        <v>71</v>
      </c>
      <c r="AL56" s="103">
        <v>9</v>
      </c>
      <c r="AM56" s="104">
        <f>SUM(AM48:AM55)</f>
        <v>-13</v>
      </c>
      <c r="AN56" s="104">
        <f t="shared" ref="AN56:BA56" si="9">SUM(AN48:AN55)</f>
        <v>-5</v>
      </c>
      <c r="AO56" s="104">
        <f t="shared" si="9"/>
        <v>0</v>
      </c>
      <c r="AP56" s="104">
        <f t="shared" si="9"/>
        <v>0</v>
      </c>
      <c r="AQ56" s="104">
        <f t="shared" si="9"/>
        <v>0</v>
      </c>
      <c r="AR56" s="104">
        <f t="shared" si="9"/>
        <v>0</v>
      </c>
      <c r="AS56" s="104">
        <f t="shared" si="9"/>
        <v>-6</v>
      </c>
      <c r="AT56" s="104">
        <f t="shared" si="9"/>
        <v>-4</v>
      </c>
      <c r="AU56" s="104">
        <f t="shared" si="9"/>
        <v>-4</v>
      </c>
      <c r="AV56" s="104">
        <f t="shared" si="9"/>
        <v>-4</v>
      </c>
      <c r="AW56" s="104">
        <f t="shared" si="9"/>
        <v>-4</v>
      </c>
      <c r="AX56" s="104">
        <f t="shared" si="9"/>
        <v>-1</v>
      </c>
      <c r="AY56" s="104">
        <f t="shared" si="9"/>
        <v>-3</v>
      </c>
      <c r="AZ56" s="105">
        <f t="shared" si="9"/>
        <v>-1815.84</v>
      </c>
      <c r="BA56" s="105">
        <f t="shared" si="9"/>
        <v>-486.9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>
        <v>0</v>
      </c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>
        <v>0</v>
      </c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>
        <v>1</v>
      </c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-1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142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142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142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39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55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55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48.7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38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51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51" t="s">
        <v>50</v>
      </c>
      <c r="AW82" s="93" t="s">
        <v>55</v>
      </c>
      <c r="AX82" s="314"/>
      <c r="AY82" s="314"/>
      <c r="AZ82" s="311"/>
      <c r="BA82" s="314"/>
    </row>
    <row r="83" spans="1:53" ht="15.75" customHeight="1" x14ac:dyDescent="0.25">
      <c r="A83" s="137">
        <v>1</v>
      </c>
      <c r="B83" s="137">
        <v>2</v>
      </c>
      <c r="C83" s="137">
        <v>3</v>
      </c>
      <c r="D83" s="137">
        <v>4</v>
      </c>
      <c r="E83" s="137">
        <v>5</v>
      </c>
      <c r="F83" s="137">
        <v>6</v>
      </c>
      <c r="G83" s="137">
        <v>7</v>
      </c>
      <c r="H83" s="137">
        <v>8</v>
      </c>
      <c r="I83" s="137">
        <v>9</v>
      </c>
      <c r="J83" s="137">
        <v>10</v>
      </c>
      <c r="K83" s="137">
        <v>11</v>
      </c>
      <c r="L83" s="137">
        <v>12</v>
      </c>
      <c r="M83" s="137">
        <v>13</v>
      </c>
      <c r="N83" s="137">
        <v>14</v>
      </c>
      <c r="O83" s="137">
        <v>15</v>
      </c>
      <c r="P83" s="137">
        <v>16</v>
      </c>
      <c r="Q83" s="137">
        <v>17</v>
      </c>
      <c r="S83" s="252">
        <v>1</v>
      </c>
      <c r="T83" s="252">
        <v>2</v>
      </c>
      <c r="U83" s="252">
        <v>3</v>
      </c>
      <c r="V83" s="252">
        <v>4</v>
      </c>
      <c r="W83" s="252">
        <v>5</v>
      </c>
      <c r="X83" s="252">
        <v>6</v>
      </c>
      <c r="Y83" s="252">
        <v>7</v>
      </c>
      <c r="Z83" s="252">
        <v>8</v>
      </c>
      <c r="AA83" s="252">
        <v>9</v>
      </c>
      <c r="AB83" s="252">
        <v>10</v>
      </c>
      <c r="AC83" s="252">
        <v>11</v>
      </c>
      <c r="AD83" s="252">
        <v>12</v>
      </c>
      <c r="AE83" s="252">
        <v>13</v>
      </c>
      <c r="AF83" s="252">
        <v>14</v>
      </c>
      <c r="AG83" s="252">
        <v>15</v>
      </c>
      <c r="AH83" s="252">
        <v>16</v>
      </c>
      <c r="AI83" s="252">
        <v>17</v>
      </c>
      <c r="AK83" s="252">
        <v>1</v>
      </c>
      <c r="AL83" s="252">
        <v>2</v>
      </c>
      <c r="AM83" s="252">
        <v>3</v>
      </c>
      <c r="AN83" s="252">
        <v>4</v>
      </c>
      <c r="AO83" s="252">
        <v>5</v>
      </c>
      <c r="AP83" s="252">
        <v>6</v>
      </c>
      <c r="AQ83" s="252">
        <v>7</v>
      </c>
      <c r="AR83" s="252">
        <v>8</v>
      </c>
      <c r="AS83" s="252">
        <v>9</v>
      </c>
      <c r="AT83" s="252">
        <v>10</v>
      </c>
      <c r="AU83" s="252">
        <v>11</v>
      </c>
      <c r="AV83" s="252">
        <v>12</v>
      </c>
      <c r="AW83" s="252">
        <v>13</v>
      </c>
      <c r="AX83" s="252">
        <v>14</v>
      </c>
      <c r="AY83" s="252">
        <v>15</v>
      </c>
      <c r="AZ83" s="252">
        <v>16</v>
      </c>
      <c r="BA83" s="252">
        <v>17</v>
      </c>
    </row>
    <row r="84" spans="1:53" ht="38.25" customHeight="1" x14ac:dyDescent="0.25">
      <c r="A84" s="95" t="s">
        <v>63</v>
      </c>
      <c r="B84" s="137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52">
        <v>1</v>
      </c>
      <c r="U84" s="110">
        <v>1</v>
      </c>
      <c r="V84" s="110"/>
      <c r="W84" s="110"/>
      <c r="X84" s="110">
        <v>1</v>
      </c>
      <c r="Y84" s="110"/>
      <c r="Z84" s="110"/>
      <c r="AA84" s="110">
        <v>1</v>
      </c>
      <c r="AB84" s="110">
        <v>1</v>
      </c>
      <c r="AC84" s="110">
        <v>1</v>
      </c>
      <c r="AD84" s="110"/>
      <c r="AE84" s="110"/>
      <c r="AF84" s="110">
        <v>1</v>
      </c>
      <c r="AG84" s="110"/>
      <c r="AH84" s="111">
        <v>1094.8</v>
      </c>
      <c r="AI84" s="111">
        <v>1094.8</v>
      </c>
      <c r="AK84" s="95" t="s">
        <v>63</v>
      </c>
      <c r="AL84" s="252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-1</v>
      </c>
      <c r="AQ84" s="110">
        <f t="shared" si="10"/>
        <v>0</v>
      </c>
      <c r="AR84" s="110">
        <f t="shared" si="10"/>
        <v>0</v>
      </c>
      <c r="AS84" s="110">
        <f t="shared" si="10"/>
        <v>-1</v>
      </c>
      <c r="AT84" s="110">
        <f t="shared" si="10"/>
        <v>-1</v>
      </c>
      <c r="AU84" s="110">
        <f t="shared" si="10"/>
        <v>-1</v>
      </c>
      <c r="AV84" s="110">
        <f t="shared" si="10"/>
        <v>0</v>
      </c>
      <c r="AW84" s="110">
        <f t="shared" si="10"/>
        <v>0</v>
      </c>
      <c r="AX84" s="110">
        <f t="shared" si="10"/>
        <v>-1</v>
      </c>
      <c r="AY84" s="110">
        <f t="shared" si="10"/>
        <v>0</v>
      </c>
      <c r="AZ84" s="111">
        <f t="shared" si="10"/>
        <v>-1094.8</v>
      </c>
      <c r="BA84" s="111">
        <f t="shared" si="10"/>
        <v>-1094.8</v>
      </c>
    </row>
    <row r="85" spans="1:53" ht="39" customHeight="1" x14ac:dyDescent="0.25">
      <c r="A85" s="95" t="s">
        <v>64</v>
      </c>
      <c r="B85" s="137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52">
        <v>2</v>
      </c>
      <c r="U85" s="110">
        <v>1</v>
      </c>
      <c r="V85" s="110"/>
      <c r="W85" s="110"/>
      <c r="X85" s="110"/>
      <c r="Y85" s="110"/>
      <c r="Z85" s="110"/>
      <c r="AA85" s="110">
        <v>1</v>
      </c>
      <c r="AB85" s="110">
        <v>1</v>
      </c>
      <c r="AC85" s="110">
        <v>1</v>
      </c>
      <c r="AD85" s="110"/>
      <c r="AE85" s="110"/>
      <c r="AF85" s="110">
        <v>1</v>
      </c>
      <c r="AG85" s="110"/>
      <c r="AH85" s="111">
        <v>167</v>
      </c>
      <c r="AI85" s="111"/>
      <c r="AK85" s="95" t="s">
        <v>64</v>
      </c>
      <c r="AL85" s="252">
        <v>2</v>
      </c>
      <c r="AM85" s="110">
        <f t="shared" ref="AM85:AM91" si="11">C85-U85</f>
        <v>-1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0</v>
      </c>
      <c r="AR85" s="110">
        <f t="shared" si="10"/>
        <v>0</v>
      </c>
      <c r="AS85" s="110">
        <f t="shared" si="10"/>
        <v>-1</v>
      </c>
      <c r="AT85" s="110">
        <f t="shared" si="10"/>
        <v>-1</v>
      </c>
      <c r="AU85" s="110">
        <f t="shared" si="10"/>
        <v>-1</v>
      </c>
      <c r="AV85" s="110">
        <f t="shared" si="10"/>
        <v>0</v>
      </c>
      <c r="AW85" s="110">
        <f t="shared" si="10"/>
        <v>0</v>
      </c>
      <c r="AX85" s="110">
        <f t="shared" si="10"/>
        <v>-1</v>
      </c>
      <c r="AY85" s="110">
        <f t="shared" si="10"/>
        <v>0</v>
      </c>
      <c r="AZ85" s="111">
        <f t="shared" si="10"/>
        <v>-167</v>
      </c>
      <c r="BA85" s="111">
        <f t="shared" si="10"/>
        <v>0</v>
      </c>
    </row>
    <row r="86" spans="1:53" ht="52.5" customHeight="1" x14ac:dyDescent="0.25">
      <c r="A86" s="95" t="s">
        <v>65</v>
      </c>
      <c r="B86" s="137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52">
        <v>3</v>
      </c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1"/>
      <c r="AI86" s="111"/>
      <c r="AK86" s="95" t="s">
        <v>65</v>
      </c>
      <c r="AL86" s="252">
        <v>3</v>
      </c>
      <c r="AM86" s="110">
        <f t="shared" si="11"/>
        <v>0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0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0</v>
      </c>
      <c r="AV86" s="110">
        <f t="shared" si="10"/>
        <v>0</v>
      </c>
      <c r="AW86" s="110">
        <f t="shared" si="10"/>
        <v>0</v>
      </c>
      <c r="AX86" s="110">
        <f t="shared" si="10"/>
        <v>0</v>
      </c>
      <c r="AY86" s="110">
        <f t="shared" si="10"/>
        <v>0</v>
      </c>
      <c r="AZ86" s="111">
        <f t="shared" si="10"/>
        <v>0</v>
      </c>
      <c r="BA86" s="111">
        <f t="shared" si="10"/>
        <v>0</v>
      </c>
    </row>
    <row r="87" spans="1:53" ht="12.75" customHeight="1" x14ac:dyDescent="0.25">
      <c r="A87" s="95" t="s">
        <v>66</v>
      </c>
      <c r="B87" s="137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52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52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95" t="s">
        <v>67</v>
      </c>
      <c r="B88" s="136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50">
        <v>5</v>
      </c>
      <c r="U88" s="110">
        <v>3</v>
      </c>
      <c r="V88" s="110">
        <v>1</v>
      </c>
      <c r="W88" s="110"/>
      <c r="X88" s="110"/>
      <c r="Y88" s="110"/>
      <c r="Z88" s="110"/>
      <c r="AA88" s="110">
        <v>1</v>
      </c>
      <c r="AB88" s="110"/>
      <c r="AC88" s="110"/>
      <c r="AD88" s="110">
        <v>1</v>
      </c>
      <c r="AE88" s="110">
        <v>1</v>
      </c>
      <c r="AF88" s="110"/>
      <c r="AG88" s="110"/>
      <c r="AH88" s="111">
        <v>182.2</v>
      </c>
      <c r="AI88" s="111">
        <v>49</v>
      </c>
      <c r="AK88" s="95" t="s">
        <v>67</v>
      </c>
      <c r="AL88" s="250">
        <v>5</v>
      </c>
      <c r="AM88" s="110">
        <f t="shared" si="11"/>
        <v>-3</v>
      </c>
      <c r="AN88" s="110">
        <f t="shared" si="10"/>
        <v>-1</v>
      </c>
      <c r="AO88" s="110">
        <f t="shared" si="10"/>
        <v>0</v>
      </c>
      <c r="AP88" s="110">
        <f t="shared" si="10"/>
        <v>0</v>
      </c>
      <c r="AQ88" s="110">
        <f t="shared" si="10"/>
        <v>0</v>
      </c>
      <c r="AR88" s="110">
        <f t="shared" si="10"/>
        <v>0</v>
      </c>
      <c r="AS88" s="110">
        <f t="shared" si="10"/>
        <v>-1</v>
      </c>
      <c r="AT88" s="110">
        <f t="shared" si="10"/>
        <v>0</v>
      </c>
      <c r="AU88" s="110">
        <f t="shared" si="10"/>
        <v>0</v>
      </c>
      <c r="AV88" s="110">
        <f t="shared" si="10"/>
        <v>-1</v>
      </c>
      <c r="AW88" s="110">
        <f t="shared" si="10"/>
        <v>-1</v>
      </c>
      <c r="AX88" s="110">
        <f t="shared" si="10"/>
        <v>0</v>
      </c>
      <c r="AY88" s="110">
        <f t="shared" si="10"/>
        <v>0</v>
      </c>
      <c r="AZ88" s="111">
        <f t="shared" si="10"/>
        <v>-182.2</v>
      </c>
      <c r="BA88" s="111">
        <f t="shared" si="10"/>
        <v>-49</v>
      </c>
    </row>
    <row r="89" spans="1:53" ht="12.75" customHeight="1" x14ac:dyDescent="0.25">
      <c r="A89" s="95" t="s">
        <v>68</v>
      </c>
      <c r="B89" s="136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50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50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95" t="s">
        <v>69</v>
      </c>
      <c r="B90" s="136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50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50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95" t="s">
        <v>70</v>
      </c>
      <c r="B91" s="136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50">
        <v>8</v>
      </c>
      <c r="U91" s="110">
        <v>2</v>
      </c>
      <c r="V91" s="110"/>
      <c r="W91" s="110"/>
      <c r="X91" s="110"/>
      <c r="Y91" s="110"/>
      <c r="Z91" s="110"/>
      <c r="AA91" s="110"/>
      <c r="AB91" s="110"/>
      <c r="AC91" s="110">
        <v>1</v>
      </c>
      <c r="AD91" s="110"/>
      <c r="AE91" s="110"/>
      <c r="AF91" s="110"/>
      <c r="AG91" s="110"/>
      <c r="AH91" s="111">
        <v>210.5</v>
      </c>
      <c r="AI91" s="111"/>
      <c r="AK91" s="95" t="s">
        <v>70</v>
      </c>
      <c r="AL91" s="250">
        <v>8</v>
      </c>
      <c r="AM91" s="110">
        <f t="shared" si="11"/>
        <v>-2</v>
      </c>
      <c r="AN91" s="110">
        <f t="shared" si="10"/>
        <v>0</v>
      </c>
      <c r="AO91" s="110">
        <f t="shared" si="10"/>
        <v>0</v>
      </c>
      <c r="AP91" s="110">
        <f t="shared" si="10"/>
        <v>0</v>
      </c>
      <c r="AQ91" s="110">
        <f t="shared" si="10"/>
        <v>0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-1</v>
      </c>
      <c r="AV91" s="110">
        <f t="shared" si="10"/>
        <v>0</v>
      </c>
      <c r="AW91" s="110">
        <f t="shared" si="10"/>
        <v>0</v>
      </c>
      <c r="AX91" s="110">
        <f t="shared" si="10"/>
        <v>0</v>
      </c>
      <c r="AY91" s="110">
        <f t="shared" si="10"/>
        <v>0</v>
      </c>
      <c r="AZ91" s="111">
        <f t="shared" si="10"/>
        <v>-210.5</v>
      </c>
      <c r="BA91" s="111">
        <f t="shared" si="10"/>
        <v>0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12">SUM(D84:D91)</f>
        <v>0</v>
      </c>
      <c r="E92" s="104">
        <f t="shared" si="12"/>
        <v>0</v>
      </c>
      <c r="F92" s="104">
        <f t="shared" si="12"/>
        <v>0</v>
      </c>
      <c r="G92" s="104">
        <f t="shared" si="12"/>
        <v>0</v>
      </c>
      <c r="H92" s="104">
        <f t="shared" si="12"/>
        <v>0</v>
      </c>
      <c r="I92" s="104">
        <f t="shared" si="12"/>
        <v>0</v>
      </c>
      <c r="J92" s="104">
        <f t="shared" si="12"/>
        <v>0</v>
      </c>
      <c r="K92" s="104">
        <f t="shared" si="12"/>
        <v>0</v>
      </c>
      <c r="L92" s="104">
        <f t="shared" si="12"/>
        <v>0</v>
      </c>
      <c r="M92" s="104">
        <f t="shared" si="12"/>
        <v>0</v>
      </c>
      <c r="N92" s="104">
        <f t="shared" si="12"/>
        <v>0</v>
      </c>
      <c r="O92" s="104">
        <f t="shared" si="12"/>
        <v>0</v>
      </c>
      <c r="P92" s="105">
        <f t="shared" si="12"/>
        <v>0</v>
      </c>
      <c r="Q92" s="105">
        <f t="shared" si="12"/>
        <v>0</v>
      </c>
      <c r="S92" s="102" t="s">
        <v>71</v>
      </c>
      <c r="T92" s="103">
        <v>9</v>
      </c>
      <c r="U92" s="104">
        <f>SUM(U84:U91)</f>
        <v>7</v>
      </c>
      <c r="V92" s="104">
        <f t="shared" ref="V92:AI92" si="13">SUM(V84:V91)</f>
        <v>1</v>
      </c>
      <c r="W92" s="104">
        <f t="shared" si="13"/>
        <v>0</v>
      </c>
      <c r="X92" s="104">
        <f t="shared" si="13"/>
        <v>1</v>
      </c>
      <c r="Y92" s="104">
        <f t="shared" si="13"/>
        <v>0</v>
      </c>
      <c r="Z92" s="104">
        <f t="shared" si="13"/>
        <v>0</v>
      </c>
      <c r="AA92" s="104">
        <f t="shared" si="13"/>
        <v>3</v>
      </c>
      <c r="AB92" s="104">
        <f t="shared" si="13"/>
        <v>2</v>
      </c>
      <c r="AC92" s="104">
        <f t="shared" si="13"/>
        <v>3</v>
      </c>
      <c r="AD92" s="104">
        <f t="shared" si="13"/>
        <v>1</v>
      </c>
      <c r="AE92" s="104">
        <f t="shared" si="13"/>
        <v>1</v>
      </c>
      <c r="AF92" s="104">
        <f t="shared" si="13"/>
        <v>2</v>
      </c>
      <c r="AG92" s="104">
        <f t="shared" si="13"/>
        <v>0</v>
      </c>
      <c r="AH92" s="105">
        <f t="shared" si="13"/>
        <v>1654.5</v>
      </c>
      <c r="AI92" s="105">
        <f t="shared" si="13"/>
        <v>1143.8</v>
      </c>
      <c r="AK92" s="102" t="s">
        <v>71</v>
      </c>
      <c r="AL92" s="103">
        <v>9</v>
      </c>
      <c r="AM92" s="104">
        <f>SUM(AM84:AM91)</f>
        <v>-7</v>
      </c>
      <c r="AN92" s="104">
        <f t="shared" ref="AN92:BA92" si="14">SUM(AN84:AN91)</f>
        <v>-1</v>
      </c>
      <c r="AO92" s="104">
        <f t="shared" si="14"/>
        <v>0</v>
      </c>
      <c r="AP92" s="104">
        <f t="shared" si="14"/>
        <v>-1</v>
      </c>
      <c r="AQ92" s="104">
        <f t="shared" si="14"/>
        <v>0</v>
      </c>
      <c r="AR92" s="104">
        <f t="shared" si="14"/>
        <v>0</v>
      </c>
      <c r="AS92" s="104">
        <f t="shared" si="14"/>
        <v>-3</v>
      </c>
      <c r="AT92" s="104">
        <f t="shared" si="14"/>
        <v>-2</v>
      </c>
      <c r="AU92" s="104">
        <f t="shared" si="14"/>
        <v>-3</v>
      </c>
      <c r="AV92" s="104">
        <f t="shared" si="14"/>
        <v>-1</v>
      </c>
      <c r="AW92" s="104">
        <f t="shared" si="14"/>
        <v>-1</v>
      </c>
      <c r="AX92" s="104">
        <f t="shared" si="14"/>
        <v>-2</v>
      </c>
      <c r="AY92" s="104">
        <f t="shared" si="14"/>
        <v>0</v>
      </c>
      <c r="AZ92" s="105">
        <f t="shared" si="14"/>
        <v>-1654.5</v>
      </c>
      <c r="BA92" s="105">
        <f t="shared" si="14"/>
        <v>-1143.8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/>
      <c r="I96" s="97" t="s">
        <v>77</v>
      </c>
      <c r="J96" s="97"/>
      <c r="K96" s="97"/>
      <c r="L96" s="97"/>
      <c r="M96" s="112"/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/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/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12"/>
      <c r="D102" s="97" t="s">
        <v>76</v>
      </c>
      <c r="E102" s="98"/>
      <c r="F102" s="98"/>
      <c r="G102" s="101"/>
      <c r="H102" s="112"/>
      <c r="I102" s="97" t="s">
        <v>77</v>
      </c>
      <c r="J102" s="97"/>
      <c r="K102" s="97"/>
      <c r="L102" s="97"/>
      <c r="M102" s="112"/>
      <c r="N102" s="97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/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22</v>
      </c>
      <c r="B112" s="310"/>
      <c r="C112" s="310"/>
      <c r="D112" s="310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310" t="s">
        <v>22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22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96" t="s">
        <v>82</v>
      </c>
      <c r="B113" s="139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82</v>
      </c>
      <c r="T113" s="255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55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1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138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51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51" t="s">
        <v>50</v>
      </c>
      <c r="AW118" s="93" t="s">
        <v>55</v>
      </c>
      <c r="AX118" s="314"/>
      <c r="AY118" s="314"/>
      <c r="AZ118" s="311"/>
      <c r="BA118" s="314"/>
    </row>
    <row r="119" spans="1:53" ht="15" customHeight="1" x14ac:dyDescent="0.25">
      <c r="A119" s="137">
        <v>1</v>
      </c>
      <c r="B119" s="137">
        <v>2</v>
      </c>
      <c r="C119" s="137">
        <v>3</v>
      </c>
      <c r="D119" s="137">
        <v>4</v>
      </c>
      <c r="E119" s="137">
        <v>5</v>
      </c>
      <c r="F119" s="137">
        <v>6</v>
      </c>
      <c r="G119" s="137">
        <v>7</v>
      </c>
      <c r="H119" s="137">
        <v>8</v>
      </c>
      <c r="I119" s="137">
        <v>9</v>
      </c>
      <c r="J119" s="137">
        <v>10</v>
      </c>
      <c r="K119" s="137">
        <v>11</v>
      </c>
      <c r="L119" s="137">
        <v>12</v>
      </c>
      <c r="M119" s="137">
        <v>13</v>
      </c>
      <c r="N119" s="137">
        <v>14</v>
      </c>
      <c r="O119" s="137">
        <v>15</v>
      </c>
      <c r="P119" s="137">
        <v>16</v>
      </c>
      <c r="Q119" s="137">
        <v>17</v>
      </c>
      <c r="S119" s="252">
        <v>1</v>
      </c>
      <c r="T119" s="252">
        <v>2</v>
      </c>
      <c r="U119" s="252">
        <v>3</v>
      </c>
      <c r="V119" s="252">
        <v>4</v>
      </c>
      <c r="W119" s="252">
        <v>5</v>
      </c>
      <c r="X119" s="252">
        <v>6</v>
      </c>
      <c r="Y119" s="252">
        <v>7</v>
      </c>
      <c r="Z119" s="252">
        <v>8</v>
      </c>
      <c r="AA119" s="252">
        <v>9</v>
      </c>
      <c r="AB119" s="252">
        <v>10</v>
      </c>
      <c r="AC119" s="252">
        <v>11</v>
      </c>
      <c r="AD119" s="252">
        <v>12</v>
      </c>
      <c r="AE119" s="252">
        <v>13</v>
      </c>
      <c r="AF119" s="252">
        <v>14</v>
      </c>
      <c r="AG119" s="252">
        <v>15</v>
      </c>
      <c r="AH119" s="252">
        <v>16</v>
      </c>
      <c r="AI119" s="252">
        <v>17</v>
      </c>
      <c r="AK119" s="252">
        <v>1</v>
      </c>
      <c r="AL119" s="252">
        <v>2</v>
      </c>
      <c r="AM119" s="252">
        <v>3</v>
      </c>
      <c r="AN119" s="252">
        <v>4</v>
      </c>
      <c r="AO119" s="252">
        <v>5</v>
      </c>
      <c r="AP119" s="252">
        <v>6</v>
      </c>
      <c r="AQ119" s="252">
        <v>7</v>
      </c>
      <c r="AR119" s="252">
        <v>8</v>
      </c>
      <c r="AS119" s="252">
        <v>9</v>
      </c>
      <c r="AT119" s="252">
        <v>10</v>
      </c>
      <c r="AU119" s="252">
        <v>11</v>
      </c>
      <c r="AV119" s="252">
        <v>12</v>
      </c>
      <c r="AW119" s="252">
        <v>13</v>
      </c>
      <c r="AX119" s="252">
        <v>14</v>
      </c>
      <c r="AY119" s="252">
        <v>15</v>
      </c>
      <c r="AZ119" s="252">
        <v>16</v>
      </c>
      <c r="BA119" s="252">
        <v>17</v>
      </c>
    </row>
    <row r="120" spans="1:53" ht="38.25" customHeight="1" x14ac:dyDescent="0.25">
      <c r="A120" s="95" t="s">
        <v>63</v>
      </c>
      <c r="B120" s="137">
        <v>1</v>
      </c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1"/>
      <c r="Q120" s="111"/>
      <c r="S120" s="95" t="s">
        <v>63</v>
      </c>
      <c r="T120" s="252">
        <v>1</v>
      </c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1"/>
      <c r="AI120" s="111"/>
      <c r="AK120" s="95" t="s">
        <v>63</v>
      </c>
      <c r="AL120" s="252">
        <v>1</v>
      </c>
      <c r="AM120" s="110">
        <f>C120-U120</f>
        <v>0</v>
      </c>
      <c r="AN120" s="110">
        <f t="shared" ref="AN120:BA127" si="15">D120-V120</f>
        <v>0</v>
      </c>
      <c r="AO120" s="110">
        <f t="shared" si="15"/>
        <v>0</v>
      </c>
      <c r="AP120" s="110">
        <f t="shared" si="15"/>
        <v>0</v>
      </c>
      <c r="AQ120" s="110">
        <f t="shared" si="15"/>
        <v>0</v>
      </c>
      <c r="AR120" s="110">
        <f t="shared" si="15"/>
        <v>0</v>
      </c>
      <c r="AS120" s="110">
        <f t="shared" si="15"/>
        <v>0</v>
      </c>
      <c r="AT120" s="110">
        <f t="shared" si="15"/>
        <v>0</v>
      </c>
      <c r="AU120" s="110">
        <f t="shared" si="15"/>
        <v>0</v>
      </c>
      <c r="AV120" s="110">
        <f t="shared" si="15"/>
        <v>0</v>
      </c>
      <c r="AW120" s="110">
        <f t="shared" si="15"/>
        <v>0</v>
      </c>
      <c r="AX120" s="110">
        <f t="shared" si="15"/>
        <v>0</v>
      </c>
      <c r="AY120" s="110">
        <f t="shared" si="15"/>
        <v>0</v>
      </c>
      <c r="AZ120" s="111">
        <f t="shared" si="15"/>
        <v>0</v>
      </c>
      <c r="BA120" s="111">
        <f t="shared" si="15"/>
        <v>0</v>
      </c>
    </row>
    <row r="121" spans="1:53" ht="39" customHeight="1" x14ac:dyDescent="0.25">
      <c r="A121" s="95" t="s">
        <v>64</v>
      </c>
      <c r="B121" s="137">
        <v>2</v>
      </c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1"/>
      <c r="Q121" s="111"/>
      <c r="S121" s="95" t="s">
        <v>64</v>
      </c>
      <c r="T121" s="252">
        <v>2</v>
      </c>
      <c r="U121" s="110">
        <v>1</v>
      </c>
      <c r="V121" s="110"/>
      <c r="W121" s="110"/>
      <c r="X121" s="110"/>
      <c r="Y121" s="110"/>
      <c r="Z121" s="110"/>
      <c r="AA121" s="110"/>
      <c r="AB121" s="110">
        <v>1</v>
      </c>
      <c r="AC121" s="110">
        <v>1</v>
      </c>
      <c r="AD121" s="110"/>
      <c r="AE121" s="110"/>
      <c r="AF121" s="110">
        <v>1</v>
      </c>
      <c r="AG121" s="110"/>
      <c r="AH121" s="111">
        <v>1139.3</v>
      </c>
      <c r="AI121" s="111"/>
      <c r="AK121" s="95" t="s">
        <v>64</v>
      </c>
      <c r="AL121" s="252">
        <v>2</v>
      </c>
      <c r="AM121" s="110">
        <f t="shared" ref="AM121:AM127" si="16">C121-U121</f>
        <v>-1</v>
      </c>
      <c r="AN121" s="110">
        <f t="shared" si="15"/>
        <v>0</v>
      </c>
      <c r="AO121" s="110">
        <f t="shared" si="15"/>
        <v>0</v>
      </c>
      <c r="AP121" s="110">
        <f t="shared" si="15"/>
        <v>0</v>
      </c>
      <c r="AQ121" s="110">
        <f t="shared" si="15"/>
        <v>0</v>
      </c>
      <c r="AR121" s="110">
        <f t="shared" si="15"/>
        <v>0</v>
      </c>
      <c r="AS121" s="110">
        <f t="shared" si="15"/>
        <v>0</v>
      </c>
      <c r="AT121" s="110">
        <f t="shared" si="15"/>
        <v>-1</v>
      </c>
      <c r="AU121" s="110">
        <f t="shared" si="15"/>
        <v>-1</v>
      </c>
      <c r="AV121" s="110">
        <f t="shared" si="15"/>
        <v>0</v>
      </c>
      <c r="AW121" s="110">
        <f t="shared" si="15"/>
        <v>0</v>
      </c>
      <c r="AX121" s="110">
        <f t="shared" si="15"/>
        <v>-1</v>
      </c>
      <c r="AY121" s="110">
        <f t="shared" si="15"/>
        <v>0</v>
      </c>
      <c r="AZ121" s="111">
        <f t="shared" si="15"/>
        <v>-1139.3</v>
      </c>
      <c r="BA121" s="111">
        <f t="shared" si="15"/>
        <v>0</v>
      </c>
    </row>
    <row r="122" spans="1:53" ht="52.5" customHeight="1" x14ac:dyDescent="0.25">
      <c r="A122" s="95" t="s">
        <v>65</v>
      </c>
      <c r="B122" s="137">
        <v>3</v>
      </c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1"/>
      <c r="Q122" s="111"/>
      <c r="S122" s="95" t="s">
        <v>65</v>
      </c>
      <c r="T122" s="252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52">
        <v>3</v>
      </c>
      <c r="AM122" s="110">
        <f t="shared" si="16"/>
        <v>0</v>
      </c>
      <c r="AN122" s="110">
        <f t="shared" si="15"/>
        <v>0</v>
      </c>
      <c r="AO122" s="110">
        <f t="shared" si="15"/>
        <v>0</v>
      </c>
      <c r="AP122" s="110">
        <f t="shared" si="15"/>
        <v>0</v>
      </c>
      <c r="AQ122" s="110">
        <f t="shared" si="15"/>
        <v>0</v>
      </c>
      <c r="AR122" s="110">
        <f t="shared" si="15"/>
        <v>0</v>
      </c>
      <c r="AS122" s="110">
        <f t="shared" si="15"/>
        <v>0</v>
      </c>
      <c r="AT122" s="110">
        <f t="shared" si="15"/>
        <v>0</v>
      </c>
      <c r="AU122" s="110">
        <f t="shared" si="15"/>
        <v>0</v>
      </c>
      <c r="AV122" s="110">
        <f t="shared" si="15"/>
        <v>0</v>
      </c>
      <c r="AW122" s="110">
        <f t="shared" si="15"/>
        <v>0</v>
      </c>
      <c r="AX122" s="110">
        <f t="shared" si="15"/>
        <v>0</v>
      </c>
      <c r="AY122" s="110">
        <f t="shared" si="15"/>
        <v>0</v>
      </c>
      <c r="AZ122" s="111">
        <f t="shared" si="15"/>
        <v>0</v>
      </c>
      <c r="BA122" s="111">
        <f t="shared" si="15"/>
        <v>0</v>
      </c>
    </row>
    <row r="123" spans="1:53" ht="12.75" customHeight="1" x14ac:dyDescent="0.25">
      <c r="A123" s="95" t="s">
        <v>66</v>
      </c>
      <c r="B123" s="137">
        <v>4</v>
      </c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1"/>
      <c r="Q123" s="111"/>
      <c r="S123" s="95" t="s">
        <v>66</v>
      </c>
      <c r="T123" s="252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52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95" t="s">
        <v>67</v>
      </c>
      <c r="B124" s="136">
        <v>5</v>
      </c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1"/>
      <c r="Q124" s="111"/>
      <c r="S124" s="95" t="s">
        <v>67</v>
      </c>
      <c r="T124" s="250">
        <v>5</v>
      </c>
      <c r="U124" s="110">
        <v>1</v>
      </c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1">
        <v>48.3</v>
      </c>
      <c r="AI124" s="111"/>
      <c r="AK124" s="95" t="s">
        <v>67</v>
      </c>
      <c r="AL124" s="250">
        <v>5</v>
      </c>
      <c r="AM124" s="110">
        <f t="shared" si="16"/>
        <v>-1</v>
      </c>
      <c r="AN124" s="110">
        <f t="shared" si="15"/>
        <v>0</v>
      </c>
      <c r="AO124" s="110">
        <f t="shared" si="15"/>
        <v>0</v>
      </c>
      <c r="AP124" s="110">
        <f t="shared" si="15"/>
        <v>0</v>
      </c>
      <c r="AQ124" s="110">
        <f t="shared" si="15"/>
        <v>0</v>
      </c>
      <c r="AR124" s="110">
        <f t="shared" si="15"/>
        <v>0</v>
      </c>
      <c r="AS124" s="110">
        <f t="shared" si="15"/>
        <v>0</v>
      </c>
      <c r="AT124" s="110">
        <f t="shared" si="15"/>
        <v>0</v>
      </c>
      <c r="AU124" s="110">
        <f t="shared" si="15"/>
        <v>0</v>
      </c>
      <c r="AV124" s="110">
        <f t="shared" si="15"/>
        <v>0</v>
      </c>
      <c r="AW124" s="110">
        <f t="shared" si="15"/>
        <v>0</v>
      </c>
      <c r="AX124" s="110">
        <f t="shared" si="15"/>
        <v>0</v>
      </c>
      <c r="AY124" s="110">
        <f t="shared" si="15"/>
        <v>0</v>
      </c>
      <c r="AZ124" s="111">
        <f t="shared" si="15"/>
        <v>-48.3</v>
      </c>
      <c r="BA124" s="111">
        <f t="shared" si="15"/>
        <v>0</v>
      </c>
    </row>
    <row r="125" spans="1:53" ht="12.75" customHeight="1" x14ac:dyDescent="0.25">
      <c r="A125" s="95" t="s">
        <v>68</v>
      </c>
      <c r="B125" s="136">
        <v>6</v>
      </c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1"/>
      <c r="Q125" s="111"/>
      <c r="S125" s="95" t="s">
        <v>68</v>
      </c>
      <c r="T125" s="250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50">
        <v>6</v>
      </c>
      <c r="AM125" s="110">
        <f t="shared" si="16"/>
        <v>0</v>
      </c>
      <c r="AN125" s="110">
        <f t="shared" si="15"/>
        <v>0</v>
      </c>
      <c r="AO125" s="110">
        <f t="shared" si="15"/>
        <v>0</v>
      </c>
      <c r="AP125" s="110">
        <f t="shared" si="15"/>
        <v>0</v>
      </c>
      <c r="AQ125" s="110">
        <f t="shared" si="15"/>
        <v>0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0</v>
      </c>
      <c r="AY125" s="110">
        <f t="shared" si="15"/>
        <v>0</v>
      </c>
      <c r="AZ125" s="111">
        <f t="shared" si="15"/>
        <v>0</v>
      </c>
      <c r="BA125" s="111">
        <f t="shared" si="15"/>
        <v>0</v>
      </c>
    </row>
    <row r="126" spans="1:53" ht="12.75" customHeight="1" x14ac:dyDescent="0.25">
      <c r="A126" s="95" t="s">
        <v>69</v>
      </c>
      <c r="B126" s="136">
        <v>7</v>
      </c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1"/>
      <c r="Q126" s="111"/>
      <c r="S126" s="95" t="s">
        <v>69</v>
      </c>
      <c r="T126" s="250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50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95" t="s">
        <v>70</v>
      </c>
      <c r="B127" s="136">
        <v>8</v>
      </c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1"/>
      <c r="Q127" s="111"/>
      <c r="S127" s="95" t="s">
        <v>70</v>
      </c>
      <c r="T127" s="250">
        <v>8</v>
      </c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1"/>
      <c r="AI127" s="111"/>
      <c r="AK127" s="95" t="s">
        <v>70</v>
      </c>
      <c r="AL127" s="250">
        <v>8</v>
      </c>
      <c r="AM127" s="110">
        <f t="shared" si="16"/>
        <v>0</v>
      </c>
      <c r="AN127" s="110">
        <f t="shared" si="15"/>
        <v>0</v>
      </c>
      <c r="AO127" s="110">
        <f t="shared" si="15"/>
        <v>0</v>
      </c>
      <c r="AP127" s="110">
        <f t="shared" si="15"/>
        <v>0</v>
      </c>
      <c r="AQ127" s="110">
        <f t="shared" si="15"/>
        <v>0</v>
      </c>
      <c r="AR127" s="110">
        <f t="shared" si="15"/>
        <v>0</v>
      </c>
      <c r="AS127" s="110">
        <f t="shared" si="15"/>
        <v>0</v>
      </c>
      <c r="AT127" s="110">
        <f t="shared" si="15"/>
        <v>0</v>
      </c>
      <c r="AU127" s="110">
        <f t="shared" si="15"/>
        <v>0</v>
      </c>
      <c r="AV127" s="110">
        <f t="shared" si="15"/>
        <v>0</v>
      </c>
      <c r="AW127" s="110">
        <f t="shared" si="15"/>
        <v>0</v>
      </c>
      <c r="AX127" s="110">
        <f t="shared" si="15"/>
        <v>0</v>
      </c>
      <c r="AY127" s="110">
        <f t="shared" si="15"/>
        <v>0</v>
      </c>
      <c r="AZ127" s="111">
        <f t="shared" si="15"/>
        <v>0</v>
      </c>
      <c r="BA127" s="111">
        <f t="shared" si="15"/>
        <v>0</v>
      </c>
    </row>
    <row r="128" spans="1:53" ht="12.75" customHeight="1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17">SUM(D120:D127)</f>
        <v>0</v>
      </c>
      <c r="E128" s="104">
        <f t="shared" si="17"/>
        <v>0</v>
      </c>
      <c r="F128" s="104">
        <f t="shared" si="17"/>
        <v>0</v>
      </c>
      <c r="G128" s="104">
        <f t="shared" si="17"/>
        <v>0</v>
      </c>
      <c r="H128" s="104">
        <f t="shared" si="17"/>
        <v>0</v>
      </c>
      <c r="I128" s="104">
        <f t="shared" si="17"/>
        <v>0</v>
      </c>
      <c r="J128" s="104">
        <f t="shared" si="17"/>
        <v>0</v>
      </c>
      <c r="K128" s="104">
        <f t="shared" si="17"/>
        <v>0</v>
      </c>
      <c r="L128" s="104">
        <f t="shared" si="17"/>
        <v>0</v>
      </c>
      <c r="M128" s="104">
        <f t="shared" si="17"/>
        <v>0</v>
      </c>
      <c r="N128" s="104">
        <f t="shared" si="17"/>
        <v>0</v>
      </c>
      <c r="O128" s="104">
        <f t="shared" si="17"/>
        <v>0</v>
      </c>
      <c r="P128" s="105">
        <f t="shared" si="17"/>
        <v>0</v>
      </c>
      <c r="Q128" s="105">
        <f t="shared" si="17"/>
        <v>0</v>
      </c>
      <c r="S128" s="102" t="s">
        <v>71</v>
      </c>
      <c r="T128" s="103">
        <v>9</v>
      </c>
      <c r="U128" s="104">
        <f>SUM(U120:U127)</f>
        <v>2</v>
      </c>
      <c r="V128" s="104">
        <f t="shared" ref="V128:AI128" si="18">SUM(V120:V127)</f>
        <v>0</v>
      </c>
      <c r="W128" s="104">
        <f t="shared" si="18"/>
        <v>0</v>
      </c>
      <c r="X128" s="104">
        <f t="shared" si="18"/>
        <v>0</v>
      </c>
      <c r="Y128" s="104">
        <f t="shared" si="18"/>
        <v>0</v>
      </c>
      <c r="Z128" s="104">
        <f t="shared" si="18"/>
        <v>0</v>
      </c>
      <c r="AA128" s="104">
        <f t="shared" si="18"/>
        <v>0</v>
      </c>
      <c r="AB128" s="104">
        <f t="shared" si="18"/>
        <v>1</v>
      </c>
      <c r="AC128" s="104">
        <f t="shared" si="18"/>
        <v>1</v>
      </c>
      <c r="AD128" s="104">
        <f t="shared" si="18"/>
        <v>0</v>
      </c>
      <c r="AE128" s="104">
        <f t="shared" si="18"/>
        <v>0</v>
      </c>
      <c r="AF128" s="104">
        <f t="shared" si="18"/>
        <v>1</v>
      </c>
      <c r="AG128" s="104">
        <f t="shared" si="18"/>
        <v>0</v>
      </c>
      <c r="AH128" s="105">
        <f t="shared" si="18"/>
        <v>1187.5999999999999</v>
      </c>
      <c r="AI128" s="105">
        <f t="shared" si="18"/>
        <v>0</v>
      </c>
      <c r="AK128" s="102" t="s">
        <v>71</v>
      </c>
      <c r="AL128" s="103">
        <v>9</v>
      </c>
      <c r="AM128" s="104">
        <f>SUM(AM120:AM127)</f>
        <v>-2</v>
      </c>
      <c r="AN128" s="104">
        <f t="shared" ref="AN128:BA128" si="19">SUM(AN120:AN127)</f>
        <v>0</v>
      </c>
      <c r="AO128" s="104">
        <f t="shared" si="19"/>
        <v>0</v>
      </c>
      <c r="AP128" s="104">
        <f t="shared" si="19"/>
        <v>0</v>
      </c>
      <c r="AQ128" s="104">
        <f t="shared" si="19"/>
        <v>0</v>
      </c>
      <c r="AR128" s="104">
        <f t="shared" si="19"/>
        <v>0</v>
      </c>
      <c r="AS128" s="104">
        <f t="shared" si="19"/>
        <v>0</v>
      </c>
      <c r="AT128" s="104">
        <f t="shared" si="19"/>
        <v>-1</v>
      </c>
      <c r="AU128" s="104">
        <f t="shared" si="19"/>
        <v>-1</v>
      </c>
      <c r="AV128" s="104">
        <f t="shared" si="19"/>
        <v>0</v>
      </c>
      <c r="AW128" s="104">
        <f t="shared" si="19"/>
        <v>0</v>
      </c>
      <c r="AX128" s="104">
        <f t="shared" si="19"/>
        <v>-1</v>
      </c>
      <c r="AY128" s="104">
        <f t="shared" si="19"/>
        <v>0</v>
      </c>
      <c r="AZ128" s="105">
        <f t="shared" si="19"/>
        <v>-1187.5999999999999</v>
      </c>
      <c r="BA128" s="105">
        <f t="shared" si="19"/>
        <v>0</v>
      </c>
    </row>
    <row r="130" spans="1:52" x14ac:dyDescent="0.25">
      <c r="A130" s="99" t="s">
        <v>83</v>
      </c>
      <c r="S130" s="99" t="s">
        <v>83</v>
      </c>
      <c r="AK130" s="99" t="s">
        <v>83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12">
        <v>0</v>
      </c>
      <c r="M131" s="97" t="s">
        <v>73</v>
      </c>
      <c r="N131" s="112"/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>
        <v>0</v>
      </c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112"/>
      <c r="D132" s="97" t="s">
        <v>76</v>
      </c>
      <c r="E132" s="98"/>
      <c r="F132" s="98"/>
      <c r="G132" s="101"/>
      <c r="H132" s="112"/>
      <c r="I132" s="97" t="s">
        <v>77</v>
      </c>
      <c r="J132" s="97"/>
      <c r="K132" s="97"/>
      <c r="L132" s="97"/>
      <c r="M132" s="112"/>
      <c r="N132" s="97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00" t="s">
        <v>78</v>
      </c>
      <c r="B133" s="100"/>
      <c r="C133" s="100"/>
      <c r="D133" s="100"/>
      <c r="E133" s="100"/>
      <c r="F133" s="100"/>
      <c r="G133" s="112"/>
      <c r="H133" s="9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99" t="s">
        <v>84</v>
      </c>
      <c r="S136" s="99" t="s">
        <v>84</v>
      </c>
      <c r="AK136" s="99" t="s">
        <v>84</v>
      </c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51"/>
      <c r="I137" s="97"/>
      <c r="J137" s="97"/>
      <c r="K137" s="97"/>
      <c r="L137" s="112"/>
      <c r="M137" s="97" t="s">
        <v>73</v>
      </c>
      <c r="N137" s="112"/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51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51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112"/>
      <c r="D138" s="97" t="s">
        <v>76</v>
      </c>
      <c r="E138" s="98"/>
      <c r="F138" s="98"/>
      <c r="G138" s="101"/>
      <c r="H138" s="112"/>
      <c r="I138" s="97" t="s">
        <v>77</v>
      </c>
      <c r="J138" s="97"/>
      <c r="K138" s="97"/>
      <c r="L138" s="97"/>
      <c r="M138" s="112"/>
      <c r="N138" s="97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00" t="s">
        <v>78</v>
      </c>
      <c r="B139" s="100"/>
      <c r="C139" s="100"/>
      <c r="D139" s="100"/>
      <c r="E139" s="100"/>
      <c r="F139" s="100"/>
      <c r="G139" s="112"/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85</v>
      </c>
      <c r="L142" s="52"/>
      <c r="S142" s="99" t="s">
        <v>85</v>
      </c>
      <c r="AD142" s="52"/>
      <c r="AK142" s="99" t="s">
        <v>85</v>
      </c>
      <c r="AV142" s="52"/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12"/>
      <c r="M143" s="97" t="s">
        <v>73</v>
      </c>
      <c r="N143" s="112"/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112"/>
      <c r="D144" s="97" t="s">
        <v>76</v>
      </c>
      <c r="E144" s="98"/>
      <c r="F144" s="98"/>
      <c r="G144" s="101"/>
      <c r="H144" s="112"/>
      <c r="I144" s="97" t="s">
        <v>77</v>
      </c>
      <c r="J144" s="97"/>
      <c r="K144" s="97"/>
      <c r="L144" s="97"/>
      <c r="M144" s="112"/>
      <c r="N144" s="97" t="s">
        <v>74</v>
      </c>
      <c r="O144" s="97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00" t="s">
        <v>78</v>
      </c>
      <c r="B145" s="100"/>
      <c r="C145" s="100"/>
      <c r="D145" s="100"/>
      <c r="E145" s="100"/>
      <c r="F145" s="100"/>
      <c r="G145" s="112"/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314</v>
      </c>
      <c r="B148" s="310"/>
      <c r="C148" s="310"/>
      <c r="D148" s="310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S148" s="310" t="s">
        <v>314</v>
      </c>
      <c r="T148" s="310"/>
      <c r="U148" s="310"/>
      <c r="V148" s="310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314</v>
      </c>
      <c r="AL148" s="310"/>
      <c r="AM148" s="310"/>
      <c r="AN148" s="310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96" t="s">
        <v>82</v>
      </c>
      <c r="B149" s="139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S149" s="96" t="s">
        <v>82</v>
      </c>
      <c r="T149" s="255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55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51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138" t="s">
        <v>50</v>
      </c>
      <c r="M154" s="93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51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51" t="s">
        <v>50</v>
      </c>
      <c r="AW154" s="93" t="s">
        <v>55</v>
      </c>
      <c r="AX154" s="314"/>
      <c r="AY154" s="314"/>
      <c r="AZ154" s="311"/>
      <c r="BA154" s="314"/>
    </row>
    <row r="155" spans="1:53" ht="17.25" customHeight="1" x14ac:dyDescent="0.25">
      <c r="A155" s="137">
        <v>1</v>
      </c>
      <c r="B155" s="137">
        <v>2</v>
      </c>
      <c r="C155" s="137">
        <v>3</v>
      </c>
      <c r="D155" s="137">
        <v>4</v>
      </c>
      <c r="E155" s="137">
        <v>5</v>
      </c>
      <c r="F155" s="137">
        <v>6</v>
      </c>
      <c r="G155" s="137">
        <v>7</v>
      </c>
      <c r="H155" s="137">
        <v>8</v>
      </c>
      <c r="I155" s="137">
        <v>9</v>
      </c>
      <c r="J155" s="137">
        <v>10</v>
      </c>
      <c r="K155" s="137">
        <v>11</v>
      </c>
      <c r="L155" s="137">
        <v>12</v>
      </c>
      <c r="M155" s="137">
        <v>13</v>
      </c>
      <c r="N155" s="137">
        <v>14</v>
      </c>
      <c r="O155" s="137">
        <v>15</v>
      </c>
      <c r="P155" s="137">
        <v>16</v>
      </c>
      <c r="Q155" s="137">
        <v>17</v>
      </c>
      <c r="S155" s="252">
        <v>1</v>
      </c>
      <c r="T155" s="252">
        <v>2</v>
      </c>
      <c r="U155" s="252">
        <v>3</v>
      </c>
      <c r="V155" s="252">
        <v>4</v>
      </c>
      <c r="W155" s="252">
        <v>5</v>
      </c>
      <c r="X155" s="252">
        <v>6</v>
      </c>
      <c r="Y155" s="252">
        <v>7</v>
      </c>
      <c r="Z155" s="252">
        <v>8</v>
      </c>
      <c r="AA155" s="252">
        <v>9</v>
      </c>
      <c r="AB155" s="252">
        <v>10</v>
      </c>
      <c r="AC155" s="252">
        <v>11</v>
      </c>
      <c r="AD155" s="252">
        <v>12</v>
      </c>
      <c r="AE155" s="252">
        <v>13</v>
      </c>
      <c r="AF155" s="252">
        <v>14</v>
      </c>
      <c r="AG155" s="252">
        <v>15</v>
      </c>
      <c r="AH155" s="252">
        <v>16</v>
      </c>
      <c r="AI155" s="252">
        <v>17</v>
      </c>
      <c r="AK155" s="252">
        <v>1</v>
      </c>
      <c r="AL155" s="252">
        <v>2</v>
      </c>
      <c r="AM155" s="252">
        <v>3</v>
      </c>
      <c r="AN155" s="252">
        <v>4</v>
      </c>
      <c r="AO155" s="252">
        <v>5</v>
      </c>
      <c r="AP155" s="252">
        <v>6</v>
      </c>
      <c r="AQ155" s="252">
        <v>7</v>
      </c>
      <c r="AR155" s="252">
        <v>8</v>
      </c>
      <c r="AS155" s="252">
        <v>9</v>
      </c>
      <c r="AT155" s="252">
        <v>10</v>
      </c>
      <c r="AU155" s="252">
        <v>11</v>
      </c>
      <c r="AV155" s="252">
        <v>12</v>
      </c>
      <c r="AW155" s="252">
        <v>13</v>
      </c>
      <c r="AX155" s="252">
        <v>14</v>
      </c>
      <c r="AY155" s="252">
        <v>15</v>
      </c>
      <c r="AZ155" s="252">
        <v>16</v>
      </c>
      <c r="BA155" s="252">
        <v>17</v>
      </c>
    </row>
    <row r="156" spans="1:53" ht="38.25" customHeight="1" x14ac:dyDescent="0.25">
      <c r="A156" s="95" t="s">
        <v>63</v>
      </c>
      <c r="B156" s="137">
        <v>1</v>
      </c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1"/>
      <c r="Q156" s="111"/>
      <c r="S156" s="95" t="s">
        <v>63</v>
      </c>
      <c r="T156" s="252">
        <v>1</v>
      </c>
      <c r="U156" s="110">
        <v>1</v>
      </c>
      <c r="V156" s="110">
        <v>1</v>
      </c>
      <c r="W156" s="110"/>
      <c r="X156" s="110"/>
      <c r="Y156" s="110"/>
      <c r="Z156" s="110"/>
      <c r="AA156" s="110">
        <v>1</v>
      </c>
      <c r="AB156" s="110"/>
      <c r="AC156" s="110">
        <v>1</v>
      </c>
      <c r="AD156" s="110"/>
      <c r="AE156" s="110"/>
      <c r="AF156" s="110">
        <v>1</v>
      </c>
      <c r="AG156" s="110"/>
      <c r="AH156" s="111">
        <v>183.1</v>
      </c>
      <c r="AI156" s="111">
        <v>183.1</v>
      </c>
      <c r="AK156" s="95" t="s">
        <v>63</v>
      </c>
      <c r="AL156" s="252">
        <v>1</v>
      </c>
      <c r="AM156" s="110">
        <f>C156-U156</f>
        <v>-1</v>
      </c>
      <c r="AN156" s="110">
        <f t="shared" ref="AN156:BA163" si="20">D156-V156</f>
        <v>-1</v>
      </c>
      <c r="AO156" s="110">
        <f t="shared" si="20"/>
        <v>0</v>
      </c>
      <c r="AP156" s="110">
        <f t="shared" si="20"/>
        <v>0</v>
      </c>
      <c r="AQ156" s="110">
        <f t="shared" si="20"/>
        <v>0</v>
      </c>
      <c r="AR156" s="110">
        <f t="shared" si="20"/>
        <v>0</v>
      </c>
      <c r="AS156" s="110">
        <f t="shared" si="20"/>
        <v>-1</v>
      </c>
      <c r="AT156" s="110">
        <f t="shared" si="20"/>
        <v>0</v>
      </c>
      <c r="AU156" s="110">
        <f t="shared" si="20"/>
        <v>-1</v>
      </c>
      <c r="AV156" s="110">
        <f t="shared" si="20"/>
        <v>0</v>
      </c>
      <c r="AW156" s="110">
        <f t="shared" si="20"/>
        <v>0</v>
      </c>
      <c r="AX156" s="110">
        <f t="shared" si="20"/>
        <v>-1</v>
      </c>
      <c r="AY156" s="110">
        <f t="shared" si="20"/>
        <v>0</v>
      </c>
      <c r="AZ156" s="111">
        <f t="shared" si="20"/>
        <v>-183.1</v>
      </c>
      <c r="BA156" s="111">
        <f t="shared" si="20"/>
        <v>-183.1</v>
      </c>
    </row>
    <row r="157" spans="1:53" ht="39" customHeight="1" x14ac:dyDescent="0.25">
      <c r="A157" s="95" t="s">
        <v>64</v>
      </c>
      <c r="B157" s="137">
        <v>2</v>
      </c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1"/>
      <c r="Q157" s="111"/>
      <c r="S157" s="95" t="s">
        <v>64</v>
      </c>
      <c r="T157" s="252">
        <v>2</v>
      </c>
      <c r="U157" s="110">
        <v>1</v>
      </c>
      <c r="V157" s="110"/>
      <c r="W157" s="110"/>
      <c r="X157" s="110"/>
      <c r="Y157" s="110"/>
      <c r="Z157" s="110"/>
      <c r="AA157" s="110">
        <v>1</v>
      </c>
      <c r="AB157" s="110"/>
      <c r="AC157" s="110">
        <v>1</v>
      </c>
      <c r="AD157" s="110"/>
      <c r="AE157" s="110"/>
      <c r="AF157" s="110">
        <v>1</v>
      </c>
      <c r="AG157" s="110"/>
      <c r="AH157" s="111">
        <v>738.8</v>
      </c>
      <c r="AI157" s="111"/>
      <c r="AK157" s="95" t="s">
        <v>64</v>
      </c>
      <c r="AL157" s="252">
        <v>2</v>
      </c>
      <c r="AM157" s="110">
        <f t="shared" ref="AM157:AM163" si="21">C157-U157</f>
        <v>-1</v>
      </c>
      <c r="AN157" s="110">
        <f t="shared" si="20"/>
        <v>0</v>
      </c>
      <c r="AO157" s="110">
        <f t="shared" si="20"/>
        <v>0</v>
      </c>
      <c r="AP157" s="110">
        <f t="shared" si="20"/>
        <v>0</v>
      </c>
      <c r="AQ157" s="110">
        <f t="shared" si="20"/>
        <v>0</v>
      </c>
      <c r="AR157" s="110">
        <f t="shared" si="20"/>
        <v>0</v>
      </c>
      <c r="AS157" s="110">
        <f t="shared" si="20"/>
        <v>-1</v>
      </c>
      <c r="AT157" s="110">
        <f t="shared" si="20"/>
        <v>0</v>
      </c>
      <c r="AU157" s="110">
        <f t="shared" si="20"/>
        <v>-1</v>
      </c>
      <c r="AV157" s="110">
        <f t="shared" si="20"/>
        <v>0</v>
      </c>
      <c r="AW157" s="110">
        <f t="shared" si="20"/>
        <v>0</v>
      </c>
      <c r="AX157" s="110">
        <f t="shared" si="20"/>
        <v>-1</v>
      </c>
      <c r="AY157" s="110">
        <f t="shared" si="20"/>
        <v>0</v>
      </c>
      <c r="AZ157" s="111">
        <f t="shared" si="20"/>
        <v>-738.8</v>
      </c>
      <c r="BA157" s="111">
        <f t="shared" si="20"/>
        <v>0</v>
      </c>
    </row>
    <row r="158" spans="1:53" ht="52.5" customHeight="1" x14ac:dyDescent="0.25">
      <c r="A158" s="95" t="s">
        <v>65</v>
      </c>
      <c r="B158" s="137">
        <v>3</v>
      </c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1"/>
      <c r="Q158" s="111"/>
      <c r="S158" s="95" t="s">
        <v>65</v>
      </c>
      <c r="T158" s="252">
        <v>3</v>
      </c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1"/>
      <c r="AI158" s="111"/>
      <c r="AK158" s="95" t="s">
        <v>65</v>
      </c>
      <c r="AL158" s="252">
        <v>3</v>
      </c>
      <c r="AM158" s="110">
        <f t="shared" si="21"/>
        <v>0</v>
      </c>
      <c r="AN158" s="110">
        <f t="shared" si="20"/>
        <v>0</v>
      </c>
      <c r="AO158" s="110">
        <f t="shared" si="20"/>
        <v>0</v>
      </c>
      <c r="AP158" s="110">
        <f t="shared" si="20"/>
        <v>0</v>
      </c>
      <c r="AQ158" s="110">
        <f t="shared" si="20"/>
        <v>0</v>
      </c>
      <c r="AR158" s="110">
        <f t="shared" si="20"/>
        <v>0</v>
      </c>
      <c r="AS158" s="110">
        <f t="shared" si="20"/>
        <v>0</v>
      </c>
      <c r="AT158" s="110">
        <f t="shared" si="20"/>
        <v>0</v>
      </c>
      <c r="AU158" s="110">
        <f t="shared" si="20"/>
        <v>0</v>
      </c>
      <c r="AV158" s="110">
        <f t="shared" si="20"/>
        <v>0</v>
      </c>
      <c r="AW158" s="110">
        <f t="shared" si="20"/>
        <v>0</v>
      </c>
      <c r="AX158" s="110">
        <f t="shared" si="20"/>
        <v>0</v>
      </c>
      <c r="AY158" s="110">
        <f t="shared" si="20"/>
        <v>0</v>
      </c>
      <c r="AZ158" s="111">
        <f t="shared" si="20"/>
        <v>0</v>
      </c>
      <c r="BA158" s="111">
        <f t="shared" si="20"/>
        <v>0</v>
      </c>
    </row>
    <row r="159" spans="1:53" ht="12.75" customHeight="1" x14ac:dyDescent="0.25">
      <c r="A159" s="95" t="s">
        <v>66</v>
      </c>
      <c r="B159" s="137">
        <v>4</v>
      </c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1"/>
      <c r="Q159" s="111"/>
      <c r="S159" s="95" t="s">
        <v>66</v>
      </c>
      <c r="T159" s="252">
        <v>4</v>
      </c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1"/>
      <c r="AI159" s="111"/>
      <c r="AK159" s="95" t="s">
        <v>66</v>
      </c>
      <c r="AL159" s="252">
        <v>4</v>
      </c>
      <c r="AM159" s="110">
        <f t="shared" si="21"/>
        <v>0</v>
      </c>
      <c r="AN159" s="110">
        <f t="shared" si="20"/>
        <v>0</v>
      </c>
      <c r="AO159" s="110">
        <f t="shared" si="20"/>
        <v>0</v>
      </c>
      <c r="AP159" s="110">
        <f t="shared" si="20"/>
        <v>0</v>
      </c>
      <c r="AQ159" s="110">
        <f t="shared" si="20"/>
        <v>0</v>
      </c>
      <c r="AR159" s="110">
        <f t="shared" si="20"/>
        <v>0</v>
      </c>
      <c r="AS159" s="110">
        <f t="shared" si="20"/>
        <v>0</v>
      </c>
      <c r="AT159" s="110">
        <f t="shared" si="20"/>
        <v>0</v>
      </c>
      <c r="AU159" s="110">
        <f t="shared" si="20"/>
        <v>0</v>
      </c>
      <c r="AV159" s="110">
        <f t="shared" si="20"/>
        <v>0</v>
      </c>
      <c r="AW159" s="110">
        <f t="shared" si="20"/>
        <v>0</v>
      </c>
      <c r="AX159" s="110">
        <f t="shared" si="20"/>
        <v>0</v>
      </c>
      <c r="AY159" s="110">
        <f t="shared" si="20"/>
        <v>0</v>
      </c>
      <c r="AZ159" s="111">
        <f t="shared" si="20"/>
        <v>0</v>
      </c>
      <c r="BA159" s="111">
        <f t="shared" si="20"/>
        <v>0</v>
      </c>
    </row>
    <row r="160" spans="1:53" ht="12.75" customHeight="1" x14ac:dyDescent="0.25">
      <c r="A160" s="95" t="s">
        <v>67</v>
      </c>
      <c r="B160" s="136">
        <v>5</v>
      </c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1"/>
      <c r="Q160" s="111"/>
      <c r="S160" s="95" t="s">
        <v>67</v>
      </c>
      <c r="T160" s="250">
        <v>5</v>
      </c>
      <c r="U160" s="110">
        <v>2</v>
      </c>
      <c r="V160" s="110">
        <v>2</v>
      </c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1">
        <v>67.3</v>
      </c>
      <c r="AI160" s="111">
        <v>67.3</v>
      </c>
      <c r="AK160" s="95" t="s">
        <v>67</v>
      </c>
      <c r="AL160" s="250">
        <v>5</v>
      </c>
      <c r="AM160" s="110">
        <f t="shared" si="21"/>
        <v>-2</v>
      </c>
      <c r="AN160" s="110">
        <f t="shared" si="20"/>
        <v>-2</v>
      </c>
      <c r="AO160" s="110">
        <f t="shared" si="20"/>
        <v>0</v>
      </c>
      <c r="AP160" s="110">
        <f t="shared" si="20"/>
        <v>0</v>
      </c>
      <c r="AQ160" s="110">
        <f t="shared" si="20"/>
        <v>0</v>
      </c>
      <c r="AR160" s="110">
        <f t="shared" si="20"/>
        <v>0</v>
      </c>
      <c r="AS160" s="110">
        <f t="shared" si="20"/>
        <v>0</v>
      </c>
      <c r="AT160" s="110">
        <f t="shared" si="20"/>
        <v>0</v>
      </c>
      <c r="AU160" s="110">
        <f t="shared" si="20"/>
        <v>0</v>
      </c>
      <c r="AV160" s="110">
        <f t="shared" si="20"/>
        <v>0</v>
      </c>
      <c r="AW160" s="110">
        <f t="shared" si="20"/>
        <v>0</v>
      </c>
      <c r="AX160" s="110">
        <f t="shared" si="20"/>
        <v>0</v>
      </c>
      <c r="AY160" s="110">
        <f t="shared" si="20"/>
        <v>0</v>
      </c>
      <c r="AZ160" s="111">
        <f t="shared" si="20"/>
        <v>-67.3</v>
      </c>
      <c r="BA160" s="111">
        <f t="shared" si="20"/>
        <v>-67.3</v>
      </c>
    </row>
    <row r="161" spans="1:53" ht="12.75" customHeight="1" x14ac:dyDescent="0.25">
      <c r="A161" s="95" t="s">
        <v>68</v>
      </c>
      <c r="B161" s="136">
        <v>6</v>
      </c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1"/>
      <c r="Q161" s="111"/>
      <c r="S161" s="95" t="s">
        <v>68</v>
      </c>
      <c r="T161" s="250">
        <v>6</v>
      </c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1"/>
      <c r="AI161" s="111"/>
      <c r="AK161" s="95" t="s">
        <v>68</v>
      </c>
      <c r="AL161" s="250">
        <v>6</v>
      </c>
      <c r="AM161" s="110">
        <f t="shared" si="21"/>
        <v>0</v>
      </c>
      <c r="AN161" s="110">
        <f t="shared" si="20"/>
        <v>0</v>
      </c>
      <c r="AO161" s="110">
        <f t="shared" si="20"/>
        <v>0</v>
      </c>
      <c r="AP161" s="110">
        <f t="shared" si="20"/>
        <v>0</v>
      </c>
      <c r="AQ161" s="110">
        <f t="shared" si="20"/>
        <v>0</v>
      </c>
      <c r="AR161" s="110">
        <f t="shared" si="20"/>
        <v>0</v>
      </c>
      <c r="AS161" s="110">
        <f t="shared" si="20"/>
        <v>0</v>
      </c>
      <c r="AT161" s="110">
        <f t="shared" si="20"/>
        <v>0</v>
      </c>
      <c r="AU161" s="110">
        <f t="shared" si="20"/>
        <v>0</v>
      </c>
      <c r="AV161" s="110">
        <f t="shared" si="20"/>
        <v>0</v>
      </c>
      <c r="AW161" s="110">
        <f t="shared" si="20"/>
        <v>0</v>
      </c>
      <c r="AX161" s="110">
        <f t="shared" si="20"/>
        <v>0</v>
      </c>
      <c r="AY161" s="110">
        <f t="shared" si="20"/>
        <v>0</v>
      </c>
      <c r="AZ161" s="111">
        <f t="shared" si="20"/>
        <v>0</v>
      </c>
      <c r="BA161" s="111">
        <f t="shared" si="20"/>
        <v>0</v>
      </c>
    </row>
    <row r="162" spans="1:53" ht="12.75" customHeight="1" x14ac:dyDescent="0.25">
      <c r="A162" s="95" t="s">
        <v>69</v>
      </c>
      <c r="B162" s="136">
        <v>7</v>
      </c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1"/>
      <c r="Q162" s="111"/>
      <c r="S162" s="95" t="s">
        <v>69</v>
      </c>
      <c r="T162" s="250">
        <v>7</v>
      </c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1"/>
      <c r="AI162" s="111"/>
      <c r="AK162" s="95" t="s">
        <v>69</v>
      </c>
      <c r="AL162" s="250">
        <v>7</v>
      </c>
      <c r="AM162" s="110">
        <f t="shared" si="21"/>
        <v>0</v>
      </c>
      <c r="AN162" s="110">
        <f t="shared" si="20"/>
        <v>0</v>
      </c>
      <c r="AO162" s="110">
        <f t="shared" si="20"/>
        <v>0</v>
      </c>
      <c r="AP162" s="110">
        <f t="shared" si="20"/>
        <v>0</v>
      </c>
      <c r="AQ162" s="110">
        <f t="shared" si="20"/>
        <v>0</v>
      </c>
      <c r="AR162" s="110">
        <f t="shared" si="20"/>
        <v>0</v>
      </c>
      <c r="AS162" s="110">
        <f t="shared" si="20"/>
        <v>0</v>
      </c>
      <c r="AT162" s="110">
        <f t="shared" si="20"/>
        <v>0</v>
      </c>
      <c r="AU162" s="110">
        <f t="shared" si="20"/>
        <v>0</v>
      </c>
      <c r="AV162" s="110">
        <f t="shared" si="20"/>
        <v>0</v>
      </c>
      <c r="AW162" s="110">
        <f t="shared" si="20"/>
        <v>0</v>
      </c>
      <c r="AX162" s="110">
        <f t="shared" si="20"/>
        <v>0</v>
      </c>
      <c r="AY162" s="110">
        <f t="shared" si="20"/>
        <v>0</v>
      </c>
      <c r="AZ162" s="111">
        <f t="shared" si="20"/>
        <v>0</v>
      </c>
      <c r="BA162" s="111">
        <f t="shared" si="20"/>
        <v>0</v>
      </c>
    </row>
    <row r="163" spans="1:53" ht="12.75" customHeight="1" x14ac:dyDescent="0.25">
      <c r="A163" s="95" t="s">
        <v>70</v>
      </c>
      <c r="B163" s="136">
        <v>8</v>
      </c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1"/>
      <c r="Q163" s="111"/>
      <c r="S163" s="95" t="s">
        <v>70</v>
      </c>
      <c r="T163" s="250">
        <v>8</v>
      </c>
      <c r="U163" s="110">
        <v>2</v>
      </c>
      <c r="V163" s="110"/>
      <c r="W163" s="110"/>
      <c r="X163" s="110"/>
      <c r="Y163" s="110"/>
      <c r="Z163" s="110"/>
      <c r="AA163" s="110">
        <v>1</v>
      </c>
      <c r="AB163" s="110"/>
      <c r="AC163" s="110">
        <v>2</v>
      </c>
      <c r="AD163" s="110"/>
      <c r="AE163" s="110"/>
      <c r="AF163" s="110"/>
      <c r="AG163" s="110"/>
      <c r="AH163" s="111">
        <v>289.3</v>
      </c>
      <c r="AI163" s="111"/>
      <c r="AK163" s="95" t="s">
        <v>70</v>
      </c>
      <c r="AL163" s="250">
        <v>8</v>
      </c>
      <c r="AM163" s="110">
        <f t="shared" si="21"/>
        <v>-2</v>
      </c>
      <c r="AN163" s="110">
        <f t="shared" si="20"/>
        <v>0</v>
      </c>
      <c r="AO163" s="110">
        <f t="shared" si="20"/>
        <v>0</v>
      </c>
      <c r="AP163" s="110">
        <f t="shared" si="20"/>
        <v>0</v>
      </c>
      <c r="AQ163" s="110">
        <f t="shared" si="20"/>
        <v>0</v>
      </c>
      <c r="AR163" s="110">
        <f t="shared" si="20"/>
        <v>0</v>
      </c>
      <c r="AS163" s="110">
        <f t="shared" si="20"/>
        <v>-1</v>
      </c>
      <c r="AT163" s="110">
        <f t="shared" si="20"/>
        <v>0</v>
      </c>
      <c r="AU163" s="110">
        <f t="shared" si="20"/>
        <v>-2</v>
      </c>
      <c r="AV163" s="110">
        <f t="shared" si="20"/>
        <v>0</v>
      </c>
      <c r="AW163" s="110">
        <f t="shared" si="20"/>
        <v>0</v>
      </c>
      <c r="AX163" s="110">
        <f t="shared" si="20"/>
        <v>0</v>
      </c>
      <c r="AY163" s="110">
        <f t="shared" si="20"/>
        <v>0</v>
      </c>
      <c r="AZ163" s="111">
        <f t="shared" si="20"/>
        <v>-289.3</v>
      </c>
      <c r="BA163" s="111">
        <f t="shared" si="20"/>
        <v>0</v>
      </c>
    </row>
    <row r="164" spans="1:53" ht="12.75" customHeight="1" x14ac:dyDescent="0.25">
      <c r="A164" s="102" t="s">
        <v>71</v>
      </c>
      <c r="B164" s="103">
        <v>9</v>
      </c>
      <c r="C164" s="104">
        <f>SUM(C156:C163)</f>
        <v>0</v>
      </c>
      <c r="D164" s="104">
        <f t="shared" ref="D164:Q164" si="22">SUM(D156:D163)</f>
        <v>0</v>
      </c>
      <c r="E164" s="104">
        <f t="shared" si="22"/>
        <v>0</v>
      </c>
      <c r="F164" s="104">
        <f t="shared" si="22"/>
        <v>0</v>
      </c>
      <c r="G164" s="104">
        <f t="shared" si="22"/>
        <v>0</v>
      </c>
      <c r="H164" s="104">
        <f t="shared" si="22"/>
        <v>0</v>
      </c>
      <c r="I164" s="104">
        <f t="shared" si="22"/>
        <v>0</v>
      </c>
      <c r="J164" s="104">
        <f t="shared" si="22"/>
        <v>0</v>
      </c>
      <c r="K164" s="104">
        <f t="shared" si="22"/>
        <v>0</v>
      </c>
      <c r="L164" s="104">
        <f t="shared" si="22"/>
        <v>0</v>
      </c>
      <c r="M164" s="104">
        <f t="shared" si="22"/>
        <v>0</v>
      </c>
      <c r="N164" s="104">
        <f t="shared" si="22"/>
        <v>0</v>
      </c>
      <c r="O164" s="104">
        <f t="shared" si="22"/>
        <v>0</v>
      </c>
      <c r="P164" s="105">
        <f t="shared" si="22"/>
        <v>0</v>
      </c>
      <c r="Q164" s="105">
        <f t="shared" si="22"/>
        <v>0</v>
      </c>
      <c r="S164" s="102" t="s">
        <v>71</v>
      </c>
      <c r="T164" s="103">
        <v>9</v>
      </c>
      <c r="U164" s="104">
        <f>SUM(U156:U163)</f>
        <v>6</v>
      </c>
      <c r="V164" s="104">
        <f t="shared" ref="V164:AI164" si="23">SUM(V156:V163)</f>
        <v>3</v>
      </c>
      <c r="W164" s="104">
        <f t="shared" si="23"/>
        <v>0</v>
      </c>
      <c r="X164" s="104">
        <f t="shared" si="23"/>
        <v>0</v>
      </c>
      <c r="Y164" s="104">
        <f t="shared" si="23"/>
        <v>0</v>
      </c>
      <c r="Z164" s="104">
        <f t="shared" si="23"/>
        <v>0</v>
      </c>
      <c r="AA164" s="104">
        <f t="shared" si="23"/>
        <v>3</v>
      </c>
      <c r="AB164" s="104">
        <f t="shared" si="23"/>
        <v>0</v>
      </c>
      <c r="AC164" s="104">
        <f t="shared" si="23"/>
        <v>4</v>
      </c>
      <c r="AD164" s="104">
        <f t="shared" si="23"/>
        <v>0</v>
      </c>
      <c r="AE164" s="104">
        <f t="shared" si="23"/>
        <v>0</v>
      </c>
      <c r="AF164" s="104">
        <f t="shared" si="23"/>
        <v>2</v>
      </c>
      <c r="AG164" s="104">
        <f t="shared" si="23"/>
        <v>0</v>
      </c>
      <c r="AH164" s="105">
        <f t="shared" si="23"/>
        <v>1278.5</v>
      </c>
      <c r="AI164" s="105">
        <f t="shared" si="23"/>
        <v>250.39999999999998</v>
      </c>
      <c r="AK164" s="102" t="s">
        <v>71</v>
      </c>
      <c r="AL164" s="103">
        <v>9</v>
      </c>
      <c r="AM164" s="104">
        <f>SUM(AM156:AM163)</f>
        <v>-6</v>
      </c>
      <c r="AN164" s="104">
        <f t="shared" ref="AN164:BA164" si="24">SUM(AN156:AN163)</f>
        <v>-3</v>
      </c>
      <c r="AO164" s="104">
        <f t="shared" si="24"/>
        <v>0</v>
      </c>
      <c r="AP164" s="104">
        <f t="shared" si="24"/>
        <v>0</v>
      </c>
      <c r="AQ164" s="104">
        <f t="shared" si="24"/>
        <v>0</v>
      </c>
      <c r="AR164" s="104">
        <f t="shared" si="24"/>
        <v>0</v>
      </c>
      <c r="AS164" s="104">
        <f t="shared" si="24"/>
        <v>-3</v>
      </c>
      <c r="AT164" s="104">
        <f t="shared" si="24"/>
        <v>0</v>
      </c>
      <c r="AU164" s="104">
        <f t="shared" si="24"/>
        <v>-4</v>
      </c>
      <c r="AV164" s="104">
        <f t="shared" si="24"/>
        <v>0</v>
      </c>
      <c r="AW164" s="104">
        <f t="shared" si="24"/>
        <v>0</v>
      </c>
      <c r="AX164" s="104">
        <f t="shared" si="24"/>
        <v>-2</v>
      </c>
      <c r="AY164" s="104">
        <f t="shared" si="24"/>
        <v>0</v>
      </c>
      <c r="AZ164" s="105">
        <f t="shared" si="24"/>
        <v>-1278.5</v>
      </c>
      <c r="BA164" s="105">
        <f t="shared" si="24"/>
        <v>-250.39999999999998</v>
      </c>
    </row>
    <row r="166" spans="1:53" x14ac:dyDescent="0.25">
      <c r="A166" s="99" t="s">
        <v>83</v>
      </c>
      <c r="S166" s="99" t="s">
        <v>83</v>
      </c>
      <c r="AK166" s="99" t="s">
        <v>83</v>
      </c>
    </row>
    <row r="167" spans="1:53" ht="18.75" x14ac:dyDescent="0.3">
      <c r="A167" s="97" t="s">
        <v>72</v>
      </c>
      <c r="B167" s="97"/>
      <c r="C167" s="98"/>
      <c r="D167" s="98"/>
      <c r="E167" s="98"/>
      <c r="F167" s="98"/>
      <c r="G167" s="98"/>
      <c r="H167" s="97"/>
      <c r="I167" s="97"/>
      <c r="J167" s="97"/>
      <c r="K167" s="97"/>
      <c r="L167" s="112"/>
      <c r="M167" s="97" t="s">
        <v>73</v>
      </c>
      <c r="N167" s="112"/>
      <c r="O167" s="97" t="s">
        <v>74</v>
      </c>
      <c r="P167" s="97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12"/>
      <c r="AE167" s="97" t="s">
        <v>73</v>
      </c>
      <c r="AF167" s="112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12">
        <f>L167-AD167</f>
        <v>0</v>
      </c>
      <c r="AW167" s="97" t="s">
        <v>73</v>
      </c>
      <c r="AX167" s="112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112"/>
      <c r="D168" s="97" t="s">
        <v>76</v>
      </c>
      <c r="E168" s="98"/>
      <c r="F168" s="98"/>
      <c r="G168" s="101"/>
      <c r="H168" s="112"/>
      <c r="I168" s="97" t="s">
        <v>77</v>
      </c>
      <c r="J168" s="97"/>
      <c r="K168" s="97"/>
      <c r="L168" s="97"/>
      <c r="M168" s="112"/>
      <c r="N168" s="97" t="s">
        <v>74</v>
      </c>
      <c r="S168" s="309" t="s">
        <v>75</v>
      </c>
      <c r="T168" s="309"/>
      <c r="U168" s="112"/>
      <c r="V168" s="97" t="s">
        <v>76</v>
      </c>
      <c r="W168" s="98"/>
      <c r="X168" s="98"/>
      <c r="Y168" s="101"/>
      <c r="Z168" s="112"/>
      <c r="AA168" s="97" t="s">
        <v>77</v>
      </c>
      <c r="AB168" s="97"/>
      <c r="AC168" s="97"/>
      <c r="AD168" s="97"/>
      <c r="AE168" s="112"/>
      <c r="AF168" s="97" t="s">
        <v>74</v>
      </c>
      <c r="AK168" s="309" t="s">
        <v>75</v>
      </c>
      <c r="AL168" s="309"/>
      <c r="AM168" s="112">
        <f>C168-U168</f>
        <v>0</v>
      </c>
      <c r="AN168" s="97" t="s">
        <v>76</v>
      </c>
      <c r="AO168" s="98"/>
      <c r="AP168" s="98"/>
      <c r="AQ168" s="101"/>
      <c r="AR168" s="112">
        <f>H168-Z168</f>
        <v>0</v>
      </c>
      <c r="AS168" s="97" t="s">
        <v>77</v>
      </c>
      <c r="AT168" s="97"/>
      <c r="AU168" s="97"/>
      <c r="AV168" s="97"/>
      <c r="AW168" s="112">
        <f>M168-AE168</f>
        <v>0</v>
      </c>
      <c r="AX168" s="97" t="s">
        <v>74</v>
      </c>
    </row>
    <row r="169" spans="1:53" ht="21" customHeight="1" x14ac:dyDescent="0.3">
      <c r="A169" s="100" t="s">
        <v>78</v>
      </c>
      <c r="B169" s="100"/>
      <c r="C169" s="100"/>
      <c r="D169" s="100"/>
      <c r="E169" s="100"/>
      <c r="F169" s="100"/>
      <c r="G169" s="112"/>
      <c r="H169" s="97" t="s">
        <v>79</v>
      </c>
      <c r="J169" s="97"/>
      <c r="K169" s="97"/>
      <c r="L169" s="97"/>
      <c r="M169" s="97"/>
      <c r="N169" s="97"/>
      <c r="O169" s="97"/>
      <c r="S169" s="100" t="s">
        <v>78</v>
      </c>
      <c r="T169" s="100"/>
      <c r="U169" s="100"/>
      <c r="V169" s="100"/>
      <c r="W169" s="100"/>
      <c r="X169" s="100"/>
      <c r="Y169" s="112"/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12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99" t="s">
        <v>84</v>
      </c>
      <c r="S172" s="99" t="s">
        <v>84</v>
      </c>
      <c r="AK172" s="99" t="s">
        <v>84</v>
      </c>
    </row>
    <row r="173" spans="1:53" ht="18.75" x14ac:dyDescent="0.3">
      <c r="A173" s="97" t="s">
        <v>80</v>
      </c>
      <c r="B173" s="97"/>
      <c r="C173" s="98"/>
      <c r="D173" s="98"/>
      <c r="E173" s="98"/>
      <c r="F173" s="98"/>
      <c r="G173" s="98"/>
      <c r="H173" s="97"/>
      <c r="I173" s="97"/>
      <c r="J173" s="97"/>
      <c r="K173" s="97"/>
      <c r="L173" s="112"/>
      <c r="M173" s="97" t="s">
        <v>73</v>
      </c>
      <c r="N173" s="112"/>
      <c r="O173" s="97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12"/>
      <c r="AE173" s="97" t="s">
        <v>73</v>
      </c>
      <c r="AF173" s="112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12">
        <f>L173-AD173</f>
        <v>0</v>
      </c>
      <c r="AW173" s="97" t="s">
        <v>73</v>
      </c>
      <c r="AX173" s="112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112"/>
      <c r="D174" s="97" t="s">
        <v>76</v>
      </c>
      <c r="E174" s="98"/>
      <c r="F174" s="98"/>
      <c r="G174" s="101"/>
      <c r="H174" s="112"/>
      <c r="I174" s="97" t="s">
        <v>77</v>
      </c>
      <c r="J174" s="97"/>
      <c r="K174" s="97"/>
      <c r="L174" s="97"/>
      <c r="M174" s="112"/>
      <c r="N174" s="97" t="s">
        <v>74</v>
      </c>
      <c r="S174" s="309" t="s">
        <v>75</v>
      </c>
      <c r="T174" s="309"/>
      <c r="U174" s="112"/>
      <c r="V174" s="97" t="s">
        <v>76</v>
      </c>
      <c r="W174" s="98"/>
      <c r="X174" s="98"/>
      <c r="Y174" s="101"/>
      <c r="Z174" s="112"/>
      <c r="AA174" s="97" t="s">
        <v>77</v>
      </c>
      <c r="AB174" s="97"/>
      <c r="AC174" s="97"/>
      <c r="AD174" s="97"/>
      <c r="AE174" s="112"/>
      <c r="AF174" s="97" t="s">
        <v>74</v>
      </c>
      <c r="AK174" s="309" t="s">
        <v>75</v>
      </c>
      <c r="AL174" s="309"/>
      <c r="AM174" s="112">
        <f>C174-U174</f>
        <v>0</v>
      </c>
      <c r="AN174" s="97" t="s">
        <v>76</v>
      </c>
      <c r="AO174" s="98"/>
      <c r="AP174" s="98"/>
      <c r="AQ174" s="101"/>
      <c r="AR174" s="112">
        <f>H174-Z174</f>
        <v>0</v>
      </c>
      <c r="AS174" s="97" t="s">
        <v>77</v>
      </c>
      <c r="AT174" s="97"/>
      <c r="AU174" s="97"/>
      <c r="AV174" s="97"/>
      <c r="AW174" s="112">
        <f>M174-AE174</f>
        <v>0</v>
      </c>
      <c r="AX174" s="97" t="s">
        <v>74</v>
      </c>
    </row>
    <row r="175" spans="1:53" ht="21" customHeight="1" x14ac:dyDescent="0.3">
      <c r="A175" s="100" t="s">
        <v>78</v>
      </c>
      <c r="B175" s="100"/>
      <c r="C175" s="100"/>
      <c r="D175" s="100"/>
      <c r="E175" s="100"/>
      <c r="F175" s="100"/>
      <c r="G175" s="112"/>
      <c r="H175" s="97" t="s">
        <v>79</v>
      </c>
      <c r="J175" s="97"/>
      <c r="K175" s="97"/>
      <c r="L175" s="97"/>
      <c r="M175" s="97"/>
      <c r="N175" s="97"/>
      <c r="O175" s="97"/>
      <c r="S175" s="100" t="s">
        <v>78</v>
      </c>
      <c r="T175" s="100"/>
      <c r="U175" s="100"/>
      <c r="V175" s="100"/>
      <c r="W175" s="100"/>
      <c r="X175" s="100"/>
      <c r="Y175" s="112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12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99" t="s">
        <v>85</v>
      </c>
      <c r="S178" s="99" t="s">
        <v>85</v>
      </c>
      <c r="AK178" s="99" t="s">
        <v>85</v>
      </c>
    </row>
    <row r="179" spans="1:53" ht="18.75" x14ac:dyDescent="0.3">
      <c r="A179" s="97" t="s">
        <v>81</v>
      </c>
      <c r="B179" s="97"/>
      <c r="C179" s="98"/>
      <c r="D179" s="98"/>
      <c r="E179" s="98"/>
      <c r="F179" s="98"/>
      <c r="G179" s="98"/>
      <c r="H179" s="97"/>
      <c r="I179" s="97"/>
      <c r="J179" s="97"/>
      <c r="K179" s="97"/>
      <c r="L179" s="112"/>
      <c r="M179" s="97" t="s">
        <v>73</v>
      </c>
      <c r="N179" s="112"/>
      <c r="O179" s="97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12"/>
      <c r="AE179" s="97" t="s">
        <v>73</v>
      </c>
      <c r="AF179" s="112"/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12">
        <f>L179-AD179</f>
        <v>0</v>
      </c>
      <c r="AW179" s="97" t="s">
        <v>73</v>
      </c>
      <c r="AX179" s="112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112"/>
      <c r="D180" s="97" t="s">
        <v>76</v>
      </c>
      <c r="E180" s="98"/>
      <c r="F180" s="98"/>
      <c r="G180" s="101"/>
      <c r="H180" s="112"/>
      <c r="I180" s="97" t="s">
        <v>77</v>
      </c>
      <c r="J180" s="97"/>
      <c r="K180" s="97"/>
      <c r="L180" s="97"/>
      <c r="M180" s="112"/>
      <c r="N180" s="97" t="s">
        <v>74</v>
      </c>
      <c r="O180" s="97"/>
      <c r="S180" s="309" t="s">
        <v>75</v>
      </c>
      <c r="T180" s="309"/>
      <c r="U180" s="112"/>
      <c r="V180" s="97" t="s">
        <v>76</v>
      </c>
      <c r="W180" s="98"/>
      <c r="X180" s="98"/>
      <c r="Y180" s="101"/>
      <c r="Z180" s="112"/>
      <c r="AA180" s="97" t="s">
        <v>77</v>
      </c>
      <c r="AB180" s="97"/>
      <c r="AC180" s="97"/>
      <c r="AD180" s="97"/>
      <c r="AE180" s="112"/>
      <c r="AF180" s="97" t="s">
        <v>74</v>
      </c>
      <c r="AG180" s="97"/>
      <c r="AK180" s="309" t="s">
        <v>75</v>
      </c>
      <c r="AL180" s="309"/>
      <c r="AM180" s="112">
        <f>C180-U180</f>
        <v>0</v>
      </c>
      <c r="AN180" s="97" t="s">
        <v>76</v>
      </c>
      <c r="AO180" s="98"/>
      <c r="AP180" s="98"/>
      <c r="AQ180" s="101"/>
      <c r="AR180" s="112">
        <f>H180-Z180</f>
        <v>0</v>
      </c>
      <c r="AS180" s="97" t="s">
        <v>77</v>
      </c>
      <c r="AT180" s="97"/>
      <c r="AU180" s="97"/>
      <c r="AV180" s="97"/>
      <c r="AW180" s="112">
        <f>M180-AE180</f>
        <v>0</v>
      </c>
      <c r="AX180" s="97" t="s">
        <v>74</v>
      </c>
      <c r="AY180" s="97"/>
    </row>
    <row r="181" spans="1:53" ht="21" customHeight="1" x14ac:dyDescent="0.3">
      <c r="A181" s="100" t="s">
        <v>78</v>
      </c>
      <c r="B181" s="100"/>
      <c r="C181" s="100"/>
      <c r="D181" s="100"/>
      <c r="E181" s="100"/>
      <c r="F181" s="100"/>
      <c r="G181" s="112"/>
      <c r="H181" s="97" t="s">
        <v>79</v>
      </c>
      <c r="J181" s="97"/>
      <c r="K181" s="97"/>
      <c r="L181" s="97"/>
      <c r="M181" s="97"/>
      <c r="N181" s="97"/>
      <c r="O181" s="97"/>
      <c r="S181" s="100" t="s">
        <v>78</v>
      </c>
      <c r="T181" s="100"/>
      <c r="U181" s="100"/>
      <c r="V181" s="100"/>
      <c r="W181" s="100"/>
      <c r="X181" s="100"/>
      <c r="Y181" s="112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12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17.25" customHeight="1" x14ac:dyDescent="0.25">
      <c r="A184" s="268"/>
      <c r="B184" s="268"/>
      <c r="C184" s="268"/>
      <c r="D184" s="268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  <c r="O184" s="269"/>
      <c r="P184" s="269"/>
      <c r="Q184" s="269"/>
      <c r="S184" s="310" t="s">
        <v>259</v>
      </c>
      <c r="T184" s="310"/>
      <c r="U184" s="310"/>
      <c r="V184" s="310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310" t="s">
        <v>259</v>
      </c>
      <c r="AL184" s="310"/>
      <c r="AM184" s="310"/>
      <c r="AN184" s="310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7.25" customHeight="1" x14ac:dyDescent="0.25">
      <c r="A185" s="96"/>
      <c r="B185" s="255"/>
      <c r="C185" s="255"/>
      <c r="D185" s="255"/>
      <c r="E185" s="255"/>
      <c r="F185" s="255"/>
      <c r="G185" s="255"/>
      <c r="H185" s="255"/>
      <c r="I185" s="255"/>
      <c r="J185" s="255"/>
      <c r="K185" s="255"/>
      <c r="L185" s="255"/>
      <c r="M185" s="255"/>
      <c r="N185" s="255"/>
      <c r="O185" s="255"/>
      <c r="P185" s="255"/>
      <c r="Q185" s="255"/>
      <c r="S185" s="96" t="s">
        <v>82</v>
      </c>
      <c r="T185" s="255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82</v>
      </c>
      <c r="AL185" s="255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7" customHeight="1" x14ac:dyDescent="0.25">
      <c r="A186" s="276"/>
      <c r="B186" s="276"/>
      <c r="C186" s="276"/>
      <c r="D186" s="276"/>
      <c r="E186" s="276"/>
      <c r="F186" s="276"/>
      <c r="G186" s="276"/>
      <c r="H186" s="276"/>
      <c r="I186" s="276"/>
      <c r="J186" s="276"/>
      <c r="K186" s="276"/>
      <c r="L186" s="276"/>
      <c r="M186" s="276"/>
      <c r="N186" s="276"/>
      <c r="O186" s="276"/>
      <c r="P186" s="277"/>
      <c r="Q186" s="277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21" customHeight="1" x14ac:dyDescent="0.25">
      <c r="A187" s="276"/>
      <c r="B187" s="276"/>
      <c r="C187" s="276"/>
      <c r="D187" s="276"/>
      <c r="E187" s="276"/>
      <c r="F187" s="276"/>
      <c r="G187" s="276"/>
      <c r="H187" s="276"/>
      <c r="I187" s="276"/>
      <c r="J187" s="276"/>
      <c r="K187" s="276"/>
      <c r="L187" s="276"/>
      <c r="M187" s="276"/>
      <c r="N187" s="276"/>
      <c r="O187" s="276"/>
      <c r="P187" s="276"/>
      <c r="Q187" s="277"/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8.75" customHeight="1" x14ac:dyDescent="0.25">
      <c r="A188" s="276"/>
      <c r="B188" s="276"/>
      <c r="C188" s="276"/>
      <c r="D188" s="277"/>
      <c r="E188" s="277"/>
      <c r="F188" s="277"/>
      <c r="G188" s="276"/>
      <c r="H188" s="276"/>
      <c r="I188" s="276"/>
      <c r="J188" s="276"/>
      <c r="K188" s="276"/>
      <c r="L188" s="276"/>
      <c r="M188" s="276"/>
      <c r="N188" s="276"/>
      <c r="O188" s="276"/>
      <c r="P188" s="276"/>
      <c r="Q188" s="277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ht="20.25" customHeight="1" x14ac:dyDescent="0.25">
      <c r="A189" s="276"/>
      <c r="B189" s="276"/>
      <c r="C189" s="276"/>
      <c r="D189" s="277"/>
      <c r="E189" s="277"/>
      <c r="F189" s="277"/>
      <c r="G189" s="278"/>
      <c r="H189" s="278"/>
      <c r="I189" s="277"/>
      <c r="J189" s="277"/>
      <c r="K189" s="277"/>
      <c r="L189" s="278"/>
      <c r="M189" s="278"/>
      <c r="N189" s="277"/>
      <c r="O189" s="277"/>
      <c r="P189" s="276"/>
      <c r="Q189" s="277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49.5" customHeight="1" x14ac:dyDescent="0.25">
      <c r="A190" s="276"/>
      <c r="B190" s="276"/>
      <c r="C190" s="276"/>
      <c r="D190" s="277"/>
      <c r="E190" s="277"/>
      <c r="F190" s="277"/>
      <c r="G190" s="278"/>
      <c r="H190" s="278"/>
      <c r="I190" s="277"/>
      <c r="J190" s="277"/>
      <c r="K190" s="277"/>
      <c r="L190" s="253"/>
      <c r="M190" s="216"/>
      <c r="N190" s="277"/>
      <c r="O190" s="277"/>
      <c r="P190" s="276"/>
      <c r="Q190" s="277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51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51" t="s">
        <v>50</v>
      </c>
      <c r="AW190" s="93" t="s">
        <v>55</v>
      </c>
      <c r="AX190" s="314"/>
      <c r="AY190" s="314"/>
      <c r="AZ190" s="311"/>
      <c r="BA190" s="314"/>
    </row>
    <row r="191" spans="1:53" ht="17.25" customHeight="1" x14ac:dyDescent="0.25">
      <c r="A191" s="254"/>
      <c r="B191" s="254"/>
      <c r="C191" s="254"/>
      <c r="D191" s="254"/>
      <c r="E191" s="254"/>
      <c r="F191" s="254"/>
      <c r="G191" s="254"/>
      <c r="H191" s="254"/>
      <c r="I191" s="254"/>
      <c r="J191" s="254"/>
      <c r="K191" s="254"/>
      <c r="L191" s="254"/>
      <c r="M191" s="254"/>
      <c r="N191" s="254"/>
      <c r="O191" s="254"/>
      <c r="P191" s="254"/>
      <c r="Q191" s="254"/>
      <c r="S191" s="252">
        <v>1</v>
      </c>
      <c r="T191" s="252">
        <v>2</v>
      </c>
      <c r="U191" s="252">
        <v>3</v>
      </c>
      <c r="V191" s="252">
        <v>4</v>
      </c>
      <c r="W191" s="252">
        <v>5</v>
      </c>
      <c r="X191" s="252">
        <v>6</v>
      </c>
      <c r="Y191" s="252">
        <v>7</v>
      </c>
      <c r="Z191" s="252">
        <v>8</v>
      </c>
      <c r="AA191" s="252">
        <v>9</v>
      </c>
      <c r="AB191" s="252">
        <v>10</v>
      </c>
      <c r="AC191" s="252">
        <v>11</v>
      </c>
      <c r="AD191" s="252">
        <v>12</v>
      </c>
      <c r="AE191" s="252">
        <v>13</v>
      </c>
      <c r="AF191" s="252">
        <v>14</v>
      </c>
      <c r="AG191" s="252">
        <v>15</v>
      </c>
      <c r="AH191" s="252">
        <v>16</v>
      </c>
      <c r="AI191" s="252">
        <v>17</v>
      </c>
      <c r="AK191" s="252">
        <v>1</v>
      </c>
      <c r="AL191" s="252">
        <v>2</v>
      </c>
      <c r="AM191" s="252">
        <v>3</v>
      </c>
      <c r="AN191" s="252">
        <v>4</v>
      </c>
      <c r="AO191" s="252">
        <v>5</v>
      </c>
      <c r="AP191" s="252">
        <v>6</v>
      </c>
      <c r="AQ191" s="252">
        <v>7</v>
      </c>
      <c r="AR191" s="252">
        <v>8</v>
      </c>
      <c r="AS191" s="252">
        <v>9</v>
      </c>
      <c r="AT191" s="252">
        <v>10</v>
      </c>
      <c r="AU191" s="252">
        <v>11</v>
      </c>
      <c r="AV191" s="252">
        <v>12</v>
      </c>
      <c r="AW191" s="252">
        <v>13</v>
      </c>
      <c r="AX191" s="252">
        <v>14</v>
      </c>
      <c r="AY191" s="252">
        <v>15</v>
      </c>
      <c r="AZ191" s="252">
        <v>16</v>
      </c>
      <c r="BA191" s="252">
        <v>17</v>
      </c>
    </row>
    <row r="192" spans="1:53" ht="38.25" customHeight="1" x14ac:dyDescent="0.25">
      <c r="A192" s="217"/>
      <c r="B192" s="254"/>
      <c r="C192" s="261"/>
      <c r="D192" s="261"/>
      <c r="E192" s="261"/>
      <c r="F192" s="261"/>
      <c r="G192" s="261"/>
      <c r="H192" s="261"/>
      <c r="I192" s="261"/>
      <c r="J192" s="261"/>
      <c r="K192" s="261"/>
      <c r="L192" s="261"/>
      <c r="M192" s="261"/>
      <c r="N192" s="261"/>
      <c r="O192" s="261"/>
      <c r="P192" s="262"/>
      <c r="Q192" s="262"/>
      <c r="S192" s="95" t="s">
        <v>63</v>
      </c>
      <c r="T192" s="252">
        <v>1</v>
      </c>
      <c r="U192" s="110">
        <v>1</v>
      </c>
      <c r="V192" s="110">
        <v>1</v>
      </c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>
        <v>1</v>
      </c>
      <c r="AG192" s="110"/>
      <c r="AH192" s="111">
        <v>113.4</v>
      </c>
      <c r="AI192" s="111">
        <v>113.4</v>
      </c>
      <c r="AK192" s="95" t="s">
        <v>63</v>
      </c>
      <c r="AL192" s="252">
        <v>1</v>
      </c>
      <c r="AM192" s="110">
        <f>C192-U192</f>
        <v>-1</v>
      </c>
      <c r="AN192" s="110">
        <f t="shared" ref="AN192:BA199" si="25">D192-V192</f>
        <v>-1</v>
      </c>
      <c r="AO192" s="110">
        <f t="shared" si="25"/>
        <v>0</v>
      </c>
      <c r="AP192" s="110">
        <f t="shared" si="25"/>
        <v>0</v>
      </c>
      <c r="AQ192" s="110">
        <f t="shared" si="25"/>
        <v>0</v>
      </c>
      <c r="AR192" s="110">
        <f t="shared" si="25"/>
        <v>0</v>
      </c>
      <c r="AS192" s="110">
        <f t="shared" si="25"/>
        <v>0</v>
      </c>
      <c r="AT192" s="110">
        <f t="shared" si="25"/>
        <v>0</v>
      </c>
      <c r="AU192" s="110">
        <f t="shared" si="25"/>
        <v>0</v>
      </c>
      <c r="AV192" s="110">
        <f t="shared" si="25"/>
        <v>0</v>
      </c>
      <c r="AW192" s="110">
        <f t="shared" si="25"/>
        <v>0</v>
      </c>
      <c r="AX192" s="110">
        <f t="shared" si="25"/>
        <v>-1</v>
      </c>
      <c r="AY192" s="110">
        <f t="shared" si="25"/>
        <v>0</v>
      </c>
      <c r="AZ192" s="111">
        <f t="shared" si="25"/>
        <v>-113.4</v>
      </c>
      <c r="BA192" s="111">
        <f t="shared" si="25"/>
        <v>-113.4</v>
      </c>
    </row>
    <row r="193" spans="1:53" ht="39" customHeight="1" x14ac:dyDescent="0.25">
      <c r="A193" s="217"/>
      <c r="B193" s="254"/>
      <c r="C193" s="261"/>
      <c r="D193" s="261"/>
      <c r="E193" s="261"/>
      <c r="F193" s="261"/>
      <c r="G193" s="261"/>
      <c r="H193" s="261"/>
      <c r="I193" s="261"/>
      <c r="J193" s="261"/>
      <c r="K193" s="261"/>
      <c r="L193" s="261"/>
      <c r="M193" s="261"/>
      <c r="N193" s="261"/>
      <c r="O193" s="261"/>
      <c r="P193" s="262"/>
      <c r="Q193" s="262"/>
      <c r="S193" s="95" t="s">
        <v>64</v>
      </c>
      <c r="T193" s="252">
        <v>2</v>
      </c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1"/>
      <c r="AI193" s="111"/>
      <c r="AK193" s="95" t="s">
        <v>64</v>
      </c>
      <c r="AL193" s="252">
        <v>2</v>
      </c>
      <c r="AM193" s="110">
        <f t="shared" ref="AM193:AM199" si="26">C193-U193</f>
        <v>0</v>
      </c>
      <c r="AN193" s="110">
        <f t="shared" si="25"/>
        <v>0</v>
      </c>
      <c r="AO193" s="110">
        <f t="shared" si="25"/>
        <v>0</v>
      </c>
      <c r="AP193" s="110">
        <f t="shared" si="25"/>
        <v>0</v>
      </c>
      <c r="AQ193" s="110">
        <f t="shared" si="25"/>
        <v>0</v>
      </c>
      <c r="AR193" s="110">
        <f t="shared" si="25"/>
        <v>0</v>
      </c>
      <c r="AS193" s="110">
        <f t="shared" si="25"/>
        <v>0</v>
      </c>
      <c r="AT193" s="110">
        <f t="shared" si="25"/>
        <v>0</v>
      </c>
      <c r="AU193" s="110">
        <f t="shared" si="25"/>
        <v>0</v>
      </c>
      <c r="AV193" s="110">
        <f t="shared" si="25"/>
        <v>0</v>
      </c>
      <c r="AW193" s="110">
        <f t="shared" si="25"/>
        <v>0</v>
      </c>
      <c r="AX193" s="110">
        <f t="shared" si="25"/>
        <v>0</v>
      </c>
      <c r="AY193" s="110">
        <f t="shared" si="25"/>
        <v>0</v>
      </c>
      <c r="AZ193" s="111">
        <f t="shared" si="25"/>
        <v>0</v>
      </c>
      <c r="BA193" s="111">
        <f t="shared" si="25"/>
        <v>0</v>
      </c>
    </row>
    <row r="194" spans="1:53" ht="52.5" customHeight="1" x14ac:dyDescent="0.25">
      <c r="A194" s="217"/>
      <c r="B194" s="254"/>
      <c r="C194" s="261"/>
      <c r="D194" s="261"/>
      <c r="E194" s="261"/>
      <c r="F194" s="261"/>
      <c r="G194" s="261"/>
      <c r="H194" s="261"/>
      <c r="I194" s="261"/>
      <c r="J194" s="261"/>
      <c r="K194" s="261"/>
      <c r="L194" s="261"/>
      <c r="M194" s="261"/>
      <c r="N194" s="261"/>
      <c r="O194" s="261"/>
      <c r="P194" s="262"/>
      <c r="Q194" s="262"/>
      <c r="S194" s="95" t="s">
        <v>65</v>
      </c>
      <c r="T194" s="252">
        <v>3</v>
      </c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1"/>
      <c r="AI194" s="111"/>
      <c r="AK194" s="95" t="s">
        <v>65</v>
      </c>
      <c r="AL194" s="252">
        <v>3</v>
      </c>
      <c r="AM194" s="110">
        <f t="shared" si="26"/>
        <v>0</v>
      </c>
      <c r="AN194" s="110">
        <f t="shared" si="25"/>
        <v>0</v>
      </c>
      <c r="AO194" s="110">
        <f t="shared" si="25"/>
        <v>0</v>
      </c>
      <c r="AP194" s="110">
        <f t="shared" si="25"/>
        <v>0</v>
      </c>
      <c r="AQ194" s="110">
        <f t="shared" si="25"/>
        <v>0</v>
      </c>
      <c r="AR194" s="110">
        <f t="shared" si="25"/>
        <v>0</v>
      </c>
      <c r="AS194" s="110">
        <f t="shared" si="25"/>
        <v>0</v>
      </c>
      <c r="AT194" s="110">
        <f t="shared" si="25"/>
        <v>0</v>
      </c>
      <c r="AU194" s="110">
        <f t="shared" si="25"/>
        <v>0</v>
      </c>
      <c r="AV194" s="110">
        <f t="shared" si="25"/>
        <v>0</v>
      </c>
      <c r="AW194" s="110">
        <f t="shared" si="25"/>
        <v>0</v>
      </c>
      <c r="AX194" s="110">
        <f t="shared" si="25"/>
        <v>0</v>
      </c>
      <c r="AY194" s="110">
        <f t="shared" si="25"/>
        <v>0</v>
      </c>
      <c r="AZ194" s="111">
        <f t="shared" si="25"/>
        <v>0</v>
      </c>
      <c r="BA194" s="111">
        <f t="shared" si="25"/>
        <v>0</v>
      </c>
    </row>
    <row r="195" spans="1:53" ht="12.75" customHeight="1" x14ac:dyDescent="0.25">
      <c r="A195" s="217"/>
      <c r="B195" s="254"/>
      <c r="C195" s="261"/>
      <c r="D195" s="261"/>
      <c r="E195" s="261"/>
      <c r="F195" s="261"/>
      <c r="G195" s="261"/>
      <c r="H195" s="261"/>
      <c r="I195" s="261"/>
      <c r="J195" s="261"/>
      <c r="K195" s="261"/>
      <c r="L195" s="261"/>
      <c r="M195" s="261"/>
      <c r="N195" s="261"/>
      <c r="O195" s="261"/>
      <c r="P195" s="262"/>
      <c r="Q195" s="262"/>
      <c r="S195" s="95" t="s">
        <v>66</v>
      </c>
      <c r="T195" s="252">
        <v>4</v>
      </c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1"/>
      <c r="AI195" s="111"/>
      <c r="AK195" s="95" t="s">
        <v>66</v>
      </c>
      <c r="AL195" s="252">
        <v>4</v>
      </c>
      <c r="AM195" s="110">
        <f t="shared" si="26"/>
        <v>0</v>
      </c>
      <c r="AN195" s="110">
        <f t="shared" si="25"/>
        <v>0</v>
      </c>
      <c r="AO195" s="110">
        <f t="shared" si="25"/>
        <v>0</v>
      </c>
      <c r="AP195" s="110">
        <f t="shared" si="25"/>
        <v>0</v>
      </c>
      <c r="AQ195" s="110">
        <f t="shared" si="25"/>
        <v>0</v>
      </c>
      <c r="AR195" s="110">
        <f t="shared" si="25"/>
        <v>0</v>
      </c>
      <c r="AS195" s="110">
        <f t="shared" si="25"/>
        <v>0</v>
      </c>
      <c r="AT195" s="110">
        <f t="shared" si="25"/>
        <v>0</v>
      </c>
      <c r="AU195" s="110">
        <f t="shared" si="25"/>
        <v>0</v>
      </c>
      <c r="AV195" s="110">
        <f t="shared" si="25"/>
        <v>0</v>
      </c>
      <c r="AW195" s="110">
        <f t="shared" si="25"/>
        <v>0</v>
      </c>
      <c r="AX195" s="110">
        <f t="shared" si="25"/>
        <v>0</v>
      </c>
      <c r="AY195" s="110">
        <f t="shared" si="25"/>
        <v>0</v>
      </c>
      <c r="AZ195" s="111">
        <f t="shared" si="25"/>
        <v>0</v>
      </c>
      <c r="BA195" s="111">
        <f t="shared" si="25"/>
        <v>0</v>
      </c>
    </row>
    <row r="196" spans="1:53" ht="12.75" customHeight="1" x14ac:dyDescent="0.25">
      <c r="A196" s="217"/>
      <c r="B196" s="254"/>
      <c r="C196" s="261"/>
      <c r="D196" s="261"/>
      <c r="E196" s="261"/>
      <c r="F196" s="261"/>
      <c r="G196" s="261"/>
      <c r="H196" s="261"/>
      <c r="I196" s="261"/>
      <c r="J196" s="261"/>
      <c r="K196" s="261"/>
      <c r="L196" s="261"/>
      <c r="M196" s="261"/>
      <c r="N196" s="261"/>
      <c r="O196" s="261"/>
      <c r="P196" s="262"/>
      <c r="Q196" s="262"/>
      <c r="S196" s="95" t="s">
        <v>67</v>
      </c>
      <c r="T196" s="250">
        <v>5</v>
      </c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1"/>
      <c r="AI196" s="111"/>
      <c r="AK196" s="95" t="s">
        <v>67</v>
      </c>
      <c r="AL196" s="250">
        <v>5</v>
      </c>
      <c r="AM196" s="110">
        <f t="shared" si="26"/>
        <v>0</v>
      </c>
      <c r="AN196" s="110">
        <f t="shared" si="25"/>
        <v>0</v>
      </c>
      <c r="AO196" s="110">
        <f t="shared" si="25"/>
        <v>0</v>
      </c>
      <c r="AP196" s="110">
        <f t="shared" si="25"/>
        <v>0</v>
      </c>
      <c r="AQ196" s="110">
        <f t="shared" si="25"/>
        <v>0</v>
      </c>
      <c r="AR196" s="110">
        <f t="shared" si="25"/>
        <v>0</v>
      </c>
      <c r="AS196" s="110">
        <f t="shared" si="25"/>
        <v>0</v>
      </c>
      <c r="AT196" s="110">
        <f t="shared" si="25"/>
        <v>0</v>
      </c>
      <c r="AU196" s="110">
        <f t="shared" si="25"/>
        <v>0</v>
      </c>
      <c r="AV196" s="110">
        <f t="shared" si="25"/>
        <v>0</v>
      </c>
      <c r="AW196" s="110">
        <f t="shared" si="25"/>
        <v>0</v>
      </c>
      <c r="AX196" s="110">
        <f t="shared" si="25"/>
        <v>0</v>
      </c>
      <c r="AY196" s="110">
        <f t="shared" si="25"/>
        <v>0</v>
      </c>
      <c r="AZ196" s="111">
        <f t="shared" si="25"/>
        <v>0</v>
      </c>
      <c r="BA196" s="111">
        <f t="shared" si="25"/>
        <v>0</v>
      </c>
    </row>
    <row r="197" spans="1:53" ht="12.75" customHeight="1" x14ac:dyDescent="0.25">
      <c r="A197" s="217"/>
      <c r="B197" s="254"/>
      <c r="C197" s="261"/>
      <c r="D197" s="261"/>
      <c r="E197" s="261"/>
      <c r="F197" s="261"/>
      <c r="G197" s="261"/>
      <c r="H197" s="261"/>
      <c r="I197" s="261"/>
      <c r="J197" s="261"/>
      <c r="K197" s="261"/>
      <c r="L197" s="261"/>
      <c r="M197" s="261"/>
      <c r="N197" s="261"/>
      <c r="O197" s="261"/>
      <c r="P197" s="262"/>
      <c r="Q197" s="262"/>
      <c r="S197" s="95" t="s">
        <v>68</v>
      </c>
      <c r="T197" s="250">
        <v>6</v>
      </c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1"/>
      <c r="AI197" s="111"/>
      <c r="AK197" s="95" t="s">
        <v>68</v>
      </c>
      <c r="AL197" s="250">
        <v>6</v>
      </c>
      <c r="AM197" s="110">
        <f t="shared" si="26"/>
        <v>0</v>
      </c>
      <c r="AN197" s="110">
        <f t="shared" si="25"/>
        <v>0</v>
      </c>
      <c r="AO197" s="110">
        <f t="shared" si="25"/>
        <v>0</v>
      </c>
      <c r="AP197" s="110">
        <f t="shared" si="25"/>
        <v>0</v>
      </c>
      <c r="AQ197" s="110">
        <f t="shared" si="25"/>
        <v>0</v>
      </c>
      <c r="AR197" s="110">
        <f t="shared" si="25"/>
        <v>0</v>
      </c>
      <c r="AS197" s="110">
        <f t="shared" si="25"/>
        <v>0</v>
      </c>
      <c r="AT197" s="110">
        <f t="shared" si="25"/>
        <v>0</v>
      </c>
      <c r="AU197" s="110">
        <f t="shared" si="25"/>
        <v>0</v>
      </c>
      <c r="AV197" s="110">
        <f t="shared" si="25"/>
        <v>0</v>
      </c>
      <c r="AW197" s="110">
        <f t="shared" si="25"/>
        <v>0</v>
      </c>
      <c r="AX197" s="110">
        <f t="shared" si="25"/>
        <v>0</v>
      </c>
      <c r="AY197" s="110">
        <f t="shared" si="25"/>
        <v>0</v>
      </c>
      <c r="AZ197" s="111">
        <f t="shared" si="25"/>
        <v>0</v>
      </c>
      <c r="BA197" s="111">
        <f t="shared" si="25"/>
        <v>0</v>
      </c>
    </row>
    <row r="198" spans="1:53" ht="12.75" customHeight="1" x14ac:dyDescent="0.25">
      <c r="A198" s="217"/>
      <c r="B198" s="254"/>
      <c r="C198" s="261"/>
      <c r="D198" s="261"/>
      <c r="E198" s="261"/>
      <c r="F198" s="261"/>
      <c r="G198" s="261"/>
      <c r="H198" s="261"/>
      <c r="I198" s="261"/>
      <c r="J198" s="261"/>
      <c r="K198" s="261"/>
      <c r="L198" s="261"/>
      <c r="M198" s="261"/>
      <c r="N198" s="261"/>
      <c r="O198" s="261"/>
      <c r="P198" s="262"/>
      <c r="Q198" s="262"/>
      <c r="S198" s="95" t="s">
        <v>69</v>
      </c>
      <c r="T198" s="250">
        <v>7</v>
      </c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1"/>
      <c r="AI198" s="111"/>
      <c r="AK198" s="95" t="s">
        <v>69</v>
      </c>
      <c r="AL198" s="250">
        <v>7</v>
      </c>
      <c r="AM198" s="110">
        <f t="shared" si="26"/>
        <v>0</v>
      </c>
      <c r="AN198" s="110">
        <f t="shared" si="25"/>
        <v>0</v>
      </c>
      <c r="AO198" s="110">
        <f t="shared" si="25"/>
        <v>0</v>
      </c>
      <c r="AP198" s="110">
        <f t="shared" si="25"/>
        <v>0</v>
      </c>
      <c r="AQ198" s="110">
        <f t="shared" si="25"/>
        <v>0</v>
      </c>
      <c r="AR198" s="110">
        <f t="shared" si="25"/>
        <v>0</v>
      </c>
      <c r="AS198" s="110">
        <f t="shared" si="25"/>
        <v>0</v>
      </c>
      <c r="AT198" s="110">
        <f t="shared" si="25"/>
        <v>0</v>
      </c>
      <c r="AU198" s="110">
        <f t="shared" si="25"/>
        <v>0</v>
      </c>
      <c r="AV198" s="110">
        <f t="shared" si="25"/>
        <v>0</v>
      </c>
      <c r="AW198" s="110">
        <f t="shared" si="25"/>
        <v>0</v>
      </c>
      <c r="AX198" s="110">
        <f t="shared" si="25"/>
        <v>0</v>
      </c>
      <c r="AY198" s="110">
        <f t="shared" si="25"/>
        <v>0</v>
      </c>
      <c r="AZ198" s="111">
        <f t="shared" si="25"/>
        <v>0</v>
      </c>
      <c r="BA198" s="111">
        <f t="shared" si="25"/>
        <v>0</v>
      </c>
    </row>
    <row r="199" spans="1:53" ht="12.75" customHeight="1" x14ac:dyDescent="0.25">
      <c r="A199" s="270"/>
      <c r="B199" s="271"/>
      <c r="C199" s="272"/>
      <c r="D199" s="272"/>
      <c r="E199" s="272"/>
      <c r="F199" s="272"/>
      <c r="G199" s="272"/>
      <c r="H199" s="272"/>
      <c r="I199" s="272"/>
      <c r="J199" s="272"/>
      <c r="K199" s="272"/>
      <c r="L199" s="272"/>
      <c r="M199" s="272"/>
      <c r="N199" s="272"/>
      <c r="O199" s="272"/>
      <c r="P199" s="273"/>
      <c r="Q199" s="273"/>
      <c r="S199" s="95" t="s">
        <v>70</v>
      </c>
      <c r="T199" s="250">
        <v>8</v>
      </c>
      <c r="U199" s="110">
        <v>1</v>
      </c>
      <c r="V199" s="110"/>
      <c r="W199" s="110"/>
      <c r="X199" s="110"/>
      <c r="Y199" s="110"/>
      <c r="Z199" s="110"/>
      <c r="AA199" s="110">
        <v>1</v>
      </c>
      <c r="AB199" s="110">
        <v>1</v>
      </c>
      <c r="AC199" s="110"/>
      <c r="AD199" s="110">
        <v>1</v>
      </c>
      <c r="AE199" s="110">
        <v>1</v>
      </c>
      <c r="AF199" s="110">
        <v>1</v>
      </c>
      <c r="AG199" s="110">
        <v>0</v>
      </c>
      <c r="AH199" s="111">
        <v>120</v>
      </c>
      <c r="AI199" s="111"/>
      <c r="AK199" s="95" t="s">
        <v>70</v>
      </c>
      <c r="AL199" s="250">
        <v>8</v>
      </c>
      <c r="AM199" s="110">
        <f t="shared" si="26"/>
        <v>-1</v>
      </c>
      <c r="AN199" s="110">
        <f t="shared" si="25"/>
        <v>0</v>
      </c>
      <c r="AO199" s="110">
        <f t="shared" si="25"/>
        <v>0</v>
      </c>
      <c r="AP199" s="110">
        <f t="shared" si="25"/>
        <v>0</v>
      </c>
      <c r="AQ199" s="110">
        <f t="shared" si="25"/>
        <v>0</v>
      </c>
      <c r="AR199" s="110">
        <f t="shared" si="25"/>
        <v>0</v>
      </c>
      <c r="AS199" s="110">
        <f t="shared" si="25"/>
        <v>-1</v>
      </c>
      <c r="AT199" s="110">
        <f t="shared" si="25"/>
        <v>-1</v>
      </c>
      <c r="AU199" s="110">
        <f t="shared" si="25"/>
        <v>0</v>
      </c>
      <c r="AV199" s="110">
        <f t="shared" si="25"/>
        <v>-1</v>
      </c>
      <c r="AW199" s="110">
        <f t="shared" si="25"/>
        <v>-1</v>
      </c>
      <c r="AX199" s="110">
        <f t="shared" si="25"/>
        <v>-1</v>
      </c>
      <c r="AY199" s="110">
        <f t="shared" si="25"/>
        <v>0</v>
      </c>
      <c r="AZ199" s="111">
        <f t="shared" si="25"/>
        <v>-120</v>
      </c>
      <c r="BA199" s="111">
        <f t="shared" si="25"/>
        <v>0</v>
      </c>
    </row>
    <row r="200" spans="1:53" ht="12.75" customHeight="1" x14ac:dyDescent="0.25">
      <c r="A200" s="270"/>
      <c r="B200" s="271"/>
      <c r="C200" s="274"/>
      <c r="D200" s="274"/>
      <c r="E200" s="274"/>
      <c r="F200" s="274"/>
      <c r="G200" s="274"/>
      <c r="H200" s="274"/>
      <c r="I200" s="274"/>
      <c r="J200" s="274"/>
      <c r="K200" s="274"/>
      <c r="L200" s="274"/>
      <c r="M200" s="274"/>
      <c r="N200" s="274"/>
      <c r="O200" s="274"/>
      <c r="P200" s="275"/>
      <c r="Q200" s="275"/>
      <c r="S200" s="102" t="s">
        <v>71</v>
      </c>
      <c r="T200" s="103">
        <v>9</v>
      </c>
      <c r="U200" s="104">
        <f>SUM(U192:U199)</f>
        <v>2</v>
      </c>
      <c r="V200" s="104">
        <f t="shared" ref="V200:AI200" si="27">SUM(V192:V199)</f>
        <v>1</v>
      </c>
      <c r="W200" s="104">
        <f t="shared" si="27"/>
        <v>0</v>
      </c>
      <c r="X200" s="104">
        <f t="shared" si="27"/>
        <v>0</v>
      </c>
      <c r="Y200" s="104">
        <f t="shared" si="27"/>
        <v>0</v>
      </c>
      <c r="Z200" s="104">
        <f t="shared" si="27"/>
        <v>0</v>
      </c>
      <c r="AA200" s="104">
        <f t="shared" si="27"/>
        <v>1</v>
      </c>
      <c r="AB200" s="104">
        <f t="shared" si="27"/>
        <v>1</v>
      </c>
      <c r="AC200" s="104">
        <f t="shared" si="27"/>
        <v>0</v>
      </c>
      <c r="AD200" s="104">
        <f t="shared" si="27"/>
        <v>1</v>
      </c>
      <c r="AE200" s="104">
        <f t="shared" si="27"/>
        <v>1</v>
      </c>
      <c r="AF200" s="104">
        <f t="shared" si="27"/>
        <v>2</v>
      </c>
      <c r="AG200" s="104">
        <f t="shared" si="27"/>
        <v>0</v>
      </c>
      <c r="AH200" s="105">
        <f t="shared" si="27"/>
        <v>233.4</v>
      </c>
      <c r="AI200" s="105">
        <f t="shared" si="27"/>
        <v>113.4</v>
      </c>
      <c r="AK200" s="102" t="s">
        <v>71</v>
      </c>
      <c r="AL200" s="103">
        <v>9</v>
      </c>
      <c r="AM200" s="104">
        <f>SUM(AM192:AM199)</f>
        <v>-2</v>
      </c>
      <c r="AN200" s="104">
        <f t="shared" ref="AN200:BA200" si="28">SUM(AN192:AN199)</f>
        <v>-1</v>
      </c>
      <c r="AO200" s="104">
        <f t="shared" si="28"/>
        <v>0</v>
      </c>
      <c r="AP200" s="104">
        <f t="shared" si="28"/>
        <v>0</v>
      </c>
      <c r="AQ200" s="104">
        <f t="shared" si="28"/>
        <v>0</v>
      </c>
      <c r="AR200" s="104">
        <f t="shared" si="28"/>
        <v>0</v>
      </c>
      <c r="AS200" s="104">
        <f t="shared" si="28"/>
        <v>-1</v>
      </c>
      <c r="AT200" s="104">
        <f t="shared" si="28"/>
        <v>-1</v>
      </c>
      <c r="AU200" s="104">
        <f t="shared" si="28"/>
        <v>0</v>
      </c>
      <c r="AV200" s="104">
        <f t="shared" si="28"/>
        <v>-1</v>
      </c>
      <c r="AW200" s="104">
        <f t="shared" si="28"/>
        <v>-1</v>
      </c>
      <c r="AX200" s="104">
        <f t="shared" si="28"/>
        <v>-2</v>
      </c>
      <c r="AY200" s="104">
        <f t="shared" si="28"/>
        <v>0</v>
      </c>
      <c r="AZ200" s="105">
        <f t="shared" si="28"/>
        <v>-233.4</v>
      </c>
      <c r="BA200" s="105">
        <f t="shared" si="28"/>
        <v>-113.4</v>
      </c>
    </row>
    <row r="201" spans="1:53" x14ac:dyDescent="0.25">
      <c r="A201" s="215"/>
      <c r="B201" s="215"/>
      <c r="C201" s="263"/>
      <c r="D201" s="263"/>
      <c r="E201" s="263"/>
      <c r="F201" s="263"/>
      <c r="G201" s="263"/>
      <c r="H201" s="263"/>
      <c r="I201" s="215"/>
      <c r="J201" s="215"/>
      <c r="K201" s="215"/>
      <c r="L201" s="215"/>
      <c r="M201" s="215"/>
      <c r="N201" s="215"/>
      <c r="O201" s="215"/>
      <c r="P201" s="215"/>
      <c r="Q201" s="215"/>
    </row>
    <row r="202" spans="1:53" x14ac:dyDescent="0.25">
      <c r="A202" s="264"/>
      <c r="B202" s="215"/>
      <c r="C202" s="263"/>
      <c r="D202" s="263"/>
      <c r="E202" s="263"/>
      <c r="F202" s="263"/>
      <c r="G202" s="263"/>
      <c r="H202" s="263"/>
      <c r="I202" s="215"/>
      <c r="J202" s="215"/>
      <c r="K202" s="215"/>
      <c r="L202" s="215"/>
      <c r="M202" s="215"/>
      <c r="N202" s="215"/>
      <c r="O202" s="215"/>
      <c r="P202" s="215"/>
      <c r="Q202" s="215"/>
      <c r="S202" s="99" t="s">
        <v>83</v>
      </c>
      <c r="AK202" s="99" t="s">
        <v>83</v>
      </c>
    </row>
    <row r="203" spans="1:53" ht="18.75" x14ac:dyDescent="0.3">
      <c r="A203" s="265"/>
      <c r="B203" s="265"/>
      <c r="C203" s="101"/>
      <c r="D203" s="101"/>
      <c r="E203" s="101"/>
      <c r="F203" s="101"/>
      <c r="G203" s="101"/>
      <c r="H203" s="265"/>
      <c r="I203" s="265"/>
      <c r="J203" s="265"/>
      <c r="K203" s="265"/>
      <c r="L203" s="260"/>
      <c r="M203" s="265"/>
      <c r="N203" s="260"/>
      <c r="O203" s="265"/>
      <c r="P203" s="265"/>
      <c r="Q203" s="215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12">
        <v>1</v>
      </c>
      <c r="AE203" s="97" t="s">
        <v>73</v>
      </c>
      <c r="AF203" s="112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12">
        <f>L203-AD203</f>
        <v>-1</v>
      </c>
      <c r="AW203" s="97" t="s">
        <v>73</v>
      </c>
      <c r="AX203" s="112">
        <f>N203-AF203</f>
        <v>0</v>
      </c>
      <c r="AY203" s="97" t="s">
        <v>74</v>
      </c>
      <c r="AZ203" s="97"/>
    </row>
    <row r="204" spans="1:53" ht="20.25" customHeight="1" x14ac:dyDescent="0.3">
      <c r="A204" s="266"/>
      <c r="B204" s="266"/>
      <c r="C204" s="260"/>
      <c r="D204" s="265"/>
      <c r="E204" s="101"/>
      <c r="F204" s="101"/>
      <c r="G204" s="101"/>
      <c r="H204" s="260"/>
      <c r="I204" s="265"/>
      <c r="J204" s="265"/>
      <c r="K204" s="265"/>
      <c r="L204" s="265"/>
      <c r="M204" s="260"/>
      <c r="N204" s="265"/>
      <c r="O204" s="215"/>
      <c r="P204" s="215"/>
      <c r="Q204" s="215"/>
      <c r="S204" s="309" t="s">
        <v>75</v>
      </c>
      <c r="T204" s="309"/>
      <c r="U204" s="112"/>
      <c r="V204" s="97" t="s">
        <v>76</v>
      </c>
      <c r="W204" s="98"/>
      <c r="X204" s="98"/>
      <c r="Y204" s="101"/>
      <c r="Z204" s="112"/>
      <c r="AA204" s="97" t="s">
        <v>77</v>
      </c>
      <c r="AB204" s="97"/>
      <c r="AC204" s="97"/>
      <c r="AD204" s="97"/>
      <c r="AE204" s="112"/>
      <c r="AF204" s="97" t="s">
        <v>74</v>
      </c>
      <c r="AK204" s="309" t="s">
        <v>75</v>
      </c>
      <c r="AL204" s="309"/>
      <c r="AM204" s="112">
        <f>C204-U204</f>
        <v>0</v>
      </c>
      <c r="AN204" s="97" t="s">
        <v>76</v>
      </c>
      <c r="AO204" s="98"/>
      <c r="AP204" s="98"/>
      <c r="AQ204" s="101"/>
      <c r="AR204" s="112">
        <f>H204-Z204</f>
        <v>0</v>
      </c>
      <c r="AS204" s="97" t="s">
        <v>77</v>
      </c>
      <c r="AT204" s="97"/>
      <c r="AU204" s="97"/>
      <c r="AV204" s="97"/>
      <c r="AW204" s="112">
        <f>M204-AE204</f>
        <v>0</v>
      </c>
      <c r="AX204" s="97" t="s">
        <v>74</v>
      </c>
    </row>
    <row r="205" spans="1:53" ht="21" customHeight="1" x14ac:dyDescent="0.3">
      <c r="A205" s="266"/>
      <c r="B205" s="266"/>
      <c r="C205" s="266"/>
      <c r="D205" s="266"/>
      <c r="E205" s="266"/>
      <c r="F205" s="266"/>
      <c r="G205" s="260"/>
      <c r="H205" s="265"/>
      <c r="I205" s="215"/>
      <c r="J205" s="265"/>
      <c r="K205" s="265"/>
      <c r="L205" s="265"/>
      <c r="M205" s="265"/>
      <c r="N205" s="265"/>
      <c r="O205" s="265"/>
      <c r="P205" s="215"/>
      <c r="Q205" s="215"/>
      <c r="S205" s="100" t="s">
        <v>78</v>
      </c>
      <c r="T205" s="100"/>
      <c r="U205" s="100"/>
      <c r="V205" s="100"/>
      <c r="W205" s="100"/>
      <c r="X205" s="100"/>
      <c r="Y205" s="112"/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12">
        <f>G205-Y205</f>
        <v>0</v>
      </c>
      <c r="AR205" s="97" t="s">
        <v>79</v>
      </c>
      <c r="AT205" s="97"/>
      <c r="AU205" s="97"/>
      <c r="AV205" s="97"/>
      <c r="AW205" s="97"/>
      <c r="AX205" s="97"/>
      <c r="AY205" s="97"/>
    </row>
    <row r="206" spans="1:53" x14ac:dyDescent="0.25">
      <c r="A206" s="215"/>
      <c r="B206" s="215"/>
      <c r="C206" s="263"/>
      <c r="D206" s="263"/>
      <c r="E206" s="263"/>
      <c r="F206" s="263"/>
      <c r="G206" s="263"/>
      <c r="H206" s="263"/>
      <c r="I206" s="215"/>
      <c r="J206" s="215"/>
      <c r="K206" s="215"/>
      <c r="L206" s="215"/>
      <c r="M206" s="215"/>
      <c r="N206" s="215"/>
      <c r="O206" s="215"/>
      <c r="P206" s="215"/>
      <c r="Q206" s="215"/>
    </row>
    <row r="207" spans="1:53" x14ac:dyDescent="0.25">
      <c r="A207" s="215"/>
      <c r="B207" s="215"/>
      <c r="C207" s="263"/>
      <c r="D207" s="263"/>
      <c r="E207" s="263"/>
      <c r="F207" s="263"/>
      <c r="G207" s="263"/>
      <c r="H207" s="263"/>
      <c r="I207" s="215"/>
      <c r="J207" s="215"/>
      <c r="K207" s="215"/>
      <c r="L207" s="215"/>
      <c r="M207" s="215"/>
      <c r="N207" s="215"/>
      <c r="O207" s="215"/>
      <c r="P207" s="215"/>
      <c r="Q207" s="215"/>
    </row>
    <row r="208" spans="1:53" x14ac:dyDescent="0.25">
      <c r="A208" s="264"/>
      <c r="B208" s="215"/>
      <c r="C208" s="263"/>
      <c r="D208" s="263"/>
      <c r="E208" s="263"/>
      <c r="F208" s="263"/>
      <c r="G208" s="263"/>
      <c r="H208" s="263"/>
      <c r="I208" s="215"/>
      <c r="J208" s="215"/>
      <c r="K208" s="215"/>
      <c r="L208" s="215"/>
      <c r="M208" s="215"/>
      <c r="N208" s="215"/>
      <c r="O208" s="215"/>
      <c r="P208" s="215"/>
      <c r="Q208" s="215"/>
      <c r="S208" s="99" t="s">
        <v>84</v>
      </c>
      <c r="AK208" s="99" t="s">
        <v>84</v>
      </c>
    </row>
    <row r="209" spans="1:53" ht="18.75" x14ac:dyDescent="0.3">
      <c r="A209" s="265"/>
      <c r="B209" s="265"/>
      <c r="C209" s="101"/>
      <c r="D209" s="101"/>
      <c r="E209" s="101"/>
      <c r="F209" s="101"/>
      <c r="G209" s="101"/>
      <c r="H209" s="265"/>
      <c r="I209" s="265"/>
      <c r="J209" s="265"/>
      <c r="K209" s="265"/>
      <c r="L209" s="260"/>
      <c r="M209" s="265"/>
      <c r="N209" s="260"/>
      <c r="O209" s="265"/>
      <c r="P209" s="215"/>
      <c r="Q209" s="215"/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12"/>
      <c r="AE209" s="97" t="s">
        <v>73</v>
      </c>
      <c r="AF209" s="112"/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12">
        <f>L209-AD209</f>
        <v>0</v>
      </c>
      <c r="AW209" s="97" t="s">
        <v>73</v>
      </c>
      <c r="AX209" s="112">
        <f>N209-AF209</f>
        <v>0</v>
      </c>
      <c r="AY209" s="97" t="s">
        <v>74</v>
      </c>
    </row>
    <row r="210" spans="1:53" ht="20.25" customHeight="1" x14ac:dyDescent="0.3">
      <c r="A210" s="266"/>
      <c r="B210" s="266"/>
      <c r="C210" s="260"/>
      <c r="D210" s="265"/>
      <c r="E210" s="101"/>
      <c r="F210" s="101"/>
      <c r="G210" s="101"/>
      <c r="H210" s="260"/>
      <c r="I210" s="265"/>
      <c r="J210" s="265"/>
      <c r="K210" s="265"/>
      <c r="L210" s="265"/>
      <c r="M210" s="260"/>
      <c r="N210" s="265"/>
      <c r="O210" s="215"/>
      <c r="P210" s="215"/>
      <c r="Q210" s="215"/>
      <c r="S210" s="309" t="s">
        <v>75</v>
      </c>
      <c r="T210" s="309"/>
      <c r="U210" s="112"/>
      <c r="V210" s="97" t="s">
        <v>76</v>
      </c>
      <c r="W210" s="98"/>
      <c r="X210" s="98"/>
      <c r="Y210" s="101"/>
      <c r="Z210" s="112"/>
      <c r="AA210" s="97" t="s">
        <v>77</v>
      </c>
      <c r="AB210" s="97"/>
      <c r="AC210" s="97"/>
      <c r="AD210" s="97"/>
      <c r="AE210" s="112"/>
      <c r="AF210" s="97" t="s">
        <v>74</v>
      </c>
      <c r="AK210" s="309" t="s">
        <v>75</v>
      </c>
      <c r="AL210" s="309"/>
      <c r="AM210" s="112">
        <f>C210-U210</f>
        <v>0</v>
      </c>
      <c r="AN210" s="97" t="s">
        <v>76</v>
      </c>
      <c r="AO210" s="98"/>
      <c r="AP210" s="98"/>
      <c r="AQ210" s="101"/>
      <c r="AR210" s="112">
        <f>H210-Z210</f>
        <v>0</v>
      </c>
      <c r="AS210" s="97" t="s">
        <v>77</v>
      </c>
      <c r="AT210" s="97"/>
      <c r="AU210" s="97"/>
      <c r="AV210" s="97"/>
      <c r="AW210" s="112">
        <f>M210-AE210</f>
        <v>0</v>
      </c>
      <c r="AX210" s="97" t="s">
        <v>74</v>
      </c>
    </row>
    <row r="211" spans="1:53" ht="21" customHeight="1" x14ac:dyDescent="0.3">
      <c r="A211" s="266"/>
      <c r="B211" s="266"/>
      <c r="C211" s="266"/>
      <c r="D211" s="266"/>
      <c r="E211" s="266"/>
      <c r="F211" s="266"/>
      <c r="G211" s="260"/>
      <c r="H211" s="265"/>
      <c r="I211" s="215"/>
      <c r="J211" s="265"/>
      <c r="K211" s="265"/>
      <c r="L211" s="265"/>
      <c r="M211" s="265"/>
      <c r="N211" s="265"/>
      <c r="O211" s="265"/>
      <c r="P211" s="215"/>
      <c r="Q211" s="215"/>
      <c r="S211" s="100" t="s">
        <v>78</v>
      </c>
      <c r="T211" s="100"/>
      <c r="U211" s="100"/>
      <c r="V211" s="100"/>
      <c r="W211" s="100"/>
      <c r="X211" s="100"/>
      <c r="Y211" s="112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12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2" spans="1:53" x14ac:dyDescent="0.25">
      <c r="A212" s="215"/>
      <c r="B212" s="215"/>
      <c r="C212" s="263"/>
      <c r="D212" s="263"/>
      <c r="E212" s="263"/>
      <c r="F212" s="263"/>
      <c r="G212" s="263"/>
      <c r="H212" s="263"/>
      <c r="I212" s="215"/>
      <c r="J212" s="215"/>
      <c r="K212" s="215"/>
      <c r="L212" s="215"/>
      <c r="M212" s="215"/>
      <c r="N212" s="215"/>
      <c r="O212" s="215"/>
      <c r="P212" s="215"/>
      <c r="Q212" s="215"/>
    </row>
    <row r="213" spans="1:53" x14ac:dyDescent="0.25">
      <c r="A213" s="215"/>
      <c r="B213" s="215"/>
      <c r="C213" s="263"/>
      <c r="D213" s="263"/>
      <c r="E213" s="263"/>
      <c r="F213" s="263"/>
      <c r="G213" s="263"/>
      <c r="H213" s="263"/>
      <c r="I213" s="215"/>
      <c r="J213" s="215"/>
      <c r="K213" s="215"/>
      <c r="L213" s="215"/>
      <c r="M213" s="215"/>
      <c r="N213" s="215"/>
      <c r="O213" s="215"/>
      <c r="P213" s="215"/>
      <c r="Q213" s="215"/>
    </row>
    <row r="214" spans="1:53" x14ac:dyDescent="0.25">
      <c r="A214" s="264"/>
      <c r="B214" s="215"/>
      <c r="C214" s="263"/>
      <c r="D214" s="263"/>
      <c r="E214" s="263"/>
      <c r="F214" s="263"/>
      <c r="G214" s="263"/>
      <c r="H214" s="263"/>
      <c r="I214" s="215"/>
      <c r="J214" s="215"/>
      <c r="K214" s="215"/>
      <c r="L214" s="215"/>
      <c r="M214" s="215"/>
      <c r="N214" s="215"/>
      <c r="O214" s="215"/>
      <c r="P214" s="215"/>
      <c r="Q214" s="215"/>
      <c r="S214" s="99" t="s">
        <v>85</v>
      </c>
      <c r="AK214" s="99" t="s">
        <v>85</v>
      </c>
    </row>
    <row r="215" spans="1:53" ht="18.75" x14ac:dyDescent="0.3">
      <c r="A215" s="265"/>
      <c r="B215" s="265"/>
      <c r="C215" s="101"/>
      <c r="D215" s="101"/>
      <c r="E215" s="101"/>
      <c r="F215" s="101"/>
      <c r="G215" s="101"/>
      <c r="H215" s="265"/>
      <c r="I215" s="265"/>
      <c r="J215" s="265"/>
      <c r="K215" s="265"/>
      <c r="L215" s="260"/>
      <c r="M215" s="265"/>
      <c r="N215" s="260"/>
      <c r="O215" s="265"/>
      <c r="P215" s="215"/>
      <c r="Q215" s="215"/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12"/>
      <c r="AE215" s="97" t="s">
        <v>73</v>
      </c>
      <c r="AF215" s="112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12">
        <f>L215-AD215</f>
        <v>0</v>
      </c>
      <c r="AW215" s="97" t="s">
        <v>73</v>
      </c>
      <c r="AX215" s="112">
        <f>N215-AF215</f>
        <v>0</v>
      </c>
      <c r="AY215" s="97" t="s">
        <v>74</v>
      </c>
    </row>
    <row r="216" spans="1:53" ht="20.25" customHeight="1" x14ac:dyDescent="0.3">
      <c r="A216" s="266"/>
      <c r="B216" s="266"/>
      <c r="C216" s="260"/>
      <c r="D216" s="265"/>
      <c r="E216" s="101"/>
      <c r="F216" s="101"/>
      <c r="G216" s="101"/>
      <c r="H216" s="260"/>
      <c r="I216" s="265"/>
      <c r="J216" s="265"/>
      <c r="K216" s="265"/>
      <c r="L216" s="265"/>
      <c r="M216" s="260"/>
      <c r="N216" s="265"/>
      <c r="O216" s="265"/>
      <c r="P216" s="215"/>
      <c r="Q216" s="215"/>
      <c r="S216" s="309" t="s">
        <v>75</v>
      </c>
      <c r="T216" s="309"/>
      <c r="U216" s="112"/>
      <c r="V216" s="97" t="s">
        <v>76</v>
      </c>
      <c r="W216" s="98"/>
      <c r="X216" s="98"/>
      <c r="Y216" s="101"/>
      <c r="Z216" s="112"/>
      <c r="AA216" s="97" t="s">
        <v>77</v>
      </c>
      <c r="AB216" s="97"/>
      <c r="AC216" s="97"/>
      <c r="AD216" s="97"/>
      <c r="AE216" s="112"/>
      <c r="AF216" s="97" t="s">
        <v>74</v>
      </c>
      <c r="AG216" s="97"/>
      <c r="AK216" s="309" t="s">
        <v>75</v>
      </c>
      <c r="AL216" s="309"/>
      <c r="AM216" s="112">
        <f>C216-U216</f>
        <v>0</v>
      </c>
      <c r="AN216" s="97" t="s">
        <v>76</v>
      </c>
      <c r="AO216" s="98"/>
      <c r="AP216" s="98"/>
      <c r="AQ216" s="101"/>
      <c r="AR216" s="112">
        <f>H216-Z216</f>
        <v>0</v>
      </c>
      <c r="AS216" s="97" t="s">
        <v>77</v>
      </c>
      <c r="AT216" s="97"/>
      <c r="AU216" s="97"/>
      <c r="AV216" s="97"/>
      <c r="AW216" s="112">
        <f>M216-AE216</f>
        <v>0</v>
      </c>
      <c r="AX216" s="97" t="s">
        <v>74</v>
      </c>
      <c r="AY216" s="97"/>
    </row>
    <row r="217" spans="1:53" ht="21" customHeight="1" x14ac:dyDescent="0.3">
      <c r="A217" s="266"/>
      <c r="B217" s="266"/>
      <c r="C217" s="266"/>
      <c r="D217" s="266"/>
      <c r="E217" s="266"/>
      <c r="F217" s="266"/>
      <c r="G217" s="260"/>
      <c r="H217" s="267"/>
      <c r="I217" s="215"/>
      <c r="J217" s="265"/>
      <c r="K217" s="265"/>
      <c r="L217" s="265"/>
      <c r="M217" s="265"/>
      <c r="N217" s="265"/>
      <c r="O217" s="265"/>
      <c r="P217" s="215"/>
      <c r="Q217" s="215"/>
      <c r="S217" s="100" t="s">
        <v>78</v>
      </c>
      <c r="T217" s="100"/>
      <c r="U217" s="100"/>
      <c r="V217" s="100"/>
      <c r="W217" s="100"/>
      <c r="X217" s="100"/>
      <c r="Y217" s="112"/>
      <c r="Z217" s="51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112">
        <f>G217-Y217</f>
        <v>0</v>
      </c>
      <c r="AR217" s="51" t="s">
        <v>79</v>
      </c>
      <c r="AT217" s="97"/>
      <c r="AU217" s="97"/>
      <c r="AV217" s="97"/>
      <c r="AW217" s="97"/>
      <c r="AX217" s="97"/>
      <c r="AY217" s="97"/>
    </row>
    <row r="218" spans="1:53" x14ac:dyDescent="0.25">
      <c r="A218" s="215"/>
      <c r="B218" s="215"/>
      <c r="C218" s="263"/>
      <c r="D218" s="263"/>
      <c r="E218" s="263"/>
      <c r="F218" s="263"/>
      <c r="G218" s="263"/>
      <c r="H218" s="263"/>
      <c r="I218" s="215"/>
      <c r="J218" s="215"/>
      <c r="K218" s="215"/>
      <c r="L218" s="215"/>
      <c r="M218" s="215"/>
      <c r="N218" s="215"/>
      <c r="O218" s="215"/>
      <c r="P218" s="215"/>
      <c r="Q218" s="215"/>
    </row>
    <row r="220" spans="1:53" ht="17.25" customHeight="1" x14ac:dyDescent="0.25">
      <c r="A220" s="107" t="s">
        <v>143</v>
      </c>
      <c r="B220" s="107"/>
      <c r="C220" s="107"/>
      <c r="D220" s="107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S220" s="107" t="s">
        <v>143</v>
      </c>
      <c r="T220" s="107"/>
      <c r="U220" s="107"/>
      <c r="V220" s="107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  <c r="AG220" s="106"/>
      <c r="AH220" s="106"/>
      <c r="AI220" s="106"/>
      <c r="AK220" s="107" t="s">
        <v>143</v>
      </c>
      <c r="AL220" s="107"/>
      <c r="AM220" s="107"/>
      <c r="AN220" s="107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</row>
    <row r="221" spans="1:53" ht="17.25" customHeight="1" x14ac:dyDescent="0.25">
      <c r="A221" s="96" t="s">
        <v>82</v>
      </c>
      <c r="B221" s="13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S221" s="96" t="s">
        <v>82</v>
      </c>
      <c r="T221" s="255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K221" s="96" t="s">
        <v>82</v>
      </c>
      <c r="AL221" s="255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</row>
    <row r="222" spans="1:53" ht="27" customHeight="1" x14ac:dyDescent="0.25">
      <c r="A222" s="296" t="s">
        <v>61</v>
      </c>
      <c r="B222" s="296" t="s">
        <v>62</v>
      </c>
      <c r="C222" s="299" t="s">
        <v>87</v>
      </c>
      <c r="D222" s="300"/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4" t="s">
        <v>86</v>
      </c>
      <c r="Q222" s="295"/>
      <c r="S222" s="296" t="s">
        <v>61</v>
      </c>
      <c r="T222" s="296" t="s">
        <v>62</v>
      </c>
      <c r="U222" s="299" t="s">
        <v>87</v>
      </c>
      <c r="V222" s="300"/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4" t="s">
        <v>86</v>
      </c>
      <c r="AI222" s="295"/>
      <c r="AK222" s="296" t="s">
        <v>61</v>
      </c>
      <c r="AL222" s="296" t="s">
        <v>62</v>
      </c>
      <c r="AM222" s="299" t="s">
        <v>87</v>
      </c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4" t="s">
        <v>86</v>
      </c>
      <c r="BA222" s="295"/>
    </row>
    <row r="223" spans="1:53" ht="21" customHeight="1" x14ac:dyDescent="0.25">
      <c r="A223" s="297"/>
      <c r="B223" s="297"/>
      <c r="C223" s="311" t="s">
        <v>41</v>
      </c>
      <c r="D223" s="311" t="s">
        <v>53</v>
      </c>
      <c r="E223" s="311"/>
      <c r="F223" s="311"/>
      <c r="G223" s="311"/>
      <c r="H223" s="311"/>
      <c r="I223" s="311"/>
      <c r="J223" s="311"/>
      <c r="K223" s="311"/>
      <c r="L223" s="311"/>
      <c r="M223" s="311"/>
      <c r="N223" s="311"/>
      <c r="O223" s="311"/>
      <c r="P223" s="311" t="s">
        <v>50</v>
      </c>
      <c r="Q223" s="314" t="s">
        <v>54</v>
      </c>
      <c r="S223" s="297"/>
      <c r="T223" s="297"/>
      <c r="U223" s="311" t="s">
        <v>41</v>
      </c>
      <c r="V223" s="311" t="s">
        <v>53</v>
      </c>
      <c r="W223" s="311"/>
      <c r="X223" s="311"/>
      <c r="Y223" s="311"/>
      <c r="Z223" s="311"/>
      <c r="AA223" s="311"/>
      <c r="AB223" s="311"/>
      <c r="AC223" s="311"/>
      <c r="AD223" s="311"/>
      <c r="AE223" s="311"/>
      <c r="AF223" s="311"/>
      <c r="AG223" s="311"/>
      <c r="AH223" s="311" t="s">
        <v>50</v>
      </c>
      <c r="AI223" s="314" t="s">
        <v>54</v>
      </c>
      <c r="AK223" s="297"/>
      <c r="AL223" s="297"/>
      <c r="AM223" s="311" t="s">
        <v>41</v>
      </c>
      <c r="AN223" s="311" t="s">
        <v>53</v>
      </c>
      <c r="AO223" s="311"/>
      <c r="AP223" s="311"/>
      <c r="AQ223" s="311"/>
      <c r="AR223" s="311"/>
      <c r="AS223" s="311"/>
      <c r="AT223" s="311"/>
      <c r="AU223" s="311"/>
      <c r="AV223" s="311"/>
      <c r="AW223" s="311"/>
      <c r="AX223" s="311"/>
      <c r="AY223" s="311"/>
      <c r="AZ223" s="311" t="s">
        <v>50</v>
      </c>
      <c r="BA223" s="314" t="s">
        <v>54</v>
      </c>
    </row>
    <row r="224" spans="1:53" ht="18.75" customHeight="1" x14ac:dyDescent="0.25">
      <c r="A224" s="297"/>
      <c r="B224" s="297"/>
      <c r="C224" s="311"/>
      <c r="D224" s="314" t="s">
        <v>44</v>
      </c>
      <c r="E224" s="314" t="s">
        <v>43</v>
      </c>
      <c r="F224" s="314" t="s">
        <v>59</v>
      </c>
      <c r="G224" s="311" t="s">
        <v>45</v>
      </c>
      <c r="H224" s="311"/>
      <c r="I224" s="311" t="s">
        <v>52</v>
      </c>
      <c r="J224" s="311"/>
      <c r="K224" s="311"/>
      <c r="L224" s="311"/>
      <c r="M224" s="311"/>
      <c r="N224" s="311"/>
      <c r="O224" s="311"/>
      <c r="P224" s="311"/>
      <c r="Q224" s="314"/>
      <c r="S224" s="297"/>
      <c r="T224" s="297"/>
      <c r="U224" s="311"/>
      <c r="V224" s="314" t="s">
        <v>44</v>
      </c>
      <c r="W224" s="314" t="s">
        <v>43</v>
      </c>
      <c r="X224" s="314" t="s">
        <v>59</v>
      </c>
      <c r="Y224" s="311" t="s">
        <v>45</v>
      </c>
      <c r="Z224" s="311"/>
      <c r="AA224" s="311" t="s">
        <v>52</v>
      </c>
      <c r="AB224" s="311"/>
      <c r="AC224" s="311"/>
      <c r="AD224" s="311"/>
      <c r="AE224" s="311"/>
      <c r="AF224" s="311"/>
      <c r="AG224" s="311"/>
      <c r="AH224" s="311"/>
      <c r="AI224" s="314"/>
      <c r="AK224" s="297"/>
      <c r="AL224" s="297"/>
      <c r="AM224" s="311"/>
      <c r="AN224" s="314" t="s">
        <v>44</v>
      </c>
      <c r="AO224" s="314" t="s">
        <v>43</v>
      </c>
      <c r="AP224" s="314" t="s">
        <v>59</v>
      </c>
      <c r="AQ224" s="311" t="s">
        <v>45</v>
      </c>
      <c r="AR224" s="311"/>
      <c r="AS224" s="311" t="s">
        <v>52</v>
      </c>
      <c r="AT224" s="311"/>
      <c r="AU224" s="311"/>
      <c r="AV224" s="311"/>
      <c r="AW224" s="311"/>
      <c r="AX224" s="311"/>
      <c r="AY224" s="311"/>
      <c r="AZ224" s="311"/>
      <c r="BA224" s="314"/>
    </row>
    <row r="225" spans="1:53" ht="20.25" customHeight="1" x14ac:dyDescent="0.25">
      <c r="A225" s="297"/>
      <c r="B225" s="297"/>
      <c r="C225" s="311"/>
      <c r="D225" s="314"/>
      <c r="E225" s="314"/>
      <c r="F225" s="314"/>
      <c r="G225" s="315" t="s">
        <v>46</v>
      </c>
      <c r="H225" s="315" t="s">
        <v>47</v>
      </c>
      <c r="I225" s="314" t="s">
        <v>48</v>
      </c>
      <c r="J225" s="314" t="s">
        <v>58</v>
      </c>
      <c r="K225" s="314" t="s">
        <v>57</v>
      </c>
      <c r="L225" s="315" t="s">
        <v>49</v>
      </c>
      <c r="M225" s="315"/>
      <c r="N225" s="314" t="s">
        <v>51</v>
      </c>
      <c r="O225" s="314" t="s">
        <v>56</v>
      </c>
      <c r="P225" s="311"/>
      <c r="Q225" s="314"/>
      <c r="S225" s="297"/>
      <c r="T225" s="297"/>
      <c r="U225" s="311"/>
      <c r="V225" s="314"/>
      <c r="W225" s="314"/>
      <c r="X225" s="314"/>
      <c r="Y225" s="315" t="s">
        <v>46</v>
      </c>
      <c r="Z225" s="315" t="s">
        <v>47</v>
      </c>
      <c r="AA225" s="314" t="s">
        <v>48</v>
      </c>
      <c r="AB225" s="314" t="s">
        <v>58</v>
      </c>
      <c r="AC225" s="314" t="s">
        <v>57</v>
      </c>
      <c r="AD225" s="315" t="s">
        <v>49</v>
      </c>
      <c r="AE225" s="315"/>
      <c r="AF225" s="314" t="s">
        <v>51</v>
      </c>
      <c r="AG225" s="314" t="s">
        <v>56</v>
      </c>
      <c r="AH225" s="311"/>
      <c r="AI225" s="314"/>
      <c r="AK225" s="297"/>
      <c r="AL225" s="297"/>
      <c r="AM225" s="311"/>
      <c r="AN225" s="314"/>
      <c r="AO225" s="314"/>
      <c r="AP225" s="314"/>
      <c r="AQ225" s="315" t="s">
        <v>46</v>
      </c>
      <c r="AR225" s="315" t="s">
        <v>47</v>
      </c>
      <c r="AS225" s="314" t="s">
        <v>48</v>
      </c>
      <c r="AT225" s="314" t="s">
        <v>58</v>
      </c>
      <c r="AU225" s="314" t="s">
        <v>57</v>
      </c>
      <c r="AV225" s="315" t="s">
        <v>49</v>
      </c>
      <c r="AW225" s="315"/>
      <c r="AX225" s="314" t="s">
        <v>51</v>
      </c>
      <c r="AY225" s="314" t="s">
        <v>56</v>
      </c>
      <c r="AZ225" s="311"/>
      <c r="BA225" s="314"/>
    </row>
    <row r="226" spans="1:53" ht="48.75" customHeight="1" x14ac:dyDescent="0.25">
      <c r="A226" s="298"/>
      <c r="B226" s="298"/>
      <c r="C226" s="311"/>
      <c r="D226" s="314"/>
      <c r="E226" s="314"/>
      <c r="F226" s="314"/>
      <c r="G226" s="315"/>
      <c r="H226" s="315"/>
      <c r="I226" s="314"/>
      <c r="J226" s="314"/>
      <c r="K226" s="314"/>
      <c r="L226" s="138" t="s">
        <v>50</v>
      </c>
      <c r="M226" s="93" t="s">
        <v>55</v>
      </c>
      <c r="N226" s="314"/>
      <c r="O226" s="314"/>
      <c r="P226" s="311"/>
      <c r="Q226" s="314"/>
      <c r="S226" s="298"/>
      <c r="T226" s="298"/>
      <c r="U226" s="311"/>
      <c r="V226" s="314"/>
      <c r="W226" s="314"/>
      <c r="X226" s="314"/>
      <c r="Y226" s="315"/>
      <c r="Z226" s="315"/>
      <c r="AA226" s="314"/>
      <c r="AB226" s="314"/>
      <c r="AC226" s="314"/>
      <c r="AD226" s="251" t="s">
        <v>50</v>
      </c>
      <c r="AE226" s="93" t="s">
        <v>55</v>
      </c>
      <c r="AF226" s="314"/>
      <c r="AG226" s="314"/>
      <c r="AH226" s="311"/>
      <c r="AI226" s="314"/>
      <c r="AK226" s="298"/>
      <c r="AL226" s="298"/>
      <c r="AM226" s="311"/>
      <c r="AN226" s="314"/>
      <c r="AO226" s="314"/>
      <c r="AP226" s="314"/>
      <c r="AQ226" s="315"/>
      <c r="AR226" s="315"/>
      <c r="AS226" s="314"/>
      <c r="AT226" s="314"/>
      <c r="AU226" s="314"/>
      <c r="AV226" s="251" t="s">
        <v>50</v>
      </c>
      <c r="AW226" s="93" t="s">
        <v>55</v>
      </c>
      <c r="AX226" s="314"/>
      <c r="AY226" s="314"/>
      <c r="AZ226" s="311"/>
      <c r="BA226" s="314"/>
    </row>
    <row r="227" spans="1:53" ht="15.75" customHeight="1" x14ac:dyDescent="0.25">
      <c r="A227" s="137">
        <v>1</v>
      </c>
      <c r="B227" s="137">
        <v>2</v>
      </c>
      <c r="C227" s="137">
        <v>3</v>
      </c>
      <c r="D227" s="137">
        <v>4</v>
      </c>
      <c r="E227" s="137">
        <v>5</v>
      </c>
      <c r="F227" s="137">
        <v>6</v>
      </c>
      <c r="G227" s="137">
        <v>7</v>
      </c>
      <c r="H227" s="137">
        <v>8</v>
      </c>
      <c r="I227" s="137">
        <v>9</v>
      </c>
      <c r="J227" s="137">
        <v>10</v>
      </c>
      <c r="K227" s="137">
        <v>11</v>
      </c>
      <c r="L227" s="137">
        <v>12</v>
      </c>
      <c r="M227" s="137">
        <v>13</v>
      </c>
      <c r="N227" s="137">
        <v>14</v>
      </c>
      <c r="O227" s="137">
        <v>15</v>
      </c>
      <c r="P227" s="137">
        <v>16</v>
      </c>
      <c r="Q227" s="137">
        <v>17</v>
      </c>
      <c r="S227" s="252">
        <v>1</v>
      </c>
      <c r="T227" s="252">
        <v>2</v>
      </c>
      <c r="U227" s="252">
        <v>3</v>
      </c>
      <c r="V227" s="252">
        <v>4</v>
      </c>
      <c r="W227" s="252">
        <v>5</v>
      </c>
      <c r="X227" s="252">
        <v>6</v>
      </c>
      <c r="Y227" s="252">
        <v>7</v>
      </c>
      <c r="Z227" s="252">
        <v>8</v>
      </c>
      <c r="AA227" s="252">
        <v>9</v>
      </c>
      <c r="AB227" s="252">
        <v>10</v>
      </c>
      <c r="AC227" s="252">
        <v>11</v>
      </c>
      <c r="AD227" s="252">
        <v>12</v>
      </c>
      <c r="AE227" s="252">
        <v>13</v>
      </c>
      <c r="AF227" s="252">
        <v>14</v>
      </c>
      <c r="AG227" s="252">
        <v>15</v>
      </c>
      <c r="AH227" s="252">
        <v>16</v>
      </c>
      <c r="AI227" s="252">
        <v>17</v>
      </c>
      <c r="AK227" s="252">
        <v>1</v>
      </c>
      <c r="AL227" s="252">
        <v>2</v>
      </c>
      <c r="AM227" s="252">
        <v>3</v>
      </c>
      <c r="AN227" s="252">
        <v>4</v>
      </c>
      <c r="AO227" s="252">
        <v>5</v>
      </c>
      <c r="AP227" s="252">
        <v>6</v>
      </c>
      <c r="AQ227" s="252">
        <v>7</v>
      </c>
      <c r="AR227" s="252">
        <v>8</v>
      </c>
      <c r="AS227" s="252">
        <v>9</v>
      </c>
      <c r="AT227" s="252">
        <v>10</v>
      </c>
      <c r="AU227" s="252">
        <v>11</v>
      </c>
      <c r="AV227" s="252">
        <v>12</v>
      </c>
      <c r="AW227" s="252">
        <v>13</v>
      </c>
      <c r="AX227" s="252">
        <v>14</v>
      </c>
      <c r="AY227" s="252">
        <v>15</v>
      </c>
      <c r="AZ227" s="252">
        <v>16</v>
      </c>
      <c r="BA227" s="252">
        <v>17</v>
      </c>
    </row>
    <row r="228" spans="1:53" ht="38.25" customHeight="1" x14ac:dyDescent="0.25">
      <c r="A228" s="95" t="s">
        <v>63</v>
      </c>
      <c r="B228" s="137">
        <v>1</v>
      </c>
      <c r="C228" s="108">
        <f>C12+C48+C84+C120+C156</f>
        <v>0</v>
      </c>
      <c r="D228" s="108">
        <f t="shared" ref="D228:Q228" si="29">D12+D48+D84+D120+D156</f>
        <v>0</v>
      </c>
      <c r="E228" s="108">
        <f t="shared" si="29"/>
        <v>0</v>
      </c>
      <c r="F228" s="108">
        <f t="shared" si="29"/>
        <v>0</v>
      </c>
      <c r="G228" s="108">
        <f t="shared" si="29"/>
        <v>0</v>
      </c>
      <c r="H228" s="108">
        <f t="shared" si="29"/>
        <v>0</v>
      </c>
      <c r="I228" s="108">
        <f t="shared" si="29"/>
        <v>0</v>
      </c>
      <c r="J228" s="108">
        <f t="shared" si="29"/>
        <v>0</v>
      </c>
      <c r="K228" s="108">
        <f t="shared" si="29"/>
        <v>0</v>
      </c>
      <c r="L228" s="108">
        <f t="shared" si="29"/>
        <v>0</v>
      </c>
      <c r="M228" s="108">
        <f t="shared" si="29"/>
        <v>0</v>
      </c>
      <c r="N228" s="108">
        <f t="shared" si="29"/>
        <v>0</v>
      </c>
      <c r="O228" s="108">
        <f t="shared" si="29"/>
        <v>0</v>
      </c>
      <c r="P228" s="67">
        <f t="shared" si="29"/>
        <v>0</v>
      </c>
      <c r="Q228" s="67">
        <f t="shared" si="29"/>
        <v>0</v>
      </c>
      <c r="S228" s="95" t="s">
        <v>63</v>
      </c>
      <c r="T228" s="252">
        <v>1</v>
      </c>
      <c r="U228" s="108">
        <f>U12+U48+U84+U120+U156+U192</f>
        <v>5</v>
      </c>
      <c r="V228" s="108">
        <f t="shared" ref="V228:AG228" si="30">V12+V48+V84+V120+V156+V192</f>
        <v>2</v>
      </c>
      <c r="W228" s="108">
        <f t="shared" si="30"/>
        <v>0</v>
      </c>
      <c r="X228" s="108">
        <f t="shared" si="30"/>
        <v>1</v>
      </c>
      <c r="Y228" s="108">
        <f t="shared" si="30"/>
        <v>0</v>
      </c>
      <c r="Z228" s="108">
        <f t="shared" si="30"/>
        <v>0</v>
      </c>
      <c r="AA228" s="108">
        <f t="shared" si="30"/>
        <v>4</v>
      </c>
      <c r="AB228" s="108">
        <f t="shared" si="30"/>
        <v>3</v>
      </c>
      <c r="AC228" s="108">
        <f t="shared" si="30"/>
        <v>4</v>
      </c>
      <c r="AD228" s="108">
        <f t="shared" si="30"/>
        <v>2</v>
      </c>
      <c r="AE228" s="108">
        <f t="shared" si="30"/>
        <v>2</v>
      </c>
      <c r="AF228" s="108">
        <f t="shared" si="30"/>
        <v>5</v>
      </c>
      <c r="AG228" s="108">
        <f t="shared" si="30"/>
        <v>0</v>
      </c>
      <c r="AH228" s="67">
        <f>AH12+AH48+AH84+AH120+AH156+AH192</f>
        <v>2204.4</v>
      </c>
      <c r="AI228" s="67">
        <f>AI12+AI48+AI84+AI120+AI156+AI192</f>
        <v>1391.3</v>
      </c>
      <c r="AK228" s="95" t="s">
        <v>63</v>
      </c>
      <c r="AL228" s="252">
        <v>1</v>
      </c>
      <c r="AM228" s="108">
        <f>C228-U228</f>
        <v>-5</v>
      </c>
      <c r="AN228" s="108">
        <f t="shared" ref="AN228:BA235" si="31">D228-V228</f>
        <v>-2</v>
      </c>
      <c r="AO228" s="108">
        <f t="shared" si="31"/>
        <v>0</v>
      </c>
      <c r="AP228" s="108">
        <f t="shared" si="31"/>
        <v>-1</v>
      </c>
      <c r="AQ228" s="108">
        <f t="shared" si="31"/>
        <v>0</v>
      </c>
      <c r="AR228" s="108">
        <f t="shared" si="31"/>
        <v>0</v>
      </c>
      <c r="AS228" s="108">
        <f t="shared" si="31"/>
        <v>-4</v>
      </c>
      <c r="AT228" s="108">
        <f t="shared" si="31"/>
        <v>-3</v>
      </c>
      <c r="AU228" s="108">
        <f t="shared" si="31"/>
        <v>-4</v>
      </c>
      <c r="AV228" s="108">
        <f t="shared" si="31"/>
        <v>-2</v>
      </c>
      <c r="AW228" s="108">
        <f t="shared" si="31"/>
        <v>-2</v>
      </c>
      <c r="AX228" s="108">
        <f t="shared" si="31"/>
        <v>-5</v>
      </c>
      <c r="AY228" s="108">
        <f t="shared" si="31"/>
        <v>0</v>
      </c>
      <c r="AZ228" s="67">
        <f t="shared" si="31"/>
        <v>-2204.4</v>
      </c>
      <c r="BA228" s="67">
        <f t="shared" si="31"/>
        <v>-1391.3</v>
      </c>
    </row>
    <row r="229" spans="1:53" ht="39" customHeight="1" x14ac:dyDescent="0.25">
      <c r="A229" s="95" t="s">
        <v>64</v>
      </c>
      <c r="B229" s="137">
        <v>2</v>
      </c>
      <c r="C229" s="108">
        <f t="shared" ref="C229:Q229" si="32">C13+C49+C85+C121+C157</f>
        <v>0</v>
      </c>
      <c r="D229" s="108">
        <f t="shared" si="32"/>
        <v>0</v>
      </c>
      <c r="E229" s="108">
        <f t="shared" si="32"/>
        <v>0</v>
      </c>
      <c r="F229" s="108">
        <f t="shared" si="32"/>
        <v>0</v>
      </c>
      <c r="G229" s="108">
        <f t="shared" si="32"/>
        <v>0</v>
      </c>
      <c r="H229" s="108">
        <f t="shared" si="32"/>
        <v>0</v>
      </c>
      <c r="I229" s="108">
        <f t="shared" si="32"/>
        <v>0</v>
      </c>
      <c r="J229" s="108">
        <f t="shared" si="32"/>
        <v>0</v>
      </c>
      <c r="K229" s="108">
        <f t="shared" si="32"/>
        <v>0</v>
      </c>
      <c r="L229" s="108">
        <f t="shared" si="32"/>
        <v>0</v>
      </c>
      <c r="M229" s="108">
        <f t="shared" si="32"/>
        <v>0</v>
      </c>
      <c r="N229" s="108">
        <f t="shared" si="32"/>
        <v>0</v>
      </c>
      <c r="O229" s="108">
        <f t="shared" si="32"/>
        <v>0</v>
      </c>
      <c r="P229" s="67">
        <f t="shared" si="32"/>
        <v>0</v>
      </c>
      <c r="Q229" s="67">
        <f t="shared" si="32"/>
        <v>0</v>
      </c>
      <c r="S229" s="95" t="s">
        <v>64</v>
      </c>
      <c r="T229" s="252">
        <v>2</v>
      </c>
      <c r="U229" s="108">
        <f t="shared" ref="U229:AG229" si="33">U13+U49+U85+U121+U157+U193</f>
        <v>5</v>
      </c>
      <c r="V229" s="108">
        <f t="shared" si="33"/>
        <v>0</v>
      </c>
      <c r="W229" s="108">
        <f t="shared" si="33"/>
        <v>0</v>
      </c>
      <c r="X229" s="108">
        <f t="shared" si="33"/>
        <v>0</v>
      </c>
      <c r="Y229" s="108">
        <f t="shared" si="33"/>
        <v>0</v>
      </c>
      <c r="Z229" s="108">
        <f t="shared" si="33"/>
        <v>0</v>
      </c>
      <c r="AA229" s="108">
        <f t="shared" si="33"/>
        <v>4</v>
      </c>
      <c r="AB229" s="108">
        <f t="shared" si="33"/>
        <v>4</v>
      </c>
      <c r="AC229" s="108">
        <f t="shared" si="33"/>
        <v>5</v>
      </c>
      <c r="AD229" s="108">
        <f t="shared" si="33"/>
        <v>2</v>
      </c>
      <c r="AE229" s="108">
        <f t="shared" si="33"/>
        <v>2</v>
      </c>
      <c r="AF229" s="108">
        <f t="shared" si="33"/>
        <v>5</v>
      </c>
      <c r="AG229" s="108">
        <f t="shared" si="33"/>
        <v>0</v>
      </c>
      <c r="AH229" s="67">
        <f>AH13+AH49+AH85+AH121+AH157+AH193</f>
        <v>5099.7</v>
      </c>
      <c r="AI229" s="67">
        <f>AI13+AI49+AI85+AI121+AI157+AI193</f>
        <v>0</v>
      </c>
      <c r="AK229" s="95" t="s">
        <v>64</v>
      </c>
      <c r="AL229" s="252">
        <v>2</v>
      </c>
      <c r="AM229" s="108">
        <f t="shared" ref="AM229:AM235" si="34">C229-U229</f>
        <v>-5</v>
      </c>
      <c r="AN229" s="108">
        <f t="shared" si="31"/>
        <v>0</v>
      </c>
      <c r="AO229" s="108">
        <f t="shared" si="31"/>
        <v>0</v>
      </c>
      <c r="AP229" s="108">
        <f t="shared" si="31"/>
        <v>0</v>
      </c>
      <c r="AQ229" s="108">
        <f t="shared" si="31"/>
        <v>0</v>
      </c>
      <c r="AR229" s="108">
        <f t="shared" si="31"/>
        <v>0</v>
      </c>
      <c r="AS229" s="108">
        <f t="shared" si="31"/>
        <v>-4</v>
      </c>
      <c r="AT229" s="108">
        <f t="shared" si="31"/>
        <v>-4</v>
      </c>
      <c r="AU229" s="108">
        <f t="shared" si="31"/>
        <v>-5</v>
      </c>
      <c r="AV229" s="108">
        <f t="shared" si="31"/>
        <v>-2</v>
      </c>
      <c r="AW229" s="108">
        <f t="shared" si="31"/>
        <v>-2</v>
      </c>
      <c r="AX229" s="108">
        <f t="shared" si="31"/>
        <v>-5</v>
      </c>
      <c r="AY229" s="108">
        <f t="shared" si="31"/>
        <v>0</v>
      </c>
      <c r="AZ229" s="67">
        <f t="shared" si="31"/>
        <v>-5099.7</v>
      </c>
      <c r="BA229" s="67">
        <f t="shared" si="31"/>
        <v>0</v>
      </c>
    </row>
    <row r="230" spans="1:53" ht="52.5" customHeight="1" x14ac:dyDescent="0.25">
      <c r="A230" s="95" t="s">
        <v>65</v>
      </c>
      <c r="B230" s="137">
        <v>3</v>
      </c>
      <c r="C230" s="108">
        <f t="shared" ref="C230:Q230" si="35">C14+C50+C86+C122+C158</f>
        <v>0</v>
      </c>
      <c r="D230" s="108">
        <f t="shared" si="35"/>
        <v>0</v>
      </c>
      <c r="E230" s="108">
        <f t="shared" si="35"/>
        <v>0</v>
      </c>
      <c r="F230" s="108">
        <f t="shared" si="35"/>
        <v>0</v>
      </c>
      <c r="G230" s="108">
        <f t="shared" si="35"/>
        <v>0</v>
      </c>
      <c r="H230" s="108">
        <f t="shared" si="35"/>
        <v>0</v>
      </c>
      <c r="I230" s="108">
        <f t="shared" si="35"/>
        <v>0</v>
      </c>
      <c r="J230" s="108">
        <f t="shared" si="35"/>
        <v>0</v>
      </c>
      <c r="K230" s="108">
        <f t="shared" si="35"/>
        <v>0</v>
      </c>
      <c r="L230" s="108">
        <f t="shared" si="35"/>
        <v>0</v>
      </c>
      <c r="M230" s="108">
        <f t="shared" si="35"/>
        <v>0</v>
      </c>
      <c r="N230" s="108">
        <f t="shared" si="35"/>
        <v>0</v>
      </c>
      <c r="O230" s="108">
        <f t="shared" si="35"/>
        <v>0</v>
      </c>
      <c r="P230" s="67">
        <f t="shared" si="35"/>
        <v>0</v>
      </c>
      <c r="Q230" s="67">
        <f t="shared" si="35"/>
        <v>0</v>
      </c>
      <c r="S230" s="95" t="s">
        <v>65</v>
      </c>
      <c r="T230" s="252">
        <v>3</v>
      </c>
      <c r="U230" s="108">
        <f t="shared" ref="U230:AI230" si="36">U14+U50+U86+U122+U158+U194</f>
        <v>1</v>
      </c>
      <c r="V230" s="108">
        <f t="shared" si="36"/>
        <v>0</v>
      </c>
      <c r="W230" s="108">
        <f t="shared" si="36"/>
        <v>0</v>
      </c>
      <c r="X230" s="108">
        <f t="shared" si="36"/>
        <v>0</v>
      </c>
      <c r="Y230" s="108">
        <f t="shared" si="36"/>
        <v>0</v>
      </c>
      <c r="Z230" s="108">
        <f t="shared" si="36"/>
        <v>0</v>
      </c>
      <c r="AA230" s="108">
        <f t="shared" si="36"/>
        <v>1</v>
      </c>
      <c r="AB230" s="108">
        <f t="shared" si="36"/>
        <v>1</v>
      </c>
      <c r="AC230" s="108">
        <f t="shared" si="36"/>
        <v>1</v>
      </c>
      <c r="AD230" s="108">
        <f t="shared" si="36"/>
        <v>1</v>
      </c>
      <c r="AE230" s="108">
        <f t="shared" si="36"/>
        <v>1</v>
      </c>
      <c r="AF230" s="108">
        <f t="shared" si="36"/>
        <v>1</v>
      </c>
      <c r="AG230" s="108">
        <f t="shared" si="36"/>
        <v>0</v>
      </c>
      <c r="AH230" s="67">
        <f t="shared" si="36"/>
        <v>748.5</v>
      </c>
      <c r="AI230" s="67">
        <f t="shared" si="36"/>
        <v>0</v>
      </c>
      <c r="AK230" s="95" t="s">
        <v>65</v>
      </c>
      <c r="AL230" s="252">
        <v>3</v>
      </c>
      <c r="AM230" s="108">
        <f t="shared" si="34"/>
        <v>-1</v>
      </c>
      <c r="AN230" s="108">
        <f t="shared" si="31"/>
        <v>0</v>
      </c>
      <c r="AO230" s="108">
        <f t="shared" si="31"/>
        <v>0</v>
      </c>
      <c r="AP230" s="108">
        <f t="shared" si="31"/>
        <v>0</v>
      </c>
      <c r="AQ230" s="108">
        <f t="shared" si="31"/>
        <v>0</v>
      </c>
      <c r="AR230" s="108">
        <f t="shared" si="31"/>
        <v>0</v>
      </c>
      <c r="AS230" s="108">
        <f t="shared" si="31"/>
        <v>-1</v>
      </c>
      <c r="AT230" s="108">
        <f t="shared" si="31"/>
        <v>-1</v>
      </c>
      <c r="AU230" s="108">
        <f t="shared" si="31"/>
        <v>-1</v>
      </c>
      <c r="AV230" s="108">
        <f t="shared" si="31"/>
        <v>-1</v>
      </c>
      <c r="AW230" s="108">
        <f t="shared" si="31"/>
        <v>-1</v>
      </c>
      <c r="AX230" s="108">
        <f t="shared" si="31"/>
        <v>-1</v>
      </c>
      <c r="AY230" s="108">
        <f t="shared" si="31"/>
        <v>0</v>
      </c>
      <c r="AZ230" s="67">
        <f t="shared" si="31"/>
        <v>-748.5</v>
      </c>
      <c r="BA230" s="67">
        <f t="shared" si="31"/>
        <v>0</v>
      </c>
    </row>
    <row r="231" spans="1:53" ht="12.75" customHeight="1" x14ac:dyDescent="0.25">
      <c r="A231" s="95" t="s">
        <v>66</v>
      </c>
      <c r="B231" s="137">
        <v>4</v>
      </c>
      <c r="C231" s="108">
        <f t="shared" ref="C231:Q231" si="37">C15+C51+C87+C123+C159</f>
        <v>0</v>
      </c>
      <c r="D231" s="108">
        <f t="shared" si="37"/>
        <v>0</v>
      </c>
      <c r="E231" s="108">
        <f t="shared" si="37"/>
        <v>0</v>
      </c>
      <c r="F231" s="108">
        <f t="shared" si="37"/>
        <v>0</v>
      </c>
      <c r="G231" s="108">
        <f t="shared" si="37"/>
        <v>0</v>
      </c>
      <c r="H231" s="108">
        <f t="shared" si="37"/>
        <v>0</v>
      </c>
      <c r="I231" s="108">
        <f t="shared" si="37"/>
        <v>0</v>
      </c>
      <c r="J231" s="108">
        <f t="shared" si="37"/>
        <v>0</v>
      </c>
      <c r="K231" s="108">
        <f t="shared" si="37"/>
        <v>0</v>
      </c>
      <c r="L231" s="108">
        <f t="shared" si="37"/>
        <v>0</v>
      </c>
      <c r="M231" s="108">
        <f t="shared" si="37"/>
        <v>0</v>
      </c>
      <c r="N231" s="108">
        <f t="shared" si="37"/>
        <v>0</v>
      </c>
      <c r="O231" s="108">
        <f t="shared" si="37"/>
        <v>0</v>
      </c>
      <c r="P231" s="67">
        <f t="shared" si="37"/>
        <v>0</v>
      </c>
      <c r="Q231" s="67">
        <f t="shared" si="37"/>
        <v>0</v>
      </c>
      <c r="S231" s="95" t="s">
        <v>66</v>
      </c>
      <c r="T231" s="252">
        <v>4</v>
      </c>
      <c r="U231" s="108">
        <f t="shared" ref="U231:AI231" si="38">U15+U51+U87+U123+U159+U195</f>
        <v>0</v>
      </c>
      <c r="V231" s="108">
        <f t="shared" si="38"/>
        <v>0</v>
      </c>
      <c r="W231" s="108">
        <f t="shared" si="38"/>
        <v>0</v>
      </c>
      <c r="X231" s="108">
        <f t="shared" si="38"/>
        <v>0</v>
      </c>
      <c r="Y231" s="108">
        <f t="shared" si="38"/>
        <v>0</v>
      </c>
      <c r="Z231" s="108">
        <f t="shared" si="38"/>
        <v>0</v>
      </c>
      <c r="AA231" s="108">
        <f t="shared" si="38"/>
        <v>0</v>
      </c>
      <c r="AB231" s="108">
        <f t="shared" si="38"/>
        <v>0</v>
      </c>
      <c r="AC231" s="108">
        <f t="shared" si="38"/>
        <v>0</v>
      </c>
      <c r="AD231" s="108">
        <f t="shared" si="38"/>
        <v>0</v>
      </c>
      <c r="AE231" s="108">
        <f t="shared" si="38"/>
        <v>0</v>
      </c>
      <c r="AF231" s="108">
        <f t="shared" si="38"/>
        <v>0</v>
      </c>
      <c r="AG231" s="108">
        <f t="shared" si="38"/>
        <v>0</v>
      </c>
      <c r="AH231" s="67">
        <f t="shared" si="38"/>
        <v>0</v>
      </c>
      <c r="AI231" s="67">
        <f t="shared" si="38"/>
        <v>0</v>
      </c>
      <c r="AK231" s="95" t="s">
        <v>66</v>
      </c>
      <c r="AL231" s="252">
        <v>4</v>
      </c>
      <c r="AM231" s="108">
        <f t="shared" si="34"/>
        <v>0</v>
      </c>
      <c r="AN231" s="108">
        <f t="shared" si="31"/>
        <v>0</v>
      </c>
      <c r="AO231" s="108">
        <f t="shared" si="31"/>
        <v>0</v>
      </c>
      <c r="AP231" s="108">
        <f t="shared" si="31"/>
        <v>0</v>
      </c>
      <c r="AQ231" s="108">
        <f t="shared" si="31"/>
        <v>0</v>
      </c>
      <c r="AR231" s="108">
        <f t="shared" si="31"/>
        <v>0</v>
      </c>
      <c r="AS231" s="108">
        <f t="shared" si="31"/>
        <v>0</v>
      </c>
      <c r="AT231" s="108">
        <f t="shared" si="31"/>
        <v>0</v>
      </c>
      <c r="AU231" s="108">
        <f t="shared" si="31"/>
        <v>0</v>
      </c>
      <c r="AV231" s="108">
        <f t="shared" si="31"/>
        <v>0</v>
      </c>
      <c r="AW231" s="108">
        <f t="shared" si="31"/>
        <v>0</v>
      </c>
      <c r="AX231" s="108">
        <f t="shared" si="31"/>
        <v>0</v>
      </c>
      <c r="AY231" s="108">
        <f t="shared" si="31"/>
        <v>0</v>
      </c>
      <c r="AZ231" s="67">
        <f t="shared" si="31"/>
        <v>0</v>
      </c>
      <c r="BA231" s="67">
        <f t="shared" si="31"/>
        <v>0</v>
      </c>
    </row>
    <row r="232" spans="1:53" ht="12.75" customHeight="1" x14ac:dyDescent="0.25">
      <c r="A232" s="95" t="s">
        <v>67</v>
      </c>
      <c r="B232" s="136">
        <v>5</v>
      </c>
      <c r="C232" s="108">
        <f t="shared" ref="C232:Q232" si="39">C16+C52+C88+C124+C160</f>
        <v>0</v>
      </c>
      <c r="D232" s="108">
        <f t="shared" si="39"/>
        <v>0</v>
      </c>
      <c r="E232" s="108">
        <f t="shared" si="39"/>
        <v>0</v>
      </c>
      <c r="F232" s="108">
        <f t="shared" si="39"/>
        <v>0</v>
      </c>
      <c r="G232" s="108">
        <f t="shared" si="39"/>
        <v>0</v>
      </c>
      <c r="H232" s="108">
        <f t="shared" si="39"/>
        <v>0</v>
      </c>
      <c r="I232" s="108">
        <f t="shared" si="39"/>
        <v>0</v>
      </c>
      <c r="J232" s="108">
        <f t="shared" si="39"/>
        <v>0</v>
      </c>
      <c r="K232" s="108">
        <f t="shared" si="39"/>
        <v>0</v>
      </c>
      <c r="L232" s="108">
        <f t="shared" si="39"/>
        <v>0</v>
      </c>
      <c r="M232" s="108">
        <f t="shared" si="39"/>
        <v>0</v>
      </c>
      <c r="N232" s="108">
        <f t="shared" si="39"/>
        <v>0</v>
      </c>
      <c r="O232" s="108">
        <f t="shared" si="39"/>
        <v>0</v>
      </c>
      <c r="P232" s="67">
        <f t="shared" si="39"/>
        <v>0</v>
      </c>
      <c r="Q232" s="67">
        <f t="shared" si="39"/>
        <v>0</v>
      </c>
      <c r="S232" s="95" t="s">
        <v>67</v>
      </c>
      <c r="T232" s="250">
        <v>5</v>
      </c>
      <c r="U232" s="108">
        <f t="shared" ref="U232:AI232" si="40">U16+U52+U88+U124+U160+U196</f>
        <v>13</v>
      </c>
      <c r="V232" s="108">
        <f t="shared" si="40"/>
        <v>6</v>
      </c>
      <c r="W232" s="108">
        <f t="shared" si="40"/>
        <v>0</v>
      </c>
      <c r="X232" s="108">
        <f t="shared" si="40"/>
        <v>0</v>
      </c>
      <c r="Y232" s="108">
        <f t="shared" si="40"/>
        <v>0</v>
      </c>
      <c r="Z232" s="108">
        <f t="shared" si="40"/>
        <v>0</v>
      </c>
      <c r="AA232" s="108">
        <f t="shared" si="40"/>
        <v>5</v>
      </c>
      <c r="AB232" s="108">
        <f t="shared" si="40"/>
        <v>4</v>
      </c>
      <c r="AC232" s="108">
        <f t="shared" si="40"/>
        <v>0</v>
      </c>
      <c r="AD232" s="108">
        <f t="shared" si="40"/>
        <v>5</v>
      </c>
      <c r="AE232" s="108">
        <f t="shared" si="40"/>
        <v>5</v>
      </c>
      <c r="AF232" s="108">
        <f t="shared" si="40"/>
        <v>1</v>
      </c>
      <c r="AG232" s="108">
        <f t="shared" si="40"/>
        <v>4</v>
      </c>
      <c r="AH232" s="67">
        <f t="shared" si="40"/>
        <v>1236.6599999999999</v>
      </c>
      <c r="AI232" s="67">
        <f t="shared" si="40"/>
        <v>524.1</v>
      </c>
      <c r="AK232" s="95" t="s">
        <v>67</v>
      </c>
      <c r="AL232" s="250">
        <v>5</v>
      </c>
      <c r="AM232" s="108">
        <f t="shared" si="34"/>
        <v>-13</v>
      </c>
      <c r="AN232" s="108">
        <f t="shared" si="31"/>
        <v>-6</v>
      </c>
      <c r="AO232" s="108">
        <f t="shared" si="31"/>
        <v>0</v>
      </c>
      <c r="AP232" s="108">
        <f t="shared" si="31"/>
        <v>0</v>
      </c>
      <c r="AQ232" s="108">
        <f t="shared" si="31"/>
        <v>0</v>
      </c>
      <c r="AR232" s="108">
        <f t="shared" si="31"/>
        <v>0</v>
      </c>
      <c r="AS232" s="108">
        <f t="shared" si="31"/>
        <v>-5</v>
      </c>
      <c r="AT232" s="108">
        <f t="shared" si="31"/>
        <v>-4</v>
      </c>
      <c r="AU232" s="108">
        <f t="shared" si="31"/>
        <v>0</v>
      </c>
      <c r="AV232" s="108">
        <f t="shared" si="31"/>
        <v>-5</v>
      </c>
      <c r="AW232" s="108">
        <f t="shared" si="31"/>
        <v>-5</v>
      </c>
      <c r="AX232" s="108">
        <f t="shared" si="31"/>
        <v>-1</v>
      </c>
      <c r="AY232" s="108">
        <f t="shared" si="31"/>
        <v>-4</v>
      </c>
      <c r="AZ232" s="67">
        <f t="shared" si="31"/>
        <v>-1236.6599999999999</v>
      </c>
      <c r="BA232" s="67">
        <f t="shared" si="31"/>
        <v>-524.1</v>
      </c>
    </row>
    <row r="233" spans="1:53" ht="12.75" customHeight="1" x14ac:dyDescent="0.25">
      <c r="A233" s="95" t="s">
        <v>68</v>
      </c>
      <c r="B233" s="136">
        <v>6</v>
      </c>
      <c r="C233" s="108">
        <f t="shared" ref="C233:Q233" si="41">C17+C53+C89+C125+C161</f>
        <v>0</v>
      </c>
      <c r="D233" s="108">
        <f t="shared" si="41"/>
        <v>0</v>
      </c>
      <c r="E233" s="108">
        <f t="shared" si="41"/>
        <v>0</v>
      </c>
      <c r="F233" s="108">
        <f t="shared" si="41"/>
        <v>0</v>
      </c>
      <c r="G233" s="108">
        <f t="shared" si="41"/>
        <v>0</v>
      </c>
      <c r="H233" s="108">
        <f t="shared" si="41"/>
        <v>0</v>
      </c>
      <c r="I233" s="108">
        <f t="shared" si="41"/>
        <v>0</v>
      </c>
      <c r="J233" s="108">
        <f t="shared" si="41"/>
        <v>0</v>
      </c>
      <c r="K233" s="108">
        <f t="shared" si="41"/>
        <v>0</v>
      </c>
      <c r="L233" s="108">
        <f t="shared" si="41"/>
        <v>0</v>
      </c>
      <c r="M233" s="108">
        <f t="shared" si="41"/>
        <v>0</v>
      </c>
      <c r="N233" s="108">
        <f t="shared" si="41"/>
        <v>0</v>
      </c>
      <c r="O233" s="108">
        <f t="shared" si="41"/>
        <v>0</v>
      </c>
      <c r="P233" s="67">
        <f t="shared" si="41"/>
        <v>0</v>
      </c>
      <c r="Q233" s="67">
        <f t="shared" si="41"/>
        <v>0</v>
      </c>
      <c r="S233" s="95" t="s">
        <v>68</v>
      </c>
      <c r="T233" s="250">
        <v>6</v>
      </c>
      <c r="U233" s="108">
        <f t="shared" ref="U233:AI233" si="42">U17+U53+U89+U125+U161+U197</f>
        <v>0</v>
      </c>
      <c r="V233" s="108">
        <f t="shared" si="42"/>
        <v>0</v>
      </c>
      <c r="W233" s="108">
        <f t="shared" si="42"/>
        <v>0</v>
      </c>
      <c r="X233" s="108">
        <f t="shared" si="42"/>
        <v>0</v>
      </c>
      <c r="Y233" s="108">
        <f t="shared" si="42"/>
        <v>0</v>
      </c>
      <c r="Z233" s="108">
        <f t="shared" si="42"/>
        <v>0</v>
      </c>
      <c r="AA233" s="108">
        <f t="shared" si="42"/>
        <v>0</v>
      </c>
      <c r="AB233" s="108">
        <f t="shared" si="42"/>
        <v>0</v>
      </c>
      <c r="AC233" s="108">
        <f t="shared" si="42"/>
        <v>0</v>
      </c>
      <c r="AD233" s="108">
        <f t="shared" si="42"/>
        <v>0</v>
      </c>
      <c r="AE233" s="108">
        <f t="shared" si="42"/>
        <v>0</v>
      </c>
      <c r="AF233" s="108">
        <f t="shared" si="42"/>
        <v>0</v>
      </c>
      <c r="AG233" s="108">
        <f t="shared" si="42"/>
        <v>0</v>
      </c>
      <c r="AH233" s="67">
        <f t="shared" si="42"/>
        <v>0</v>
      </c>
      <c r="AI233" s="67">
        <f t="shared" si="42"/>
        <v>0</v>
      </c>
      <c r="AK233" s="95" t="s">
        <v>68</v>
      </c>
      <c r="AL233" s="250">
        <v>6</v>
      </c>
      <c r="AM233" s="108">
        <f t="shared" si="34"/>
        <v>0</v>
      </c>
      <c r="AN233" s="108">
        <f t="shared" si="31"/>
        <v>0</v>
      </c>
      <c r="AO233" s="108">
        <f t="shared" si="31"/>
        <v>0</v>
      </c>
      <c r="AP233" s="108">
        <f t="shared" si="31"/>
        <v>0</v>
      </c>
      <c r="AQ233" s="108">
        <f t="shared" si="31"/>
        <v>0</v>
      </c>
      <c r="AR233" s="108">
        <f t="shared" si="31"/>
        <v>0</v>
      </c>
      <c r="AS233" s="108">
        <f t="shared" si="31"/>
        <v>0</v>
      </c>
      <c r="AT233" s="108">
        <f t="shared" si="31"/>
        <v>0</v>
      </c>
      <c r="AU233" s="108">
        <f t="shared" si="31"/>
        <v>0</v>
      </c>
      <c r="AV233" s="108">
        <f t="shared" si="31"/>
        <v>0</v>
      </c>
      <c r="AW233" s="108">
        <f t="shared" si="31"/>
        <v>0</v>
      </c>
      <c r="AX233" s="108">
        <f t="shared" si="31"/>
        <v>0</v>
      </c>
      <c r="AY233" s="108">
        <f t="shared" si="31"/>
        <v>0</v>
      </c>
      <c r="AZ233" s="67">
        <f t="shared" si="31"/>
        <v>0</v>
      </c>
      <c r="BA233" s="67">
        <f t="shared" si="31"/>
        <v>0</v>
      </c>
    </row>
    <row r="234" spans="1:53" ht="12.75" customHeight="1" x14ac:dyDescent="0.25">
      <c r="A234" s="95" t="s">
        <v>69</v>
      </c>
      <c r="B234" s="136">
        <v>7</v>
      </c>
      <c r="C234" s="108">
        <f t="shared" ref="C234:Q234" si="43">C18+C54+C90+C126+C162</f>
        <v>0</v>
      </c>
      <c r="D234" s="108">
        <f t="shared" si="43"/>
        <v>0</v>
      </c>
      <c r="E234" s="108">
        <f t="shared" si="43"/>
        <v>0</v>
      </c>
      <c r="F234" s="108">
        <f t="shared" si="43"/>
        <v>0</v>
      </c>
      <c r="G234" s="108">
        <f t="shared" si="43"/>
        <v>0</v>
      </c>
      <c r="H234" s="108">
        <f t="shared" si="43"/>
        <v>0</v>
      </c>
      <c r="I234" s="108">
        <f t="shared" si="43"/>
        <v>0</v>
      </c>
      <c r="J234" s="108">
        <f t="shared" si="43"/>
        <v>0</v>
      </c>
      <c r="K234" s="108">
        <f t="shared" si="43"/>
        <v>0</v>
      </c>
      <c r="L234" s="108">
        <f t="shared" si="43"/>
        <v>0</v>
      </c>
      <c r="M234" s="108">
        <f t="shared" si="43"/>
        <v>0</v>
      </c>
      <c r="N234" s="108">
        <f t="shared" si="43"/>
        <v>0</v>
      </c>
      <c r="O234" s="108">
        <f t="shared" si="43"/>
        <v>0</v>
      </c>
      <c r="P234" s="67">
        <f t="shared" si="43"/>
        <v>0</v>
      </c>
      <c r="Q234" s="67">
        <f t="shared" si="43"/>
        <v>0</v>
      </c>
      <c r="S234" s="95" t="s">
        <v>69</v>
      </c>
      <c r="T234" s="250">
        <v>7</v>
      </c>
      <c r="U234" s="108">
        <f t="shared" ref="U234:AI234" si="44">U18+U54+U90+U126+U162+U198</f>
        <v>0</v>
      </c>
      <c r="V234" s="108">
        <f t="shared" si="44"/>
        <v>0</v>
      </c>
      <c r="W234" s="108">
        <f t="shared" si="44"/>
        <v>0</v>
      </c>
      <c r="X234" s="108">
        <f t="shared" si="44"/>
        <v>0</v>
      </c>
      <c r="Y234" s="108">
        <f t="shared" si="44"/>
        <v>0</v>
      </c>
      <c r="Z234" s="108">
        <f t="shared" si="44"/>
        <v>0</v>
      </c>
      <c r="AA234" s="108">
        <f t="shared" si="44"/>
        <v>0</v>
      </c>
      <c r="AB234" s="108">
        <f t="shared" si="44"/>
        <v>0</v>
      </c>
      <c r="AC234" s="108">
        <f t="shared" si="44"/>
        <v>0</v>
      </c>
      <c r="AD234" s="108">
        <f t="shared" si="44"/>
        <v>0</v>
      </c>
      <c r="AE234" s="108">
        <f t="shared" si="44"/>
        <v>0</v>
      </c>
      <c r="AF234" s="108">
        <f t="shared" si="44"/>
        <v>0</v>
      </c>
      <c r="AG234" s="108">
        <f t="shared" si="44"/>
        <v>0</v>
      </c>
      <c r="AH234" s="67">
        <f t="shared" si="44"/>
        <v>0</v>
      </c>
      <c r="AI234" s="67">
        <f t="shared" si="44"/>
        <v>0</v>
      </c>
      <c r="AK234" s="95" t="s">
        <v>69</v>
      </c>
      <c r="AL234" s="250">
        <v>7</v>
      </c>
      <c r="AM234" s="108">
        <f t="shared" si="34"/>
        <v>0</v>
      </c>
      <c r="AN234" s="108">
        <f t="shared" si="31"/>
        <v>0</v>
      </c>
      <c r="AO234" s="108">
        <f t="shared" si="31"/>
        <v>0</v>
      </c>
      <c r="AP234" s="108">
        <f t="shared" si="31"/>
        <v>0</v>
      </c>
      <c r="AQ234" s="108">
        <f t="shared" si="31"/>
        <v>0</v>
      </c>
      <c r="AR234" s="108">
        <f t="shared" si="31"/>
        <v>0</v>
      </c>
      <c r="AS234" s="108">
        <f t="shared" si="31"/>
        <v>0</v>
      </c>
      <c r="AT234" s="108">
        <f t="shared" si="31"/>
        <v>0</v>
      </c>
      <c r="AU234" s="108">
        <f t="shared" si="31"/>
        <v>0</v>
      </c>
      <c r="AV234" s="108">
        <f t="shared" si="31"/>
        <v>0</v>
      </c>
      <c r="AW234" s="108">
        <f t="shared" si="31"/>
        <v>0</v>
      </c>
      <c r="AX234" s="108">
        <f t="shared" si="31"/>
        <v>0</v>
      </c>
      <c r="AY234" s="108">
        <f t="shared" si="31"/>
        <v>0</v>
      </c>
      <c r="AZ234" s="67">
        <f t="shared" si="31"/>
        <v>0</v>
      </c>
      <c r="BA234" s="67">
        <f t="shared" si="31"/>
        <v>0</v>
      </c>
    </row>
    <row r="235" spans="1:53" ht="12.75" customHeight="1" x14ac:dyDescent="0.25">
      <c r="A235" s="95" t="s">
        <v>70</v>
      </c>
      <c r="B235" s="136">
        <v>8</v>
      </c>
      <c r="C235" s="108">
        <f t="shared" ref="C235:Q235" si="45">C19+C55+C91+C127+C163</f>
        <v>0</v>
      </c>
      <c r="D235" s="108">
        <f t="shared" si="45"/>
        <v>0</v>
      </c>
      <c r="E235" s="108">
        <f t="shared" si="45"/>
        <v>0</v>
      </c>
      <c r="F235" s="108">
        <f t="shared" si="45"/>
        <v>0</v>
      </c>
      <c r="G235" s="108">
        <f t="shared" si="45"/>
        <v>0</v>
      </c>
      <c r="H235" s="108">
        <f t="shared" si="45"/>
        <v>0</v>
      </c>
      <c r="I235" s="108">
        <f t="shared" si="45"/>
        <v>0</v>
      </c>
      <c r="J235" s="108">
        <f t="shared" si="45"/>
        <v>0</v>
      </c>
      <c r="K235" s="108">
        <f t="shared" si="45"/>
        <v>0</v>
      </c>
      <c r="L235" s="108">
        <f t="shared" si="45"/>
        <v>0</v>
      </c>
      <c r="M235" s="108">
        <f t="shared" si="45"/>
        <v>0</v>
      </c>
      <c r="N235" s="108">
        <f t="shared" si="45"/>
        <v>0</v>
      </c>
      <c r="O235" s="108">
        <f t="shared" si="45"/>
        <v>0</v>
      </c>
      <c r="P235" s="67">
        <f t="shared" si="45"/>
        <v>0</v>
      </c>
      <c r="Q235" s="67">
        <f t="shared" si="45"/>
        <v>0</v>
      </c>
      <c r="S235" s="95" t="s">
        <v>70</v>
      </c>
      <c r="T235" s="250">
        <v>8</v>
      </c>
      <c r="U235" s="108">
        <f t="shared" ref="U235:AI235" si="46">U19+U55+U91+U127+U163+U199</f>
        <v>19</v>
      </c>
      <c r="V235" s="108">
        <f t="shared" si="46"/>
        <v>2</v>
      </c>
      <c r="W235" s="108">
        <f t="shared" si="46"/>
        <v>0</v>
      </c>
      <c r="X235" s="108">
        <f t="shared" si="46"/>
        <v>0</v>
      </c>
      <c r="Y235" s="108">
        <f t="shared" si="46"/>
        <v>0</v>
      </c>
      <c r="Z235" s="108">
        <f t="shared" si="46"/>
        <v>0</v>
      </c>
      <c r="AA235" s="108">
        <f t="shared" si="46"/>
        <v>12</v>
      </c>
      <c r="AB235" s="108">
        <f t="shared" si="46"/>
        <v>4</v>
      </c>
      <c r="AC235" s="108">
        <f t="shared" si="46"/>
        <v>12</v>
      </c>
      <c r="AD235" s="108">
        <f t="shared" si="46"/>
        <v>4</v>
      </c>
      <c r="AE235" s="108">
        <f t="shared" si="46"/>
        <v>4</v>
      </c>
      <c r="AF235" s="108">
        <f t="shared" si="46"/>
        <v>3</v>
      </c>
      <c r="AG235" s="108">
        <f t="shared" si="46"/>
        <v>0</v>
      </c>
      <c r="AH235" s="67">
        <f t="shared" si="46"/>
        <v>1747.3999999999999</v>
      </c>
      <c r="AI235" s="67">
        <f t="shared" si="46"/>
        <v>79.099999999999994</v>
      </c>
      <c r="AK235" s="95" t="s">
        <v>70</v>
      </c>
      <c r="AL235" s="250">
        <v>8</v>
      </c>
      <c r="AM235" s="108">
        <f t="shared" si="34"/>
        <v>-19</v>
      </c>
      <c r="AN235" s="108">
        <f t="shared" si="31"/>
        <v>-2</v>
      </c>
      <c r="AO235" s="108">
        <f t="shared" si="31"/>
        <v>0</v>
      </c>
      <c r="AP235" s="108">
        <f t="shared" si="31"/>
        <v>0</v>
      </c>
      <c r="AQ235" s="108">
        <f t="shared" si="31"/>
        <v>0</v>
      </c>
      <c r="AR235" s="108">
        <f t="shared" si="31"/>
        <v>0</v>
      </c>
      <c r="AS235" s="108">
        <f t="shared" si="31"/>
        <v>-12</v>
      </c>
      <c r="AT235" s="108">
        <f t="shared" si="31"/>
        <v>-4</v>
      </c>
      <c r="AU235" s="108">
        <f t="shared" si="31"/>
        <v>-12</v>
      </c>
      <c r="AV235" s="108">
        <f t="shared" si="31"/>
        <v>-4</v>
      </c>
      <c r="AW235" s="108">
        <f t="shared" si="31"/>
        <v>-4</v>
      </c>
      <c r="AX235" s="108">
        <f t="shared" si="31"/>
        <v>-3</v>
      </c>
      <c r="AY235" s="108">
        <f t="shared" si="31"/>
        <v>0</v>
      </c>
      <c r="AZ235" s="67">
        <f t="shared" si="31"/>
        <v>-1747.3999999999999</v>
      </c>
      <c r="BA235" s="67">
        <f t="shared" si="31"/>
        <v>-79.099999999999994</v>
      </c>
    </row>
    <row r="236" spans="1:53" ht="12.75" customHeight="1" x14ac:dyDescent="0.25">
      <c r="A236" s="102" t="s">
        <v>71</v>
      </c>
      <c r="B236" s="103">
        <v>9</v>
      </c>
      <c r="C236" s="104">
        <f>SUM(C228:C235)</f>
        <v>0</v>
      </c>
      <c r="D236" s="104">
        <f t="shared" ref="D236:Q236" si="47">SUM(D228:D235)</f>
        <v>0</v>
      </c>
      <c r="E236" s="104">
        <f t="shared" si="47"/>
        <v>0</v>
      </c>
      <c r="F236" s="104">
        <f t="shared" si="47"/>
        <v>0</v>
      </c>
      <c r="G236" s="104">
        <f t="shared" si="47"/>
        <v>0</v>
      </c>
      <c r="H236" s="104">
        <f t="shared" si="47"/>
        <v>0</v>
      </c>
      <c r="I236" s="104">
        <f t="shared" si="47"/>
        <v>0</v>
      </c>
      <c r="J236" s="104">
        <f t="shared" si="47"/>
        <v>0</v>
      </c>
      <c r="K236" s="104">
        <f t="shared" si="47"/>
        <v>0</v>
      </c>
      <c r="L236" s="104">
        <f t="shared" si="47"/>
        <v>0</v>
      </c>
      <c r="M236" s="104">
        <f t="shared" si="47"/>
        <v>0</v>
      </c>
      <c r="N236" s="104">
        <f t="shared" si="47"/>
        <v>0</v>
      </c>
      <c r="O236" s="104">
        <f t="shared" si="47"/>
        <v>0</v>
      </c>
      <c r="P236" s="105">
        <f t="shared" si="47"/>
        <v>0</v>
      </c>
      <c r="Q236" s="105">
        <f t="shared" si="47"/>
        <v>0</v>
      </c>
      <c r="S236" s="102" t="s">
        <v>71</v>
      </c>
      <c r="T236" s="103">
        <v>9</v>
      </c>
      <c r="U236" s="104">
        <f>SUM(U228:U235)</f>
        <v>43</v>
      </c>
      <c r="V236" s="104">
        <f t="shared" ref="V236:AI236" si="48">SUM(V228:V235)</f>
        <v>10</v>
      </c>
      <c r="W236" s="104">
        <f t="shared" si="48"/>
        <v>0</v>
      </c>
      <c r="X236" s="104">
        <f t="shared" si="48"/>
        <v>1</v>
      </c>
      <c r="Y236" s="104">
        <f t="shared" si="48"/>
        <v>0</v>
      </c>
      <c r="Z236" s="104">
        <f t="shared" si="48"/>
        <v>0</v>
      </c>
      <c r="AA236" s="104">
        <f t="shared" si="48"/>
        <v>26</v>
      </c>
      <c r="AB236" s="104">
        <f t="shared" si="48"/>
        <v>16</v>
      </c>
      <c r="AC236" s="104">
        <f t="shared" si="48"/>
        <v>22</v>
      </c>
      <c r="AD236" s="104">
        <f t="shared" si="48"/>
        <v>14</v>
      </c>
      <c r="AE236" s="104">
        <f t="shared" si="48"/>
        <v>14</v>
      </c>
      <c r="AF236" s="104">
        <f t="shared" si="48"/>
        <v>15</v>
      </c>
      <c r="AG236" s="104">
        <f t="shared" si="48"/>
        <v>4</v>
      </c>
      <c r="AH236" s="105">
        <f t="shared" si="48"/>
        <v>11036.66</v>
      </c>
      <c r="AI236" s="105">
        <f t="shared" si="48"/>
        <v>1994.5</v>
      </c>
      <c r="AK236" s="102" t="s">
        <v>71</v>
      </c>
      <c r="AL236" s="103">
        <v>9</v>
      </c>
      <c r="AM236" s="104">
        <f>SUM(AM228:AM235)</f>
        <v>-43</v>
      </c>
      <c r="AN236" s="104">
        <f t="shared" ref="AN236:BA236" si="49">SUM(AN228:AN235)</f>
        <v>-10</v>
      </c>
      <c r="AO236" s="104">
        <f t="shared" si="49"/>
        <v>0</v>
      </c>
      <c r="AP236" s="104">
        <f t="shared" si="49"/>
        <v>-1</v>
      </c>
      <c r="AQ236" s="104">
        <f t="shared" si="49"/>
        <v>0</v>
      </c>
      <c r="AR236" s="104">
        <f t="shared" si="49"/>
        <v>0</v>
      </c>
      <c r="AS236" s="104">
        <f t="shared" si="49"/>
        <v>-26</v>
      </c>
      <c r="AT236" s="104">
        <f t="shared" si="49"/>
        <v>-16</v>
      </c>
      <c r="AU236" s="104">
        <f t="shared" si="49"/>
        <v>-22</v>
      </c>
      <c r="AV236" s="104">
        <f t="shared" si="49"/>
        <v>-14</v>
      </c>
      <c r="AW236" s="104">
        <f t="shared" si="49"/>
        <v>-14</v>
      </c>
      <c r="AX236" s="104">
        <f t="shared" si="49"/>
        <v>-15</v>
      </c>
      <c r="AY236" s="104">
        <f t="shared" si="49"/>
        <v>-4</v>
      </c>
      <c r="AZ236" s="105">
        <f t="shared" si="49"/>
        <v>-11036.66</v>
      </c>
      <c r="BA236" s="105">
        <f t="shared" si="49"/>
        <v>-1994.5</v>
      </c>
    </row>
    <row r="238" spans="1:53" x14ac:dyDescent="0.25">
      <c r="A238" s="99" t="s">
        <v>83</v>
      </c>
      <c r="S238" s="99" t="s">
        <v>83</v>
      </c>
      <c r="AK238" s="99" t="s">
        <v>83</v>
      </c>
    </row>
    <row r="239" spans="1:53" ht="18.75" x14ac:dyDescent="0.3">
      <c r="A239" s="97" t="s">
        <v>72</v>
      </c>
      <c r="B239" s="97"/>
      <c r="C239" s="98"/>
      <c r="D239" s="98"/>
      <c r="E239" s="98"/>
      <c r="F239" s="98"/>
      <c r="G239" s="98"/>
      <c r="H239" s="97"/>
      <c r="I239" s="97"/>
      <c r="J239" s="97"/>
      <c r="K239" s="97"/>
      <c r="L239" s="109">
        <f>L23+L59+L95+L131+L167</f>
        <v>0</v>
      </c>
      <c r="M239" s="97" t="s">
        <v>73</v>
      </c>
      <c r="N239" s="109">
        <f>N23+N59+N95+N131+N167</f>
        <v>0</v>
      </c>
      <c r="O239" s="97" t="s">
        <v>74</v>
      </c>
      <c r="P239" s="97"/>
      <c r="S239" s="97" t="s">
        <v>72</v>
      </c>
      <c r="T239" s="97"/>
      <c r="U239" s="98"/>
      <c r="V239" s="98"/>
      <c r="W239" s="98"/>
      <c r="X239" s="98"/>
      <c r="Y239" s="98"/>
      <c r="Z239" s="97"/>
      <c r="AA239" s="97"/>
      <c r="AB239" s="97"/>
      <c r="AC239" s="97"/>
      <c r="AD239" s="109">
        <f>AD23+AD59+AD95+AD131+AD167+AD203</f>
        <v>3</v>
      </c>
      <c r="AE239" s="97" t="s">
        <v>73</v>
      </c>
      <c r="AF239" s="109">
        <f>AF23+AF59+AF95+AF131+AF167+AF203</f>
        <v>0</v>
      </c>
      <c r="AG239" s="97" t="s">
        <v>74</v>
      </c>
      <c r="AH239" s="97"/>
      <c r="AK239" s="97" t="s">
        <v>72</v>
      </c>
      <c r="AL239" s="97"/>
      <c r="AM239" s="98"/>
      <c r="AN239" s="98"/>
      <c r="AO239" s="98"/>
      <c r="AP239" s="98"/>
      <c r="AQ239" s="98"/>
      <c r="AR239" s="97"/>
      <c r="AS239" s="97"/>
      <c r="AT239" s="97"/>
      <c r="AU239" s="97"/>
      <c r="AV239" s="109">
        <f>L239-AD239</f>
        <v>-3</v>
      </c>
      <c r="AW239" s="97" t="s">
        <v>73</v>
      </c>
      <c r="AX239" s="109">
        <f>N239-AF239</f>
        <v>0</v>
      </c>
      <c r="AY239" s="97" t="s">
        <v>74</v>
      </c>
      <c r="AZ239" s="97"/>
    </row>
    <row r="240" spans="1:53" ht="20.25" customHeight="1" x14ac:dyDescent="0.3">
      <c r="A240" s="309" t="s">
        <v>75</v>
      </c>
      <c r="B240" s="309"/>
      <c r="C240" s="109">
        <f>C24+C60+C96+C132+C168</f>
        <v>0</v>
      </c>
      <c r="D240" s="97" t="s">
        <v>76</v>
      </c>
      <c r="E240" s="98"/>
      <c r="F240" s="98"/>
      <c r="G240" s="101"/>
      <c r="H240" s="109">
        <f>H24+H60+H96+H132+H168</f>
        <v>0</v>
      </c>
      <c r="I240" s="97" t="s">
        <v>77</v>
      </c>
      <c r="J240" s="97"/>
      <c r="K240" s="97"/>
      <c r="L240" s="97"/>
      <c r="M240" s="109">
        <f>M24+M60+M96+M132+M168</f>
        <v>0</v>
      </c>
      <c r="N240" s="97" t="s">
        <v>74</v>
      </c>
      <c r="S240" s="309" t="s">
        <v>75</v>
      </c>
      <c r="T240" s="309"/>
      <c r="U240" s="109">
        <f>U24+U60+U96+U132+U168+U204</f>
        <v>0</v>
      </c>
      <c r="V240" s="97" t="s">
        <v>76</v>
      </c>
      <c r="W240" s="98"/>
      <c r="X240" s="98"/>
      <c r="Y240" s="101"/>
      <c r="Z240" s="109">
        <f>Z24+Z60+Z96+Z132+Z168+Z204</f>
        <v>0</v>
      </c>
      <c r="AA240" s="97" t="s">
        <v>77</v>
      </c>
      <c r="AB240" s="97"/>
      <c r="AC240" s="97"/>
      <c r="AD240" s="97"/>
      <c r="AE240" s="109">
        <f>AE24+AE60+AE96+AE132+AE168+AE204</f>
        <v>0</v>
      </c>
      <c r="AF240" s="97" t="s">
        <v>74</v>
      </c>
      <c r="AK240" s="309" t="s">
        <v>75</v>
      </c>
      <c r="AL240" s="309"/>
      <c r="AM240" s="109">
        <f>C240-U240</f>
        <v>0</v>
      </c>
      <c r="AN240" s="97" t="s">
        <v>76</v>
      </c>
      <c r="AO240" s="98"/>
      <c r="AP240" s="98"/>
      <c r="AQ240" s="101"/>
      <c r="AR240" s="109">
        <f>H240-Z240</f>
        <v>0</v>
      </c>
      <c r="AS240" s="97" t="s">
        <v>77</v>
      </c>
      <c r="AT240" s="97"/>
      <c r="AU240" s="97"/>
      <c r="AV240" s="97"/>
      <c r="AW240" s="109">
        <f>M240-AE240</f>
        <v>0</v>
      </c>
      <c r="AX240" s="97" t="s">
        <v>74</v>
      </c>
    </row>
    <row r="241" spans="1:53" ht="21" customHeight="1" x14ac:dyDescent="0.3">
      <c r="A241" s="100" t="s">
        <v>78</v>
      </c>
      <c r="B241" s="100"/>
      <c r="C241" s="100"/>
      <c r="D241" s="100"/>
      <c r="E241" s="100"/>
      <c r="F241" s="100"/>
      <c r="G241" s="109">
        <f>G25+G61+G97+G133+G169</f>
        <v>0</v>
      </c>
      <c r="H241" s="97" t="s">
        <v>79</v>
      </c>
      <c r="J241" s="97"/>
      <c r="K241" s="97"/>
      <c r="L241" s="97"/>
      <c r="M241" s="97"/>
      <c r="N241" s="97"/>
      <c r="O241" s="97"/>
      <c r="S241" s="100" t="s">
        <v>78</v>
      </c>
      <c r="T241" s="100"/>
      <c r="U241" s="100"/>
      <c r="V241" s="100"/>
      <c r="W241" s="100"/>
      <c r="X241" s="100"/>
      <c r="Y241" s="109">
        <f>Y25+Y61+Y97+Y133+Y169+Y205</f>
        <v>0</v>
      </c>
      <c r="Z241" s="97" t="s">
        <v>79</v>
      </c>
      <c r="AB241" s="97"/>
      <c r="AC241" s="97"/>
      <c r="AD241" s="97"/>
      <c r="AE241" s="97"/>
      <c r="AF241" s="97"/>
      <c r="AG241" s="97"/>
      <c r="AK241" s="100" t="s">
        <v>78</v>
      </c>
      <c r="AL241" s="100"/>
      <c r="AM241" s="100"/>
      <c r="AN241" s="100"/>
      <c r="AO241" s="100"/>
      <c r="AP241" s="100"/>
      <c r="AQ241" s="109">
        <f>G241-Y241</f>
        <v>0</v>
      </c>
      <c r="AR241" s="97" t="s">
        <v>79</v>
      </c>
      <c r="AT241" s="97"/>
      <c r="AU241" s="97"/>
      <c r="AV241" s="97"/>
      <c r="AW241" s="97"/>
      <c r="AX241" s="97"/>
      <c r="AY241" s="97"/>
    </row>
    <row r="244" spans="1:53" x14ac:dyDescent="0.25">
      <c r="A244" s="99" t="s">
        <v>84</v>
      </c>
      <c r="S244" s="99" t="s">
        <v>84</v>
      </c>
      <c r="AK244" s="99" t="s">
        <v>84</v>
      </c>
    </row>
    <row r="245" spans="1:53" ht="18.75" x14ac:dyDescent="0.3">
      <c r="A245" s="97" t="s">
        <v>80</v>
      </c>
      <c r="B245" s="97"/>
      <c r="C245" s="98"/>
      <c r="D245" s="98"/>
      <c r="E245" s="98"/>
      <c r="F245" s="98"/>
      <c r="G245" s="98"/>
      <c r="H245" s="97"/>
      <c r="I245" s="97"/>
      <c r="J245" s="97"/>
      <c r="K245" s="97"/>
      <c r="L245" s="109">
        <f>L29+L65+L101+L137+L173</f>
        <v>0</v>
      </c>
      <c r="M245" s="97" t="s">
        <v>73</v>
      </c>
      <c r="N245" s="109">
        <f>N29+N65+N101+N137+N173</f>
        <v>0</v>
      </c>
      <c r="O245" s="97" t="s">
        <v>74</v>
      </c>
      <c r="S245" s="97" t="s">
        <v>80</v>
      </c>
      <c r="T245" s="97"/>
      <c r="U245" s="98"/>
      <c r="V245" s="98"/>
      <c r="W245" s="98"/>
      <c r="X245" s="98"/>
      <c r="Y245" s="98"/>
      <c r="Z245" s="97"/>
      <c r="AA245" s="97"/>
      <c r="AB245" s="97"/>
      <c r="AC245" s="97"/>
      <c r="AD245" s="109">
        <f>AD29+AD65+AD101+AD137+AD173+AD209</f>
        <v>2</v>
      </c>
      <c r="AE245" s="97" t="s">
        <v>73</v>
      </c>
      <c r="AF245" s="109">
        <f>AF29+AF65+AF101+AF137+AF173+AF209</f>
        <v>0</v>
      </c>
      <c r="AG245" s="97" t="s">
        <v>74</v>
      </c>
      <c r="AK245" s="97" t="s">
        <v>80</v>
      </c>
      <c r="AL245" s="97"/>
      <c r="AM245" s="98"/>
      <c r="AN245" s="98"/>
      <c r="AO245" s="98"/>
      <c r="AP245" s="98"/>
      <c r="AQ245" s="98"/>
      <c r="AR245" s="97"/>
      <c r="AS245" s="97"/>
      <c r="AT245" s="97"/>
      <c r="AU245" s="97"/>
      <c r="AV245" s="109">
        <f>L245-AD245</f>
        <v>-2</v>
      </c>
      <c r="AW245" s="97" t="s">
        <v>73</v>
      </c>
      <c r="AX245" s="109">
        <f>N245-AF245</f>
        <v>0</v>
      </c>
      <c r="AY245" s="97" t="s">
        <v>74</v>
      </c>
    </row>
    <row r="246" spans="1:53" ht="20.25" customHeight="1" x14ac:dyDescent="0.3">
      <c r="A246" s="309" t="s">
        <v>75</v>
      </c>
      <c r="B246" s="309"/>
      <c r="C246" s="109">
        <f>C30+C66+C102+C138+C174</f>
        <v>0</v>
      </c>
      <c r="D246" s="97" t="s">
        <v>76</v>
      </c>
      <c r="E246" s="98"/>
      <c r="F246" s="98"/>
      <c r="G246" s="101"/>
      <c r="H246" s="109">
        <f>H30+H66+H102+H138+H174</f>
        <v>0</v>
      </c>
      <c r="I246" s="97" t="s">
        <v>77</v>
      </c>
      <c r="J246" s="97"/>
      <c r="K246" s="97"/>
      <c r="L246" s="97"/>
      <c r="M246" s="109">
        <f>M30+M66+M102+M138+M174</f>
        <v>0</v>
      </c>
      <c r="N246" s="97" t="s">
        <v>74</v>
      </c>
      <c r="S246" s="309" t="s">
        <v>75</v>
      </c>
      <c r="T246" s="309"/>
      <c r="U246" s="109">
        <f>U30+U66+U102+U138+U174+U210</f>
        <v>0</v>
      </c>
      <c r="V246" s="97" t="s">
        <v>76</v>
      </c>
      <c r="W246" s="98"/>
      <c r="X246" s="98"/>
      <c r="Y246" s="101"/>
      <c r="Z246" s="109">
        <f>Z30+Z66+Z102+Z138+Z174+Z210</f>
        <v>0</v>
      </c>
      <c r="AA246" s="97" t="s">
        <v>77</v>
      </c>
      <c r="AB246" s="97"/>
      <c r="AC246" s="97"/>
      <c r="AD246" s="97"/>
      <c r="AE246" s="109">
        <f>AE30+AE66+AE102+AE138+AE174+AE210</f>
        <v>0</v>
      </c>
      <c r="AF246" s="97" t="s">
        <v>74</v>
      </c>
      <c r="AK246" s="309" t="s">
        <v>75</v>
      </c>
      <c r="AL246" s="309"/>
      <c r="AM246" s="109">
        <f>C246-U246</f>
        <v>0</v>
      </c>
      <c r="AN246" s="97" t="s">
        <v>76</v>
      </c>
      <c r="AO246" s="98"/>
      <c r="AP246" s="98"/>
      <c r="AQ246" s="101"/>
      <c r="AR246" s="109">
        <f>H246-Z246</f>
        <v>0</v>
      </c>
      <c r="AS246" s="97" t="s">
        <v>77</v>
      </c>
      <c r="AT246" s="97"/>
      <c r="AU246" s="97"/>
      <c r="AV246" s="97"/>
      <c r="AW246" s="109">
        <f>M246-AE246</f>
        <v>0</v>
      </c>
      <c r="AX246" s="97" t="s">
        <v>74</v>
      </c>
    </row>
    <row r="247" spans="1:53" ht="21" customHeight="1" x14ac:dyDescent="0.3">
      <c r="A247" s="100" t="s">
        <v>78</v>
      </c>
      <c r="B247" s="100"/>
      <c r="C247" s="60"/>
      <c r="D247" s="100"/>
      <c r="E247" s="100"/>
      <c r="F247" s="100"/>
      <c r="G247" s="109">
        <f>G31+G67+G103+G139+G175</f>
        <v>0</v>
      </c>
      <c r="H247" s="97" t="s">
        <v>79</v>
      </c>
      <c r="J247" s="97"/>
      <c r="K247" s="97"/>
      <c r="L247" s="97"/>
      <c r="M247" s="97"/>
      <c r="N247" s="97"/>
      <c r="O247" s="97"/>
      <c r="S247" s="100" t="s">
        <v>78</v>
      </c>
      <c r="T247" s="100"/>
      <c r="U247" s="60"/>
      <c r="V247" s="100"/>
      <c r="W247" s="100"/>
      <c r="X247" s="100"/>
      <c r="Y247" s="109">
        <f>Y31+Y67+Y103+Y139+Y175+Y211</f>
        <v>0</v>
      </c>
      <c r="Z247" s="97" t="s">
        <v>79</v>
      </c>
      <c r="AB247" s="97"/>
      <c r="AC247" s="97"/>
      <c r="AD247" s="97"/>
      <c r="AE247" s="97"/>
      <c r="AF247" s="97"/>
      <c r="AG247" s="97"/>
      <c r="AK247" s="100" t="s">
        <v>78</v>
      </c>
      <c r="AL247" s="100"/>
      <c r="AM247" s="60"/>
      <c r="AN247" s="100"/>
      <c r="AO247" s="100"/>
      <c r="AP247" s="100"/>
      <c r="AQ247" s="109">
        <f>G247-Y247</f>
        <v>0</v>
      </c>
      <c r="AR247" s="97" t="s">
        <v>79</v>
      </c>
      <c r="AT247" s="97"/>
      <c r="AU247" s="97"/>
      <c r="AV247" s="97"/>
      <c r="AW247" s="97"/>
      <c r="AX247" s="97"/>
      <c r="AY247" s="97"/>
    </row>
    <row r="250" spans="1:53" x14ac:dyDescent="0.25">
      <c r="A250" s="99" t="s">
        <v>85</v>
      </c>
      <c r="S250" s="99" t="s">
        <v>85</v>
      </c>
      <c r="AK250" s="99" t="s">
        <v>85</v>
      </c>
    </row>
    <row r="251" spans="1:53" ht="18.75" x14ac:dyDescent="0.3">
      <c r="A251" s="97" t="s">
        <v>81</v>
      </c>
      <c r="B251" s="97"/>
      <c r="C251" s="98"/>
      <c r="D251" s="98"/>
      <c r="E251" s="98"/>
      <c r="F251" s="98"/>
      <c r="G251" s="98"/>
      <c r="H251" s="97"/>
      <c r="I251" s="97"/>
      <c r="J251" s="97"/>
      <c r="K251" s="97"/>
      <c r="L251" s="109">
        <f>L35+L71+L107+L143+L179</f>
        <v>0</v>
      </c>
      <c r="M251" s="97" t="s">
        <v>73</v>
      </c>
      <c r="N251" s="109">
        <f>N35+N71+N107+N143+N179</f>
        <v>0</v>
      </c>
      <c r="O251" s="97" t="s">
        <v>74</v>
      </c>
      <c r="S251" s="97" t="s">
        <v>81</v>
      </c>
      <c r="T251" s="97"/>
      <c r="U251" s="98"/>
      <c r="V251" s="98"/>
      <c r="W251" s="98"/>
      <c r="X251" s="98"/>
      <c r="Y251" s="98"/>
      <c r="Z251" s="97"/>
      <c r="AA251" s="97"/>
      <c r="AB251" s="97"/>
      <c r="AC251" s="97"/>
      <c r="AD251" s="109">
        <f>AD35+AD71+AD107+AD143+AD179+AD215</f>
        <v>1</v>
      </c>
      <c r="AE251" s="97" t="s">
        <v>73</v>
      </c>
      <c r="AF251" s="109">
        <f>AF35+AF71+AF107+AF143+AF179+AF215</f>
        <v>0</v>
      </c>
      <c r="AG251" s="97" t="s">
        <v>74</v>
      </c>
      <c r="AK251" s="97" t="s">
        <v>81</v>
      </c>
      <c r="AL251" s="97"/>
      <c r="AM251" s="98"/>
      <c r="AN251" s="98"/>
      <c r="AO251" s="98"/>
      <c r="AP251" s="98"/>
      <c r="AQ251" s="98"/>
      <c r="AR251" s="97"/>
      <c r="AS251" s="97"/>
      <c r="AT251" s="97"/>
      <c r="AU251" s="97"/>
      <c r="AV251" s="109">
        <f>L251-AD251</f>
        <v>-1</v>
      </c>
      <c r="AW251" s="97" t="s">
        <v>73</v>
      </c>
      <c r="AX251" s="109">
        <f>N251-AF251</f>
        <v>0</v>
      </c>
      <c r="AY251" s="97" t="s">
        <v>74</v>
      </c>
    </row>
    <row r="252" spans="1:53" ht="20.25" customHeight="1" x14ac:dyDescent="0.3">
      <c r="A252" s="309" t="s">
        <v>75</v>
      </c>
      <c r="B252" s="309"/>
      <c r="C252" s="109">
        <f>C36+C72+C108+C144+C180</f>
        <v>0</v>
      </c>
      <c r="D252" s="97" t="s">
        <v>76</v>
      </c>
      <c r="E252" s="98"/>
      <c r="F252" s="98"/>
      <c r="G252" s="101"/>
      <c r="H252" s="109">
        <f>H36+H72+H108+H144+H180</f>
        <v>0</v>
      </c>
      <c r="I252" s="97" t="s">
        <v>77</v>
      </c>
      <c r="J252" s="97"/>
      <c r="K252" s="97"/>
      <c r="L252" s="97"/>
      <c r="M252" s="109">
        <f>M36+M72+M108+M144+M180</f>
        <v>0</v>
      </c>
      <c r="N252" s="97" t="s">
        <v>74</v>
      </c>
      <c r="O252" s="97"/>
      <c r="S252" s="309" t="s">
        <v>75</v>
      </c>
      <c r="T252" s="309"/>
      <c r="U252" s="109">
        <f>U36+U72+U108+U144+U180+U216</f>
        <v>0</v>
      </c>
      <c r="V252" s="97" t="s">
        <v>76</v>
      </c>
      <c r="W252" s="98"/>
      <c r="X252" s="98"/>
      <c r="Y252" s="101"/>
      <c r="Z252" s="109">
        <f>Z36+Z72+Z108+Z144+Z180+Z216</f>
        <v>0</v>
      </c>
      <c r="AA252" s="97" t="s">
        <v>77</v>
      </c>
      <c r="AB252" s="97"/>
      <c r="AC252" s="97"/>
      <c r="AD252" s="97"/>
      <c r="AE252" s="109">
        <f>AE36+AE72+AE108+AE144+AE180+AE216</f>
        <v>0</v>
      </c>
      <c r="AF252" s="97" t="s">
        <v>74</v>
      </c>
      <c r="AG252" s="97"/>
      <c r="AK252" s="309" t="s">
        <v>75</v>
      </c>
      <c r="AL252" s="309"/>
      <c r="AM252" s="109">
        <f>C252-U252</f>
        <v>0</v>
      </c>
      <c r="AN252" s="97" t="s">
        <v>76</v>
      </c>
      <c r="AO252" s="98"/>
      <c r="AP252" s="98"/>
      <c r="AQ252" s="101"/>
      <c r="AR252" s="109">
        <f>H252-Z252</f>
        <v>0</v>
      </c>
      <c r="AS252" s="97" t="s">
        <v>77</v>
      </c>
      <c r="AT252" s="97"/>
      <c r="AU252" s="97"/>
      <c r="AV252" s="97"/>
      <c r="AW252" s="109">
        <f>M252-AE252</f>
        <v>0</v>
      </c>
      <c r="AX252" s="97" t="s">
        <v>74</v>
      </c>
      <c r="AY252" s="97"/>
    </row>
    <row r="253" spans="1:53" ht="21" customHeight="1" x14ac:dyDescent="0.3">
      <c r="A253" s="100" t="s">
        <v>78</v>
      </c>
      <c r="B253" s="100"/>
      <c r="C253" s="100"/>
      <c r="D253" s="100"/>
      <c r="E253" s="100"/>
      <c r="F253" s="100"/>
      <c r="G253" s="109">
        <f>G37+G73+G109+G145+G181</f>
        <v>0</v>
      </c>
      <c r="H253" s="97" t="s">
        <v>79</v>
      </c>
      <c r="J253" s="97"/>
      <c r="K253" s="97"/>
      <c r="L253" s="97"/>
      <c r="M253" s="97"/>
      <c r="N253" s="97"/>
      <c r="O253" s="97"/>
      <c r="S253" s="100" t="s">
        <v>78</v>
      </c>
      <c r="T253" s="100"/>
      <c r="U253" s="100"/>
      <c r="V253" s="100"/>
      <c r="W253" s="100"/>
      <c r="X253" s="100"/>
      <c r="Y253" s="109">
        <f>Y37+Y73+Y109+Y145+Y181+Y217</f>
        <v>0</v>
      </c>
      <c r="Z253" s="97" t="s">
        <v>79</v>
      </c>
      <c r="AB253" s="97"/>
      <c r="AC253" s="97"/>
      <c r="AD253" s="97"/>
      <c r="AE253" s="97"/>
      <c r="AF253" s="97"/>
      <c r="AG253" s="97"/>
      <c r="AK253" s="100" t="s">
        <v>78</v>
      </c>
      <c r="AL253" s="100"/>
      <c r="AM253" s="100"/>
      <c r="AN253" s="100"/>
      <c r="AO253" s="100"/>
      <c r="AP253" s="100"/>
      <c r="AQ253" s="109">
        <f>G253-Y253</f>
        <v>0</v>
      </c>
      <c r="AR253" s="97" t="s">
        <v>79</v>
      </c>
      <c r="AT253" s="97"/>
      <c r="AU253" s="97"/>
      <c r="AV253" s="97"/>
      <c r="AW253" s="97"/>
      <c r="AX253" s="97"/>
      <c r="AY253" s="97"/>
    </row>
    <row r="256" spans="1:53" ht="20.25" x14ac:dyDescent="0.25">
      <c r="A256" s="107" t="s">
        <v>207</v>
      </c>
      <c r="B256" s="107"/>
      <c r="C256" s="107"/>
      <c r="D256" s="107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S256" s="107" t="s">
        <v>207</v>
      </c>
      <c r="T256" s="107"/>
      <c r="U256" s="107"/>
      <c r="V256" s="107"/>
      <c r="W256" s="106"/>
      <c r="X256" s="106"/>
      <c r="Y256" s="106"/>
      <c r="Z256" s="106"/>
      <c r="AA256" s="106"/>
      <c r="AB256" s="106"/>
      <c r="AC256" s="106"/>
      <c r="AD256" s="106"/>
      <c r="AE256" s="106"/>
      <c r="AF256" s="106"/>
      <c r="AG256" s="106"/>
      <c r="AH256" s="106"/>
      <c r="AI256" s="106"/>
      <c r="AK256" s="107" t="s">
        <v>207</v>
      </c>
      <c r="AL256" s="107"/>
      <c r="AM256" s="107"/>
      <c r="AN256" s="107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</row>
    <row r="257" spans="1:53" ht="16.5" x14ac:dyDescent="0.25">
      <c r="A257" s="96" t="s">
        <v>348</v>
      </c>
      <c r="B257" s="149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S257" s="96" t="s">
        <v>348</v>
      </c>
      <c r="T257" s="255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K257" s="96" t="s">
        <v>348</v>
      </c>
      <c r="AL257" s="255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</row>
    <row r="258" spans="1:53" ht="27.75" customHeight="1" x14ac:dyDescent="0.25">
      <c r="A258" s="296" t="s">
        <v>61</v>
      </c>
      <c r="B258" s="296" t="s">
        <v>62</v>
      </c>
      <c r="C258" s="299" t="s">
        <v>87</v>
      </c>
      <c r="D258" s="300"/>
      <c r="E258" s="300"/>
      <c r="F258" s="300"/>
      <c r="G258" s="300"/>
      <c r="H258" s="300"/>
      <c r="I258" s="300"/>
      <c r="J258" s="300"/>
      <c r="K258" s="300"/>
      <c r="L258" s="300"/>
      <c r="M258" s="300"/>
      <c r="N258" s="300"/>
      <c r="O258" s="301"/>
      <c r="P258" s="294" t="s">
        <v>86</v>
      </c>
      <c r="Q258" s="295"/>
      <c r="S258" s="296" t="s">
        <v>61</v>
      </c>
      <c r="T258" s="296" t="s">
        <v>62</v>
      </c>
      <c r="U258" s="299" t="s">
        <v>87</v>
      </c>
      <c r="V258" s="300"/>
      <c r="W258" s="300"/>
      <c r="X258" s="300"/>
      <c r="Y258" s="300"/>
      <c r="Z258" s="300"/>
      <c r="AA258" s="300"/>
      <c r="AB258" s="300"/>
      <c r="AC258" s="300"/>
      <c r="AD258" s="300"/>
      <c r="AE258" s="300"/>
      <c r="AF258" s="300"/>
      <c r="AG258" s="301"/>
      <c r="AH258" s="294" t="s">
        <v>86</v>
      </c>
      <c r="AI258" s="295"/>
      <c r="AK258" s="296" t="s">
        <v>61</v>
      </c>
      <c r="AL258" s="296" t="s">
        <v>62</v>
      </c>
      <c r="AM258" s="299" t="s">
        <v>87</v>
      </c>
      <c r="AN258" s="300"/>
      <c r="AO258" s="300"/>
      <c r="AP258" s="300"/>
      <c r="AQ258" s="300"/>
      <c r="AR258" s="300"/>
      <c r="AS258" s="300"/>
      <c r="AT258" s="300"/>
      <c r="AU258" s="300"/>
      <c r="AV258" s="300"/>
      <c r="AW258" s="300"/>
      <c r="AX258" s="300"/>
      <c r="AY258" s="301"/>
      <c r="AZ258" s="294" t="s">
        <v>86</v>
      </c>
      <c r="BA258" s="295"/>
    </row>
    <row r="259" spans="1:53" ht="15.75" x14ac:dyDescent="0.25">
      <c r="A259" s="297"/>
      <c r="B259" s="297"/>
      <c r="C259" s="311" t="s">
        <v>41</v>
      </c>
      <c r="D259" s="311" t="s">
        <v>53</v>
      </c>
      <c r="E259" s="311"/>
      <c r="F259" s="311"/>
      <c r="G259" s="311"/>
      <c r="H259" s="311"/>
      <c r="I259" s="311"/>
      <c r="J259" s="311"/>
      <c r="K259" s="311"/>
      <c r="L259" s="311"/>
      <c r="M259" s="311"/>
      <c r="N259" s="311"/>
      <c r="O259" s="311"/>
      <c r="P259" s="311" t="s">
        <v>50</v>
      </c>
      <c r="Q259" s="314" t="s">
        <v>54</v>
      </c>
      <c r="S259" s="297"/>
      <c r="T259" s="297"/>
      <c r="U259" s="311" t="s">
        <v>41</v>
      </c>
      <c r="V259" s="311" t="s">
        <v>53</v>
      </c>
      <c r="W259" s="311"/>
      <c r="X259" s="311"/>
      <c r="Y259" s="311"/>
      <c r="Z259" s="311"/>
      <c r="AA259" s="311"/>
      <c r="AB259" s="311"/>
      <c r="AC259" s="311"/>
      <c r="AD259" s="311"/>
      <c r="AE259" s="311"/>
      <c r="AF259" s="311"/>
      <c r="AG259" s="311"/>
      <c r="AH259" s="311" t="s">
        <v>50</v>
      </c>
      <c r="AI259" s="314" t="s">
        <v>54</v>
      </c>
      <c r="AK259" s="297"/>
      <c r="AL259" s="297"/>
      <c r="AM259" s="311" t="s">
        <v>41</v>
      </c>
      <c r="AN259" s="311" t="s">
        <v>53</v>
      </c>
      <c r="AO259" s="311"/>
      <c r="AP259" s="311"/>
      <c r="AQ259" s="311"/>
      <c r="AR259" s="311"/>
      <c r="AS259" s="311"/>
      <c r="AT259" s="311"/>
      <c r="AU259" s="311"/>
      <c r="AV259" s="311"/>
      <c r="AW259" s="311"/>
      <c r="AX259" s="311"/>
      <c r="AY259" s="311"/>
      <c r="AZ259" s="311" t="s">
        <v>50</v>
      </c>
      <c r="BA259" s="314" t="s">
        <v>54</v>
      </c>
    </row>
    <row r="260" spans="1:53" ht="15.75" x14ac:dyDescent="0.25">
      <c r="A260" s="297"/>
      <c r="B260" s="297"/>
      <c r="C260" s="311"/>
      <c r="D260" s="314" t="s">
        <v>44</v>
      </c>
      <c r="E260" s="314" t="s">
        <v>43</v>
      </c>
      <c r="F260" s="314" t="s">
        <v>59</v>
      </c>
      <c r="G260" s="311" t="s">
        <v>45</v>
      </c>
      <c r="H260" s="311"/>
      <c r="I260" s="311" t="s">
        <v>52</v>
      </c>
      <c r="J260" s="311"/>
      <c r="K260" s="311"/>
      <c r="L260" s="311"/>
      <c r="M260" s="311"/>
      <c r="N260" s="311"/>
      <c r="O260" s="311"/>
      <c r="P260" s="311"/>
      <c r="Q260" s="314"/>
      <c r="S260" s="297"/>
      <c r="T260" s="297"/>
      <c r="U260" s="311"/>
      <c r="V260" s="314" t="s">
        <v>44</v>
      </c>
      <c r="W260" s="314" t="s">
        <v>43</v>
      </c>
      <c r="X260" s="314" t="s">
        <v>59</v>
      </c>
      <c r="Y260" s="311" t="s">
        <v>45</v>
      </c>
      <c r="Z260" s="311"/>
      <c r="AA260" s="311" t="s">
        <v>52</v>
      </c>
      <c r="AB260" s="311"/>
      <c r="AC260" s="311"/>
      <c r="AD260" s="311"/>
      <c r="AE260" s="311"/>
      <c r="AF260" s="311"/>
      <c r="AG260" s="311"/>
      <c r="AH260" s="311"/>
      <c r="AI260" s="314"/>
      <c r="AK260" s="297"/>
      <c r="AL260" s="297"/>
      <c r="AM260" s="311"/>
      <c r="AN260" s="314" t="s">
        <v>44</v>
      </c>
      <c r="AO260" s="314" t="s">
        <v>43</v>
      </c>
      <c r="AP260" s="314" t="s">
        <v>59</v>
      </c>
      <c r="AQ260" s="311" t="s">
        <v>45</v>
      </c>
      <c r="AR260" s="311"/>
      <c r="AS260" s="311" t="s">
        <v>52</v>
      </c>
      <c r="AT260" s="311"/>
      <c r="AU260" s="311"/>
      <c r="AV260" s="311"/>
      <c r="AW260" s="311"/>
      <c r="AX260" s="311"/>
      <c r="AY260" s="311"/>
      <c r="AZ260" s="311"/>
      <c r="BA260" s="314"/>
    </row>
    <row r="261" spans="1:53" x14ac:dyDescent="0.25">
      <c r="A261" s="297"/>
      <c r="B261" s="297"/>
      <c r="C261" s="311"/>
      <c r="D261" s="314"/>
      <c r="E261" s="314"/>
      <c r="F261" s="314"/>
      <c r="G261" s="315" t="s">
        <v>46</v>
      </c>
      <c r="H261" s="315" t="s">
        <v>47</v>
      </c>
      <c r="I261" s="314" t="s">
        <v>48</v>
      </c>
      <c r="J261" s="314" t="s">
        <v>58</v>
      </c>
      <c r="K261" s="314" t="s">
        <v>57</v>
      </c>
      <c r="L261" s="315" t="s">
        <v>49</v>
      </c>
      <c r="M261" s="315"/>
      <c r="N261" s="314" t="s">
        <v>51</v>
      </c>
      <c r="O261" s="314" t="s">
        <v>56</v>
      </c>
      <c r="P261" s="311"/>
      <c r="Q261" s="314"/>
      <c r="S261" s="297"/>
      <c r="T261" s="297"/>
      <c r="U261" s="311"/>
      <c r="V261" s="314"/>
      <c r="W261" s="314"/>
      <c r="X261" s="314"/>
      <c r="Y261" s="315" t="s">
        <v>46</v>
      </c>
      <c r="Z261" s="315" t="s">
        <v>47</v>
      </c>
      <c r="AA261" s="314" t="s">
        <v>48</v>
      </c>
      <c r="AB261" s="314" t="s">
        <v>58</v>
      </c>
      <c r="AC261" s="314" t="s">
        <v>57</v>
      </c>
      <c r="AD261" s="315" t="s">
        <v>49</v>
      </c>
      <c r="AE261" s="315"/>
      <c r="AF261" s="314" t="s">
        <v>51</v>
      </c>
      <c r="AG261" s="314" t="s">
        <v>56</v>
      </c>
      <c r="AH261" s="311"/>
      <c r="AI261" s="314"/>
      <c r="AK261" s="297"/>
      <c r="AL261" s="297"/>
      <c r="AM261" s="311"/>
      <c r="AN261" s="314"/>
      <c r="AO261" s="314"/>
      <c r="AP261" s="314"/>
      <c r="AQ261" s="315" t="s">
        <v>46</v>
      </c>
      <c r="AR261" s="315" t="s">
        <v>47</v>
      </c>
      <c r="AS261" s="314" t="s">
        <v>48</v>
      </c>
      <c r="AT261" s="314" t="s">
        <v>58</v>
      </c>
      <c r="AU261" s="314" t="s">
        <v>57</v>
      </c>
      <c r="AV261" s="315" t="s">
        <v>49</v>
      </c>
      <c r="AW261" s="315"/>
      <c r="AX261" s="314" t="s">
        <v>51</v>
      </c>
      <c r="AY261" s="314" t="s">
        <v>56</v>
      </c>
      <c r="AZ261" s="311"/>
      <c r="BA261" s="314"/>
    </row>
    <row r="262" spans="1:53" ht="63" customHeight="1" x14ac:dyDescent="0.25">
      <c r="A262" s="298"/>
      <c r="B262" s="298"/>
      <c r="C262" s="311"/>
      <c r="D262" s="314"/>
      <c r="E262" s="314"/>
      <c r="F262" s="314"/>
      <c r="G262" s="315"/>
      <c r="H262" s="315"/>
      <c r="I262" s="314"/>
      <c r="J262" s="314"/>
      <c r="K262" s="314"/>
      <c r="L262" s="148" t="s">
        <v>50</v>
      </c>
      <c r="M262" s="93" t="s">
        <v>55</v>
      </c>
      <c r="N262" s="314"/>
      <c r="O262" s="314"/>
      <c r="P262" s="311"/>
      <c r="Q262" s="314"/>
      <c r="S262" s="298"/>
      <c r="T262" s="298"/>
      <c r="U262" s="311"/>
      <c r="V262" s="314"/>
      <c r="W262" s="314"/>
      <c r="X262" s="314"/>
      <c r="Y262" s="315"/>
      <c r="Z262" s="315"/>
      <c r="AA262" s="314"/>
      <c r="AB262" s="314"/>
      <c r="AC262" s="314"/>
      <c r="AD262" s="251" t="s">
        <v>50</v>
      </c>
      <c r="AE262" s="93" t="s">
        <v>55</v>
      </c>
      <c r="AF262" s="314"/>
      <c r="AG262" s="314"/>
      <c r="AH262" s="311"/>
      <c r="AI262" s="314"/>
      <c r="AK262" s="298"/>
      <c r="AL262" s="298"/>
      <c r="AM262" s="311"/>
      <c r="AN262" s="314"/>
      <c r="AO262" s="314"/>
      <c r="AP262" s="314"/>
      <c r="AQ262" s="315"/>
      <c r="AR262" s="315"/>
      <c r="AS262" s="314"/>
      <c r="AT262" s="314"/>
      <c r="AU262" s="314"/>
      <c r="AV262" s="251" t="s">
        <v>50</v>
      </c>
      <c r="AW262" s="93" t="s">
        <v>55</v>
      </c>
      <c r="AX262" s="314"/>
      <c r="AY262" s="314"/>
      <c r="AZ262" s="311"/>
      <c r="BA262" s="314"/>
    </row>
    <row r="263" spans="1:53" ht="15.75" x14ac:dyDescent="0.25">
      <c r="A263" s="147">
        <v>1</v>
      </c>
      <c r="B263" s="147">
        <v>2</v>
      </c>
      <c r="C263" s="147">
        <v>3</v>
      </c>
      <c r="D263" s="147">
        <v>4</v>
      </c>
      <c r="E263" s="147">
        <v>5</v>
      </c>
      <c r="F263" s="147">
        <v>6</v>
      </c>
      <c r="G263" s="147">
        <v>7</v>
      </c>
      <c r="H263" s="147">
        <v>8</v>
      </c>
      <c r="I263" s="147">
        <v>9</v>
      </c>
      <c r="J263" s="147">
        <v>10</v>
      </c>
      <c r="K263" s="147">
        <v>11</v>
      </c>
      <c r="L263" s="147">
        <v>12</v>
      </c>
      <c r="M263" s="147">
        <v>13</v>
      </c>
      <c r="N263" s="147">
        <v>14</v>
      </c>
      <c r="O263" s="147">
        <v>15</v>
      </c>
      <c r="P263" s="147">
        <v>16</v>
      </c>
      <c r="Q263" s="147">
        <v>17</v>
      </c>
      <c r="S263" s="252">
        <v>1</v>
      </c>
      <c r="T263" s="252">
        <v>2</v>
      </c>
      <c r="U263" s="252">
        <v>3</v>
      </c>
      <c r="V263" s="252">
        <v>4</v>
      </c>
      <c r="W263" s="252">
        <v>5</v>
      </c>
      <c r="X263" s="252">
        <v>6</v>
      </c>
      <c r="Y263" s="252">
        <v>7</v>
      </c>
      <c r="Z263" s="252">
        <v>8</v>
      </c>
      <c r="AA263" s="252">
        <v>9</v>
      </c>
      <c r="AB263" s="252">
        <v>10</v>
      </c>
      <c r="AC263" s="252">
        <v>11</v>
      </c>
      <c r="AD263" s="252">
        <v>12</v>
      </c>
      <c r="AE263" s="252">
        <v>13</v>
      </c>
      <c r="AF263" s="252">
        <v>14</v>
      </c>
      <c r="AG263" s="252">
        <v>15</v>
      </c>
      <c r="AH263" s="252">
        <v>16</v>
      </c>
      <c r="AI263" s="252">
        <v>17</v>
      </c>
      <c r="AK263" s="252">
        <v>1</v>
      </c>
      <c r="AL263" s="252">
        <v>2</v>
      </c>
      <c r="AM263" s="252">
        <v>3</v>
      </c>
      <c r="AN263" s="252">
        <v>4</v>
      </c>
      <c r="AO263" s="252">
        <v>5</v>
      </c>
      <c r="AP263" s="252">
        <v>6</v>
      </c>
      <c r="AQ263" s="252">
        <v>7</v>
      </c>
      <c r="AR263" s="252">
        <v>8</v>
      </c>
      <c r="AS263" s="252">
        <v>9</v>
      </c>
      <c r="AT263" s="252">
        <v>10</v>
      </c>
      <c r="AU263" s="252">
        <v>11</v>
      </c>
      <c r="AV263" s="252">
        <v>12</v>
      </c>
      <c r="AW263" s="252">
        <v>13</v>
      </c>
      <c r="AX263" s="252">
        <v>14</v>
      </c>
      <c r="AY263" s="252">
        <v>15</v>
      </c>
      <c r="AZ263" s="252">
        <v>16</v>
      </c>
      <c r="BA263" s="252">
        <v>17</v>
      </c>
    </row>
    <row r="264" spans="1:53" ht="36" x14ac:dyDescent="0.25">
      <c r="A264" s="95" t="s">
        <v>63</v>
      </c>
      <c r="B264" s="147">
        <v>1</v>
      </c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1"/>
      <c r="Q264" s="111"/>
      <c r="S264" s="95" t="s">
        <v>63</v>
      </c>
      <c r="T264" s="252">
        <v>1</v>
      </c>
      <c r="U264" s="110">
        <v>3</v>
      </c>
      <c r="V264" s="110">
        <v>2</v>
      </c>
      <c r="W264" s="110"/>
      <c r="X264" s="110">
        <v>1</v>
      </c>
      <c r="Y264" s="110"/>
      <c r="Z264" s="110"/>
      <c r="AA264" s="110">
        <v>2</v>
      </c>
      <c r="AB264" s="110">
        <v>1</v>
      </c>
      <c r="AC264" s="110">
        <v>2</v>
      </c>
      <c r="AD264" s="110"/>
      <c r="AE264" s="110"/>
      <c r="AF264" s="110">
        <v>3</v>
      </c>
      <c r="AG264" s="110"/>
      <c r="AH264" s="111">
        <v>1391.3</v>
      </c>
      <c r="AI264" s="111">
        <v>1391.3</v>
      </c>
      <c r="AK264" s="95" t="s">
        <v>63</v>
      </c>
      <c r="AL264" s="252">
        <v>1</v>
      </c>
      <c r="AM264" s="110">
        <f>C264-U264</f>
        <v>-3</v>
      </c>
      <c r="AN264" s="110">
        <f t="shared" ref="AN264:BA271" si="50">D264-V264</f>
        <v>-2</v>
      </c>
      <c r="AO264" s="110">
        <f t="shared" si="50"/>
        <v>0</v>
      </c>
      <c r="AP264" s="110">
        <f t="shared" si="50"/>
        <v>-1</v>
      </c>
      <c r="AQ264" s="110">
        <f t="shared" si="50"/>
        <v>0</v>
      </c>
      <c r="AR264" s="110">
        <f t="shared" si="50"/>
        <v>0</v>
      </c>
      <c r="AS264" s="110">
        <f t="shared" si="50"/>
        <v>-2</v>
      </c>
      <c r="AT264" s="110">
        <f t="shared" si="50"/>
        <v>-1</v>
      </c>
      <c r="AU264" s="110">
        <f t="shared" si="50"/>
        <v>-2</v>
      </c>
      <c r="AV264" s="110">
        <f t="shared" si="50"/>
        <v>0</v>
      </c>
      <c r="AW264" s="110">
        <f t="shared" si="50"/>
        <v>0</v>
      </c>
      <c r="AX264" s="110">
        <f t="shared" si="50"/>
        <v>-3</v>
      </c>
      <c r="AY264" s="110">
        <f t="shared" si="50"/>
        <v>0</v>
      </c>
      <c r="AZ264" s="111">
        <f t="shared" si="50"/>
        <v>-1391.3</v>
      </c>
      <c r="BA264" s="111">
        <f t="shared" si="50"/>
        <v>-1391.3</v>
      </c>
    </row>
    <row r="265" spans="1:53" ht="36" x14ac:dyDescent="0.25">
      <c r="A265" s="95" t="s">
        <v>64</v>
      </c>
      <c r="B265" s="147">
        <v>2</v>
      </c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1"/>
      <c r="Q265" s="111"/>
      <c r="S265" s="95" t="s">
        <v>64</v>
      </c>
      <c r="T265" s="252">
        <v>2</v>
      </c>
      <c r="U265" s="110">
        <v>2</v>
      </c>
      <c r="V265" s="110"/>
      <c r="W265" s="110"/>
      <c r="X265" s="110"/>
      <c r="Y265" s="110"/>
      <c r="Z265" s="110"/>
      <c r="AA265" s="110">
        <v>2</v>
      </c>
      <c r="AB265" s="110">
        <v>1</v>
      </c>
      <c r="AC265" s="110">
        <v>2</v>
      </c>
      <c r="AD265" s="110"/>
      <c r="AE265" s="110"/>
      <c r="AF265" s="110">
        <v>2</v>
      </c>
      <c r="AG265" s="110"/>
      <c r="AH265" s="111">
        <v>905.8</v>
      </c>
      <c r="AI265" s="111"/>
      <c r="AK265" s="95" t="s">
        <v>64</v>
      </c>
      <c r="AL265" s="252">
        <v>2</v>
      </c>
      <c r="AM265" s="110">
        <f t="shared" ref="AM265:AM271" si="51">C265-U265</f>
        <v>-2</v>
      </c>
      <c r="AN265" s="110">
        <f t="shared" si="50"/>
        <v>0</v>
      </c>
      <c r="AO265" s="110">
        <f t="shared" si="50"/>
        <v>0</v>
      </c>
      <c r="AP265" s="110">
        <f t="shared" si="50"/>
        <v>0</v>
      </c>
      <c r="AQ265" s="110">
        <f t="shared" si="50"/>
        <v>0</v>
      </c>
      <c r="AR265" s="110">
        <f t="shared" si="50"/>
        <v>0</v>
      </c>
      <c r="AS265" s="110">
        <f t="shared" si="50"/>
        <v>-2</v>
      </c>
      <c r="AT265" s="110">
        <f t="shared" si="50"/>
        <v>-1</v>
      </c>
      <c r="AU265" s="110">
        <f t="shared" si="50"/>
        <v>-2</v>
      </c>
      <c r="AV265" s="110">
        <f t="shared" si="50"/>
        <v>0</v>
      </c>
      <c r="AW265" s="110">
        <f t="shared" si="50"/>
        <v>0</v>
      </c>
      <c r="AX265" s="110">
        <f t="shared" si="50"/>
        <v>-2</v>
      </c>
      <c r="AY265" s="110">
        <f t="shared" si="50"/>
        <v>0</v>
      </c>
      <c r="AZ265" s="111">
        <f t="shared" si="50"/>
        <v>-905.8</v>
      </c>
      <c r="BA265" s="111">
        <f t="shared" si="50"/>
        <v>0</v>
      </c>
    </row>
    <row r="266" spans="1:53" ht="48" x14ac:dyDescent="0.25">
      <c r="A266" s="95" t="s">
        <v>65</v>
      </c>
      <c r="B266" s="147">
        <v>3</v>
      </c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1"/>
      <c r="Q266" s="111"/>
      <c r="S266" s="95" t="s">
        <v>65</v>
      </c>
      <c r="T266" s="252">
        <v>3</v>
      </c>
      <c r="U266" s="110">
        <v>1</v>
      </c>
      <c r="V266" s="110"/>
      <c r="W266" s="110"/>
      <c r="X266" s="110"/>
      <c r="Y266" s="110"/>
      <c r="Z266" s="110"/>
      <c r="AA266" s="110">
        <v>1</v>
      </c>
      <c r="AB266" s="110">
        <v>1</v>
      </c>
      <c r="AC266" s="110">
        <v>1</v>
      </c>
      <c r="AD266" s="110">
        <v>1</v>
      </c>
      <c r="AE266" s="110">
        <v>1</v>
      </c>
      <c r="AF266" s="110">
        <v>1</v>
      </c>
      <c r="AG266" s="110"/>
      <c r="AH266" s="111">
        <v>748.5</v>
      </c>
      <c r="AI266" s="111">
        <v>0</v>
      </c>
      <c r="AK266" s="95" t="s">
        <v>65</v>
      </c>
      <c r="AL266" s="252">
        <v>3</v>
      </c>
      <c r="AM266" s="110">
        <f t="shared" si="51"/>
        <v>-1</v>
      </c>
      <c r="AN266" s="110">
        <f t="shared" si="50"/>
        <v>0</v>
      </c>
      <c r="AO266" s="110">
        <f t="shared" si="50"/>
        <v>0</v>
      </c>
      <c r="AP266" s="110">
        <f t="shared" si="50"/>
        <v>0</v>
      </c>
      <c r="AQ266" s="110">
        <f t="shared" si="50"/>
        <v>0</v>
      </c>
      <c r="AR266" s="110">
        <f t="shared" si="50"/>
        <v>0</v>
      </c>
      <c r="AS266" s="110">
        <f t="shared" si="50"/>
        <v>-1</v>
      </c>
      <c r="AT266" s="110">
        <f t="shared" si="50"/>
        <v>-1</v>
      </c>
      <c r="AU266" s="110">
        <f t="shared" si="50"/>
        <v>-1</v>
      </c>
      <c r="AV266" s="110">
        <f t="shared" si="50"/>
        <v>-1</v>
      </c>
      <c r="AW266" s="110">
        <f t="shared" si="50"/>
        <v>-1</v>
      </c>
      <c r="AX266" s="110">
        <f t="shared" si="50"/>
        <v>-1</v>
      </c>
      <c r="AY266" s="110">
        <f t="shared" si="50"/>
        <v>0</v>
      </c>
      <c r="AZ266" s="111">
        <f t="shared" si="50"/>
        <v>-748.5</v>
      </c>
      <c r="BA266" s="111">
        <f t="shared" si="50"/>
        <v>0</v>
      </c>
    </row>
    <row r="267" spans="1:53" ht="15.75" x14ac:dyDescent="0.25">
      <c r="A267" s="95" t="s">
        <v>66</v>
      </c>
      <c r="B267" s="147">
        <v>4</v>
      </c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1"/>
      <c r="Q267" s="111"/>
      <c r="S267" s="95" t="s">
        <v>66</v>
      </c>
      <c r="T267" s="252">
        <v>4</v>
      </c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1"/>
      <c r="AI267" s="111"/>
      <c r="AK267" s="95" t="s">
        <v>66</v>
      </c>
      <c r="AL267" s="252">
        <v>4</v>
      </c>
      <c r="AM267" s="110">
        <f t="shared" si="51"/>
        <v>0</v>
      </c>
      <c r="AN267" s="110">
        <f t="shared" si="50"/>
        <v>0</v>
      </c>
      <c r="AO267" s="110">
        <f t="shared" si="50"/>
        <v>0</v>
      </c>
      <c r="AP267" s="110">
        <f t="shared" si="50"/>
        <v>0</v>
      </c>
      <c r="AQ267" s="110">
        <f t="shared" si="50"/>
        <v>0</v>
      </c>
      <c r="AR267" s="110">
        <f t="shared" si="50"/>
        <v>0</v>
      </c>
      <c r="AS267" s="110">
        <f t="shared" si="50"/>
        <v>0</v>
      </c>
      <c r="AT267" s="110">
        <f t="shared" si="50"/>
        <v>0</v>
      </c>
      <c r="AU267" s="110">
        <f t="shared" si="50"/>
        <v>0</v>
      </c>
      <c r="AV267" s="110">
        <f t="shared" si="50"/>
        <v>0</v>
      </c>
      <c r="AW267" s="110">
        <f t="shared" si="50"/>
        <v>0</v>
      </c>
      <c r="AX267" s="110">
        <f t="shared" si="50"/>
        <v>0</v>
      </c>
      <c r="AY267" s="110">
        <f t="shared" si="50"/>
        <v>0</v>
      </c>
      <c r="AZ267" s="111">
        <f t="shared" si="50"/>
        <v>0</v>
      </c>
      <c r="BA267" s="111">
        <f t="shared" si="50"/>
        <v>0</v>
      </c>
    </row>
    <row r="268" spans="1:53" ht="15.75" x14ac:dyDescent="0.25">
      <c r="A268" s="95" t="s">
        <v>67</v>
      </c>
      <c r="B268" s="146">
        <v>5</v>
      </c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1"/>
      <c r="Q268" s="111"/>
      <c r="S268" s="95" t="s">
        <v>67</v>
      </c>
      <c r="T268" s="250">
        <v>5</v>
      </c>
      <c r="U268" s="110">
        <v>13</v>
      </c>
      <c r="V268" s="110">
        <v>6</v>
      </c>
      <c r="W268" s="110">
        <v>0</v>
      </c>
      <c r="X268" s="110">
        <v>0</v>
      </c>
      <c r="Y268" s="110">
        <v>0</v>
      </c>
      <c r="Z268" s="110">
        <v>0</v>
      </c>
      <c r="AA268" s="110">
        <v>5</v>
      </c>
      <c r="AB268" s="110">
        <v>4</v>
      </c>
      <c r="AC268" s="110">
        <v>0</v>
      </c>
      <c r="AD268" s="110">
        <v>5</v>
      </c>
      <c r="AE268" s="110">
        <v>5</v>
      </c>
      <c r="AF268" s="110">
        <v>1</v>
      </c>
      <c r="AG268" s="110">
        <v>4</v>
      </c>
      <c r="AH268" s="111">
        <v>1236.6600000000001</v>
      </c>
      <c r="AI268" s="111">
        <v>524.1</v>
      </c>
      <c r="AK268" s="95" t="s">
        <v>67</v>
      </c>
      <c r="AL268" s="250">
        <v>5</v>
      </c>
      <c r="AM268" s="110">
        <f t="shared" si="51"/>
        <v>-13</v>
      </c>
      <c r="AN268" s="110">
        <f t="shared" si="50"/>
        <v>-6</v>
      </c>
      <c r="AO268" s="110">
        <f t="shared" si="50"/>
        <v>0</v>
      </c>
      <c r="AP268" s="110">
        <f t="shared" si="50"/>
        <v>0</v>
      </c>
      <c r="AQ268" s="110">
        <f t="shared" si="50"/>
        <v>0</v>
      </c>
      <c r="AR268" s="110">
        <f t="shared" si="50"/>
        <v>0</v>
      </c>
      <c r="AS268" s="110">
        <f t="shared" si="50"/>
        <v>-5</v>
      </c>
      <c r="AT268" s="110">
        <f t="shared" si="50"/>
        <v>-4</v>
      </c>
      <c r="AU268" s="110">
        <f t="shared" si="50"/>
        <v>0</v>
      </c>
      <c r="AV268" s="110">
        <f t="shared" si="50"/>
        <v>-5</v>
      </c>
      <c r="AW268" s="110">
        <f t="shared" si="50"/>
        <v>-5</v>
      </c>
      <c r="AX268" s="110">
        <f t="shared" si="50"/>
        <v>-1</v>
      </c>
      <c r="AY268" s="110">
        <f t="shared" si="50"/>
        <v>-4</v>
      </c>
      <c r="AZ268" s="111">
        <f t="shared" si="50"/>
        <v>-1236.6600000000001</v>
      </c>
      <c r="BA268" s="111">
        <f t="shared" si="50"/>
        <v>-524.1</v>
      </c>
    </row>
    <row r="269" spans="1:53" ht="15.75" x14ac:dyDescent="0.25">
      <c r="A269" s="95" t="s">
        <v>68</v>
      </c>
      <c r="B269" s="146">
        <v>6</v>
      </c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1"/>
      <c r="Q269" s="111"/>
      <c r="S269" s="95" t="s">
        <v>68</v>
      </c>
      <c r="T269" s="250">
        <v>6</v>
      </c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1"/>
      <c r="AI269" s="111"/>
      <c r="AK269" s="95" t="s">
        <v>68</v>
      </c>
      <c r="AL269" s="250">
        <v>6</v>
      </c>
      <c r="AM269" s="110">
        <f t="shared" si="51"/>
        <v>0</v>
      </c>
      <c r="AN269" s="110">
        <f t="shared" si="50"/>
        <v>0</v>
      </c>
      <c r="AO269" s="110">
        <f t="shared" si="50"/>
        <v>0</v>
      </c>
      <c r="AP269" s="110">
        <f t="shared" si="50"/>
        <v>0</v>
      </c>
      <c r="AQ269" s="110">
        <f t="shared" si="50"/>
        <v>0</v>
      </c>
      <c r="AR269" s="110">
        <f t="shared" si="50"/>
        <v>0</v>
      </c>
      <c r="AS269" s="110">
        <f t="shared" si="50"/>
        <v>0</v>
      </c>
      <c r="AT269" s="110">
        <f t="shared" si="50"/>
        <v>0</v>
      </c>
      <c r="AU269" s="110">
        <f t="shared" si="50"/>
        <v>0</v>
      </c>
      <c r="AV269" s="110">
        <f t="shared" si="50"/>
        <v>0</v>
      </c>
      <c r="AW269" s="110">
        <f t="shared" si="50"/>
        <v>0</v>
      </c>
      <c r="AX269" s="110">
        <f t="shared" si="50"/>
        <v>0</v>
      </c>
      <c r="AY269" s="110">
        <f t="shared" si="50"/>
        <v>0</v>
      </c>
      <c r="AZ269" s="111">
        <f t="shared" si="50"/>
        <v>0</v>
      </c>
      <c r="BA269" s="111">
        <f t="shared" si="50"/>
        <v>0</v>
      </c>
    </row>
    <row r="270" spans="1:53" ht="15.75" x14ac:dyDescent="0.25">
      <c r="A270" s="95" t="s">
        <v>69</v>
      </c>
      <c r="B270" s="146">
        <v>7</v>
      </c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1"/>
      <c r="Q270" s="111"/>
      <c r="S270" s="95" t="s">
        <v>69</v>
      </c>
      <c r="T270" s="250">
        <v>7</v>
      </c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1"/>
      <c r="AI270" s="111"/>
      <c r="AK270" s="95" t="s">
        <v>69</v>
      </c>
      <c r="AL270" s="250">
        <v>7</v>
      </c>
      <c r="AM270" s="110">
        <f t="shared" si="51"/>
        <v>0</v>
      </c>
      <c r="AN270" s="110">
        <f t="shared" si="50"/>
        <v>0</v>
      </c>
      <c r="AO270" s="110">
        <f t="shared" si="50"/>
        <v>0</v>
      </c>
      <c r="AP270" s="110">
        <f t="shared" si="50"/>
        <v>0</v>
      </c>
      <c r="AQ270" s="110">
        <f t="shared" si="50"/>
        <v>0</v>
      </c>
      <c r="AR270" s="110">
        <f t="shared" si="50"/>
        <v>0</v>
      </c>
      <c r="AS270" s="110">
        <f t="shared" si="50"/>
        <v>0</v>
      </c>
      <c r="AT270" s="110">
        <f t="shared" si="50"/>
        <v>0</v>
      </c>
      <c r="AU270" s="110">
        <f t="shared" si="50"/>
        <v>0</v>
      </c>
      <c r="AV270" s="110">
        <f t="shared" si="50"/>
        <v>0</v>
      </c>
      <c r="AW270" s="110">
        <f t="shared" si="50"/>
        <v>0</v>
      </c>
      <c r="AX270" s="110">
        <f t="shared" si="50"/>
        <v>0</v>
      </c>
      <c r="AY270" s="110">
        <f t="shared" si="50"/>
        <v>0</v>
      </c>
      <c r="AZ270" s="111">
        <f t="shared" si="50"/>
        <v>0</v>
      </c>
      <c r="BA270" s="111">
        <f t="shared" si="50"/>
        <v>0</v>
      </c>
    </row>
    <row r="271" spans="1:53" ht="15.75" x14ac:dyDescent="0.25">
      <c r="A271" s="95" t="s">
        <v>70</v>
      </c>
      <c r="B271" s="146">
        <v>8</v>
      </c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1"/>
      <c r="Q271" s="111"/>
      <c r="S271" s="95" t="s">
        <v>70</v>
      </c>
      <c r="T271" s="250">
        <v>8</v>
      </c>
      <c r="U271" s="110">
        <v>11</v>
      </c>
      <c r="V271" s="110">
        <v>2</v>
      </c>
      <c r="W271" s="110"/>
      <c r="X271" s="110">
        <v>0</v>
      </c>
      <c r="Y271" s="110"/>
      <c r="Z271" s="110"/>
      <c r="AA271" s="110">
        <v>4</v>
      </c>
      <c r="AB271" s="110">
        <v>1</v>
      </c>
      <c r="AC271" s="110">
        <v>6</v>
      </c>
      <c r="AD271" s="110">
        <v>1</v>
      </c>
      <c r="AE271" s="110">
        <v>1</v>
      </c>
      <c r="AF271" s="110">
        <v>1</v>
      </c>
      <c r="AG271" s="110"/>
      <c r="AH271" s="111">
        <v>879.5</v>
      </c>
      <c r="AI271" s="111">
        <v>79.099999999999994</v>
      </c>
      <c r="AK271" s="95" t="s">
        <v>70</v>
      </c>
      <c r="AL271" s="250">
        <v>8</v>
      </c>
      <c r="AM271" s="110">
        <f t="shared" si="51"/>
        <v>-11</v>
      </c>
      <c r="AN271" s="110">
        <f t="shared" si="50"/>
        <v>-2</v>
      </c>
      <c r="AO271" s="110">
        <f t="shared" si="50"/>
        <v>0</v>
      </c>
      <c r="AP271" s="110">
        <f t="shared" si="50"/>
        <v>0</v>
      </c>
      <c r="AQ271" s="110">
        <f t="shared" si="50"/>
        <v>0</v>
      </c>
      <c r="AR271" s="110">
        <f t="shared" si="50"/>
        <v>0</v>
      </c>
      <c r="AS271" s="110">
        <f t="shared" si="50"/>
        <v>-4</v>
      </c>
      <c r="AT271" s="110">
        <f t="shared" si="50"/>
        <v>-1</v>
      </c>
      <c r="AU271" s="110">
        <f t="shared" si="50"/>
        <v>-6</v>
      </c>
      <c r="AV271" s="110">
        <f t="shared" si="50"/>
        <v>-1</v>
      </c>
      <c r="AW271" s="110">
        <f t="shared" si="50"/>
        <v>-1</v>
      </c>
      <c r="AX271" s="110">
        <f t="shared" si="50"/>
        <v>-1</v>
      </c>
      <c r="AY271" s="110">
        <f t="shared" si="50"/>
        <v>0</v>
      </c>
      <c r="AZ271" s="111">
        <f t="shared" si="50"/>
        <v>-879.5</v>
      </c>
      <c r="BA271" s="111">
        <f t="shared" si="50"/>
        <v>-79.099999999999994</v>
      </c>
    </row>
    <row r="272" spans="1:53" ht="15.75" x14ac:dyDescent="0.25">
      <c r="A272" s="102" t="s">
        <v>71</v>
      </c>
      <c r="B272" s="103">
        <v>9</v>
      </c>
      <c r="C272" s="104">
        <f>SUM(C264:C271)</f>
        <v>0</v>
      </c>
      <c r="D272" s="104">
        <f t="shared" ref="D272:Q272" si="52">SUM(D264:D271)</f>
        <v>0</v>
      </c>
      <c r="E272" s="104">
        <f t="shared" si="52"/>
        <v>0</v>
      </c>
      <c r="F272" s="104">
        <f t="shared" si="52"/>
        <v>0</v>
      </c>
      <c r="G272" s="104">
        <f t="shared" si="52"/>
        <v>0</v>
      </c>
      <c r="H272" s="104">
        <f t="shared" si="52"/>
        <v>0</v>
      </c>
      <c r="I272" s="104">
        <f t="shared" si="52"/>
        <v>0</v>
      </c>
      <c r="J272" s="104">
        <f t="shared" si="52"/>
        <v>0</v>
      </c>
      <c r="K272" s="104">
        <f t="shared" si="52"/>
        <v>0</v>
      </c>
      <c r="L272" s="104">
        <f t="shared" si="52"/>
        <v>0</v>
      </c>
      <c r="M272" s="104">
        <f t="shared" si="52"/>
        <v>0</v>
      </c>
      <c r="N272" s="104">
        <f t="shared" si="52"/>
        <v>0</v>
      </c>
      <c r="O272" s="104">
        <f t="shared" si="52"/>
        <v>0</v>
      </c>
      <c r="P272" s="105">
        <f t="shared" si="52"/>
        <v>0</v>
      </c>
      <c r="Q272" s="105">
        <f t="shared" si="52"/>
        <v>0</v>
      </c>
      <c r="S272" s="102" t="s">
        <v>71</v>
      </c>
      <c r="T272" s="103">
        <v>9</v>
      </c>
      <c r="U272" s="104">
        <f>SUM(U264:U271)</f>
        <v>30</v>
      </c>
      <c r="V272" s="104">
        <f t="shared" ref="V272:AI272" si="53">SUM(V264:V271)</f>
        <v>10</v>
      </c>
      <c r="W272" s="104">
        <f t="shared" si="53"/>
        <v>0</v>
      </c>
      <c r="X272" s="104">
        <f t="shared" si="53"/>
        <v>1</v>
      </c>
      <c r="Y272" s="104">
        <f t="shared" si="53"/>
        <v>0</v>
      </c>
      <c r="Z272" s="104">
        <f t="shared" si="53"/>
        <v>0</v>
      </c>
      <c r="AA272" s="104">
        <f t="shared" si="53"/>
        <v>14</v>
      </c>
      <c r="AB272" s="104">
        <f t="shared" si="53"/>
        <v>8</v>
      </c>
      <c r="AC272" s="104">
        <f t="shared" si="53"/>
        <v>11</v>
      </c>
      <c r="AD272" s="104">
        <f t="shared" si="53"/>
        <v>7</v>
      </c>
      <c r="AE272" s="104">
        <f t="shared" si="53"/>
        <v>7</v>
      </c>
      <c r="AF272" s="104">
        <f t="shared" si="53"/>
        <v>8</v>
      </c>
      <c r="AG272" s="104">
        <f t="shared" si="53"/>
        <v>4</v>
      </c>
      <c r="AH272" s="105">
        <f t="shared" si="53"/>
        <v>5161.76</v>
      </c>
      <c r="AI272" s="105">
        <f t="shared" si="53"/>
        <v>1994.5</v>
      </c>
      <c r="AK272" s="102" t="s">
        <v>71</v>
      </c>
      <c r="AL272" s="103">
        <v>9</v>
      </c>
      <c r="AM272" s="104">
        <f>SUM(AM264:AM271)</f>
        <v>-30</v>
      </c>
      <c r="AN272" s="104">
        <f t="shared" ref="AN272:BA272" si="54">SUM(AN264:AN271)</f>
        <v>-10</v>
      </c>
      <c r="AO272" s="104">
        <f t="shared" si="54"/>
        <v>0</v>
      </c>
      <c r="AP272" s="104">
        <f t="shared" si="54"/>
        <v>-1</v>
      </c>
      <c r="AQ272" s="104">
        <f t="shared" si="54"/>
        <v>0</v>
      </c>
      <c r="AR272" s="104">
        <f t="shared" si="54"/>
        <v>0</v>
      </c>
      <c r="AS272" s="104">
        <f t="shared" si="54"/>
        <v>-14</v>
      </c>
      <c r="AT272" s="104">
        <f t="shared" si="54"/>
        <v>-8</v>
      </c>
      <c r="AU272" s="104">
        <f t="shared" si="54"/>
        <v>-11</v>
      </c>
      <c r="AV272" s="104">
        <f t="shared" si="54"/>
        <v>-7</v>
      </c>
      <c r="AW272" s="104">
        <f t="shared" si="54"/>
        <v>-7</v>
      </c>
      <c r="AX272" s="104">
        <f t="shared" si="54"/>
        <v>-8</v>
      </c>
      <c r="AY272" s="104">
        <f t="shared" si="54"/>
        <v>-4</v>
      </c>
      <c r="AZ272" s="105">
        <f t="shared" si="54"/>
        <v>-5161.76</v>
      </c>
      <c r="BA272" s="105">
        <f t="shared" si="54"/>
        <v>-1994.5</v>
      </c>
    </row>
    <row r="274" spans="1:52" x14ac:dyDescent="0.25">
      <c r="A274" s="99" t="s">
        <v>349</v>
      </c>
      <c r="S274" s="99" t="s">
        <v>349</v>
      </c>
      <c r="AK274" s="99" t="s">
        <v>349</v>
      </c>
    </row>
    <row r="275" spans="1:52" ht="18.75" x14ac:dyDescent="0.3">
      <c r="A275" s="97" t="s">
        <v>72</v>
      </c>
      <c r="B275" s="97"/>
      <c r="C275" s="98"/>
      <c r="D275" s="98"/>
      <c r="E275" s="98"/>
      <c r="F275" s="98"/>
      <c r="G275" s="98"/>
      <c r="H275" s="97"/>
      <c r="I275" s="97"/>
      <c r="J275" s="97"/>
      <c r="K275" s="97"/>
      <c r="L275" s="112"/>
      <c r="M275" s="97" t="s">
        <v>73</v>
      </c>
      <c r="N275" s="112"/>
      <c r="O275" s="97" t="s">
        <v>74</v>
      </c>
      <c r="P275" s="97"/>
      <c r="S275" s="97" t="s">
        <v>72</v>
      </c>
      <c r="T275" s="97"/>
      <c r="U275" s="98"/>
      <c r="V275" s="98"/>
      <c r="W275" s="98"/>
      <c r="X275" s="98"/>
      <c r="Y275" s="98"/>
      <c r="Z275" s="97"/>
      <c r="AA275" s="97"/>
      <c r="AB275" s="97"/>
      <c r="AC275" s="97"/>
      <c r="AD275" s="112">
        <v>1</v>
      </c>
      <c r="AE275" s="97" t="s">
        <v>73</v>
      </c>
      <c r="AF275" s="112"/>
      <c r="AG275" s="97" t="s">
        <v>74</v>
      </c>
      <c r="AH275" s="97"/>
      <c r="AK275" s="97" t="s">
        <v>72</v>
      </c>
      <c r="AL275" s="97"/>
      <c r="AM275" s="98"/>
      <c r="AN275" s="98"/>
      <c r="AO275" s="98"/>
      <c r="AP275" s="98"/>
      <c r="AQ275" s="98"/>
      <c r="AR275" s="97"/>
      <c r="AS275" s="97"/>
      <c r="AT275" s="97"/>
      <c r="AU275" s="97"/>
      <c r="AV275" s="112">
        <f>L275-AD275</f>
        <v>-1</v>
      </c>
      <c r="AW275" s="97" t="s">
        <v>73</v>
      </c>
      <c r="AX275" s="112">
        <f>N275-AF275</f>
        <v>0</v>
      </c>
      <c r="AY275" s="97" t="s">
        <v>74</v>
      </c>
      <c r="AZ275" s="97"/>
    </row>
    <row r="276" spans="1:52" ht="18.75" x14ac:dyDescent="0.3">
      <c r="A276" s="309" t="s">
        <v>75</v>
      </c>
      <c r="B276" s="309"/>
      <c r="C276" s="112"/>
      <c r="D276" s="97" t="s">
        <v>76</v>
      </c>
      <c r="E276" s="98"/>
      <c r="F276" s="98"/>
      <c r="G276" s="101"/>
      <c r="H276" s="112"/>
      <c r="I276" s="97" t="s">
        <v>77</v>
      </c>
      <c r="J276" s="97"/>
      <c r="K276" s="97"/>
      <c r="L276" s="97"/>
      <c r="M276" s="112"/>
      <c r="N276" s="97" t="s">
        <v>74</v>
      </c>
      <c r="S276" s="309" t="s">
        <v>75</v>
      </c>
      <c r="T276" s="309"/>
      <c r="U276" s="112"/>
      <c r="V276" s="97" t="s">
        <v>76</v>
      </c>
      <c r="W276" s="98"/>
      <c r="X276" s="98"/>
      <c r="Y276" s="101"/>
      <c r="Z276" s="112"/>
      <c r="AA276" s="97" t="s">
        <v>77</v>
      </c>
      <c r="AB276" s="97"/>
      <c r="AC276" s="97"/>
      <c r="AD276" s="97"/>
      <c r="AE276" s="112"/>
      <c r="AF276" s="97" t="s">
        <v>74</v>
      </c>
      <c r="AK276" s="309" t="s">
        <v>75</v>
      </c>
      <c r="AL276" s="309"/>
      <c r="AM276" s="112">
        <f>C276-U276</f>
        <v>0</v>
      </c>
      <c r="AN276" s="97" t="s">
        <v>76</v>
      </c>
      <c r="AO276" s="98"/>
      <c r="AP276" s="98"/>
      <c r="AQ276" s="101"/>
      <c r="AR276" s="112">
        <f>H276-Z276</f>
        <v>0</v>
      </c>
      <c r="AS276" s="97" t="s">
        <v>77</v>
      </c>
      <c r="AT276" s="97"/>
      <c r="AU276" s="97"/>
      <c r="AV276" s="97"/>
      <c r="AW276" s="112">
        <f>M276-AE276</f>
        <v>0</v>
      </c>
      <c r="AX276" s="97" t="s">
        <v>74</v>
      </c>
    </row>
    <row r="277" spans="1:52" ht="18.75" x14ac:dyDescent="0.3">
      <c r="A277" s="100" t="s">
        <v>78</v>
      </c>
      <c r="B277" s="100"/>
      <c r="C277" s="100"/>
      <c r="D277" s="100"/>
      <c r="E277" s="100"/>
      <c r="F277" s="100"/>
      <c r="G277" s="112"/>
      <c r="H277" s="97" t="s">
        <v>79</v>
      </c>
      <c r="J277" s="97"/>
      <c r="K277" s="97"/>
      <c r="L277" s="97"/>
      <c r="M277" s="97"/>
      <c r="N277" s="97"/>
      <c r="O277" s="97"/>
      <c r="S277" s="100" t="s">
        <v>78</v>
      </c>
      <c r="T277" s="100"/>
      <c r="U277" s="100"/>
      <c r="V277" s="100"/>
      <c r="W277" s="100"/>
      <c r="X277" s="100"/>
      <c r="Y277" s="112"/>
      <c r="Z277" s="97" t="s">
        <v>79</v>
      </c>
      <c r="AB277" s="97"/>
      <c r="AC277" s="97"/>
      <c r="AD277" s="97"/>
      <c r="AE277" s="97"/>
      <c r="AF277" s="97"/>
      <c r="AG277" s="97"/>
      <c r="AK277" s="100" t="s">
        <v>78</v>
      </c>
      <c r="AL277" s="100"/>
      <c r="AM277" s="100"/>
      <c r="AN277" s="100"/>
      <c r="AO277" s="100"/>
      <c r="AP277" s="100"/>
      <c r="AQ277" s="112">
        <f>G277-Y277</f>
        <v>0</v>
      </c>
      <c r="AR277" s="97" t="s">
        <v>79</v>
      </c>
      <c r="AT277" s="97"/>
      <c r="AU277" s="97"/>
      <c r="AV277" s="97"/>
      <c r="AW277" s="97"/>
      <c r="AX277" s="97"/>
      <c r="AY277" s="97"/>
    </row>
    <row r="280" spans="1:52" x14ac:dyDescent="0.25">
      <c r="A280" s="99" t="s">
        <v>350</v>
      </c>
      <c r="L280" s="52"/>
      <c r="S280" s="99" t="s">
        <v>350</v>
      </c>
      <c r="AD280" s="52"/>
      <c r="AK280" s="99" t="s">
        <v>350</v>
      </c>
      <c r="AV280" s="52"/>
    </row>
    <row r="281" spans="1:52" ht="18.75" x14ac:dyDescent="0.3">
      <c r="A281" s="97" t="s">
        <v>80</v>
      </c>
      <c r="B281" s="97"/>
      <c r="C281" s="98"/>
      <c r="D281" s="98"/>
      <c r="E281" s="98"/>
      <c r="F281" s="98"/>
      <c r="G281" s="98"/>
      <c r="H281" s="97"/>
      <c r="I281" s="97"/>
      <c r="J281" s="97"/>
      <c r="K281" s="97"/>
      <c r="L281" s="112"/>
      <c r="M281" s="97" t="s">
        <v>73</v>
      </c>
      <c r="N281" s="112"/>
      <c r="O281" s="97" t="s">
        <v>74</v>
      </c>
      <c r="S281" s="97" t="s">
        <v>80</v>
      </c>
      <c r="T281" s="97"/>
      <c r="U281" s="98"/>
      <c r="V281" s="98"/>
      <c r="W281" s="98"/>
      <c r="X281" s="98"/>
      <c r="Y281" s="98"/>
      <c r="Z281" s="97"/>
      <c r="AA281" s="97"/>
      <c r="AB281" s="97"/>
      <c r="AC281" s="97"/>
      <c r="AD281" s="112"/>
      <c r="AE281" s="97" t="s">
        <v>73</v>
      </c>
      <c r="AF281" s="112"/>
      <c r="AG281" s="97" t="s">
        <v>74</v>
      </c>
      <c r="AK281" s="97" t="s">
        <v>80</v>
      </c>
      <c r="AL281" s="97"/>
      <c r="AM281" s="98"/>
      <c r="AN281" s="98"/>
      <c r="AO281" s="98"/>
      <c r="AP281" s="98"/>
      <c r="AQ281" s="98"/>
      <c r="AR281" s="97"/>
      <c r="AS281" s="97"/>
      <c r="AT281" s="97"/>
      <c r="AU281" s="97"/>
      <c r="AV281" s="112">
        <f>L281-AD281</f>
        <v>0</v>
      </c>
      <c r="AW281" s="97" t="s">
        <v>73</v>
      </c>
      <c r="AX281" s="112">
        <f>N281-AF281</f>
        <v>0</v>
      </c>
      <c r="AY281" s="97" t="s">
        <v>74</v>
      </c>
    </row>
    <row r="282" spans="1:52" ht="18.75" x14ac:dyDescent="0.3">
      <c r="A282" s="309" t="s">
        <v>75</v>
      </c>
      <c r="B282" s="309"/>
      <c r="C282" s="112"/>
      <c r="D282" s="97" t="s">
        <v>76</v>
      </c>
      <c r="E282" s="98"/>
      <c r="F282" s="98"/>
      <c r="G282" s="55"/>
      <c r="H282" s="112"/>
      <c r="I282" s="97" t="s">
        <v>77</v>
      </c>
      <c r="J282" s="97"/>
      <c r="K282" s="97"/>
      <c r="L282" s="97"/>
      <c r="M282" s="112"/>
      <c r="N282" s="97" t="s">
        <v>74</v>
      </c>
      <c r="S282" s="309" t="s">
        <v>75</v>
      </c>
      <c r="T282" s="309"/>
      <c r="U282" s="112"/>
      <c r="V282" s="97" t="s">
        <v>76</v>
      </c>
      <c r="W282" s="98"/>
      <c r="X282" s="98"/>
      <c r="Y282" s="55"/>
      <c r="Z282" s="112"/>
      <c r="AA282" s="97" t="s">
        <v>77</v>
      </c>
      <c r="AB282" s="97"/>
      <c r="AC282" s="97"/>
      <c r="AD282" s="97"/>
      <c r="AE282" s="112"/>
      <c r="AF282" s="97" t="s">
        <v>74</v>
      </c>
      <c r="AK282" s="309" t="s">
        <v>75</v>
      </c>
      <c r="AL282" s="309"/>
      <c r="AM282" s="112">
        <f>C282-U282</f>
        <v>0</v>
      </c>
      <c r="AN282" s="97" t="s">
        <v>76</v>
      </c>
      <c r="AO282" s="98"/>
      <c r="AP282" s="98"/>
      <c r="AQ282" s="55"/>
      <c r="AR282" s="112">
        <f>H282-Z282</f>
        <v>0</v>
      </c>
      <c r="AS282" s="97" t="s">
        <v>77</v>
      </c>
      <c r="AT282" s="97"/>
      <c r="AU282" s="97"/>
      <c r="AV282" s="97"/>
      <c r="AW282" s="112">
        <f>M282-AE282</f>
        <v>0</v>
      </c>
      <c r="AX282" s="97" t="s">
        <v>74</v>
      </c>
    </row>
    <row r="283" spans="1:52" ht="18.75" x14ac:dyDescent="0.3">
      <c r="A283" s="100" t="s">
        <v>78</v>
      </c>
      <c r="B283" s="100"/>
      <c r="C283" s="100"/>
      <c r="D283" s="100"/>
      <c r="E283" s="100"/>
      <c r="F283" s="100"/>
      <c r="G283" s="112"/>
      <c r="H283" s="97" t="s">
        <v>79</v>
      </c>
      <c r="J283" s="97"/>
      <c r="K283" s="97"/>
      <c r="L283" s="97"/>
      <c r="M283" s="51"/>
      <c r="N283" s="97"/>
      <c r="O283" s="97"/>
      <c r="S283" s="100" t="s">
        <v>78</v>
      </c>
      <c r="T283" s="100"/>
      <c r="U283" s="100"/>
      <c r="V283" s="100"/>
      <c r="W283" s="100"/>
      <c r="X283" s="100"/>
      <c r="Y283" s="112"/>
      <c r="Z283" s="97" t="s">
        <v>79</v>
      </c>
      <c r="AB283" s="97"/>
      <c r="AC283" s="97"/>
      <c r="AD283" s="97"/>
      <c r="AE283" s="51"/>
      <c r="AF283" s="97"/>
      <c r="AG283" s="97"/>
      <c r="AK283" s="100" t="s">
        <v>78</v>
      </c>
      <c r="AL283" s="100"/>
      <c r="AM283" s="100"/>
      <c r="AN283" s="100"/>
      <c r="AO283" s="100"/>
      <c r="AP283" s="100"/>
      <c r="AQ283" s="112">
        <f>G283-Y283</f>
        <v>0</v>
      </c>
      <c r="AR283" s="97" t="s">
        <v>79</v>
      </c>
      <c r="AT283" s="97"/>
      <c r="AU283" s="97"/>
      <c r="AV283" s="97"/>
      <c r="AW283" s="51"/>
      <c r="AX283" s="97"/>
      <c r="AY283" s="97"/>
    </row>
    <row r="286" spans="1:52" x14ac:dyDescent="0.25">
      <c r="A286" s="99" t="s">
        <v>351</v>
      </c>
      <c r="S286" s="99" t="s">
        <v>351</v>
      </c>
      <c r="AK286" s="99" t="s">
        <v>351</v>
      </c>
    </row>
    <row r="287" spans="1:52" ht="18.75" x14ac:dyDescent="0.3">
      <c r="A287" s="97" t="s">
        <v>81</v>
      </c>
      <c r="B287" s="97"/>
      <c r="C287" s="98"/>
      <c r="D287" s="98"/>
      <c r="E287" s="98"/>
      <c r="F287" s="98"/>
      <c r="G287" s="98"/>
      <c r="H287" s="97"/>
      <c r="I287" s="97"/>
      <c r="J287" s="97"/>
      <c r="K287" s="97"/>
      <c r="L287" s="112"/>
      <c r="M287" s="97" t="s">
        <v>73</v>
      </c>
      <c r="N287" s="112"/>
      <c r="O287" s="97" t="s">
        <v>74</v>
      </c>
      <c r="S287" s="97" t="s">
        <v>81</v>
      </c>
      <c r="T287" s="97"/>
      <c r="U287" s="98"/>
      <c r="V287" s="98"/>
      <c r="W287" s="98"/>
      <c r="X287" s="98"/>
      <c r="Y287" s="98"/>
      <c r="Z287" s="97"/>
      <c r="AA287" s="97"/>
      <c r="AB287" s="97"/>
      <c r="AC287" s="97"/>
      <c r="AD287" s="112">
        <v>1</v>
      </c>
      <c r="AE287" s="97" t="s">
        <v>73</v>
      </c>
      <c r="AF287" s="112"/>
      <c r="AG287" s="97" t="s">
        <v>74</v>
      </c>
      <c r="AK287" s="97" t="s">
        <v>81</v>
      </c>
      <c r="AL287" s="97"/>
      <c r="AM287" s="98"/>
      <c r="AN287" s="98"/>
      <c r="AO287" s="98"/>
      <c r="AP287" s="98"/>
      <c r="AQ287" s="98"/>
      <c r="AR287" s="97"/>
      <c r="AS287" s="97"/>
      <c r="AT287" s="97"/>
      <c r="AU287" s="97"/>
      <c r="AV287" s="112">
        <f>L287-AD287</f>
        <v>-1</v>
      </c>
      <c r="AW287" s="97" t="s">
        <v>73</v>
      </c>
      <c r="AX287" s="112">
        <f>N287-AF287</f>
        <v>0</v>
      </c>
      <c r="AY287" s="97" t="s">
        <v>74</v>
      </c>
    </row>
    <row r="288" spans="1:52" ht="18.75" x14ac:dyDescent="0.3">
      <c r="A288" s="309" t="s">
        <v>75</v>
      </c>
      <c r="B288" s="309"/>
      <c r="C288" s="112"/>
      <c r="D288" s="97" t="s">
        <v>76</v>
      </c>
      <c r="E288" s="98"/>
      <c r="F288" s="98"/>
      <c r="G288" s="101"/>
      <c r="H288" s="112"/>
      <c r="I288" s="97" t="s">
        <v>77</v>
      </c>
      <c r="J288" s="97"/>
      <c r="K288" s="97"/>
      <c r="L288" s="97"/>
      <c r="M288" s="112"/>
      <c r="N288" s="97" t="s">
        <v>74</v>
      </c>
      <c r="O288" s="97"/>
      <c r="S288" s="309" t="s">
        <v>75</v>
      </c>
      <c r="T288" s="309"/>
      <c r="U288" s="112"/>
      <c r="V288" s="97" t="s">
        <v>76</v>
      </c>
      <c r="W288" s="98"/>
      <c r="X288" s="98"/>
      <c r="Y288" s="101"/>
      <c r="Z288" s="112"/>
      <c r="AA288" s="97" t="s">
        <v>77</v>
      </c>
      <c r="AB288" s="97"/>
      <c r="AC288" s="97"/>
      <c r="AD288" s="97"/>
      <c r="AE288" s="112"/>
      <c r="AF288" s="97" t="s">
        <v>74</v>
      </c>
      <c r="AG288" s="97"/>
      <c r="AK288" s="309" t="s">
        <v>75</v>
      </c>
      <c r="AL288" s="309"/>
      <c r="AM288" s="112">
        <f>C288-U288</f>
        <v>0</v>
      </c>
      <c r="AN288" s="97" t="s">
        <v>76</v>
      </c>
      <c r="AO288" s="98"/>
      <c r="AP288" s="98"/>
      <c r="AQ288" s="101"/>
      <c r="AR288" s="112">
        <f>H288-Z288</f>
        <v>0</v>
      </c>
      <c r="AS288" s="97" t="s">
        <v>77</v>
      </c>
      <c r="AT288" s="97"/>
      <c r="AU288" s="97"/>
      <c r="AV288" s="97"/>
      <c r="AW288" s="112">
        <f>M288-AE288</f>
        <v>0</v>
      </c>
      <c r="AX288" s="97" t="s">
        <v>74</v>
      </c>
      <c r="AY288" s="97"/>
    </row>
    <row r="289" spans="1:53" ht="18.75" x14ac:dyDescent="0.3">
      <c r="A289" s="100" t="s">
        <v>78</v>
      </c>
      <c r="B289" s="100"/>
      <c r="C289" s="100"/>
      <c r="D289" s="100"/>
      <c r="E289" s="100"/>
      <c r="F289" s="100"/>
      <c r="G289" s="112"/>
      <c r="H289" s="97" t="s">
        <v>79</v>
      </c>
      <c r="J289" s="97"/>
      <c r="K289" s="97"/>
      <c r="L289" s="97"/>
      <c r="M289" s="97"/>
      <c r="N289" s="97"/>
      <c r="O289" s="97"/>
      <c r="S289" s="100" t="s">
        <v>78</v>
      </c>
      <c r="T289" s="100"/>
      <c r="U289" s="100"/>
      <c r="V289" s="100"/>
      <c r="W289" s="100"/>
      <c r="X289" s="100"/>
      <c r="Y289" s="112"/>
      <c r="Z289" s="97" t="s">
        <v>79</v>
      </c>
      <c r="AB289" s="97"/>
      <c r="AC289" s="97"/>
      <c r="AD289" s="97"/>
      <c r="AE289" s="97"/>
      <c r="AF289" s="97"/>
      <c r="AG289" s="97"/>
      <c r="AK289" s="100" t="s">
        <v>78</v>
      </c>
      <c r="AL289" s="100"/>
      <c r="AM289" s="100"/>
      <c r="AN289" s="100"/>
      <c r="AO289" s="100"/>
      <c r="AP289" s="100"/>
      <c r="AQ289" s="112">
        <f>G289-Y289</f>
        <v>0</v>
      </c>
      <c r="AR289" s="97" t="s">
        <v>79</v>
      </c>
      <c r="AT289" s="97"/>
      <c r="AU289" s="97"/>
      <c r="AV289" s="97"/>
      <c r="AW289" s="97"/>
      <c r="AX289" s="97"/>
      <c r="AY289" s="97"/>
    </row>
    <row r="291" spans="1:53" ht="20.25" x14ac:dyDescent="0.25">
      <c r="A291" s="310" t="s">
        <v>661</v>
      </c>
      <c r="B291" s="310"/>
      <c r="C291" s="310"/>
      <c r="D291" s="310"/>
      <c r="E291" s="310"/>
      <c r="F291" s="310"/>
      <c r="G291" s="310"/>
      <c r="H291" s="310"/>
      <c r="I291" s="106" t="s">
        <v>569</v>
      </c>
      <c r="J291" s="106"/>
      <c r="K291" s="106"/>
      <c r="L291" s="106"/>
      <c r="M291" s="106"/>
      <c r="N291" s="106"/>
      <c r="O291" s="106"/>
      <c r="P291" s="106"/>
      <c r="Q291" s="106"/>
      <c r="S291" s="310" t="s">
        <v>661</v>
      </c>
      <c r="T291" s="310"/>
      <c r="U291" s="310"/>
      <c r="V291" s="310"/>
      <c r="W291" s="310"/>
      <c r="X291" s="310"/>
      <c r="Y291" s="310"/>
      <c r="Z291" s="310"/>
      <c r="AA291" s="106" t="s">
        <v>569</v>
      </c>
      <c r="AB291" s="106"/>
      <c r="AC291" s="106"/>
      <c r="AD291" s="106"/>
      <c r="AE291" s="106"/>
      <c r="AF291" s="106"/>
      <c r="AG291" s="106"/>
      <c r="AH291" s="106"/>
      <c r="AI291" s="106"/>
      <c r="AK291" s="310" t="s">
        <v>661</v>
      </c>
      <c r="AL291" s="310"/>
      <c r="AM291" s="310"/>
      <c r="AN291" s="310"/>
      <c r="AO291" s="310"/>
      <c r="AP291" s="310"/>
      <c r="AQ291" s="310"/>
      <c r="AR291" s="310"/>
      <c r="AS291" s="106" t="s">
        <v>569</v>
      </c>
      <c r="AT291" s="106"/>
      <c r="AU291" s="106"/>
      <c r="AV291" s="106"/>
      <c r="AW291" s="106"/>
      <c r="AX291" s="106"/>
      <c r="AY291" s="106"/>
      <c r="AZ291" s="106"/>
      <c r="BA291" s="106"/>
    </row>
    <row r="292" spans="1:53" ht="16.5" x14ac:dyDescent="0.25">
      <c r="A292" s="96" t="s">
        <v>320</v>
      </c>
      <c r="B292" s="255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S292" s="96" t="s">
        <v>320</v>
      </c>
      <c r="T292" s="255"/>
      <c r="U292" s="94"/>
      <c r="V292" s="94"/>
      <c r="W292" s="94"/>
      <c r="X292" s="94"/>
      <c r="Y292" s="94"/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K292" s="96" t="s">
        <v>320</v>
      </c>
      <c r="AL292" s="255"/>
      <c r="AM292" s="94"/>
      <c r="AN292" s="94"/>
      <c r="AO292" s="94"/>
      <c r="AP292" s="94"/>
      <c r="AQ292" s="94"/>
      <c r="AR292" s="94"/>
      <c r="AS292" s="94"/>
      <c r="AT292" s="94"/>
      <c r="AU292" s="94"/>
      <c r="AV292" s="94"/>
      <c r="AW292" s="94"/>
      <c r="AX292" s="94"/>
      <c r="AY292" s="94"/>
      <c r="AZ292" s="94"/>
      <c r="BA292" s="94"/>
    </row>
    <row r="293" spans="1:53" ht="24" customHeight="1" x14ac:dyDescent="0.25">
      <c r="A293" s="296" t="s">
        <v>61</v>
      </c>
      <c r="B293" s="296" t="s">
        <v>62</v>
      </c>
      <c r="C293" s="299" t="s">
        <v>87</v>
      </c>
      <c r="D293" s="300"/>
      <c r="E293" s="300"/>
      <c r="F293" s="300"/>
      <c r="G293" s="300"/>
      <c r="H293" s="300"/>
      <c r="I293" s="300"/>
      <c r="J293" s="300"/>
      <c r="K293" s="300"/>
      <c r="L293" s="300"/>
      <c r="M293" s="300"/>
      <c r="N293" s="300"/>
      <c r="O293" s="301"/>
      <c r="P293" s="294" t="s">
        <v>86</v>
      </c>
      <c r="Q293" s="295"/>
      <c r="S293" s="296" t="s">
        <v>61</v>
      </c>
      <c r="T293" s="296" t="s">
        <v>62</v>
      </c>
      <c r="U293" s="299" t="s">
        <v>87</v>
      </c>
      <c r="V293" s="300"/>
      <c r="W293" s="300"/>
      <c r="X293" s="300"/>
      <c r="Y293" s="300"/>
      <c r="Z293" s="300"/>
      <c r="AA293" s="300"/>
      <c r="AB293" s="300"/>
      <c r="AC293" s="300"/>
      <c r="AD293" s="300"/>
      <c r="AE293" s="300"/>
      <c r="AF293" s="300"/>
      <c r="AG293" s="301"/>
      <c r="AH293" s="294" t="s">
        <v>86</v>
      </c>
      <c r="AI293" s="295"/>
      <c r="AK293" s="296" t="s">
        <v>61</v>
      </c>
      <c r="AL293" s="296" t="s">
        <v>62</v>
      </c>
      <c r="AM293" s="299" t="s">
        <v>87</v>
      </c>
      <c r="AN293" s="300"/>
      <c r="AO293" s="300"/>
      <c r="AP293" s="300"/>
      <c r="AQ293" s="300"/>
      <c r="AR293" s="300"/>
      <c r="AS293" s="300"/>
      <c r="AT293" s="300"/>
      <c r="AU293" s="300"/>
      <c r="AV293" s="300"/>
      <c r="AW293" s="300"/>
      <c r="AX293" s="300"/>
      <c r="AY293" s="301"/>
      <c r="AZ293" s="294" t="s">
        <v>86</v>
      </c>
      <c r="BA293" s="295"/>
    </row>
    <row r="294" spans="1:53" ht="15.75" x14ac:dyDescent="0.25">
      <c r="A294" s="297"/>
      <c r="B294" s="297"/>
      <c r="C294" s="296" t="s">
        <v>41</v>
      </c>
      <c r="D294" s="299" t="s">
        <v>53</v>
      </c>
      <c r="E294" s="300"/>
      <c r="F294" s="300"/>
      <c r="G294" s="300"/>
      <c r="H294" s="300"/>
      <c r="I294" s="300"/>
      <c r="J294" s="300"/>
      <c r="K294" s="300"/>
      <c r="L294" s="300"/>
      <c r="M294" s="300"/>
      <c r="N294" s="300"/>
      <c r="O294" s="301"/>
      <c r="P294" s="296" t="s">
        <v>50</v>
      </c>
      <c r="Q294" s="302" t="s">
        <v>54</v>
      </c>
      <c r="S294" s="297"/>
      <c r="T294" s="297"/>
      <c r="U294" s="296" t="s">
        <v>41</v>
      </c>
      <c r="V294" s="299" t="s">
        <v>53</v>
      </c>
      <c r="W294" s="300"/>
      <c r="X294" s="300"/>
      <c r="Y294" s="300"/>
      <c r="Z294" s="300"/>
      <c r="AA294" s="300"/>
      <c r="AB294" s="300"/>
      <c r="AC294" s="300"/>
      <c r="AD294" s="300"/>
      <c r="AE294" s="300"/>
      <c r="AF294" s="300"/>
      <c r="AG294" s="301"/>
      <c r="AH294" s="296" t="s">
        <v>50</v>
      </c>
      <c r="AI294" s="302" t="s">
        <v>54</v>
      </c>
      <c r="AK294" s="297"/>
      <c r="AL294" s="297"/>
      <c r="AM294" s="296" t="s">
        <v>41</v>
      </c>
      <c r="AN294" s="299" t="s">
        <v>53</v>
      </c>
      <c r="AO294" s="300"/>
      <c r="AP294" s="300"/>
      <c r="AQ294" s="300"/>
      <c r="AR294" s="300"/>
      <c r="AS294" s="300"/>
      <c r="AT294" s="300"/>
      <c r="AU294" s="300"/>
      <c r="AV294" s="300"/>
      <c r="AW294" s="300"/>
      <c r="AX294" s="300"/>
      <c r="AY294" s="301"/>
      <c r="AZ294" s="296" t="s">
        <v>50</v>
      </c>
      <c r="BA294" s="302" t="s">
        <v>54</v>
      </c>
    </row>
    <row r="295" spans="1:53" ht="15.75" x14ac:dyDescent="0.25">
      <c r="A295" s="297"/>
      <c r="B295" s="297"/>
      <c r="C295" s="297"/>
      <c r="D295" s="302" t="s">
        <v>44</v>
      </c>
      <c r="E295" s="302" t="s">
        <v>43</v>
      </c>
      <c r="F295" s="302" t="s">
        <v>59</v>
      </c>
      <c r="G295" s="299" t="s">
        <v>45</v>
      </c>
      <c r="H295" s="301"/>
      <c r="I295" s="299" t="s">
        <v>52</v>
      </c>
      <c r="J295" s="300"/>
      <c r="K295" s="300"/>
      <c r="L295" s="300"/>
      <c r="M295" s="300"/>
      <c r="N295" s="300"/>
      <c r="O295" s="301"/>
      <c r="P295" s="297"/>
      <c r="Q295" s="303"/>
      <c r="S295" s="297"/>
      <c r="T295" s="297"/>
      <c r="U295" s="297"/>
      <c r="V295" s="302" t="s">
        <v>44</v>
      </c>
      <c r="W295" s="302" t="s">
        <v>43</v>
      </c>
      <c r="X295" s="302" t="s">
        <v>59</v>
      </c>
      <c r="Y295" s="299" t="s">
        <v>45</v>
      </c>
      <c r="Z295" s="301"/>
      <c r="AA295" s="299" t="s">
        <v>52</v>
      </c>
      <c r="AB295" s="300"/>
      <c r="AC295" s="300"/>
      <c r="AD295" s="300"/>
      <c r="AE295" s="300"/>
      <c r="AF295" s="300"/>
      <c r="AG295" s="301"/>
      <c r="AH295" s="297"/>
      <c r="AI295" s="303"/>
      <c r="AK295" s="297"/>
      <c r="AL295" s="297"/>
      <c r="AM295" s="297"/>
      <c r="AN295" s="302" t="s">
        <v>44</v>
      </c>
      <c r="AO295" s="302" t="s">
        <v>43</v>
      </c>
      <c r="AP295" s="302" t="s">
        <v>59</v>
      </c>
      <c r="AQ295" s="299" t="s">
        <v>45</v>
      </c>
      <c r="AR295" s="301"/>
      <c r="AS295" s="299" t="s">
        <v>52</v>
      </c>
      <c r="AT295" s="300"/>
      <c r="AU295" s="300"/>
      <c r="AV295" s="300"/>
      <c r="AW295" s="300"/>
      <c r="AX295" s="300"/>
      <c r="AY295" s="301"/>
      <c r="AZ295" s="297"/>
      <c r="BA295" s="303"/>
    </row>
    <row r="296" spans="1:53" x14ac:dyDescent="0.25">
      <c r="A296" s="297"/>
      <c r="B296" s="297"/>
      <c r="C296" s="297"/>
      <c r="D296" s="303"/>
      <c r="E296" s="303"/>
      <c r="F296" s="303"/>
      <c r="G296" s="305" t="s">
        <v>46</v>
      </c>
      <c r="H296" s="305" t="s">
        <v>47</v>
      </c>
      <c r="I296" s="302" t="s">
        <v>48</v>
      </c>
      <c r="J296" s="302" t="s">
        <v>58</v>
      </c>
      <c r="K296" s="302" t="s">
        <v>57</v>
      </c>
      <c r="L296" s="307" t="s">
        <v>49</v>
      </c>
      <c r="M296" s="308"/>
      <c r="N296" s="302" t="s">
        <v>51</v>
      </c>
      <c r="O296" s="302" t="s">
        <v>56</v>
      </c>
      <c r="P296" s="297"/>
      <c r="Q296" s="303"/>
      <c r="S296" s="297"/>
      <c r="T296" s="297"/>
      <c r="U296" s="297"/>
      <c r="V296" s="303"/>
      <c r="W296" s="303"/>
      <c r="X296" s="303"/>
      <c r="Y296" s="305" t="s">
        <v>46</v>
      </c>
      <c r="Z296" s="305" t="s">
        <v>47</v>
      </c>
      <c r="AA296" s="302" t="s">
        <v>48</v>
      </c>
      <c r="AB296" s="302" t="s">
        <v>58</v>
      </c>
      <c r="AC296" s="302" t="s">
        <v>57</v>
      </c>
      <c r="AD296" s="307" t="s">
        <v>49</v>
      </c>
      <c r="AE296" s="308"/>
      <c r="AF296" s="302" t="s">
        <v>51</v>
      </c>
      <c r="AG296" s="302" t="s">
        <v>56</v>
      </c>
      <c r="AH296" s="297"/>
      <c r="AI296" s="303"/>
      <c r="AK296" s="297"/>
      <c r="AL296" s="297"/>
      <c r="AM296" s="297"/>
      <c r="AN296" s="303"/>
      <c r="AO296" s="303"/>
      <c r="AP296" s="303"/>
      <c r="AQ296" s="305" t="s">
        <v>46</v>
      </c>
      <c r="AR296" s="305" t="s">
        <v>47</v>
      </c>
      <c r="AS296" s="302" t="s">
        <v>48</v>
      </c>
      <c r="AT296" s="302" t="s">
        <v>58</v>
      </c>
      <c r="AU296" s="302" t="s">
        <v>57</v>
      </c>
      <c r="AV296" s="307" t="s">
        <v>49</v>
      </c>
      <c r="AW296" s="308"/>
      <c r="AX296" s="302" t="s">
        <v>51</v>
      </c>
      <c r="AY296" s="302" t="s">
        <v>56</v>
      </c>
      <c r="AZ296" s="297"/>
      <c r="BA296" s="303"/>
    </row>
    <row r="297" spans="1:53" ht="54.75" customHeight="1" x14ac:dyDescent="0.25">
      <c r="A297" s="298"/>
      <c r="B297" s="298"/>
      <c r="C297" s="298"/>
      <c r="D297" s="304"/>
      <c r="E297" s="304"/>
      <c r="F297" s="304"/>
      <c r="G297" s="306"/>
      <c r="H297" s="306"/>
      <c r="I297" s="304"/>
      <c r="J297" s="304"/>
      <c r="K297" s="304"/>
      <c r="L297" s="251" t="s">
        <v>50</v>
      </c>
      <c r="M297" s="93" t="s">
        <v>55</v>
      </c>
      <c r="N297" s="304"/>
      <c r="O297" s="304"/>
      <c r="P297" s="298"/>
      <c r="Q297" s="304"/>
      <c r="S297" s="298"/>
      <c r="T297" s="298"/>
      <c r="U297" s="298"/>
      <c r="V297" s="304"/>
      <c r="W297" s="304"/>
      <c r="X297" s="304"/>
      <c r="Y297" s="306"/>
      <c r="Z297" s="306"/>
      <c r="AA297" s="304"/>
      <c r="AB297" s="304"/>
      <c r="AC297" s="304"/>
      <c r="AD297" s="251" t="s">
        <v>50</v>
      </c>
      <c r="AE297" s="93" t="s">
        <v>55</v>
      </c>
      <c r="AF297" s="304"/>
      <c r="AG297" s="304"/>
      <c r="AH297" s="298"/>
      <c r="AI297" s="304"/>
      <c r="AK297" s="298"/>
      <c r="AL297" s="298"/>
      <c r="AM297" s="298"/>
      <c r="AN297" s="304"/>
      <c r="AO297" s="304"/>
      <c r="AP297" s="304"/>
      <c r="AQ297" s="306"/>
      <c r="AR297" s="306"/>
      <c r="AS297" s="304"/>
      <c r="AT297" s="304"/>
      <c r="AU297" s="304"/>
      <c r="AV297" s="251" t="s">
        <v>50</v>
      </c>
      <c r="AW297" s="93" t="s">
        <v>55</v>
      </c>
      <c r="AX297" s="304"/>
      <c r="AY297" s="304"/>
      <c r="AZ297" s="298"/>
      <c r="BA297" s="304"/>
    </row>
    <row r="298" spans="1:53" ht="15.75" x14ac:dyDescent="0.25">
      <c r="A298" s="252">
        <v>1</v>
      </c>
      <c r="B298" s="252">
        <v>2</v>
      </c>
      <c r="C298" s="252">
        <v>3</v>
      </c>
      <c r="D298" s="252">
        <v>4</v>
      </c>
      <c r="E298" s="252">
        <v>5</v>
      </c>
      <c r="F298" s="252">
        <v>6</v>
      </c>
      <c r="G298" s="252">
        <v>7</v>
      </c>
      <c r="H298" s="252">
        <v>8</v>
      </c>
      <c r="I298" s="252">
        <v>9</v>
      </c>
      <c r="J298" s="252">
        <v>10</v>
      </c>
      <c r="K298" s="252">
        <v>11</v>
      </c>
      <c r="L298" s="252">
        <v>12</v>
      </c>
      <c r="M298" s="252">
        <v>13</v>
      </c>
      <c r="N298" s="252">
        <v>14</v>
      </c>
      <c r="O298" s="252">
        <v>15</v>
      </c>
      <c r="P298" s="252">
        <v>16</v>
      </c>
      <c r="Q298" s="252">
        <v>17</v>
      </c>
      <c r="S298" s="252">
        <v>1</v>
      </c>
      <c r="T298" s="252">
        <v>2</v>
      </c>
      <c r="U298" s="252">
        <v>3</v>
      </c>
      <c r="V298" s="252">
        <v>4</v>
      </c>
      <c r="W298" s="252">
        <v>5</v>
      </c>
      <c r="X298" s="252">
        <v>6</v>
      </c>
      <c r="Y298" s="252">
        <v>7</v>
      </c>
      <c r="Z298" s="252">
        <v>8</v>
      </c>
      <c r="AA298" s="252">
        <v>9</v>
      </c>
      <c r="AB298" s="252">
        <v>10</v>
      </c>
      <c r="AC298" s="252">
        <v>11</v>
      </c>
      <c r="AD298" s="252">
        <v>12</v>
      </c>
      <c r="AE298" s="252">
        <v>13</v>
      </c>
      <c r="AF298" s="252">
        <v>14</v>
      </c>
      <c r="AG298" s="252">
        <v>15</v>
      </c>
      <c r="AH298" s="252">
        <v>16</v>
      </c>
      <c r="AI298" s="252">
        <v>17</v>
      </c>
      <c r="AK298" s="252">
        <v>1</v>
      </c>
      <c r="AL298" s="252">
        <v>2</v>
      </c>
      <c r="AM298" s="252">
        <v>3</v>
      </c>
      <c r="AN298" s="252">
        <v>4</v>
      </c>
      <c r="AO298" s="252">
        <v>5</v>
      </c>
      <c r="AP298" s="252">
        <v>6</v>
      </c>
      <c r="AQ298" s="252">
        <v>7</v>
      </c>
      <c r="AR298" s="252">
        <v>8</v>
      </c>
      <c r="AS298" s="252">
        <v>9</v>
      </c>
      <c r="AT298" s="252">
        <v>10</v>
      </c>
      <c r="AU298" s="252">
        <v>11</v>
      </c>
      <c r="AV298" s="252">
        <v>12</v>
      </c>
      <c r="AW298" s="252">
        <v>13</v>
      </c>
      <c r="AX298" s="252">
        <v>14</v>
      </c>
      <c r="AY298" s="252">
        <v>15</v>
      </c>
      <c r="AZ298" s="252">
        <v>16</v>
      </c>
      <c r="BA298" s="252">
        <v>17</v>
      </c>
    </row>
    <row r="299" spans="1:53" ht="15.75" x14ac:dyDescent="0.25">
      <c r="A299" s="150" t="s">
        <v>321</v>
      </c>
      <c r="B299" s="151">
        <v>1</v>
      </c>
      <c r="C299" s="152">
        <f t="shared" ref="C299:Q299" si="55">SUM(C300:C311)</f>
        <v>12</v>
      </c>
      <c r="D299" s="152">
        <f t="shared" si="55"/>
        <v>0</v>
      </c>
      <c r="E299" s="152">
        <f t="shared" si="55"/>
        <v>0</v>
      </c>
      <c r="F299" s="152">
        <f t="shared" si="55"/>
        <v>0</v>
      </c>
      <c r="G299" s="152">
        <f t="shared" si="55"/>
        <v>0</v>
      </c>
      <c r="H299" s="152">
        <f t="shared" si="55"/>
        <v>0</v>
      </c>
      <c r="I299" s="152">
        <f t="shared" si="55"/>
        <v>0</v>
      </c>
      <c r="J299" s="152">
        <f t="shared" si="55"/>
        <v>0</v>
      </c>
      <c r="K299" s="152">
        <f t="shared" si="55"/>
        <v>0</v>
      </c>
      <c r="L299" s="152">
        <f t="shared" si="55"/>
        <v>0</v>
      </c>
      <c r="M299" s="152">
        <f t="shared" si="55"/>
        <v>0</v>
      </c>
      <c r="N299" s="152">
        <f t="shared" si="55"/>
        <v>0</v>
      </c>
      <c r="O299" s="152">
        <f t="shared" si="55"/>
        <v>0</v>
      </c>
      <c r="P299" s="153">
        <f t="shared" si="55"/>
        <v>0</v>
      </c>
      <c r="Q299" s="153">
        <f t="shared" si="55"/>
        <v>0</v>
      </c>
      <c r="S299" s="150" t="s">
        <v>321</v>
      </c>
      <c r="T299" s="151">
        <v>1</v>
      </c>
      <c r="U299" s="152">
        <f t="shared" ref="U299:AI299" si="56">SUM(U300:U311)</f>
        <v>12</v>
      </c>
      <c r="V299" s="152">
        <f t="shared" si="56"/>
        <v>0</v>
      </c>
      <c r="W299" s="152">
        <f t="shared" si="56"/>
        <v>0</v>
      </c>
      <c r="X299" s="152">
        <f t="shared" si="56"/>
        <v>0</v>
      </c>
      <c r="Y299" s="152">
        <f t="shared" si="56"/>
        <v>0</v>
      </c>
      <c r="Z299" s="152">
        <f t="shared" si="56"/>
        <v>0</v>
      </c>
      <c r="AA299" s="152">
        <f t="shared" si="56"/>
        <v>0</v>
      </c>
      <c r="AB299" s="152">
        <f t="shared" si="56"/>
        <v>0</v>
      </c>
      <c r="AC299" s="152">
        <f t="shared" si="56"/>
        <v>0</v>
      </c>
      <c r="AD299" s="152">
        <f t="shared" si="56"/>
        <v>0</v>
      </c>
      <c r="AE299" s="152">
        <f t="shared" si="56"/>
        <v>0</v>
      </c>
      <c r="AF299" s="152">
        <f t="shared" si="56"/>
        <v>0</v>
      </c>
      <c r="AG299" s="152">
        <f t="shared" si="56"/>
        <v>0</v>
      </c>
      <c r="AH299" s="153">
        <f t="shared" si="56"/>
        <v>0</v>
      </c>
      <c r="AI299" s="153">
        <f t="shared" si="56"/>
        <v>0</v>
      </c>
      <c r="AK299" s="150" t="s">
        <v>321</v>
      </c>
      <c r="AL299" s="151">
        <v>1</v>
      </c>
      <c r="AM299" s="152">
        <f t="shared" ref="AM299:BA299" si="57">SUM(AM300:AM311)</f>
        <v>0</v>
      </c>
      <c r="AN299" s="152">
        <f t="shared" si="57"/>
        <v>0</v>
      </c>
      <c r="AO299" s="152">
        <f t="shared" si="57"/>
        <v>0</v>
      </c>
      <c r="AP299" s="152">
        <f t="shared" si="57"/>
        <v>0</v>
      </c>
      <c r="AQ299" s="152">
        <f t="shared" si="57"/>
        <v>0</v>
      </c>
      <c r="AR299" s="152">
        <f t="shared" si="57"/>
        <v>0</v>
      </c>
      <c r="AS299" s="152">
        <f t="shared" si="57"/>
        <v>0</v>
      </c>
      <c r="AT299" s="152">
        <f t="shared" si="57"/>
        <v>0</v>
      </c>
      <c r="AU299" s="152">
        <f t="shared" si="57"/>
        <v>0</v>
      </c>
      <c r="AV299" s="152">
        <f t="shared" si="57"/>
        <v>0</v>
      </c>
      <c r="AW299" s="152">
        <f t="shared" si="57"/>
        <v>0</v>
      </c>
      <c r="AX299" s="152">
        <f t="shared" si="57"/>
        <v>0</v>
      </c>
      <c r="AY299" s="152">
        <f t="shared" si="57"/>
        <v>0</v>
      </c>
      <c r="AZ299" s="153">
        <f t="shared" si="57"/>
        <v>0</v>
      </c>
      <c r="BA299" s="153">
        <f t="shared" si="57"/>
        <v>0</v>
      </c>
    </row>
    <row r="300" spans="1:53" ht="15.75" x14ac:dyDescent="0.25">
      <c r="A300" s="242" t="s">
        <v>666</v>
      </c>
      <c r="B300" s="250" t="s">
        <v>353</v>
      </c>
      <c r="C300" s="4">
        <v>1</v>
      </c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3"/>
      <c r="Q300" s="3"/>
      <c r="S300" s="242" t="s">
        <v>666</v>
      </c>
      <c r="T300" s="250" t="s">
        <v>353</v>
      </c>
      <c r="U300" s="4">
        <v>1</v>
      </c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3"/>
      <c r="AI300" s="3"/>
      <c r="AK300" s="242" t="s">
        <v>666</v>
      </c>
      <c r="AL300" s="250" t="s">
        <v>353</v>
      </c>
      <c r="AM300" s="4">
        <f t="shared" ref="AM300:BA312" si="58">C300-U300</f>
        <v>0</v>
      </c>
      <c r="AN300" s="4">
        <f t="shared" si="58"/>
        <v>0</v>
      </c>
      <c r="AO300" s="4">
        <f t="shared" si="58"/>
        <v>0</v>
      </c>
      <c r="AP300" s="4">
        <f t="shared" si="58"/>
        <v>0</v>
      </c>
      <c r="AQ300" s="4">
        <f t="shared" si="58"/>
        <v>0</v>
      </c>
      <c r="AR300" s="4">
        <f t="shared" si="58"/>
        <v>0</v>
      </c>
      <c r="AS300" s="4">
        <f t="shared" si="58"/>
        <v>0</v>
      </c>
      <c r="AT300" s="4">
        <f t="shared" si="58"/>
        <v>0</v>
      </c>
      <c r="AU300" s="4">
        <f t="shared" si="58"/>
        <v>0</v>
      </c>
      <c r="AV300" s="4">
        <f t="shared" si="58"/>
        <v>0</v>
      </c>
      <c r="AW300" s="4">
        <f t="shared" si="58"/>
        <v>0</v>
      </c>
      <c r="AX300" s="4">
        <f t="shared" si="58"/>
        <v>0</v>
      </c>
      <c r="AY300" s="4">
        <f t="shared" si="58"/>
        <v>0</v>
      </c>
      <c r="AZ300" s="3">
        <f t="shared" si="58"/>
        <v>0</v>
      </c>
      <c r="BA300" s="3">
        <f t="shared" si="58"/>
        <v>0</v>
      </c>
    </row>
    <row r="301" spans="1:53" ht="15.75" x14ac:dyDescent="0.25">
      <c r="A301" s="242" t="s">
        <v>667</v>
      </c>
      <c r="B301" s="250" t="s">
        <v>353</v>
      </c>
      <c r="C301" s="4">
        <v>1</v>
      </c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3"/>
      <c r="Q301" s="3"/>
      <c r="S301" s="242" t="s">
        <v>667</v>
      </c>
      <c r="T301" s="250" t="s">
        <v>353</v>
      </c>
      <c r="U301" s="4">
        <v>1</v>
      </c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3"/>
      <c r="AI301" s="3"/>
      <c r="AK301" s="242" t="s">
        <v>667</v>
      </c>
      <c r="AL301" s="250" t="s">
        <v>353</v>
      </c>
      <c r="AM301" s="4">
        <f t="shared" si="58"/>
        <v>0</v>
      </c>
      <c r="AN301" s="4">
        <f t="shared" si="58"/>
        <v>0</v>
      </c>
      <c r="AO301" s="4">
        <f t="shared" si="58"/>
        <v>0</v>
      </c>
      <c r="AP301" s="4">
        <f t="shared" si="58"/>
        <v>0</v>
      </c>
      <c r="AQ301" s="4">
        <f t="shared" si="58"/>
        <v>0</v>
      </c>
      <c r="AR301" s="4">
        <f t="shared" si="58"/>
        <v>0</v>
      </c>
      <c r="AS301" s="4">
        <f t="shared" si="58"/>
        <v>0</v>
      </c>
      <c r="AT301" s="4">
        <f t="shared" si="58"/>
        <v>0</v>
      </c>
      <c r="AU301" s="4">
        <f t="shared" si="58"/>
        <v>0</v>
      </c>
      <c r="AV301" s="4">
        <f t="shared" si="58"/>
        <v>0</v>
      </c>
      <c r="AW301" s="4">
        <f t="shared" si="58"/>
        <v>0</v>
      </c>
      <c r="AX301" s="4">
        <f t="shared" si="58"/>
        <v>0</v>
      </c>
      <c r="AY301" s="4">
        <f t="shared" si="58"/>
        <v>0</v>
      </c>
      <c r="AZ301" s="3">
        <f t="shared" si="58"/>
        <v>0</v>
      </c>
      <c r="BA301" s="3">
        <f t="shared" si="58"/>
        <v>0</v>
      </c>
    </row>
    <row r="302" spans="1:53" ht="15.75" x14ac:dyDescent="0.25">
      <c r="A302" s="242" t="s">
        <v>668</v>
      </c>
      <c r="B302" s="250" t="s">
        <v>353</v>
      </c>
      <c r="C302" s="4">
        <v>1</v>
      </c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3"/>
      <c r="Q302" s="3"/>
      <c r="S302" s="242" t="s">
        <v>668</v>
      </c>
      <c r="T302" s="250" t="s">
        <v>353</v>
      </c>
      <c r="U302" s="4">
        <v>1</v>
      </c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3"/>
      <c r="AI302" s="3"/>
      <c r="AK302" s="242" t="s">
        <v>668</v>
      </c>
      <c r="AL302" s="250" t="s">
        <v>353</v>
      </c>
      <c r="AM302" s="4">
        <f t="shared" si="58"/>
        <v>0</v>
      </c>
      <c r="AN302" s="4">
        <f t="shared" si="58"/>
        <v>0</v>
      </c>
      <c r="AO302" s="4">
        <f t="shared" si="58"/>
        <v>0</v>
      </c>
      <c r="AP302" s="4">
        <f t="shared" si="58"/>
        <v>0</v>
      </c>
      <c r="AQ302" s="4">
        <f t="shared" si="58"/>
        <v>0</v>
      </c>
      <c r="AR302" s="4">
        <f t="shared" si="58"/>
        <v>0</v>
      </c>
      <c r="AS302" s="4">
        <f t="shared" si="58"/>
        <v>0</v>
      </c>
      <c r="AT302" s="4">
        <f t="shared" si="58"/>
        <v>0</v>
      </c>
      <c r="AU302" s="4">
        <f t="shared" si="58"/>
        <v>0</v>
      </c>
      <c r="AV302" s="4">
        <f t="shared" si="58"/>
        <v>0</v>
      </c>
      <c r="AW302" s="4">
        <f t="shared" si="58"/>
        <v>0</v>
      </c>
      <c r="AX302" s="4">
        <f t="shared" si="58"/>
        <v>0</v>
      </c>
      <c r="AY302" s="4">
        <f t="shared" si="58"/>
        <v>0</v>
      </c>
      <c r="AZ302" s="3">
        <f t="shared" si="58"/>
        <v>0</v>
      </c>
      <c r="BA302" s="3">
        <f t="shared" si="58"/>
        <v>0</v>
      </c>
    </row>
    <row r="303" spans="1:53" ht="15.75" x14ac:dyDescent="0.25">
      <c r="A303" s="242" t="s">
        <v>664</v>
      </c>
      <c r="B303" s="250" t="s">
        <v>353</v>
      </c>
      <c r="C303" s="4">
        <v>1</v>
      </c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3"/>
      <c r="Q303" s="3"/>
      <c r="S303" s="242" t="s">
        <v>664</v>
      </c>
      <c r="T303" s="250" t="s">
        <v>353</v>
      </c>
      <c r="U303" s="4">
        <v>1</v>
      </c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3"/>
      <c r="AI303" s="3"/>
      <c r="AK303" s="242" t="s">
        <v>664</v>
      </c>
      <c r="AL303" s="250" t="s">
        <v>353</v>
      </c>
      <c r="AM303" s="4">
        <f t="shared" si="58"/>
        <v>0</v>
      </c>
      <c r="AN303" s="4">
        <f t="shared" si="58"/>
        <v>0</v>
      </c>
      <c r="AO303" s="4">
        <f t="shared" si="58"/>
        <v>0</v>
      </c>
      <c r="AP303" s="4">
        <f t="shared" si="58"/>
        <v>0</v>
      </c>
      <c r="AQ303" s="4">
        <f t="shared" si="58"/>
        <v>0</v>
      </c>
      <c r="AR303" s="4">
        <f t="shared" si="58"/>
        <v>0</v>
      </c>
      <c r="AS303" s="4">
        <f t="shared" si="58"/>
        <v>0</v>
      </c>
      <c r="AT303" s="4">
        <f t="shared" si="58"/>
        <v>0</v>
      </c>
      <c r="AU303" s="4">
        <f t="shared" si="58"/>
        <v>0</v>
      </c>
      <c r="AV303" s="4">
        <f t="shared" si="58"/>
        <v>0</v>
      </c>
      <c r="AW303" s="4">
        <f t="shared" si="58"/>
        <v>0</v>
      </c>
      <c r="AX303" s="4">
        <f t="shared" si="58"/>
        <v>0</v>
      </c>
      <c r="AY303" s="4">
        <f t="shared" si="58"/>
        <v>0</v>
      </c>
      <c r="AZ303" s="3">
        <f t="shared" si="58"/>
        <v>0</v>
      </c>
      <c r="BA303" s="3">
        <f t="shared" si="58"/>
        <v>0</v>
      </c>
    </row>
    <row r="304" spans="1:53" ht="15.75" x14ac:dyDescent="0.25">
      <c r="A304" s="242" t="s">
        <v>662</v>
      </c>
      <c r="B304" s="250" t="s">
        <v>353</v>
      </c>
      <c r="C304" s="4">
        <v>1</v>
      </c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3"/>
      <c r="Q304" s="3"/>
      <c r="S304" s="242" t="s">
        <v>662</v>
      </c>
      <c r="T304" s="250" t="s">
        <v>353</v>
      </c>
      <c r="U304" s="4">
        <v>1</v>
      </c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3"/>
      <c r="AI304" s="3"/>
      <c r="AK304" s="242" t="s">
        <v>662</v>
      </c>
      <c r="AL304" s="250" t="s">
        <v>353</v>
      </c>
      <c r="AM304" s="4">
        <f t="shared" si="58"/>
        <v>0</v>
      </c>
      <c r="AN304" s="4">
        <f t="shared" si="58"/>
        <v>0</v>
      </c>
      <c r="AO304" s="4">
        <f t="shared" si="58"/>
        <v>0</v>
      </c>
      <c r="AP304" s="4">
        <f t="shared" si="58"/>
        <v>0</v>
      </c>
      <c r="AQ304" s="4">
        <f t="shared" si="58"/>
        <v>0</v>
      </c>
      <c r="AR304" s="4">
        <f t="shared" si="58"/>
        <v>0</v>
      </c>
      <c r="AS304" s="4">
        <f t="shared" si="58"/>
        <v>0</v>
      </c>
      <c r="AT304" s="4">
        <f t="shared" si="58"/>
        <v>0</v>
      </c>
      <c r="AU304" s="4">
        <f t="shared" si="58"/>
        <v>0</v>
      </c>
      <c r="AV304" s="4">
        <f t="shared" si="58"/>
        <v>0</v>
      </c>
      <c r="AW304" s="4">
        <f t="shared" si="58"/>
        <v>0</v>
      </c>
      <c r="AX304" s="4">
        <f t="shared" si="58"/>
        <v>0</v>
      </c>
      <c r="AY304" s="4">
        <f t="shared" si="58"/>
        <v>0</v>
      </c>
      <c r="AZ304" s="3">
        <f t="shared" si="58"/>
        <v>0</v>
      </c>
      <c r="BA304" s="3">
        <f t="shared" si="58"/>
        <v>0</v>
      </c>
    </row>
    <row r="305" spans="1:53" ht="15.75" x14ac:dyDescent="0.25">
      <c r="A305" s="242" t="s">
        <v>665</v>
      </c>
      <c r="B305" s="250" t="s">
        <v>353</v>
      </c>
      <c r="C305" s="4">
        <v>1</v>
      </c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3"/>
      <c r="Q305" s="3"/>
      <c r="S305" s="242" t="s">
        <v>665</v>
      </c>
      <c r="T305" s="250" t="s">
        <v>353</v>
      </c>
      <c r="U305" s="4">
        <v>1</v>
      </c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3"/>
      <c r="AI305" s="3"/>
      <c r="AK305" s="242" t="s">
        <v>665</v>
      </c>
      <c r="AL305" s="250" t="s">
        <v>353</v>
      </c>
      <c r="AM305" s="4">
        <f t="shared" si="58"/>
        <v>0</v>
      </c>
      <c r="AN305" s="4">
        <f t="shared" si="58"/>
        <v>0</v>
      </c>
      <c r="AO305" s="4">
        <f t="shared" si="58"/>
        <v>0</v>
      </c>
      <c r="AP305" s="4">
        <f t="shared" si="58"/>
        <v>0</v>
      </c>
      <c r="AQ305" s="4">
        <f t="shared" si="58"/>
        <v>0</v>
      </c>
      <c r="AR305" s="4">
        <f t="shared" si="58"/>
        <v>0</v>
      </c>
      <c r="AS305" s="4">
        <f t="shared" si="58"/>
        <v>0</v>
      </c>
      <c r="AT305" s="4">
        <f t="shared" si="58"/>
        <v>0</v>
      </c>
      <c r="AU305" s="4">
        <f t="shared" si="58"/>
        <v>0</v>
      </c>
      <c r="AV305" s="4">
        <f t="shared" si="58"/>
        <v>0</v>
      </c>
      <c r="AW305" s="4">
        <f t="shared" si="58"/>
        <v>0</v>
      </c>
      <c r="AX305" s="4">
        <f t="shared" si="58"/>
        <v>0</v>
      </c>
      <c r="AY305" s="4">
        <f t="shared" si="58"/>
        <v>0</v>
      </c>
      <c r="AZ305" s="3">
        <f t="shared" si="58"/>
        <v>0</v>
      </c>
      <c r="BA305" s="3">
        <f t="shared" si="58"/>
        <v>0</v>
      </c>
    </row>
    <row r="306" spans="1:53" ht="15.75" x14ac:dyDescent="0.25">
      <c r="A306" s="242" t="s">
        <v>669</v>
      </c>
      <c r="B306" s="250" t="s">
        <v>353</v>
      </c>
      <c r="C306" s="4">
        <v>1</v>
      </c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3"/>
      <c r="Q306" s="3"/>
      <c r="S306" s="242" t="s">
        <v>669</v>
      </c>
      <c r="T306" s="250" t="s">
        <v>353</v>
      </c>
      <c r="U306" s="4">
        <v>1</v>
      </c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3"/>
      <c r="AI306" s="3"/>
      <c r="AK306" s="242" t="s">
        <v>669</v>
      </c>
      <c r="AL306" s="250" t="s">
        <v>353</v>
      </c>
      <c r="AM306" s="4">
        <f t="shared" si="58"/>
        <v>0</v>
      </c>
      <c r="AN306" s="4">
        <f t="shared" si="58"/>
        <v>0</v>
      </c>
      <c r="AO306" s="4">
        <f t="shared" si="58"/>
        <v>0</v>
      </c>
      <c r="AP306" s="4">
        <f t="shared" si="58"/>
        <v>0</v>
      </c>
      <c r="AQ306" s="4">
        <f t="shared" si="58"/>
        <v>0</v>
      </c>
      <c r="AR306" s="4">
        <f t="shared" si="58"/>
        <v>0</v>
      </c>
      <c r="AS306" s="4">
        <f t="shared" si="58"/>
        <v>0</v>
      </c>
      <c r="AT306" s="4">
        <f t="shared" si="58"/>
        <v>0</v>
      </c>
      <c r="AU306" s="4">
        <f t="shared" si="58"/>
        <v>0</v>
      </c>
      <c r="AV306" s="4">
        <f t="shared" si="58"/>
        <v>0</v>
      </c>
      <c r="AW306" s="4">
        <f t="shared" si="58"/>
        <v>0</v>
      </c>
      <c r="AX306" s="4">
        <f t="shared" si="58"/>
        <v>0</v>
      </c>
      <c r="AY306" s="4">
        <f t="shared" si="58"/>
        <v>0</v>
      </c>
      <c r="AZ306" s="3">
        <f t="shared" si="58"/>
        <v>0</v>
      </c>
      <c r="BA306" s="3">
        <f t="shared" si="58"/>
        <v>0</v>
      </c>
    </row>
    <row r="307" spans="1:53" ht="15.75" x14ac:dyDescent="0.25">
      <c r="A307" s="242" t="s">
        <v>670</v>
      </c>
      <c r="B307" s="250" t="s">
        <v>353</v>
      </c>
      <c r="C307" s="4">
        <v>1</v>
      </c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3"/>
      <c r="Q307" s="3"/>
      <c r="S307" s="242" t="s">
        <v>670</v>
      </c>
      <c r="T307" s="250" t="s">
        <v>353</v>
      </c>
      <c r="U307" s="4">
        <v>1</v>
      </c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3"/>
      <c r="AI307" s="3"/>
      <c r="AK307" s="242" t="s">
        <v>670</v>
      </c>
      <c r="AL307" s="250" t="s">
        <v>353</v>
      </c>
      <c r="AM307" s="4">
        <f t="shared" si="58"/>
        <v>0</v>
      </c>
      <c r="AN307" s="4">
        <f t="shared" si="58"/>
        <v>0</v>
      </c>
      <c r="AO307" s="4">
        <f t="shared" si="58"/>
        <v>0</v>
      </c>
      <c r="AP307" s="4">
        <f t="shared" si="58"/>
        <v>0</v>
      </c>
      <c r="AQ307" s="4">
        <f t="shared" si="58"/>
        <v>0</v>
      </c>
      <c r="AR307" s="4">
        <f t="shared" si="58"/>
        <v>0</v>
      </c>
      <c r="AS307" s="4">
        <f t="shared" si="58"/>
        <v>0</v>
      </c>
      <c r="AT307" s="4">
        <f t="shared" si="58"/>
        <v>0</v>
      </c>
      <c r="AU307" s="4">
        <f t="shared" si="58"/>
        <v>0</v>
      </c>
      <c r="AV307" s="4">
        <f t="shared" si="58"/>
        <v>0</v>
      </c>
      <c r="AW307" s="4">
        <f t="shared" si="58"/>
        <v>0</v>
      </c>
      <c r="AX307" s="4">
        <f t="shared" si="58"/>
        <v>0</v>
      </c>
      <c r="AY307" s="4">
        <f t="shared" si="58"/>
        <v>0</v>
      </c>
      <c r="AZ307" s="3">
        <f t="shared" si="58"/>
        <v>0</v>
      </c>
      <c r="BA307" s="3">
        <f t="shared" si="58"/>
        <v>0</v>
      </c>
    </row>
    <row r="308" spans="1:53" ht="15.75" x14ac:dyDescent="0.25">
      <c r="A308" s="242" t="s">
        <v>671</v>
      </c>
      <c r="B308" s="250" t="s">
        <v>353</v>
      </c>
      <c r="C308" s="4">
        <v>1</v>
      </c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3"/>
      <c r="Q308" s="3"/>
      <c r="S308" s="242" t="s">
        <v>671</v>
      </c>
      <c r="T308" s="250" t="s">
        <v>353</v>
      </c>
      <c r="U308" s="4">
        <v>1</v>
      </c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3"/>
      <c r="AI308" s="3"/>
      <c r="AK308" s="242" t="s">
        <v>671</v>
      </c>
      <c r="AL308" s="250" t="s">
        <v>353</v>
      </c>
      <c r="AM308" s="4">
        <f t="shared" si="58"/>
        <v>0</v>
      </c>
      <c r="AN308" s="4">
        <f t="shared" si="58"/>
        <v>0</v>
      </c>
      <c r="AO308" s="4">
        <f t="shared" si="58"/>
        <v>0</v>
      </c>
      <c r="AP308" s="4">
        <f t="shared" si="58"/>
        <v>0</v>
      </c>
      <c r="AQ308" s="4">
        <f t="shared" si="58"/>
        <v>0</v>
      </c>
      <c r="AR308" s="4">
        <f t="shared" si="58"/>
        <v>0</v>
      </c>
      <c r="AS308" s="4">
        <f t="shared" si="58"/>
        <v>0</v>
      </c>
      <c r="AT308" s="4">
        <f t="shared" si="58"/>
        <v>0</v>
      </c>
      <c r="AU308" s="4">
        <f t="shared" si="58"/>
        <v>0</v>
      </c>
      <c r="AV308" s="4">
        <f t="shared" si="58"/>
        <v>0</v>
      </c>
      <c r="AW308" s="4">
        <f t="shared" si="58"/>
        <v>0</v>
      </c>
      <c r="AX308" s="4">
        <f t="shared" si="58"/>
        <v>0</v>
      </c>
      <c r="AY308" s="4">
        <f t="shared" si="58"/>
        <v>0</v>
      </c>
      <c r="AZ308" s="3">
        <f t="shared" si="58"/>
        <v>0</v>
      </c>
      <c r="BA308" s="3">
        <f t="shared" si="58"/>
        <v>0</v>
      </c>
    </row>
    <row r="309" spans="1:53" ht="15.75" x14ac:dyDescent="0.25">
      <c r="A309" s="242" t="s">
        <v>673</v>
      </c>
      <c r="B309" s="250" t="s">
        <v>353</v>
      </c>
      <c r="C309" s="4">
        <v>1</v>
      </c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3"/>
      <c r="Q309" s="3"/>
      <c r="S309" s="242" t="s">
        <v>673</v>
      </c>
      <c r="T309" s="250" t="s">
        <v>353</v>
      </c>
      <c r="U309" s="4">
        <v>1</v>
      </c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3"/>
      <c r="AI309" s="3"/>
      <c r="AK309" s="242" t="s">
        <v>673</v>
      </c>
      <c r="AL309" s="250" t="s">
        <v>353</v>
      </c>
      <c r="AM309" s="4">
        <f t="shared" si="58"/>
        <v>0</v>
      </c>
      <c r="AN309" s="4">
        <f t="shared" si="58"/>
        <v>0</v>
      </c>
      <c r="AO309" s="4">
        <f t="shared" si="58"/>
        <v>0</v>
      </c>
      <c r="AP309" s="4">
        <f t="shared" si="58"/>
        <v>0</v>
      </c>
      <c r="AQ309" s="4">
        <f t="shared" si="58"/>
        <v>0</v>
      </c>
      <c r="AR309" s="4">
        <f t="shared" si="58"/>
        <v>0</v>
      </c>
      <c r="AS309" s="4">
        <f t="shared" si="58"/>
        <v>0</v>
      </c>
      <c r="AT309" s="4">
        <f t="shared" si="58"/>
        <v>0</v>
      </c>
      <c r="AU309" s="4">
        <f t="shared" si="58"/>
        <v>0</v>
      </c>
      <c r="AV309" s="4">
        <f t="shared" si="58"/>
        <v>0</v>
      </c>
      <c r="AW309" s="4">
        <f t="shared" si="58"/>
        <v>0</v>
      </c>
      <c r="AX309" s="4">
        <f t="shared" si="58"/>
        <v>0</v>
      </c>
      <c r="AY309" s="4">
        <f t="shared" si="58"/>
        <v>0</v>
      </c>
      <c r="AZ309" s="3">
        <f t="shared" si="58"/>
        <v>0</v>
      </c>
      <c r="BA309" s="3">
        <f t="shared" si="58"/>
        <v>0</v>
      </c>
    </row>
    <row r="310" spans="1:53" ht="15.75" x14ac:dyDescent="0.25">
      <c r="A310" s="242" t="s">
        <v>663</v>
      </c>
      <c r="B310" s="250" t="s">
        <v>353</v>
      </c>
      <c r="C310" s="4">
        <v>1</v>
      </c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3"/>
      <c r="Q310" s="3"/>
      <c r="S310" s="242" t="s">
        <v>663</v>
      </c>
      <c r="T310" s="250" t="s">
        <v>353</v>
      </c>
      <c r="U310" s="4">
        <v>1</v>
      </c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3"/>
      <c r="AI310" s="3"/>
      <c r="AK310" s="242" t="s">
        <v>663</v>
      </c>
      <c r="AL310" s="250" t="s">
        <v>353</v>
      </c>
      <c r="AM310" s="4">
        <f t="shared" si="58"/>
        <v>0</v>
      </c>
      <c r="AN310" s="4">
        <f t="shared" si="58"/>
        <v>0</v>
      </c>
      <c r="AO310" s="4">
        <f t="shared" si="58"/>
        <v>0</v>
      </c>
      <c r="AP310" s="4">
        <f t="shared" si="58"/>
        <v>0</v>
      </c>
      <c r="AQ310" s="4">
        <f t="shared" si="58"/>
        <v>0</v>
      </c>
      <c r="AR310" s="4">
        <f t="shared" si="58"/>
        <v>0</v>
      </c>
      <c r="AS310" s="4">
        <f t="shared" si="58"/>
        <v>0</v>
      </c>
      <c r="AT310" s="4">
        <f t="shared" si="58"/>
        <v>0</v>
      </c>
      <c r="AU310" s="4">
        <f t="shared" si="58"/>
        <v>0</v>
      </c>
      <c r="AV310" s="4">
        <f t="shared" si="58"/>
        <v>0</v>
      </c>
      <c r="AW310" s="4">
        <f t="shared" si="58"/>
        <v>0</v>
      </c>
      <c r="AX310" s="4">
        <f t="shared" si="58"/>
        <v>0</v>
      </c>
      <c r="AY310" s="4">
        <f t="shared" si="58"/>
        <v>0</v>
      </c>
      <c r="AZ310" s="3">
        <f t="shared" si="58"/>
        <v>0</v>
      </c>
      <c r="BA310" s="3">
        <f t="shared" si="58"/>
        <v>0</v>
      </c>
    </row>
    <row r="311" spans="1:53" ht="15.75" x14ac:dyDescent="0.25">
      <c r="A311" s="242" t="s">
        <v>672</v>
      </c>
      <c r="B311" s="250" t="s">
        <v>353</v>
      </c>
      <c r="C311" s="4">
        <v>1</v>
      </c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3"/>
      <c r="Q311" s="3"/>
      <c r="S311" s="242" t="s">
        <v>672</v>
      </c>
      <c r="T311" s="250" t="s">
        <v>353</v>
      </c>
      <c r="U311" s="4">
        <v>1</v>
      </c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3"/>
      <c r="AI311" s="3"/>
      <c r="AK311" s="242" t="s">
        <v>672</v>
      </c>
      <c r="AL311" s="250" t="s">
        <v>353</v>
      </c>
      <c r="AM311" s="4">
        <f t="shared" si="58"/>
        <v>0</v>
      </c>
      <c r="AN311" s="4">
        <f t="shared" si="58"/>
        <v>0</v>
      </c>
      <c r="AO311" s="4">
        <f t="shared" si="58"/>
        <v>0</v>
      </c>
      <c r="AP311" s="4">
        <f t="shared" si="58"/>
        <v>0</v>
      </c>
      <c r="AQ311" s="4">
        <f t="shared" si="58"/>
        <v>0</v>
      </c>
      <c r="AR311" s="4">
        <f t="shared" si="58"/>
        <v>0</v>
      </c>
      <c r="AS311" s="4">
        <f t="shared" si="58"/>
        <v>0</v>
      </c>
      <c r="AT311" s="4">
        <f t="shared" si="58"/>
        <v>0</v>
      </c>
      <c r="AU311" s="4">
        <f t="shared" si="58"/>
        <v>0</v>
      </c>
      <c r="AV311" s="4">
        <f t="shared" si="58"/>
        <v>0</v>
      </c>
      <c r="AW311" s="4">
        <f t="shared" si="58"/>
        <v>0</v>
      </c>
      <c r="AX311" s="4">
        <f t="shared" si="58"/>
        <v>0</v>
      </c>
      <c r="AY311" s="4">
        <f t="shared" si="58"/>
        <v>0</v>
      </c>
      <c r="AZ311" s="3">
        <f t="shared" si="58"/>
        <v>0</v>
      </c>
      <c r="BA311" s="3">
        <f t="shared" si="58"/>
        <v>0</v>
      </c>
    </row>
    <row r="312" spans="1:53" ht="24" x14ac:dyDescent="0.25">
      <c r="A312" s="95" t="s">
        <v>315</v>
      </c>
      <c r="B312" s="250">
        <v>2</v>
      </c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3"/>
      <c r="Q312" s="3"/>
      <c r="S312" s="95" t="s">
        <v>315</v>
      </c>
      <c r="T312" s="250">
        <v>2</v>
      </c>
      <c r="U312" s="4"/>
      <c r="V312" s="4">
        <v>6</v>
      </c>
      <c r="W312" s="4">
        <v>0</v>
      </c>
      <c r="X312" s="4">
        <v>0</v>
      </c>
      <c r="Y312" s="4">
        <v>0</v>
      </c>
      <c r="Z312" s="4">
        <v>0</v>
      </c>
      <c r="AA312" s="4">
        <v>5</v>
      </c>
      <c r="AB312" s="4">
        <v>4</v>
      </c>
      <c r="AC312" s="4">
        <v>0</v>
      </c>
      <c r="AD312" s="4">
        <v>5</v>
      </c>
      <c r="AE312" s="4">
        <v>5</v>
      </c>
      <c r="AF312" s="4">
        <v>1</v>
      </c>
      <c r="AG312" s="4">
        <v>4</v>
      </c>
      <c r="AH312" s="3">
        <v>1236.6599999999999</v>
      </c>
      <c r="AI312" s="3">
        <v>524.1</v>
      </c>
      <c r="AK312" s="95" t="s">
        <v>315</v>
      </c>
      <c r="AL312" s="250">
        <v>2</v>
      </c>
      <c r="AM312" s="4">
        <f t="shared" si="58"/>
        <v>0</v>
      </c>
      <c r="AN312" s="4">
        <f t="shared" si="58"/>
        <v>-6</v>
      </c>
      <c r="AO312" s="4">
        <f t="shared" si="58"/>
        <v>0</v>
      </c>
      <c r="AP312" s="4">
        <f t="shared" si="58"/>
        <v>0</v>
      </c>
      <c r="AQ312" s="4">
        <f t="shared" si="58"/>
        <v>0</v>
      </c>
      <c r="AR312" s="4">
        <f t="shared" si="58"/>
        <v>0</v>
      </c>
      <c r="AS312" s="4">
        <f t="shared" si="58"/>
        <v>-5</v>
      </c>
      <c r="AT312" s="4">
        <f t="shared" si="58"/>
        <v>-4</v>
      </c>
      <c r="AU312" s="4">
        <f t="shared" si="58"/>
        <v>0</v>
      </c>
      <c r="AV312" s="4">
        <f t="shared" si="58"/>
        <v>-5</v>
      </c>
      <c r="AW312" s="4">
        <f t="shared" si="58"/>
        <v>-5</v>
      </c>
      <c r="AX312" s="4">
        <f t="shared" si="58"/>
        <v>-1</v>
      </c>
      <c r="AY312" s="4">
        <f t="shared" si="58"/>
        <v>-4</v>
      </c>
      <c r="AZ312" s="3">
        <f t="shared" si="58"/>
        <v>-1236.6599999999999</v>
      </c>
      <c r="BA312" s="3">
        <f t="shared" si="58"/>
        <v>-524.1</v>
      </c>
    </row>
    <row r="313" spans="1:53" ht="15.75" x14ac:dyDescent="0.25">
      <c r="A313" s="102" t="s">
        <v>456</v>
      </c>
      <c r="B313" s="103">
        <v>3</v>
      </c>
      <c r="C313" s="104">
        <f t="shared" ref="C313:Q313" si="59">SUM(C299,C312)</f>
        <v>12</v>
      </c>
      <c r="D313" s="104">
        <f t="shared" si="59"/>
        <v>0</v>
      </c>
      <c r="E313" s="104">
        <f t="shared" si="59"/>
        <v>0</v>
      </c>
      <c r="F313" s="104">
        <f t="shared" si="59"/>
        <v>0</v>
      </c>
      <c r="G313" s="104">
        <f t="shared" si="59"/>
        <v>0</v>
      </c>
      <c r="H313" s="104">
        <f t="shared" si="59"/>
        <v>0</v>
      </c>
      <c r="I313" s="104">
        <f t="shared" si="59"/>
        <v>0</v>
      </c>
      <c r="J313" s="104">
        <f t="shared" si="59"/>
        <v>0</v>
      </c>
      <c r="K313" s="104">
        <f t="shared" si="59"/>
        <v>0</v>
      </c>
      <c r="L313" s="104">
        <f t="shared" si="59"/>
        <v>0</v>
      </c>
      <c r="M313" s="104">
        <f t="shared" si="59"/>
        <v>0</v>
      </c>
      <c r="N313" s="104">
        <f t="shared" si="59"/>
        <v>0</v>
      </c>
      <c r="O313" s="104">
        <f t="shared" si="59"/>
        <v>0</v>
      </c>
      <c r="P313" s="105">
        <f t="shared" si="59"/>
        <v>0</v>
      </c>
      <c r="Q313" s="105">
        <f t="shared" si="59"/>
        <v>0</v>
      </c>
      <c r="S313" s="102" t="s">
        <v>456</v>
      </c>
      <c r="T313" s="103">
        <v>3</v>
      </c>
      <c r="U313" s="104">
        <f t="shared" ref="U313:AI313" si="60">SUM(U299,U312)</f>
        <v>12</v>
      </c>
      <c r="V313" s="104">
        <f t="shared" si="60"/>
        <v>6</v>
      </c>
      <c r="W313" s="104">
        <f t="shared" si="60"/>
        <v>0</v>
      </c>
      <c r="X313" s="104">
        <f t="shared" si="60"/>
        <v>0</v>
      </c>
      <c r="Y313" s="104">
        <f t="shared" si="60"/>
        <v>0</v>
      </c>
      <c r="Z313" s="104">
        <f t="shared" si="60"/>
        <v>0</v>
      </c>
      <c r="AA313" s="104">
        <f t="shared" si="60"/>
        <v>5</v>
      </c>
      <c r="AB313" s="104">
        <f t="shared" si="60"/>
        <v>4</v>
      </c>
      <c r="AC313" s="104">
        <f t="shared" si="60"/>
        <v>0</v>
      </c>
      <c r="AD313" s="104">
        <f t="shared" si="60"/>
        <v>5</v>
      </c>
      <c r="AE313" s="104">
        <f t="shared" si="60"/>
        <v>5</v>
      </c>
      <c r="AF313" s="104">
        <f t="shared" si="60"/>
        <v>1</v>
      </c>
      <c r="AG313" s="104">
        <f t="shared" si="60"/>
        <v>4</v>
      </c>
      <c r="AH313" s="105">
        <f t="shared" si="60"/>
        <v>1236.6599999999999</v>
      </c>
      <c r="AI313" s="105">
        <f t="shared" si="60"/>
        <v>524.1</v>
      </c>
      <c r="AK313" s="102" t="s">
        <v>456</v>
      </c>
      <c r="AL313" s="103">
        <v>3</v>
      </c>
      <c r="AM313" s="104">
        <f t="shared" ref="AM313:BA313" si="61">SUM(AM299,AM312)</f>
        <v>0</v>
      </c>
      <c r="AN313" s="104">
        <f t="shared" si="61"/>
        <v>-6</v>
      </c>
      <c r="AO313" s="104">
        <f t="shared" si="61"/>
        <v>0</v>
      </c>
      <c r="AP313" s="104">
        <f t="shared" si="61"/>
        <v>0</v>
      </c>
      <c r="AQ313" s="104">
        <f t="shared" si="61"/>
        <v>0</v>
      </c>
      <c r="AR313" s="104">
        <f t="shared" si="61"/>
        <v>0</v>
      </c>
      <c r="AS313" s="104">
        <f t="shared" si="61"/>
        <v>-5</v>
      </c>
      <c r="AT313" s="104">
        <f t="shared" si="61"/>
        <v>-4</v>
      </c>
      <c r="AU313" s="104">
        <f t="shared" si="61"/>
        <v>0</v>
      </c>
      <c r="AV313" s="104">
        <f t="shared" si="61"/>
        <v>-5</v>
      </c>
      <c r="AW313" s="104">
        <f t="shared" si="61"/>
        <v>-5</v>
      </c>
      <c r="AX313" s="104">
        <f t="shared" si="61"/>
        <v>-1</v>
      </c>
      <c r="AY313" s="104">
        <f t="shared" si="61"/>
        <v>-4</v>
      </c>
      <c r="AZ313" s="105">
        <f t="shared" si="61"/>
        <v>-1236.6599999999999</v>
      </c>
      <c r="BA313" s="105">
        <f t="shared" si="61"/>
        <v>-524.1</v>
      </c>
    </row>
    <row r="315" spans="1:53" ht="15.75" x14ac:dyDescent="0.25">
      <c r="A315" s="154" t="s">
        <v>352</v>
      </c>
      <c r="B315" s="250">
        <v>5</v>
      </c>
      <c r="C315" s="4">
        <f>C232</f>
        <v>0</v>
      </c>
      <c r="D315" s="4">
        <f t="shared" ref="D315:Q315" si="62">D232</f>
        <v>0</v>
      </c>
      <c r="E315" s="4">
        <f t="shared" si="62"/>
        <v>0</v>
      </c>
      <c r="F315" s="4">
        <f t="shared" si="62"/>
        <v>0</v>
      </c>
      <c r="G315" s="4">
        <f t="shared" si="62"/>
        <v>0</v>
      </c>
      <c r="H315" s="4">
        <f t="shared" si="62"/>
        <v>0</v>
      </c>
      <c r="I315" s="4">
        <f t="shared" si="62"/>
        <v>0</v>
      </c>
      <c r="J315" s="4">
        <f t="shared" si="62"/>
        <v>0</v>
      </c>
      <c r="K315" s="4">
        <f t="shared" si="62"/>
        <v>0</v>
      </c>
      <c r="L315" s="4">
        <f t="shared" si="62"/>
        <v>0</v>
      </c>
      <c r="M315" s="4">
        <f t="shared" si="62"/>
        <v>0</v>
      </c>
      <c r="N315" s="4">
        <f t="shared" si="62"/>
        <v>0</v>
      </c>
      <c r="O315" s="4">
        <f t="shared" si="62"/>
        <v>0</v>
      </c>
      <c r="P315" s="3">
        <f t="shared" si="62"/>
        <v>0</v>
      </c>
      <c r="Q315" s="3">
        <f t="shared" si="62"/>
        <v>0</v>
      </c>
      <c r="U315" s="1"/>
      <c r="V315" s="1"/>
      <c r="W315" s="1"/>
      <c r="X315" s="1"/>
      <c r="Y315" s="1"/>
      <c r="Z315" s="1"/>
      <c r="AM315" s="1"/>
      <c r="AN315" s="1"/>
      <c r="AO315" s="1"/>
      <c r="AP315" s="1"/>
      <c r="AQ315" s="1"/>
      <c r="AR315" s="1"/>
    </row>
  </sheetData>
  <sortState ref="A300:A312">
    <sortCondition ref="A300"/>
  </sortState>
  <customSheetViews>
    <customSheetView guid="{064C8CAE-9F0B-453E-B52B-79DEE1D9870A}" scale="80" showPageBreaks="1" zeroValues="0" view="pageBreakPreview" topLeftCell="A255">
      <selection activeCell="P242" sqref="P242"/>
      <rowBreaks count="7" manualBreakCount="7">
        <brk id="37" max="16" man="1"/>
        <brk id="73" max="16" man="1"/>
        <brk id="109" max="16" man="1"/>
        <brk id="145" max="16" man="1"/>
        <brk id="181" max="16" man="1"/>
        <brk id="217" max="16" man="1"/>
        <brk id="253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644">
    <mergeCell ref="A1:Q1"/>
    <mergeCell ref="S1:AI1"/>
    <mergeCell ref="AK1:BA1"/>
    <mergeCell ref="AK276:AL276"/>
    <mergeCell ref="AK282:AL282"/>
    <mergeCell ref="AK288:AL288"/>
    <mergeCell ref="AK291:AR291"/>
    <mergeCell ref="AK293:AK297"/>
    <mergeCell ref="AL293:AL297"/>
    <mergeCell ref="AM293:AY293"/>
    <mergeCell ref="AZ293:BA293"/>
    <mergeCell ref="AM294:AM297"/>
    <mergeCell ref="AN294:AY294"/>
    <mergeCell ref="AZ294:AZ297"/>
    <mergeCell ref="BA294:BA297"/>
    <mergeCell ref="AN295:AN297"/>
    <mergeCell ref="AO295:AO297"/>
    <mergeCell ref="AP295:AP297"/>
    <mergeCell ref="AQ295:AR295"/>
    <mergeCell ref="AS295:AY295"/>
    <mergeCell ref="AQ296:AQ297"/>
    <mergeCell ref="AR296:AR297"/>
    <mergeCell ref="AS296:AS297"/>
    <mergeCell ref="AT296:AT297"/>
    <mergeCell ref="AU296:AU297"/>
    <mergeCell ref="AV296:AW296"/>
    <mergeCell ref="AX296:AX297"/>
    <mergeCell ref="AK240:AL240"/>
    <mergeCell ref="AK246:AL246"/>
    <mergeCell ref="AK252:AL252"/>
    <mergeCell ref="AK258:AK262"/>
    <mergeCell ref="AL258:AL262"/>
    <mergeCell ref="AM258:AY258"/>
    <mergeCell ref="AY296:AY297"/>
    <mergeCell ref="AZ258:BA258"/>
    <mergeCell ref="AM259:AM262"/>
    <mergeCell ref="AN259:AY259"/>
    <mergeCell ref="AZ259:AZ262"/>
    <mergeCell ref="BA259:BA262"/>
    <mergeCell ref="AN260:AN262"/>
    <mergeCell ref="AO260:AO262"/>
    <mergeCell ref="AP260:AP262"/>
    <mergeCell ref="AQ260:AR260"/>
    <mergeCell ref="AS260:AY260"/>
    <mergeCell ref="AQ261:AQ262"/>
    <mergeCell ref="AR261:AR262"/>
    <mergeCell ref="AS261:AS262"/>
    <mergeCell ref="AT261:AT262"/>
    <mergeCell ref="AU261:AU262"/>
    <mergeCell ref="AV261:AW261"/>
    <mergeCell ref="AX261:AX262"/>
    <mergeCell ref="AY261:AY262"/>
    <mergeCell ref="AK204:AL204"/>
    <mergeCell ref="AK210:AL210"/>
    <mergeCell ref="AK216:AL216"/>
    <mergeCell ref="AK222:AK226"/>
    <mergeCell ref="AL222:AL226"/>
    <mergeCell ref="AM222:AY222"/>
    <mergeCell ref="AZ222:BA222"/>
    <mergeCell ref="AM223:AM226"/>
    <mergeCell ref="AN223:AY223"/>
    <mergeCell ref="AZ223:AZ226"/>
    <mergeCell ref="BA223:BA226"/>
    <mergeCell ref="AN224:AN226"/>
    <mergeCell ref="AO224:AO226"/>
    <mergeCell ref="AP224:AP226"/>
    <mergeCell ref="AQ224:AR224"/>
    <mergeCell ref="AS224:AY224"/>
    <mergeCell ref="AQ225:AQ226"/>
    <mergeCell ref="AR225:AR226"/>
    <mergeCell ref="AS225:AS226"/>
    <mergeCell ref="AT225:AT226"/>
    <mergeCell ref="AU225:AU226"/>
    <mergeCell ref="AV225:AW225"/>
    <mergeCell ref="AX225:AX226"/>
    <mergeCell ref="AY225:AY226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X189:AX190"/>
    <mergeCell ref="AY189:AY190"/>
    <mergeCell ref="AX153:AX154"/>
    <mergeCell ref="AY153:AY154"/>
    <mergeCell ref="AK168:AL168"/>
    <mergeCell ref="AK174:AL174"/>
    <mergeCell ref="AK180:AL180"/>
    <mergeCell ref="AK184:AN184"/>
    <mergeCell ref="AK186:AK190"/>
    <mergeCell ref="AL186:AL190"/>
    <mergeCell ref="AM186:AY186"/>
    <mergeCell ref="AY117:AY118"/>
    <mergeCell ref="AK132:AL132"/>
    <mergeCell ref="AK138:AL138"/>
    <mergeCell ref="AK144:AL144"/>
    <mergeCell ref="AK148:AN148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G296:AG297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S276:T276"/>
    <mergeCell ref="S282:T282"/>
    <mergeCell ref="S288:T288"/>
    <mergeCell ref="S291:Z291"/>
    <mergeCell ref="S293:S297"/>
    <mergeCell ref="T293:T297"/>
    <mergeCell ref="U293:AG293"/>
    <mergeCell ref="AH293:AI293"/>
    <mergeCell ref="U294:U297"/>
    <mergeCell ref="V294:AG294"/>
    <mergeCell ref="AH294:AH297"/>
    <mergeCell ref="AI294:AI297"/>
    <mergeCell ref="V295:V297"/>
    <mergeCell ref="W295:W297"/>
    <mergeCell ref="X295:X297"/>
    <mergeCell ref="Y295:Z295"/>
    <mergeCell ref="AA295:AG295"/>
    <mergeCell ref="Y296:Y297"/>
    <mergeCell ref="Z296:Z297"/>
    <mergeCell ref="AA296:AA297"/>
    <mergeCell ref="AB296:AB297"/>
    <mergeCell ref="AC296:AC297"/>
    <mergeCell ref="AD296:AE296"/>
    <mergeCell ref="AF296:AF297"/>
    <mergeCell ref="S240:T240"/>
    <mergeCell ref="S246:T246"/>
    <mergeCell ref="S252:T252"/>
    <mergeCell ref="S258:S262"/>
    <mergeCell ref="T258:T262"/>
    <mergeCell ref="U258:AG258"/>
    <mergeCell ref="AH258:AI258"/>
    <mergeCell ref="U259:U262"/>
    <mergeCell ref="V259:AG259"/>
    <mergeCell ref="AH259:AH262"/>
    <mergeCell ref="AI259:AI262"/>
    <mergeCell ref="V260:V262"/>
    <mergeCell ref="W260:W262"/>
    <mergeCell ref="X260:X262"/>
    <mergeCell ref="Y260:Z260"/>
    <mergeCell ref="AA260:AG260"/>
    <mergeCell ref="Y261:Y262"/>
    <mergeCell ref="Z261:Z262"/>
    <mergeCell ref="AA261:AA262"/>
    <mergeCell ref="AB261:AB262"/>
    <mergeCell ref="AC261:AC262"/>
    <mergeCell ref="AD261:AE261"/>
    <mergeCell ref="AF261:AF262"/>
    <mergeCell ref="AG261:AG262"/>
    <mergeCell ref="S204:T204"/>
    <mergeCell ref="S210:T210"/>
    <mergeCell ref="S216:T216"/>
    <mergeCell ref="S222:S226"/>
    <mergeCell ref="T222:T226"/>
    <mergeCell ref="U222:AG222"/>
    <mergeCell ref="AH222:AI222"/>
    <mergeCell ref="U223:U226"/>
    <mergeCell ref="V223:AG223"/>
    <mergeCell ref="AH223:AH226"/>
    <mergeCell ref="AI223:AI226"/>
    <mergeCell ref="V224:V226"/>
    <mergeCell ref="W224:W226"/>
    <mergeCell ref="X224:X226"/>
    <mergeCell ref="Y224:Z224"/>
    <mergeCell ref="AA224:AG224"/>
    <mergeCell ref="Y225:Y226"/>
    <mergeCell ref="Z225:Z226"/>
    <mergeCell ref="AA225:AA226"/>
    <mergeCell ref="AB225:AB226"/>
    <mergeCell ref="AC225:AC226"/>
    <mergeCell ref="AD225:AE225"/>
    <mergeCell ref="AF225:AF226"/>
    <mergeCell ref="AG225:AG22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AF189:AF190"/>
    <mergeCell ref="AG189:AG190"/>
    <mergeCell ref="AF153:AF154"/>
    <mergeCell ref="AG153:AG154"/>
    <mergeCell ref="S168:T168"/>
    <mergeCell ref="S174:T174"/>
    <mergeCell ref="S180:T180"/>
    <mergeCell ref="S184:V184"/>
    <mergeCell ref="S186:S190"/>
    <mergeCell ref="T186:T190"/>
    <mergeCell ref="U186:AG186"/>
    <mergeCell ref="AG117:AG118"/>
    <mergeCell ref="S132:T132"/>
    <mergeCell ref="S138:T138"/>
    <mergeCell ref="S144:T144"/>
    <mergeCell ref="S148:V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AF45:AF46"/>
    <mergeCell ref="AG45:AG46"/>
    <mergeCell ref="S60:T60"/>
    <mergeCell ref="S66:T66"/>
    <mergeCell ref="S72:T72"/>
    <mergeCell ref="S76:V76"/>
    <mergeCell ref="S78:S82"/>
    <mergeCell ref="T78:T82"/>
    <mergeCell ref="U78:AG78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291:H291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293:A297"/>
    <mergeCell ref="B293:B297"/>
    <mergeCell ref="C293:O293"/>
    <mergeCell ref="P293:Q293"/>
    <mergeCell ref="C294:C297"/>
    <mergeCell ref="D294:O294"/>
    <mergeCell ref="P294:P297"/>
    <mergeCell ref="Q294:Q297"/>
    <mergeCell ref="D295:D297"/>
    <mergeCell ref="E295:E297"/>
    <mergeCell ref="F295:F297"/>
    <mergeCell ref="G295:H295"/>
    <mergeCell ref="I295:O295"/>
    <mergeCell ref="G296:G297"/>
    <mergeCell ref="H296:H297"/>
    <mergeCell ref="I296:I297"/>
    <mergeCell ref="J296:J297"/>
    <mergeCell ref="K296:K297"/>
    <mergeCell ref="L296:M296"/>
    <mergeCell ref="N296:N297"/>
    <mergeCell ref="O296:O297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I153:I154"/>
    <mergeCell ref="J153:J154"/>
    <mergeCell ref="K153:K154"/>
    <mergeCell ref="L153:M153"/>
    <mergeCell ref="N153:N154"/>
    <mergeCell ref="O153:O154"/>
    <mergeCell ref="A132:B132"/>
    <mergeCell ref="A138:B138"/>
    <mergeCell ref="A144:B144"/>
    <mergeCell ref="A148:D148"/>
    <mergeCell ref="A150:A154"/>
    <mergeCell ref="B150:B154"/>
    <mergeCell ref="C150:O150"/>
    <mergeCell ref="G153:G154"/>
    <mergeCell ref="H153:H154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68:B168"/>
    <mergeCell ref="A174:B174"/>
    <mergeCell ref="A180:B180"/>
    <mergeCell ref="A222:A226"/>
    <mergeCell ref="B222:B226"/>
    <mergeCell ref="C222:O222"/>
    <mergeCell ref="P222:Q222"/>
    <mergeCell ref="C223:C226"/>
    <mergeCell ref="D223:O223"/>
    <mergeCell ref="P223:P226"/>
    <mergeCell ref="Q223:Q226"/>
    <mergeCell ref="L225:M225"/>
    <mergeCell ref="N225:N226"/>
    <mergeCell ref="O225:O226"/>
    <mergeCell ref="A240:B240"/>
    <mergeCell ref="A246:B246"/>
    <mergeCell ref="A252:B252"/>
    <mergeCell ref="D224:D226"/>
    <mergeCell ref="E224:E226"/>
    <mergeCell ref="F224:F226"/>
    <mergeCell ref="G224:H224"/>
    <mergeCell ref="I224:O224"/>
    <mergeCell ref="G225:G226"/>
    <mergeCell ref="H225:H226"/>
    <mergeCell ref="I225:I226"/>
    <mergeCell ref="J225:J226"/>
    <mergeCell ref="K225:K226"/>
    <mergeCell ref="A276:B276"/>
    <mergeCell ref="A282:B282"/>
    <mergeCell ref="A288:B288"/>
    <mergeCell ref="A258:A262"/>
    <mergeCell ref="B258:B262"/>
    <mergeCell ref="C258:O258"/>
    <mergeCell ref="P258:Q258"/>
    <mergeCell ref="C259:C262"/>
    <mergeCell ref="D259:O259"/>
    <mergeCell ref="P259:P262"/>
    <mergeCell ref="Q259:Q262"/>
    <mergeCell ref="D260:D262"/>
    <mergeCell ref="E260:E262"/>
    <mergeCell ref="F260:F262"/>
    <mergeCell ref="G260:H260"/>
    <mergeCell ref="I260:O260"/>
    <mergeCell ref="G261:G262"/>
    <mergeCell ref="H261:H262"/>
    <mergeCell ref="I261:I262"/>
    <mergeCell ref="J261:J262"/>
    <mergeCell ref="K261:K262"/>
    <mergeCell ref="L261:M261"/>
    <mergeCell ref="N261:N262"/>
    <mergeCell ref="O261:O262"/>
  </mergeCells>
  <pageMargins left="0.39370078740157483" right="0" top="0" bottom="0" header="0" footer="0"/>
  <pageSetup paperSize="9" scale="70" orientation="landscape" r:id="rId2"/>
  <headerFooter scaleWithDoc="0" alignWithMargins="0"/>
  <rowBreaks count="8" manualBreakCount="8">
    <brk id="38" max="16" man="1"/>
    <brk id="74" max="16" man="1"/>
    <brk id="110" max="16" man="1"/>
    <brk id="146" max="16" man="1"/>
    <brk id="182" max="16" man="1"/>
    <brk id="218" max="16" man="1"/>
    <brk id="254" max="16" man="1"/>
    <brk id="290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11"/>
  <sheetViews>
    <sheetView showZeros="0" view="pageBreakPreview" topLeftCell="A179" zoomScaleSheetLayoutView="100" workbookViewId="0">
      <selection activeCell="AM192" sqref="AM192:BA19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144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144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144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25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25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25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35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59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59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49.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33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58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58" t="s">
        <v>50</v>
      </c>
      <c r="AW10" s="93" t="s">
        <v>55</v>
      </c>
      <c r="AX10" s="314"/>
      <c r="AY10" s="314"/>
      <c r="AZ10" s="311"/>
      <c r="BA10" s="314"/>
    </row>
    <row r="11" spans="1:53" ht="19.5" customHeight="1" x14ac:dyDescent="0.25">
      <c r="A11" s="134">
        <v>1</v>
      </c>
      <c r="B11" s="134">
        <v>2</v>
      </c>
      <c r="C11" s="134">
        <v>3</v>
      </c>
      <c r="D11" s="134">
        <v>4</v>
      </c>
      <c r="E11" s="134">
        <v>5</v>
      </c>
      <c r="F11" s="134">
        <v>6</v>
      </c>
      <c r="G11" s="134">
        <v>7</v>
      </c>
      <c r="H11" s="134">
        <v>8</v>
      </c>
      <c r="I11" s="134">
        <v>9</v>
      </c>
      <c r="J11" s="134">
        <v>10</v>
      </c>
      <c r="K11" s="134">
        <v>11</v>
      </c>
      <c r="L11" s="134">
        <v>12</v>
      </c>
      <c r="M11" s="134">
        <v>13</v>
      </c>
      <c r="N11" s="134">
        <v>14</v>
      </c>
      <c r="O11" s="134">
        <v>15</v>
      </c>
      <c r="P11" s="134">
        <v>16</v>
      </c>
      <c r="Q11" s="134">
        <v>17</v>
      </c>
      <c r="S11" s="257">
        <v>1</v>
      </c>
      <c r="T11" s="257">
        <v>2</v>
      </c>
      <c r="U11" s="257">
        <v>3</v>
      </c>
      <c r="V11" s="257">
        <v>4</v>
      </c>
      <c r="W11" s="257">
        <v>5</v>
      </c>
      <c r="X11" s="257">
        <v>6</v>
      </c>
      <c r="Y11" s="257">
        <v>7</v>
      </c>
      <c r="Z11" s="257">
        <v>8</v>
      </c>
      <c r="AA11" s="257">
        <v>9</v>
      </c>
      <c r="AB11" s="257">
        <v>10</v>
      </c>
      <c r="AC11" s="257">
        <v>11</v>
      </c>
      <c r="AD11" s="257">
        <v>12</v>
      </c>
      <c r="AE11" s="257">
        <v>13</v>
      </c>
      <c r="AF11" s="257">
        <v>14</v>
      </c>
      <c r="AG11" s="257">
        <v>15</v>
      </c>
      <c r="AH11" s="257">
        <v>16</v>
      </c>
      <c r="AI11" s="257">
        <v>17</v>
      </c>
      <c r="AK11" s="257">
        <v>1</v>
      </c>
      <c r="AL11" s="257">
        <v>2</v>
      </c>
      <c r="AM11" s="257">
        <v>3</v>
      </c>
      <c r="AN11" s="257">
        <v>4</v>
      </c>
      <c r="AO11" s="257">
        <v>5</v>
      </c>
      <c r="AP11" s="257">
        <v>6</v>
      </c>
      <c r="AQ11" s="257">
        <v>7</v>
      </c>
      <c r="AR11" s="257">
        <v>8</v>
      </c>
      <c r="AS11" s="257">
        <v>9</v>
      </c>
      <c r="AT11" s="257">
        <v>10</v>
      </c>
      <c r="AU11" s="257">
        <v>11</v>
      </c>
      <c r="AV11" s="257">
        <v>12</v>
      </c>
      <c r="AW11" s="257">
        <v>13</v>
      </c>
      <c r="AX11" s="257">
        <v>14</v>
      </c>
      <c r="AY11" s="257">
        <v>15</v>
      </c>
      <c r="AZ11" s="257">
        <v>16</v>
      </c>
      <c r="BA11" s="257">
        <v>17</v>
      </c>
    </row>
    <row r="12" spans="1:53" ht="38.25" customHeight="1" x14ac:dyDescent="0.25">
      <c r="A12" s="95" t="s">
        <v>63</v>
      </c>
      <c r="B12" s="134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57">
        <v>1</v>
      </c>
      <c r="U12" s="110">
        <v>3</v>
      </c>
      <c r="V12" s="110"/>
      <c r="W12" s="110"/>
      <c r="X12" s="110"/>
      <c r="Y12" s="110">
        <v>1</v>
      </c>
      <c r="Z12" s="110">
        <v>1</v>
      </c>
      <c r="AA12" s="110">
        <v>3</v>
      </c>
      <c r="AB12" s="110">
        <v>3</v>
      </c>
      <c r="AC12" s="110">
        <v>3</v>
      </c>
      <c r="AD12" s="110">
        <v>2</v>
      </c>
      <c r="AE12" s="110">
        <v>2</v>
      </c>
      <c r="AF12" s="110">
        <v>2</v>
      </c>
      <c r="AG12" s="110"/>
      <c r="AH12" s="111">
        <v>4906.3</v>
      </c>
      <c r="AI12" s="111"/>
      <c r="AK12" s="95" t="s">
        <v>63</v>
      </c>
      <c r="AL12" s="257">
        <v>1</v>
      </c>
      <c r="AM12" s="110">
        <f>C12-U12</f>
        <v>-3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0</v>
      </c>
      <c r="AQ12" s="110">
        <f t="shared" si="0"/>
        <v>-1</v>
      </c>
      <c r="AR12" s="110">
        <f t="shared" si="0"/>
        <v>-1</v>
      </c>
      <c r="AS12" s="110">
        <f t="shared" si="0"/>
        <v>-3</v>
      </c>
      <c r="AT12" s="110">
        <f t="shared" si="0"/>
        <v>-3</v>
      </c>
      <c r="AU12" s="110">
        <f t="shared" si="0"/>
        <v>-3</v>
      </c>
      <c r="AV12" s="110">
        <f t="shared" si="0"/>
        <v>-2</v>
      </c>
      <c r="AW12" s="110">
        <f t="shared" si="0"/>
        <v>-2</v>
      </c>
      <c r="AX12" s="110">
        <f t="shared" si="0"/>
        <v>-2</v>
      </c>
      <c r="AY12" s="110">
        <f t="shared" si="0"/>
        <v>0</v>
      </c>
      <c r="AZ12" s="111">
        <f t="shared" si="0"/>
        <v>-4906.3</v>
      </c>
      <c r="BA12" s="111">
        <f t="shared" si="0"/>
        <v>0</v>
      </c>
    </row>
    <row r="13" spans="1:53" ht="39" customHeight="1" x14ac:dyDescent="0.25">
      <c r="A13" s="95" t="s">
        <v>64</v>
      </c>
      <c r="B13" s="134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57">
        <v>2</v>
      </c>
      <c r="U13" s="110">
        <v>2</v>
      </c>
      <c r="V13" s="110"/>
      <c r="W13" s="110"/>
      <c r="X13" s="110">
        <v>1</v>
      </c>
      <c r="Y13" s="110"/>
      <c r="Z13" s="110">
        <v>1</v>
      </c>
      <c r="AA13" s="110">
        <v>2</v>
      </c>
      <c r="AB13" s="110">
        <v>2</v>
      </c>
      <c r="AC13" s="110">
        <v>2</v>
      </c>
      <c r="AD13" s="110">
        <v>2</v>
      </c>
      <c r="AE13" s="110">
        <v>2</v>
      </c>
      <c r="AF13" s="110">
        <v>2</v>
      </c>
      <c r="AG13" s="110"/>
      <c r="AH13" s="111">
        <v>4307.6000000000004</v>
      </c>
      <c r="AI13" s="111">
        <v>3832</v>
      </c>
      <c r="AK13" s="95" t="s">
        <v>64</v>
      </c>
      <c r="AL13" s="257">
        <v>2</v>
      </c>
      <c r="AM13" s="110">
        <f t="shared" ref="AM13:AM19" si="1">C13-U13</f>
        <v>-2</v>
      </c>
      <c r="AN13" s="110">
        <f t="shared" si="0"/>
        <v>0</v>
      </c>
      <c r="AO13" s="110">
        <f t="shared" si="0"/>
        <v>0</v>
      </c>
      <c r="AP13" s="110">
        <f t="shared" si="0"/>
        <v>-1</v>
      </c>
      <c r="AQ13" s="110">
        <f t="shared" si="0"/>
        <v>0</v>
      </c>
      <c r="AR13" s="110">
        <f t="shared" si="0"/>
        <v>-1</v>
      </c>
      <c r="AS13" s="110">
        <f t="shared" si="0"/>
        <v>-2</v>
      </c>
      <c r="AT13" s="110">
        <f t="shared" si="0"/>
        <v>-2</v>
      </c>
      <c r="AU13" s="110">
        <f t="shared" si="0"/>
        <v>-2</v>
      </c>
      <c r="AV13" s="110">
        <f t="shared" si="0"/>
        <v>-2</v>
      </c>
      <c r="AW13" s="110">
        <f t="shared" si="0"/>
        <v>-2</v>
      </c>
      <c r="AX13" s="110">
        <f t="shared" si="0"/>
        <v>-2</v>
      </c>
      <c r="AY13" s="110">
        <f t="shared" si="0"/>
        <v>0</v>
      </c>
      <c r="AZ13" s="111">
        <f t="shared" si="0"/>
        <v>-4307.6000000000004</v>
      </c>
      <c r="BA13" s="111">
        <f t="shared" si="0"/>
        <v>-3832</v>
      </c>
    </row>
    <row r="14" spans="1:53" ht="52.5" customHeight="1" x14ac:dyDescent="0.25">
      <c r="A14" s="95" t="s">
        <v>65</v>
      </c>
      <c r="B14" s="134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57">
        <v>3</v>
      </c>
      <c r="U14" s="110">
        <v>1</v>
      </c>
      <c r="V14" s="110"/>
      <c r="W14" s="110"/>
      <c r="X14" s="110"/>
      <c r="Y14" s="110"/>
      <c r="Z14" s="110"/>
      <c r="AA14" s="110">
        <v>1</v>
      </c>
      <c r="AB14" s="110">
        <v>1</v>
      </c>
      <c r="AC14" s="110">
        <v>1</v>
      </c>
      <c r="AD14" s="110">
        <v>1</v>
      </c>
      <c r="AE14" s="110">
        <v>1</v>
      </c>
      <c r="AF14" s="110">
        <v>1</v>
      </c>
      <c r="AG14" s="110"/>
      <c r="AH14" s="111">
        <v>2775.6</v>
      </c>
      <c r="AI14" s="111"/>
      <c r="AK14" s="95" t="s">
        <v>65</v>
      </c>
      <c r="AL14" s="257">
        <v>3</v>
      </c>
      <c r="AM14" s="110">
        <f t="shared" si="1"/>
        <v>-1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-1</v>
      </c>
      <c r="AT14" s="110">
        <f t="shared" si="0"/>
        <v>-1</v>
      </c>
      <c r="AU14" s="110">
        <f t="shared" si="0"/>
        <v>-1</v>
      </c>
      <c r="AV14" s="110">
        <f t="shared" si="0"/>
        <v>-1</v>
      </c>
      <c r="AW14" s="110">
        <f t="shared" si="0"/>
        <v>-1</v>
      </c>
      <c r="AX14" s="110">
        <f t="shared" si="0"/>
        <v>-1</v>
      </c>
      <c r="AY14" s="110">
        <f t="shared" si="0"/>
        <v>0</v>
      </c>
      <c r="AZ14" s="111">
        <f t="shared" si="0"/>
        <v>-2775.6</v>
      </c>
      <c r="BA14" s="111">
        <f t="shared" si="0"/>
        <v>0</v>
      </c>
    </row>
    <row r="15" spans="1:53" ht="12.75" customHeight="1" x14ac:dyDescent="0.25">
      <c r="A15" s="95" t="s">
        <v>66</v>
      </c>
      <c r="B15" s="134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57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57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32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56">
        <v>5</v>
      </c>
      <c r="U16" s="110">
        <v>16</v>
      </c>
      <c r="V16" s="110"/>
      <c r="W16" s="110"/>
      <c r="X16" s="110"/>
      <c r="Y16" s="110"/>
      <c r="Z16" s="110">
        <v>1</v>
      </c>
      <c r="AA16" s="110"/>
      <c r="AB16" s="110"/>
      <c r="AC16" s="110">
        <v>1</v>
      </c>
      <c r="AD16" s="110"/>
      <c r="AE16" s="110"/>
      <c r="AF16" s="110"/>
      <c r="AG16" s="110"/>
      <c r="AH16" s="111">
        <v>2048</v>
      </c>
      <c r="AI16" s="111"/>
      <c r="AK16" s="95" t="s">
        <v>67</v>
      </c>
      <c r="AL16" s="256">
        <v>5</v>
      </c>
      <c r="AM16" s="110">
        <f t="shared" si="1"/>
        <v>-16</v>
      </c>
      <c r="AN16" s="110">
        <f t="shared" si="0"/>
        <v>0</v>
      </c>
      <c r="AO16" s="110">
        <f t="shared" si="0"/>
        <v>0</v>
      </c>
      <c r="AP16" s="110">
        <f t="shared" si="0"/>
        <v>0</v>
      </c>
      <c r="AQ16" s="110">
        <f t="shared" si="0"/>
        <v>0</v>
      </c>
      <c r="AR16" s="110">
        <f t="shared" si="0"/>
        <v>-1</v>
      </c>
      <c r="AS16" s="110">
        <f t="shared" si="0"/>
        <v>0</v>
      </c>
      <c r="AT16" s="110">
        <f t="shared" si="0"/>
        <v>0</v>
      </c>
      <c r="AU16" s="110">
        <f t="shared" si="0"/>
        <v>-1</v>
      </c>
      <c r="AV16" s="110">
        <f t="shared" si="0"/>
        <v>0</v>
      </c>
      <c r="AW16" s="110">
        <f t="shared" si="0"/>
        <v>0</v>
      </c>
      <c r="AX16" s="110">
        <f t="shared" si="0"/>
        <v>0</v>
      </c>
      <c r="AY16" s="110">
        <f t="shared" si="0"/>
        <v>0</v>
      </c>
      <c r="AZ16" s="111">
        <f t="shared" si="0"/>
        <v>-2048</v>
      </c>
      <c r="BA16" s="111">
        <f t="shared" si="0"/>
        <v>0</v>
      </c>
    </row>
    <row r="17" spans="1:53" ht="12.75" customHeight="1" x14ac:dyDescent="0.25">
      <c r="A17" s="95" t="s">
        <v>68</v>
      </c>
      <c r="B17" s="132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56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56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32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56">
        <v>7</v>
      </c>
      <c r="U18" s="110">
        <v>1</v>
      </c>
      <c r="V18" s="110"/>
      <c r="W18" s="110"/>
      <c r="X18" s="110">
        <v>1</v>
      </c>
      <c r="Y18" s="110"/>
      <c r="Z18" s="110"/>
      <c r="AA18" s="110">
        <v>1</v>
      </c>
      <c r="AB18" s="110">
        <v>1</v>
      </c>
      <c r="AC18" s="110">
        <v>1</v>
      </c>
      <c r="AD18" s="110">
        <v>1</v>
      </c>
      <c r="AE18" s="110">
        <v>1</v>
      </c>
      <c r="AF18" s="110"/>
      <c r="AG18" s="110"/>
      <c r="AH18" s="111">
        <v>101</v>
      </c>
      <c r="AI18" s="111">
        <v>101</v>
      </c>
      <c r="AK18" s="95" t="s">
        <v>69</v>
      </c>
      <c r="AL18" s="256">
        <v>7</v>
      </c>
      <c r="AM18" s="110">
        <f t="shared" si="1"/>
        <v>-1</v>
      </c>
      <c r="AN18" s="110">
        <f t="shared" si="0"/>
        <v>0</v>
      </c>
      <c r="AO18" s="110">
        <f t="shared" si="0"/>
        <v>0</v>
      </c>
      <c r="AP18" s="110">
        <f t="shared" si="0"/>
        <v>-1</v>
      </c>
      <c r="AQ18" s="110">
        <f t="shared" si="0"/>
        <v>0</v>
      </c>
      <c r="AR18" s="110">
        <f t="shared" si="0"/>
        <v>0</v>
      </c>
      <c r="AS18" s="110">
        <f t="shared" si="0"/>
        <v>-1</v>
      </c>
      <c r="AT18" s="110">
        <f t="shared" si="0"/>
        <v>-1</v>
      </c>
      <c r="AU18" s="110">
        <f t="shared" si="0"/>
        <v>-1</v>
      </c>
      <c r="AV18" s="110">
        <f t="shared" si="0"/>
        <v>-1</v>
      </c>
      <c r="AW18" s="110">
        <f t="shared" si="0"/>
        <v>-1</v>
      </c>
      <c r="AX18" s="110">
        <f t="shared" si="0"/>
        <v>0</v>
      </c>
      <c r="AY18" s="110">
        <f t="shared" si="0"/>
        <v>0</v>
      </c>
      <c r="AZ18" s="111">
        <f t="shared" si="0"/>
        <v>-101</v>
      </c>
      <c r="BA18" s="111">
        <f t="shared" si="0"/>
        <v>-101</v>
      </c>
    </row>
    <row r="19" spans="1:53" ht="12.75" customHeight="1" x14ac:dyDescent="0.25">
      <c r="A19" s="95" t="s">
        <v>70</v>
      </c>
      <c r="B19" s="132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56">
        <v>8</v>
      </c>
      <c r="U19" s="110">
        <v>19</v>
      </c>
      <c r="V19" s="110"/>
      <c r="W19" s="110"/>
      <c r="X19" s="110"/>
      <c r="Y19" s="110">
        <v>2</v>
      </c>
      <c r="Z19" s="110">
        <v>2</v>
      </c>
      <c r="AA19" s="110">
        <v>7</v>
      </c>
      <c r="AB19" s="110">
        <v>7</v>
      </c>
      <c r="AC19" s="110">
        <v>13</v>
      </c>
      <c r="AD19" s="110">
        <v>11</v>
      </c>
      <c r="AE19" s="110">
        <v>11</v>
      </c>
      <c r="AF19" s="110"/>
      <c r="AG19" s="110"/>
      <c r="AH19" s="111">
        <v>3499.8</v>
      </c>
      <c r="AI19" s="111"/>
      <c r="AK19" s="95" t="s">
        <v>70</v>
      </c>
      <c r="AL19" s="256">
        <v>8</v>
      </c>
      <c r="AM19" s="110">
        <f t="shared" si="1"/>
        <v>-19</v>
      </c>
      <c r="AN19" s="110">
        <f t="shared" si="0"/>
        <v>0</v>
      </c>
      <c r="AO19" s="110">
        <f t="shared" si="0"/>
        <v>0</v>
      </c>
      <c r="AP19" s="110">
        <f t="shared" si="0"/>
        <v>0</v>
      </c>
      <c r="AQ19" s="110">
        <f t="shared" si="0"/>
        <v>-2</v>
      </c>
      <c r="AR19" s="110">
        <f t="shared" si="0"/>
        <v>-2</v>
      </c>
      <c r="AS19" s="110">
        <f t="shared" si="0"/>
        <v>-7</v>
      </c>
      <c r="AT19" s="110">
        <f t="shared" si="0"/>
        <v>-7</v>
      </c>
      <c r="AU19" s="110">
        <f t="shared" si="0"/>
        <v>-13</v>
      </c>
      <c r="AV19" s="110">
        <f t="shared" si="0"/>
        <v>-11</v>
      </c>
      <c r="AW19" s="110">
        <f t="shared" si="0"/>
        <v>-11</v>
      </c>
      <c r="AX19" s="110">
        <f t="shared" si="0"/>
        <v>0</v>
      </c>
      <c r="AY19" s="110">
        <f t="shared" si="0"/>
        <v>0</v>
      </c>
      <c r="AZ19" s="111">
        <f t="shared" si="0"/>
        <v>-3499.8</v>
      </c>
      <c r="BA19" s="111">
        <f t="shared" si="0"/>
        <v>0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42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2</v>
      </c>
      <c r="Y20" s="104">
        <f t="shared" si="3"/>
        <v>3</v>
      </c>
      <c r="Z20" s="104">
        <f t="shared" si="3"/>
        <v>5</v>
      </c>
      <c r="AA20" s="104">
        <f t="shared" si="3"/>
        <v>14</v>
      </c>
      <c r="AB20" s="104">
        <f t="shared" si="3"/>
        <v>14</v>
      </c>
      <c r="AC20" s="104">
        <f t="shared" si="3"/>
        <v>21</v>
      </c>
      <c r="AD20" s="104">
        <f t="shared" si="3"/>
        <v>17</v>
      </c>
      <c r="AE20" s="104">
        <f t="shared" si="3"/>
        <v>17</v>
      </c>
      <c r="AF20" s="104">
        <f t="shared" si="3"/>
        <v>5</v>
      </c>
      <c r="AG20" s="104">
        <f t="shared" si="3"/>
        <v>0</v>
      </c>
      <c r="AH20" s="105">
        <f t="shared" si="3"/>
        <v>17638.300000000003</v>
      </c>
      <c r="AI20" s="105">
        <f t="shared" si="3"/>
        <v>3933</v>
      </c>
      <c r="AK20" s="102" t="s">
        <v>71</v>
      </c>
      <c r="AL20" s="103">
        <v>9</v>
      </c>
      <c r="AM20" s="104">
        <f>SUM(AM12:AM19)</f>
        <v>-42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-2</v>
      </c>
      <c r="AQ20" s="104">
        <f t="shared" si="4"/>
        <v>-3</v>
      </c>
      <c r="AR20" s="104">
        <f t="shared" si="4"/>
        <v>-5</v>
      </c>
      <c r="AS20" s="104">
        <f t="shared" si="4"/>
        <v>-14</v>
      </c>
      <c r="AT20" s="104">
        <f t="shared" si="4"/>
        <v>-14</v>
      </c>
      <c r="AU20" s="104">
        <f t="shared" si="4"/>
        <v>-21</v>
      </c>
      <c r="AV20" s="104">
        <f t="shared" si="4"/>
        <v>-17</v>
      </c>
      <c r="AW20" s="104">
        <f t="shared" si="4"/>
        <v>-17</v>
      </c>
      <c r="AX20" s="104">
        <f t="shared" si="4"/>
        <v>-5</v>
      </c>
      <c r="AY20" s="104">
        <f t="shared" si="4"/>
        <v>0</v>
      </c>
      <c r="AZ20" s="105">
        <f t="shared" si="4"/>
        <v>-17638.300000000003</v>
      </c>
      <c r="BA20" s="105">
        <f t="shared" si="4"/>
        <v>-3933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2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-2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>
        <v>0</v>
      </c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>
        <v>0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51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1</v>
      </c>
      <c r="AE29" s="97" t="s">
        <v>73</v>
      </c>
      <c r="AF29" s="112">
        <v>1</v>
      </c>
      <c r="AG29" s="51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-1</v>
      </c>
      <c r="AW29" s="97" t="s">
        <v>73</v>
      </c>
      <c r="AX29" s="112">
        <f>N29-AF29</f>
        <v>-1</v>
      </c>
      <c r="AY29" s="51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>
        <v>1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-1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>
        <v>1</v>
      </c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-1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59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59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59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145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145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145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35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59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59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7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33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58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58" t="s">
        <v>50</v>
      </c>
      <c r="AW46" s="93" t="s">
        <v>55</v>
      </c>
      <c r="AX46" s="314"/>
      <c r="AY46" s="314"/>
      <c r="AZ46" s="311"/>
      <c r="BA46" s="314"/>
    </row>
    <row r="47" spans="1:53" ht="19.5" customHeight="1" x14ac:dyDescent="0.25">
      <c r="A47" s="134">
        <v>1</v>
      </c>
      <c r="B47" s="134">
        <v>2</v>
      </c>
      <c r="C47" s="134">
        <v>3</v>
      </c>
      <c r="D47" s="134">
        <v>4</v>
      </c>
      <c r="E47" s="134">
        <v>5</v>
      </c>
      <c r="F47" s="134">
        <v>6</v>
      </c>
      <c r="G47" s="134">
        <v>7</v>
      </c>
      <c r="H47" s="134">
        <v>8</v>
      </c>
      <c r="I47" s="134">
        <v>9</v>
      </c>
      <c r="J47" s="134">
        <v>10</v>
      </c>
      <c r="K47" s="134">
        <v>11</v>
      </c>
      <c r="L47" s="134">
        <v>12</v>
      </c>
      <c r="M47" s="134">
        <v>13</v>
      </c>
      <c r="N47" s="134">
        <v>14</v>
      </c>
      <c r="O47" s="134">
        <v>15</v>
      </c>
      <c r="P47" s="134">
        <v>16</v>
      </c>
      <c r="Q47" s="134">
        <v>17</v>
      </c>
      <c r="S47" s="257">
        <v>1</v>
      </c>
      <c r="T47" s="257">
        <v>2</v>
      </c>
      <c r="U47" s="257">
        <v>3</v>
      </c>
      <c r="V47" s="257">
        <v>4</v>
      </c>
      <c r="W47" s="257">
        <v>5</v>
      </c>
      <c r="X47" s="257">
        <v>6</v>
      </c>
      <c r="Y47" s="257">
        <v>7</v>
      </c>
      <c r="Z47" s="257">
        <v>8</v>
      </c>
      <c r="AA47" s="257">
        <v>9</v>
      </c>
      <c r="AB47" s="257">
        <v>10</v>
      </c>
      <c r="AC47" s="257">
        <v>11</v>
      </c>
      <c r="AD47" s="257">
        <v>12</v>
      </c>
      <c r="AE47" s="257">
        <v>13</v>
      </c>
      <c r="AF47" s="257">
        <v>14</v>
      </c>
      <c r="AG47" s="257">
        <v>15</v>
      </c>
      <c r="AH47" s="257">
        <v>16</v>
      </c>
      <c r="AI47" s="257">
        <v>17</v>
      </c>
      <c r="AK47" s="257">
        <v>1</v>
      </c>
      <c r="AL47" s="257">
        <v>2</v>
      </c>
      <c r="AM47" s="257">
        <v>3</v>
      </c>
      <c r="AN47" s="257">
        <v>4</v>
      </c>
      <c r="AO47" s="257">
        <v>5</v>
      </c>
      <c r="AP47" s="257">
        <v>6</v>
      </c>
      <c r="AQ47" s="257">
        <v>7</v>
      </c>
      <c r="AR47" s="257">
        <v>8</v>
      </c>
      <c r="AS47" s="257">
        <v>9</v>
      </c>
      <c r="AT47" s="257">
        <v>10</v>
      </c>
      <c r="AU47" s="257">
        <v>11</v>
      </c>
      <c r="AV47" s="257">
        <v>12</v>
      </c>
      <c r="AW47" s="257">
        <v>13</v>
      </c>
      <c r="AX47" s="257">
        <v>14</v>
      </c>
      <c r="AY47" s="257">
        <v>15</v>
      </c>
      <c r="AZ47" s="257">
        <v>16</v>
      </c>
      <c r="BA47" s="257">
        <v>17</v>
      </c>
    </row>
    <row r="48" spans="1:53" ht="38.25" customHeight="1" x14ac:dyDescent="0.25">
      <c r="A48" s="95" t="s">
        <v>63</v>
      </c>
      <c r="B48" s="134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57">
        <v>1</v>
      </c>
      <c r="U48" s="110">
        <v>1</v>
      </c>
      <c r="V48" s="110"/>
      <c r="W48" s="110"/>
      <c r="X48" s="110"/>
      <c r="Y48" s="110"/>
      <c r="Z48" s="110"/>
      <c r="AA48" s="110">
        <v>1</v>
      </c>
      <c r="AB48" s="110">
        <v>1</v>
      </c>
      <c r="AC48" s="110">
        <v>1</v>
      </c>
      <c r="AD48" s="110">
        <v>1</v>
      </c>
      <c r="AE48" s="110">
        <v>1</v>
      </c>
      <c r="AF48" s="110">
        <v>1</v>
      </c>
      <c r="AG48" s="110"/>
      <c r="AH48" s="111">
        <v>3350</v>
      </c>
      <c r="AI48" s="111"/>
      <c r="AK48" s="95" t="s">
        <v>63</v>
      </c>
      <c r="AL48" s="257">
        <v>1</v>
      </c>
      <c r="AM48" s="110">
        <f>C48-U48</f>
        <v>-1</v>
      </c>
      <c r="AN48" s="110">
        <f t="shared" ref="AN48:AN55" si="5">D48-V48</f>
        <v>0</v>
      </c>
      <c r="AO48" s="110">
        <f t="shared" ref="AO48:AO55" si="6">E48-W48</f>
        <v>0</v>
      </c>
      <c r="AP48" s="110">
        <f t="shared" ref="AP48:AP55" si="7">F48-X48</f>
        <v>0</v>
      </c>
      <c r="AQ48" s="110">
        <f t="shared" ref="AQ48:AQ55" si="8">G48-Y48</f>
        <v>0</v>
      </c>
      <c r="AR48" s="110">
        <f t="shared" ref="AR48:AR55" si="9">H48-Z48</f>
        <v>0</v>
      </c>
      <c r="AS48" s="110">
        <f t="shared" ref="AS48:AS55" si="10">I48-AA48</f>
        <v>-1</v>
      </c>
      <c r="AT48" s="110">
        <f t="shared" ref="AT48:AT55" si="11">J48-AB48</f>
        <v>-1</v>
      </c>
      <c r="AU48" s="110">
        <f t="shared" ref="AU48:AU55" si="12">K48-AC48</f>
        <v>-1</v>
      </c>
      <c r="AV48" s="110">
        <f t="shared" ref="AV48:AV55" si="13">L48-AD48</f>
        <v>-1</v>
      </c>
      <c r="AW48" s="110">
        <f t="shared" ref="AW48:AW55" si="14">M48-AE48</f>
        <v>-1</v>
      </c>
      <c r="AX48" s="110">
        <f t="shared" ref="AX48:AX55" si="15">N48-AF48</f>
        <v>-1</v>
      </c>
      <c r="AY48" s="110">
        <f t="shared" ref="AY48:AY55" si="16">O48-AG48</f>
        <v>0</v>
      </c>
      <c r="AZ48" s="111">
        <f t="shared" ref="AZ48:AZ55" si="17">P48-AH48</f>
        <v>-3350</v>
      </c>
      <c r="BA48" s="111">
        <f t="shared" ref="BA48:BA55" si="18">Q48-AI48</f>
        <v>0</v>
      </c>
    </row>
    <row r="49" spans="1:53" ht="39" customHeight="1" x14ac:dyDescent="0.25">
      <c r="A49" s="95" t="s">
        <v>64</v>
      </c>
      <c r="B49" s="134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57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57">
        <v>2</v>
      </c>
      <c r="AM49" s="110">
        <f t="shared" ref="AM49:AM55" si="19">C49-U49</f>
        <v>0</v>
      </c>
      <c r="AN49" s="110">
        <f t="shared" si="5"/>
        <v>0</v>
      </c>
      <c r="AO49" s="110">
        <f t="shared" si="6"/>
        <v>0</v>
      </c>
      <c r="AP49" s="110">
        <f t="shared" si="7"/>
        <v>0</v>
      </c>
      <c r="AQ49" s="110">
        <f t="shared" si="8"/>
        <v>0</v>
      </c>
      <c r="AR49" s="110">
        <f t="shared" si="9"/>
        <v>0</v>
      </c>
      <c r="AS49" s="110">
        <f t="shared" si="10"/>
        <v>0</v>
      </c>
      <c r="AT49" s="110">
        <f t="shared" si="11"/>
        <v>0</v>
      </c>
      <c r="AU49" s="110">
        <f t="shared" si="12"/>
        <v>0</v>
      </c>
      <c r="AV49" s="110">
        <f t="shared" si="13"/>
        <v>0</v>
      </c>
      <c r="AW49" s="110">
        <f t="shared" si="14"/>
        <v>0</v>
      </c>
      <c r="AX49" s="110">
        <f t="shared" si="15"/>
        <v>0</v>
      </c>
      <c r="AY49" s="110">
        <f t="shared" si="16"/>
        <v>0</v>
      </c>
      <c r="AZ49" s="111">
        <f t="shared" si="17"/>
        <v>0</v>
      </c>
      <c r="BA49" s="111">
        <f t="shared" si="18"/>
        <v>0</v>
      </c>
    </row>
    <row r="50" spans="1:53" ht="52.5" customHeight="1" x14ac:dyDescent="0.25">
      <c r="A50" s="95" t="s">
        <v>65</v>
      </c>
      <c r="B50" s="134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57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57">
        <v>3</v>
      </c>
      <c r="AM50" s="110">
        <f t="shared" si="19"/>
        <v>0</v>
      </c>
      <c r="AN50" s="110">
        <f t="shared" si="5"/>
        <v>0</v>
      </c>
      <c r="AO50" s="110">
        <f t="shared" si="6"/>
        <v>0</v>
      </c>
      <c r="AP50" s="110">
        <f t="shared" si="7"/>
        <v>0</v>
      </c>
      <c r="AQ50" s="110">
        <f t="shared" si="8"/>
        <v>0</v>
      </c>
      <c r="AR50" s="110">
        <f t="shared" si="9"/>
        <v>0</v>
      </c>
      <c r="AS50" s="110">
        <f t="shared" si="10"/>
        <v>0</v>
      </c>
      <c r="AT50" s="110">
        <f t="shared" si="11"/>
        <v>0</v>
      </c>
      <c r="AU50" s="110">
        <f t="shared" si="12"/>
        <v>0</v>
      </c>
      <c r="AV50" s="110">
        <f t="shared" si="13"/>
        <v>0</v>
      </c>
      <c r="AW50" s="110">
        <f t="shared" si="14"/>
        <v>0</v>
      </c>
      <c r="AX50" s="110">
        <f t="shared" si="15"/>
        <v>0</v>
      </c>
      <c r="AY50" s="110">
        <f t="shared" si="16"/>
        <v>0</v>
      </c>
      <c r="AZ50" s="111">
        <f t="shared" si="17"/>
        <v>0</v>
      </c>
      <c r="BA50" s="111">
        <f t="shared" si="18"/>
        <v>0</v>
      </c>
    </row>
    <row r="51" spans="1:53" ht="12.75" customHeight="1" x14ac:dyDescent="0.25">
      <c r="A51" s="95" t="s">
        <v>66</v>
      </c>
      <c r="B51" s="134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57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57">
        <v>4</v>
      </c>
      <c r="AM51" s="110">
        <f t="shared" si="19"/>
        <v>0</v>
      </c>
      <c r="AN51" s="110">
        <f t="shared" si="5"/>
        <v>0</v>
      </c>
      <c r="AO51" s="110">
        <f t="shared" si="6"/>
        <v>0</v>
      </c>
      <c r="AP51" s="110">
        <f t="shared" si="7"/>
        <v>0</v>
      </c>
      <c r="AQ51" s="110">
        <f t="shared" si="8"/>
        <v>0</v>
      </c>
      <c r="AR51" s="110">
        <f t="shared" si="9"/>
        <v>0</v>
      </c>
      <c r="AS51" s="110">
        <f t="shared" si="10"/>
        <v>0</v>
      </c>
      <c r="AT51" s="110">
        <f t="shared" si="11"/>
        <v>0</v>
      </c>
      <c r="AU51" s="110">
        <f t="shared" si="12"/>
        <v>0</v>
      </c>
      <c r="AV51" s="110">
        <f t="shared" si="13"/>
        <v>0</v>
      </c>
      <c r="AW51" s="110">
        <f t="shared" si="14"/>
        <v>0</v>
      </c>
      <c r="AX51" s="110">
        <f t="shared" si="15"/>
        <v>0</v>
      </c>
      <c r="AY51" s="110">
        <f t="shared" si="16"/>
        <v>0</v>
      </c>
      <c r="AZ51" s="111">
        <f t="shared" si="17"/>
        <v>0</v>
      </c>
      <c r="BA51" s="111">
        <f t="shared" si="18"/>
        <v>0</v>
      </c>
    </row>
    <row r="52" spans="1:53" ht="12.75" customHeight="1" x14ac:dyDescent="0.25">
      <c r="A52" s="95" t="s">
        <v>67</v>
      </c>
      <c r="B52" s="132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56">
        <v>5</v>
      </c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1"/>
      <c r="AI52" s="111"/>
      <c r="AK52" s="95" t="s">
        <v>67</v>
      </c>
      <c r="AL52" s="256">
        <v>5</v>
      </c>
      <c r="AM52" s="110">
        <f t="shared" si="19"/>
        <v>0</v>
      </c>
      <c r="AN52" s="110">
        <f t="shared" si="5"/>
        <v>0</v>
      </c>
      <c r="AO52" s="110">
        <f t="shared" si="6"/>
        <v>0</v>
      </c>
      <c r="AP52" s="110">
        <f t="shared" si="7"/>
        <v>0</v>
      </c>
      <c r="AQ52" s="110">
        <f t="shared" si="8"/>
        <v>0</v>
      </c>
      <c r="AR52" s="110">
        <f t="shared" si="9"/>
        <v>0</v>
      </c>
      <c r="AS52" s="110">
        <f t="shared" si="10"/>
        <v>0</v>
      </c>
      <c r="AT52" s="110">
        <f t="shared" si="11"/>
        <v>0</v>
      </c>
      <c r="AU52" s="110">
        <f t="shared" si="12"/>
        <v>0</v>
      </c>
      <c r="AV52" s="110">
        <f t="shared" si="13"/>
        <v>0</v>
      </c>
      <c r="AW52" s="110">
        <f t="shared" si="14"/>
        <v>0</v>
      </c>
      <c r="AX52" s="110">
        <f t="shared" si="15"/>
        <v>0</v>
      </c>
      <c r="AY52" s="110">
        <f t="shared" si="16"/>
        <v>0</v>
      </c>
      <c r="AZ52" s="111">
        <f t="shared" si="17"/>
        <v>0</v>
      </c>
      <c r="BA52" s="111">
        <f t="shared" si="18"/>
        <v>0</v>
      </c>
    </row>
    <row r="53" spans="1:53" ht="12.75" customHeight="1" x14ac:dyDescent="0.25">
      <c r="A53" s="95" t="s">
        <v>68</v>
      </c>
      <c r="B53" s="132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56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56">
        <v>6</v>
      </c>
      <c r="AM53" s="110">
        <f t="shared" si="19"/>
        <v>0</v>
      </c>
      <c r="AN53" s="110">
        <f t="shared" si="5"/>
        <v>0</v>
      </c>
      <c r="AO53" s="110">
        <f t="shared" si="6"/>
        <v>0</v>
      </c>
      <c r="AP53" s="110">
        <f t="shared" si="7"/>
        <v>0</v>
      </c>
      <c r="AQ53" s="110">
        <f t="shared" si="8"/>
        <v>0</v>
      </c>
      <c r="AR53" s="110">
        <f t="shared" si="9"/>
        <v>0</v>
      </c>
      <c r="AS53" s="110">
        <f t="shared" si="10"/>
        <v>0</v>
      </c>
      <c r="AT53" s="110">
        <f t="shared" si="11"/>
        <v>0</v>
      </c>
      <c r="AU53" s="110">
        <f t="shared" si="12"/>
        <v>0</v>
      </c>
      <c r="AV53" s="110">
        <f t="shared" si="13"/>
        <v>0</v>
      </c>
      <c r="AW53" s="110">
        <f t="shared" si="14"/>
        <v>0</v>
      </c>
      <c r="AX53" s="110">
        <f t="shared" si="15"/>
        <v>0</v>
      </c>
      <c r="AY53" s="110">
        <f t="shared" si="16"/>
        <v>0</v>
      </c>
      <c r="AZ53" s="111">
        <f t="shared" si="17"/>
        <v>0</v>
      </c>
      <c r="BA53" s="111">
        <f t="shared" si="18"/>
        <v>0</v>
      </c>
    </row>
    <row r="54" spans="1:53" ht="12.75" customHeight="1" x14ac:dyDescent="0.25">
      <c r="A54" s="95" t="s">
        <v>69</v>
      </c>
      <c r="B54" s="132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56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56">
        <v>7</v>
      </c>
      <c r="AM54" s="110">
        <f t="shared" si="19"/>
        <v>0</v>
      </c>
      <c r="AN54" s="110">
        <f t="shared" si="5"/>
        <v>0</v>
      </c>
      <c r="AO54" s="110">
        <f t="shared" si="6"/>
        <v>0</v>
      </c>
      <c r="AP54" s="110">
        <f t="shared" si="7"/>
        <v>0</v>
      </c>
      <c r="AQ54" s="110">
        <f t="shared" si="8"/>
        <v>0</v>
      </c>
      <c r="AR54" s="110">
        <f t="shared" si="9"/>
        <v>0</v>
      </c>
      <c r="AS54" s="110">
        <f t="shared" si="10"/>
        <v>0</v>
      </c>
      <c r="AT54" s="110">
        <f t="shared" si="11"/>
        <v>0</v>
      </c>
      <c r="AU54" s="110">
        <f t="shared" si="12"/>
        <v>0</v>
      </c>
      <c r="AV54" s="110">
        <f t="shared" si="13"/>
        <v>0</v>
      </c>
      <c r="AW54" s="110">
        <f t="shared" si="14"/>
        <v>0</v>
      </c>
      <c r="AX54" s="110">
        <f t="shared" si="15"/>
        <v>0</v>
      </c>
      <c r="AY54" s="110">
        <f t="shared" si="16"/>
        <v>0</v>
      </c>
      <c r="AZ54" s="111">
        <f t="shared" si="17"/>
        <v>0</v>
      </c>
      <c r="BA54" s="111">
        <f t="shared" si="18"/>
        <v>0</v>
      </c>
    </row>
    <row r="55" spans="1:53" ht="12.75" customHeight="1" x14ac:dyDescent="0.25">
      <c r="A55" s="95" t="s">
        <v>70</v>
      </c>
      <c r="B55" s="132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56">
        <v>8</v>
      </c>
      <c r="U55" s="110"/>
      <c r="V55" s="110"/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1"/>
      <c r="AI55" s="111"/>
      <c r="AK55" s="95" t="s">
        <v>70</v>
      </c>
      <c r="AL55" s="256">
        <v>8</v>
      </c>
      <c r="AM55" s="110">
        <f t="shared" si="19"/>
        <v>0</v>
      </c>
      <c r="AN55" s="110">
        <f t="shared" si="5"/>
        <v>0</v>
      </c>
      <c r="AO55" s="110">
        <f t="shared" si="6"/>
        <v>0</v>
      </c>
      <c r="AP55" s="110">
        <f t="shared" si="7"/>
        <v>0</v>
      </c>
      <c r="AQ55" s="110">
        <f t="shared" si="8"/>
        <v>0</v>
      </c>
      <c r="AR55" s="110">
        <f t="shared" si="9"/>
        <v>0</v>
      </c>
      <c r="AS55" s="110">
        <f t="shared" si="10"/>
        <v>0</v>
      </c>
      <c r="AT55" s="110">
        <f t="shared" si="11"/>
        <v>0</v>
      </c>
      <c r="AU55" s="110">
        <f t="shared" si="12"/>
        <v>0</v>
      </c>
      <c r="AV55" s="110">
        <f t="shared" si="13"/>
        <v>0</v>
      </c>
      <c r="AW55" s="110">
        <f t="shared" si="14"/>
        <v>0</v>
      </c>
      <c r="AX55" s="110">
        <f t="shared" si="15"/>
        <v>0</v>
      </c>
      <c r="AY55" s="110">
        <f t="shared" si="16"/>
        <v>0</v>
      </c>
      <c r="AZ55" s="111">
        <f t="shared" si="17"/>
        <v>0</v>
      </c>
      <c r="BA55" s="111">
        <f t="shared" si="18"/>
        <v>0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20">SUM(D48:D55)</f>
        <v>0</v>
      </c>
      <c r="E56" s="104">
        <f t="shared" si="20"/>
        <v>0</v>
      </c>
      <c r="F56" s="104">
        <f t="shared" si="20"/>
        <v>0</v>
      </c>
      <c r="G56" s="104">
        <f t="shared" si="20"/>
        <v>0</v>
      </c>
      <c r="H56" s="104">
        <f t="shared" si="20"/>
        <v>0</v>
      </c>
      <c r="I56" s="104">
        <f t="shared" si="20"/>
        <v>0</v>
      </c>
      <c r="J56" s="104">
        <f t="shared" si="20"/>
        <v>0</v>
      </c>
      <c r="K56" s="104">
        <f t="shared" si="20"/>
        <v>0</v>
      </c>
      <c r="L56" s="104">
        <f t="shared" si="20"/>
        <v>0</v>
      </c>
      <c r="M56" s="104">
        <f t="shared" si="20"/>
        <v>0</v>
      </c>
      <c r="N56" s="104">
        <f t="shared" si="20"/>
        <v>0</v>
      </c>
      <c r="O56" s="104">
        <f t="shared" si="20"/>
        <v>0</v>
      </c>
      <c r="P56" s="105">
        <f t="shared" si="20"/>
        <v>0</v>
      </c>
      <c r="Q56" s="105">
        <f t="shared" si="20"/>
        <v>0</v>
      </c>
      <c r="S56" s="102" t="s">
        <v>71</v>
      </c>
      <c r="T56" s="103">
        <v>9</v>
      </c>
      <c r="U56" s="104">
        <f>SUM(U48:U55)</f>
        <v>1</v>
      </c>
      <c r="V56" s="104">
        <f t="shared" ref="V56:AI56" si="21">SUM(V48:V55)</f>
        <v>0</v>
      </c>
      <c r="W56" s="104">
        <f t="shared" si="21"/>
        <v>0</v>
      </c>
      <c r="X56" s="104">
        <f t="shared" si="21"/>
        <v>0</v>
      </c>
      <c r="Y56" s="104">
        <f t="shared" si="21"/>
        <v>0</v>
      </c>
      <c r="Z56" s="104">
        <f t="shared" si="21"/>
        <v>0</v>
      </c>
      <c r="AA56" s="104">
        <f t="shared" si="21"/>
        <v>1</v>
      </c>
      <c r="AB56" s="104">
        <f t="shared" si="21"/>
        <v>1</v>
      </c>
      <c r="AC56" s="104">
        <f t="shared" si="21"/>
        <v>1</v>
      </c>
      <c r="AD56" s="104">
        <f t="shared" si="21"/>
        <v>1</v>
      </c>
      <c r="AE56" s="104">
        <f t="shared" si="21"/>
        <v>1</v>
      </c>
      <c r="AF56" s="104">
        <f t="shared" si="21"/>
        <v>1</v>
      </c>
      <c r="AG56" s="104">
        <f t="shared" si="21"/>
        <v>0</v>
      </c>
      <c r="AH56" s="105">
        <f t="shared" si="21"/>
        <v>3350</v>
      </c>
      <c r="AI56" s="105">
        <f t="shared" si="21"/>
        <v>0</v>
      </c>
      <c r="AK56" s="102" t="s">
        <v>71</v>
      </c>
      <c r="AL56" s="103">
        <v>9</v>
      </c>
      <c r="AM56" s="104">
        <f>SUM(AM48:AM55)</f>
        <v>-1</v>
      </c>
      <c r="AN56" s="104">
        <f t="shared" ref="AN56:BA56" si="22">SUM(AN48:AN55)</f>
        <v>0</v>
      </c>
      <c r="AO56" s="104">
        <f t="shared" si="22"/>
        <v>0</v>
      </c>
      <c r="AP56" s="104">
        <f t="shared" si="22"/>
        <v>0</v>
      </c>
      <c r="AQ56" s="104">
        <f t="shared" si="22"/>
        <v>0</v>
      </c>
      <c r="AR56" s="104">
        <f t="shared" si="22"/>
        <v>0</v>
      </c>
      <c r="AS56" s="104">
        <f t="shared" si="22"/>
        <v>-1</v>
      </c>
      <c r="AT56" s="104">
        <f t="shared" si="22"/>
        <v>-1</v>
      </c>
      <c r="AU56" s="104">
        <f t="shared" si="22"/>
        <v>-1</v>
      </c>
      <c r="AV56" s="104">
        <f t="shared" si="22"/>
        <v>-1</v>
      </c>
      <c r="AW56" s="104">
        <f t="shared" si="22"/>
        <v>-1</v>
      </c>
      <c r="AX56" s="104">
        <f t="shared" si="22"/>
        <v>-1</v>
      </c>
      <c r="AY56" s="104">
        <f t="shared" si="22"/>
        <v>0</v>
      </c>
      <c r="AZ56" s="105">
        <f t="shared" si="22"/>
        <v>-3350</v>
      </c>
      <c r="BA56" s="105">
        <f t="shared" si="22"/>
        <v>0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>
        <v>0</v>
      </c>
      <c r="M59" s="97" t="s">
        <v>73</v>
      </c>
      <c r="N59" s="112">
        <v>0</v>
      </c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>
        <v>0</v>
      </c>
      <c r="AE59" s="97" t="s">
        <v>73</v>
      </c>
      <c r="AF59" s="112">
        <v>0</v>
      </c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>
        <v>0</v>
      </c>
      <c r="D60" s="97" t="s">
        <v>76</v>
      </c>
      <c r="E60" s="98"/>
      <c r="F60" s="98"/>
      <c r="G60" s="101"/>
      <c r="H60" s="112">
        <v>0</v>
      </c>
      <c r="I60" s="97" t="s">
        <v>77</v>
      </c>
      <c r="J60" s="97"/>
      <c r="K60" s="97"/>
      <c r="L60" s="97"/>
      <c r="M60" s="112">
        <v>0</v>
      </c>
      <c r="N60" s="97" t="s">
        <v>74</v>
      </c>
      <c r="S60" s="309" t="s">
        <v>75</v>
      </c>
      <c r="T60" s="309"/>
      <c r="U60" s="112">
        <v>0</v>
      </c>
      <c r="V60" s="97" t="s">
        <v>76</v>
      </c>
      <c r="W60" s="98"/>
      <c r="X60" s="98"/>
      <c r="Y60" s="101"/>
      <c r="Z60" s="112">
        <v>0</v>
      </c>
      <c r="AA60" s="97" t="s">
        <v>77</v>
      </c>
      <c r="AB60" s="97"/>
      <c r="AC60" s="97"/>
      <c r="AD60" s="97"/>
      <c r="AE60" s="112">
        <v>0</v>
      </c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>
        <v>0</v>
      </c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>
        <v>0</v>
      </c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26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26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26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35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59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59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48.7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33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58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58" t="s">
        <v>50</v>
      </c>
      <c r="AW82" s="93" t="s">
        <v>55</v>
      </c>
      <c r="AX82" s="314"/>
      <c r="AY82" s="314"/>
      <c r="AZ82" s="311"/>
      <c r="BA82" s="314"/>
    </row>
    <row r="83" spans="1:53" ht="20.25" customHeight="1" x14ac:dyDescent="0.25">
      <c r="A83" s="134">
        <v>1</v>
      </c>
      <c r="B83" s="134">
        <v>2</v>
      </c>
      <c r="C83" s="134">
        <v>3</v>
      </c>
      <c r="D83" s="134">
        <v>4</v>
      </c>
      <c r="E83" s="134">
        <v>5</v>
      </c>
      <c r="F83" s="134">
        <v>6</v>
      </c>
      <c r="G83" s="134">
        <v>7</v>
      </c>
      <c r="H83" s="134">
        <v>8</v>
      </c>
      <c r="I83" s="134">
        <v>9</v>
      </c>
      <c r="J83" s="134">
        <v>10</v>
      </c>
      <c r="K83" s="134">
        <v>11</v>
      </c>
      <c r="L83" s="134">
        <v>12</v>
      </c>
      <c r="M83" s="134">
        <v>13</v>
      </c>
      <c r="N83" s="134">
        <v>14</v>
      </c>
      <c r="O83" s="134">
        <v>15</v>
      </c>
      <c r="P83" s="134">
        <v>16</v>
      </c>
      <c r="Q83" s="134">
        <v>17</v>
      </c>
      <c r="S83" s="257">
        <v>1</v>
      </c>
      <c r="T83" s="257">
        <v>2</v>
      </c>
      <c r="U83" s="257">
        <v>3</v>
      </c>
      <c r="V83" s="257">
        <v>4</v>
      </c>
      <c r="W83" s="257">
        <v>5</v>
      </c>
      <c r="X83" s="257">
        <v>6</v>
      </c>
      <c r="Y83" s="257">
        <v>7</v>
      </c>
      <c r="Z83" s="257">
        <v>8</v>
      </c>
      <c r="AA83" s="257">
        <v>9</v>
      </c>
      <c r="AB83" s="257">
        <v>10</v>
      </c>
      <c r="AC83" s="257">
        <v>11</v>
      </c>
      <c r="AD83" s="257">
        <v>12</v>
      </c>
      <c r="AE83" s="257">
        <v>13</v>
      </c>
      <c r="AF83" s="257">
        <v>14</v>
      </c>
      <c r="AG83" s="257">
        <v>15</v>
      </c>
      <c r="AH83" s="257">
        <v>16</v>
      </c>
      <c r="AI83" s="257">
        <v>17</v>
      </c>
      <c r="AK83" s="257">
        <v>1</v>
      </c>
      <c r="AL83" s="257">
        <v>2</v>
      </c>
      <c r="AM83" s="257">
        <v>3</v>
      </c>
      <c r="AN83" s="257">
        <v>4</v>
      </c>
      <c r="AO83" s="257">
        <v>5</v>
      </c>
      <c r="AP83" s="257">
        <v>6</v>
      </c>
      <c r="AQ83" s="257">
        <v>7</v>
      </c>
      <c r="AR83" s="257">
        <v>8</v>
      </c>
      <c r="AS83" s="257">
        <v>9</v>
      </c>
      <c r="AT83" s="257">
        <v>10</v>
      </c>
      <c r="AU83" s="257">
        <v>11</v>
      </c>
      <c r="AV83" s="257">
        <v>12</v>
      </c>
      <c r="AW83" s="257">
        <v>13</v>
      </c>
      <c r="AX83" s="257">
        <v>14</v>
      </c>
      <c r="AY83" s="257">
        <v>15</v>
      </c>
      <c r="AZ83" s="257">
        <v>16</v>
      </c>
      <c r="BA83" s="257">
        <v>17</v>
      </c>
    </row>
    <row r="84" spans="1:53" ht="38.25" customHeight="1" x14ac:dyDescent="0.25">
      <c r="A84" s="95" t="s">
        <v>63</v>
      </c>
      <c r="B84" s="134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57">
        <v>1</v>
      </c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1"/>
      <c r="AI84" s="111"/>
      <c r="AK84" s="95" t="s">
        <v>63</v>
      </c>
      <c r="AL84" s="257">
        <v>1</v>
      </c>
      <c r="AM84" s="110">
        <f>C84-U84</f>
        <v>0</v>
      </c>
      <c r="AN84" s="110">
        <f t="shared" ref="AN84:AN91" si="23">D84-V84</f>
        <v>0</v>
      </c>
      <c r="AO84" s="110">
        <f t="shared" ref="AO84:AO91" si="24">E84-W84</f>
        <v>0</v>
      </c>
      <c r="AP84" s="110">
        <f t="shared" ref="AP84:AP91" si="25">F84-X84</f>
        <v>0</v>
      </c>
      <c r="AQ84" s="110">
        <f t="shared" ref="AQ84:AQ91" si="26">G84-Y84</f>
        <v>0</v>
      </c>
      <c r="AR84" s="110">
        <f t="shared" ref="AR84:AR91" si="27">H84-Z84</f>
        <v>0</v>
      </c>
      <c r="AS84" s="110">
        <f t="shared" ref="AS84:AS91" si="28">I84-AA84</f>
        <v>0</v>
      </c>
      <c r="AT84" s="110">
        <f t="shared" ref="AT84:AT91" si="29">J84-AB84</f>
        <v>0</v>
      </c>
      <c r="AU84" s="110">
        <f t="shared" ref="AU84:AU91" si="30">K84-AC84</f>
        <v>0</v>
      </c>
      <c r="AV84" s="110">
        <f t="shared" ref="AV84:AV91" si="31">L84-AD84</f>
        <v>0</v>
      </c>
      <c r="AW84" s="110">
        <f t="shared" ref="AW84:AW91" si="32">M84-AE84</f>
        <v>0</v>
      </c>
      <c r="AX84" s="110">
        <f t="shared" ref="AX84:AX91" si="33">N84-AF84</f>
        <v>0</v>
      </c>
      <c r="AY84" s="110">
        <f t="shared" ref="AY84:AY91" si="34">O84-AG84</f>
        <v>0</v>
      </c>
      <c r="AZ84" s="111">
        <f t="shared" ref="AZ84:AZ91" si="35">P84-AH84</f>
        <v>0</v>
      </c>
      <c r="BA84" s="111">
        <f t="shared" ref="BA84:BA91" si="36">Q84-AI84</f>
        <v>0</v>
      </c>
    </row>
    <row r="85" spans="1:53" ht="39" customHeight="1" x14ac:dyDescent="0.25">
      <c r="A85" s="95" t="s">
        <v>64</v>
      </c>
      <c r="B85" s="134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57">
        <v>2</v>
      </c>
      <c r="U85" s="110"/>
      <c r="V85" s="110"/>
      <c r="W85" s="110"/>
      <c r="X85" s="110"/>
      <c r="Y85" s="110"/>
      <c r="Z85" s="110"/>
      <c r="AA85" s="110"/>
      <c r="AB85" s="110"/>
      <c r="AC85" s="110"/>
      <c r="AD85" s="110"/>
      <c r="AE85" s="110"/>
      <c r="AF85" s="110"/>
      <c r="AG85" s="110"/>
      <c r="AH85" s="111"/>
      <c r="AI85" s="111"/>
      <c r="AK85" s="95" t="s">
        <v>64</v>
      </c>
      <c r="AL85" s="257">
        <v>2</v>
      </c>
      <c r="AM85" s="110">
        <f t="shared" ref="AM85:AM91" si="37">C85-U85</f>
        <v>0</v>
      </c>
      <c r="AN85" s="110">
        <f t="shared" si="23"/>
        <v>0</v>
      </c>
      <c r="AO85" s="110">
        <f t="shared" si="24"/>
        <v>0</v>
      </c>
      <c r="AP85" s="110">
        <f t="shared" si="25"/>
        <v>0</v>
      </c>
      <c r="AQ85" s="110">
        <f t="shared" si="26"/>
        <v>0</v>
      </c>
      <c r="AR85" s="110">
        <f t="shared" si="27"/>
        <v>0</v>
      </c>
      <c r="AS85" s="110">
        <f t="shared" si="28"/>
        <v>0</v>
      </c>
      <c r="AT85" s="110">
        <f t="shared" si="29"/>
        <v>0</v>
      </c>
      <c r="AU85" s="110">
        <f t="shared" si="30"/>
        <v>0</v>
      </c>
      <c r="AV85" s="110">
        <f t="shared" si="31"/>
        <v>0</v>
      </c>
      <c r="AW85" s="110">
        <f t="shared" si="32"/>
        <v>0</v>
      </c>
      <c r="AX85" s="110">
        <f t="shared" si="33"/>
        <v>0</v>
      </c>
      <c r="AY85" s="110">
        <f t="shared" si="34"/>
        <v>0</v>
      </c>
      <c r="AZ85" s="111">
        <f t="shared" si="35"/>
        <v>0</v>
      </c>
      <c r="BA85" s="111">
        <f t="shared" si="36"/>
        <v>0</v>
      </c>
    </row>
    <row r="86" spans="1:53" ht="52.5" customHeight="1" x14ac:dyDescent="0.25">
      <c r="A86" s="95" t="s">
        <v>65</v>
      </c>
      <c r="B86" s="134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57">
        <v>3</v>
      </c>
      <c r="U86" s="110">
        <v>1</v>
      </c>
      <c r="V86" s="110"/>
      <c r="W86" s="110"/>
      <c r="X86" s="110"/>
      <c r="Y86" s="110"/>
      <c r="Z86" s="110"/>
      <c r="AA86" s="110">
        <v>1</v>
      </c>
      <c r="AB86" s="110">
        <v>1</v>
      </c>
      <c r="AC86" s="110">
        <v>1</v>
      </c>
      <c r="AD86" s="110">
        <v>1</v>
      </c>
      <c r="AE86" s="110">
        <v>1</v>
      </c>
      <c r="AF86" s="110">
        <v>1</v>
      </c>
      <c r="AG86" s="110"/>
      <c r="AH86" s="111">
        <v>1826.9</v>
      </c>
      <c r="AI86" s="111"/>
      <c r="AK86" s="95" t="s">
        <v>65</v>
      </c>
      <c r="AL86" s="257">
        <v>3</v>
      </c>
      <c r="AM86" s="110">
        <f t="shared" si="37"/>
        <v>-1</v>
      </c>
      <c r="AN86" s="110">
        <f t="shared" si="23"/>
        <v>0</v>
      </c>
      <c r="AO86" s="110">
        <f t="shared" si="24"/>
        <v>0</v>
      </c>
      <c r="AP86" s="110">
        <f t="shared" si="25"/>
        <v>0</v>
      </c>
      <c r="AQ86" s="110">
        <f t="shared" si="26"/>
        <v>0</v>
      </c>
      <c r="AR86" s="110">
        <f t="shared" si="27"/>
        <v>0</v>
      </c>
      <c r="AS86" s="110">
        <f t="shared" si="28"/>
        <v>-1</v>
      </c>
      <c r="AT86" s="110">
        <f t="shared" si="29"/>
        <v>-1</v>
      </c>
      <c r="AU86" s="110">
        <f t="shared" si="30"/>
        <v>-1</v>
      </c>
      <c r="AV86" s="110">
        <f t="shared" si="31"/>
        <v>-1</v>
      </c>
      <c r="AW86" s="110">
        <f t="shared" si="32"/>
        <v>-1</v>
      </c>
      <c r="AX86" s="110">
        <f t="shared" si="33"/>
        <v>-1</v>
      </c>
      <c r="AY86" s="110">
        <f t="shared" si="34"/>
        <v>0</v>
      </c>
      <c r="AZ86" s="111">
        <f t="shared" si="35"/>
        <v>-1826.9</v>
      </c>
      <c r="BA86" s="111">
        <f t="shared" si="36"/>
        <v>0</v>
      </c>
    </row>
    <row r="87" spans="1:53" ht="12.75" customHeight="1" x14ac:dyDescent="0.25">
      <c r="A87" s="95" t="s">
        <v>66</v>
      </c>
      <c r="B87" s="134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57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57">
        <v>4</v>
      </c>
      <c r="AM87" s="110">
        <f t="shared" si="37"/>
        <v>0</v>
      </c>
      <c r="AN87" s="110">
        <f t="shared" si="23"/>
        <v>0</v>
      </c>
      <c r="AO87" s="110">
        <f t="shared" si="24"/>
        <v>0</v>
      </c>
      <c r="AP87" s="110">
        <f t="shared" si="25"/>
        <v>0</v>
      </c>
      <c r="AQ87" s="110">
        <f t="shared" si="26"/>
        <v>0</v>
      </c>
      <c r="AR87" s="110">
        <f t="shared" si="27"/>
        <v>0</v>
      </c>
      <c r="AS87" s="110">
        <f t="shared" si="28"/>
        <v>0</v>
      </c>
      <c r="AT87" s="110">
        <f t="shared" si="29"/>
        <v>0</v>
      </c>
      <c r="AU87" s="110">
        <f t="shared" si="30"/>
        <v>0</v>
      </c>
      <c r="AV87" s="110">
        <f t="shared" si="31"/>
        <v>0</v>
      </c>
      <c r="AW87" s="110">
        <f t="shared" si="32"/>
        <v>0</v>
      </c>
      <c r="AX87" s="110">
        <f t="shared" si="33"/>
        <v>0</v>
      </c>
      <c r="AY87" s="110">
        <f t="shared" si="34"/>
        <v>0</v>
      </c>
      <c r="AZ87" s="111">
        <f t="shared" si="35"/>
        <v>0</v>
      </c>
      <c r="BA87" s="111">
        <f t="shared" si="36"/>
        <v>0</v>
      </c>
    </row>
    <row r="88" spans="1:53" ht="12.75" customHeight="1" x14ac:dyDescent="0.25">
      <c r="A88" s="95" t="s">
        <v>67</v>
      </c>
      <c r="B88" s="132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56">
        <v>5</v>
      </c>
      <c r="U88" s="110"/>
      <c r="V88" s="110"/>
      <c r="W88" s="110"/>
      <c r="X88" s="110"/>
      <c r="Y88" s="110"/>
      <c r="Z88" s="110"/>
      <c r="AA88" s="110"/>
      <c r="AB88" s="110"/>
      <c r="AC88" s="110"/>
      <c r="AD88" s="110"/>
      <c r="AE88" s="110"/>
      <c r="AF88" s="110"/>
      <c r="AG88" s="110"/>
      <c r="AH88" s="111"/>
      <c r="AI88" s="111"/>
      <c r="AK88" s="95" t="s">
        <v>67</v>
      </c>
      <c r="AL88" s="256">
        <v>5</v>
      </c>
      <c r="AM88" s="110">
        <f t="shared" si="37"/>
        <v>0</v>
      </c>
      <c r="AN88" s="110">
        <f t="shared" si="23"/>
        <v>0</v>
      </c>
      <c r="AO88" s="110">
        <f t="shared" si="24"/>
        <v>0</v>
      </c>
      <c r="AP88" s="110">
        <f t="shared" si="25"/>
        <v>0</v>
      </c>
      <c r="AQ88" s="110">
        <f t="shared" si="26"/>
        <v>0</v>
      </c>
      <c r="AR88" s="110">
        <f t="shared" si="27"/>
        <v>0</v>
      </c>
      <c r="AS88" s="110">
        <f t="shared" si="28"/>
        <v>0</v>
      </c>
      <c r="AT88" s="110">
        <f t="shared" si="29"/>
        <v>0</v>
      </c>
      <c r="AU88" s="110">
        <f t="shared" si="30"/>
        <v>0</v>
      </c>
      <c r="AV88" s="110">
        <f t="shared" si="31"/>
        <v>0</v>
      </c>
      <c r="AW88" s="110">
        <f t="shared" si="32"/>
        <v>0</v>
      </c>
      <c r="AX88" s="110">
        <f t="shared" si="33"/>
        <v>0</v>
      </c>
      <c r="AY88" s="110">
        <f t="shared" si="34"/>
        <v>0</v>
      </c>
      <c r="AZ88" s="111">
        <f t="shared" si="35"/>
        <v>0</v>
      </c>
      <c r="BA88" s="111">
        <f t="shared" si="36"/>
        <v>0</v>
      </c>
    </row>
    <row r="89" spans="1:53" ht="12.75" customHeight="1" x14ac:dyDescent="0.25">
      <c r="A89" s="95" t="s">
        <v>68</v>
      </c>
      <c r="B89" s="132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56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56">
        <v>6</v>
      </c>
      <c r="AM89" s="110">
        <f t="shared" si="37"/>
        <v>0</v>
      </c>
      <c r="AN89" s="110">
        <f t="shared" si="23"/>
        <v>0</v>
      </c>
      <c r="AO89" s="110">
        <f t="shared" si="24"/>
        <v>0</v>
      </c>
      <c r="AP89" s="110">
        <f t="shared" si="25"/>
        <v>0</v>
      </c>
      <c r="AQ89" s="110">
        <f t="shared" si="26"/>
        <v>0</v>
      </c>
      <c r="AR89" s="110">
        <f t="shared" si="27"/>
        <v>0</v>
      </c>
      <c r="AS89" s="110">
        <f t="shared" si="28"/>
        <v>0</v>
      </c>
      <c r="AT89" s="110">
        <f t="shared" si="29"/>
        <v>0</v>
      </c>
      <c r="AU89" s="110">
        <f t="shared" si="30"/>
        <v>0</v>
      </c>
      <c r="AV89" s="110">
        <f t="shared" si="31"/>
        <v>0</v>
      </c>
      <c r="AW89" s="110">
        <f t="shared" si="32"/>
        <v>0</v>
      </c>
      <c r="AX89" s="110">
        <f t="shared" si="33"/>
        <v>0</v>
      </c>
      <c r="AY89" s="110">
        <f t="shared" si="34"/>
        <v>0</v>
      </c>
      <c r="AZ89" s="111">
        <f t="shared" si="35"/>
        <v>0</v>
      </c>
      <c r="BA89" s="111">
        <f t="shared" si="36"/>
        <v>0</v>
      </c>
    </row>
    <row r="90" spans="1:53" ht="12.75" customHeight="1" x14ac:dyDescent="0.25">
      <c r="A90" s="95" t="s">
        <v>69</v>
      </c>
      <c r="B90" s="132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56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56">
        <v>7</v>
      </c>
      <c r="AM90" s="110">
        <f t="shared" si="37"/>
        <v>0</v>
      </c>
      <c r="AN90" s="110">
        <f t="shared" si="23"/>
        <v>0</v>
      </c>
      <c r="AO90" s="110">
        <f t="shared" si="24"/>
        <v>0</v>
      </c>
      <c r="AP90" s="110">
        <f t="shared" si="25"/>
        <v>0</v>
      </c>
      <c r="AQ90" s="110">
        <f t="shared" si="26"/>
        <v>0</v>
      </c>
      <c r="AR90" s="110">
        <f t="shared" si="27"/>
        <v>0</v>
      </c>
      <c r="AS90" s="110">
        <f t="shared" si="28"/>
        <v>0</v>
      </c>
      <c r="AT90" s="110">
        <f t="shared" si="29"/>
        <v>0</v>
      </c>
      <c r="AU90" s="110">
        <f t="shared" si="30"/>
        <v>0</v>
      </c>
      <c r="AV90" s="110">
        <f t="shared" si="31"/>
        <v>0</v>
      </c>
      <c r="AW90" s="110">
        <f t="shared" si="32"/>
        <v>0</v>
      </c>
      <c r="AX90" s="110">
        <f t="shared" si="33"/>
        <v>0</v>
      </c>
      <c r="AY90" s="110">
        <f t="shared" si="34"/>
        <v>0</v>
      </c>
      <c r="AZ90" s="111">
        <f t="shared" si="35"/>
        <v>0</v>
      </c>
      <c r="BA90" s="111">
        <f t="shared" si="36"/>
        <v>0</v>
      </c>
    </row>
    <row r="91" spans="1:53" ht="12.75" customHeight="1" x14ac:dyDescent="0.25">
      <c r="A91" s="95" t="s">
        <v>70</v>
      </c>
      <c r="B91" s="132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56">
        <v>8</v>
      </c>
      <c r="U91" s="110"/>
      <c r="V91" s="110"/>
      <c r="W91" s="110"/>
      <c r="X91" s="110"/>
      <c r="Y91" s="110"/>
      <c r="Z91" s="110"/>
      <c r="AA91" s="110"/>
      <c r="AB91" s="110"/>
      <c r="AC91" s="110"/>
      <c r="AD91" s="110"/>
      <c r="AE91" s="110"/>
      <c r="AF91" s="110"/>
      <c r="AG91" s="110"/>
      <c r="AH91" s="111"/>
      <c r="AI91" s="111"/>
      <c r="AK91" s="95" t="s">
        <v>70</v>
      </c>
      <c r="AL91" s="256">
        <v>8</v>
      </c>
      <c r="AM91" s="110">
        <f t="shared" si="37"/>
        <v>0</v>
      </c>
      <c r="AN91" s="110">
        <f t="shared" si="23"/>
        <v>0</v>
      </c>
      <c r="AO91" s="110">
        <f t="shared" si="24"/>
        <v>0</v>
      </c>
      <c r="AP91" s="110">
        <f t="shared" si="25"/>
        <v>0</v>
      </c>
      <c r="AQ91" s="110">
        <f t="shared" si="26"/>
        <v>0</v>
      </c>
      <c r="AR91" s="110">
        <f t="shared" si="27"/>
        <v>0</v>
      </c>
      <c r="AS91" s="110">
        <f t="shared" si="28"/>
        <v>0</v>
      </c>
      <c r="AT91" s="110">
        <f t="shared" si="29"/>
        <v>0</v>
      </c>
      <c r="AU91" s="110">
        <f t="shared" si="30"/>
        <v>0</v>
      </c>
      <c r="AV91" s="110">
        <f t="shared" si="31"/>
        <v>0</v>
      </c>
      <c r="AW91" s="110">
        <f t="shared" si="32"/>
        <v>0</v>
      </c>
      <c r="AX91" s="110">
        <f t="shared" si="33"/>
        <v>0</v>
      </c>
      <c r="AY91" s="110">
        <f t="shared" si="34"/>
        <v>0</v>
      </c>
      <c r="AZ91" s="111">
        <f t="shared" si="35"/>
        <v>0</v>
      </c>
      <c r="BA91" s="111">
        <f t="shared" si="36"/>
        <v>0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38">SUM(D84:D91)</f>
        <v>0</v>
      </c>
      <c r="E92" s="104">
        <f t="shared" si="38"/>
        <v>0</v>
      </c>
      <c r="F92" s="104">
        <f t="shared" si="38"/>
        <v>0</v>
      </c>
      <c r="G92" s="104">
        <f t="shared" si="38"/>
        <v>0</v>
      </c>
      <c r="H92" s="104">
        <f t="shared" si="38"/>
        <v>0</v>
      </c>
      <c r="I92" s="104">
        <f t="shared" si="38"/>
        <v>0</v>
      </c>
      <c r="J92" s="104">
        <f t="shared" si="38"/>
        <v>0</v>
      </c>
      <c r="K92" s="104">
        <f t="shared" si="38"/>
        <v>0</v>
      </c>
      <c r="L92" s="104">
        <f t="shared" si="38"/>
        <v>0</v>
      </c>
      <c r="M92" s="104">
        <f t="shared" si="38"/>
        <v>0</v>
      </c>
      <c r="N92" s="104">
        <f t="shared" si="38"/>
        <v>0</v>
      </c>
      <c r="O92" s="104">
        <f t="shared" si="38"/>
        <v>0</v>
      </c>
      <c r="P92" s="105">
        <f t="shared" si="38"/>
        <v>0</v>
      </c>
      <c r="Q92" s="105">
        <f t="shared" si="38"/>
        <v>0</v>
      </c>
      <c r="S92" s="102" t="s">
        <v>71</v>
      </c>
      <c r="T92" s="103">
        <v>9</v>
      </c>
      <c r="U92" s="104">
        <f>SUM(U84:U91)</f>
        <v>1</v>
      </c>
      <c r="V92" s="104">
        <f t="shared" ref="V92:AI92" si="39">SUM(V84:V91)</f>
        <v>0</v>
      </c>
      <c r="W92" s="104">
        <f t="shared" si="39"/>
        <v>0</v>
      </c>
      <c r="X92" s="104">
        <f t="shared" si="39"/>
        <v>0</v>
      </c>
      <c r="Y92" s="104">
        <f t="shared" si="39"/>
        <v>0</v>
      </c>
      <c r="Z92" s="104">
        <f t="shared" si="39"/>
        <v>0</v>
      </c>
      <c r="AA92" s="104">
        <f t="shared" si="39"/>
        <v>1</v>
      </c>
      <c r="AB92" s="104">
        <f t="shared" si="39"/>
        <v>1</v>
      </c>
      <c r="AC92" s="104">
        <f t="shared" si="39"/>
        <v>1</v>
      </c>
      <c r="AD92" s="104">
        <f t="shared" si="39"/>
        <v>1</v>
      </c>
      <c r="AE92" s="104">
        <f t="shared" si="39"/>
        <v>1</v>
      </c>
      <c r="AF92" s="104">
        <f t="shared" si="39"/>
        <v>1</v>
      </c>
      <c r="AG92" s="104">
        <f t="shared" si="39"/>
        <v>0</v>
      </c>
      <c r="AH92" s="105">
        <f t="shared" si="39"/>
        <v>1826.9</v>
      </c>
      <c r="AI92" s="105">
        <f t="shared" si="39"/>
        <v>0</v>
      </c>
      <c r="AK92" s="102" t="s">
        <v>71</v>
      </c>
      <c r="AL92" s="103">
        <v>9</v>
      </c>
      <c r="AM92" s="104">
        <f>SUM(AM84:AM91)</f>
        <v>-1</v>
      </c>
      <c r="AN92" s="104">
        <f t="shared" ref="AN92:BA92" si="40">SUM(AN84:AN91)</f>
        <v>0</v>
      </c>
      <c r="AO92" s="104">
        <f t="shared" si="40"/>
        <v>0</v>
      </c>
      <c r="AP92" s="104">
        <f t="shared" si="40"/>
        <v>0</v>
      </c>
      <c r="AQ92" s="104">
        <f t="shared" si="40"/>
        <v>0</v>
      </c>
      <c r="AR92" s="104">
        <f t="shared" si="40"/>
        <v>0</v>
      </c>
      <c r="AS92" s="104">
        <f t="shared" si="40"/>
        <v>-1</v>
      </c>
      <c r="AT92" s="104">
        <f t="shared" si="40"/>
        <v>-1</v>
      </c>
      <c r="AU92" s="104">
        <f t="shared" si="40"/>
        <v>-1</v>
      </c>
      <c r="AV92" s="104">
        <f t="shared" si="40"/>
        <v>-1</v>
      </c>
      <c r="AW92" s="104">
        <f t="shared" si="40"/>
        <v>-1</v>
      </c>
      <c r="AX92" s="104">
        <f t="shared" si="40"/>
        <v>-1</v>
      </c>
      <c r="AY92" s="104">
        <f t="shared" si="40"/>
        <v>0</v>
      </c>
      <c r="AZ92" s="105">
        <f t="shared" si="40"/>
        <v>-1826.9</v>
      </c>
      <c r="BA92" s="105">
        <f t="shared" si="40"/>
        <v>0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/>
      <c r="I96" s="97" t="s">
        <v>77</v>
      </c>
      <c r="J96" s="97"/>
      <c r="K96" s="97"/>
      <c r="L96" s="97"/>
      <c r="M96" s="112"/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/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/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12"/>
      <c r="D102" s="97" t="s">
        <v>76</v>
      </c>
      <c r="E102" s="98"/>
      <c r="F102" s="98"/>
      <c r="G102" s="101"/>
      <c r="H102" s="112"/>
      <c r="I102" s="97" t="s">
        <v>77</v>
      </c>
      <c r="J102" s="97"/>
      <c r="K102" s="97"/>
      <c r="L102" s="97"/>
      <c r="M102" s="112"/>
      <c r="N102" s="97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/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146</v>
      </c>
      <c r="B112" s="310"/>
      <c r="C112" s="310"/>
      <c r="D112" s="310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S112" s="310" t="s">
        <v>146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146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8" t="s">
        <v>82</v>
      </c>
      <c r="B113" s="28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S113" s="96" t="s">
        <v>82</v>
      </c>
      <c r="T113" s="259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59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47.2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27" t="s">
        <v>50</v>
      </c>
      <c r="M118" s="5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58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58" t="s">
        <v>50</v>
      </c>
      <c r="AW118" s="93" t="s">
        <v>55</v>
      </c>
      <c r="AX118" s="314"/>
      <c r="AY118" s="314"/>
      <c r="AZ118" s="311"/>
      <c r="BA118" s="314"/>
    </row>
    <row r="119" spans="1:53" ht="21" customHeight="1" x14ac:dyDescent="0.25">
      <c r="A119" s="26">
        <v>1</v>
      </c>
      <c r="B119" s="26">
        <v>2</v>
      </c>
      <c r="C119" s="26">
        <v>3</v>
      </c>
      <c r="D119" s="26">
        <v>4</v>
      </c>
      <c r="E119" s="26">
        <v>5</v>
      </c>
      <c r="F119" s="26">
        <v>6</v>
      </c>
      <c r="G119" s="26">
        <v>7</v>
      </c>
      <c r="H119" s="26">
        <v>8</v>
      </c>
      <c r="I119" s="26">
        <v>9</v>
      </c>
      <c r="J119" s="26">
        <v>10</v>
      </c>
      <c r="K119" s="26">
        <v>11</v>
      </c>
      <c r="L119" s="26">
        <v>12</v>
      </c>
      <c r="M119" s="26">
        <v>13</v>
      </c>
      <c r="N119" s="26">
        <v>14</v>
      </c>
      <c r="O119" s="26">
        <v>15</v>
      </c>
      <c r="P119" s="26">
        <v>16</v>
      </c>
      <c r="Q119" s="26">
        <v>17</v>
      </c>
      <c r="S119" s="257">
        <v>1</v>
      </c>
      <c r="T119" s="257">
        <v>2</v>
      </c>
      <c r="U119" s="257">
        <v>3</v>
      </c>
      <c r="V119" s="257">
        <v>4</v>
      </c>
      <c r="W119" s="257">
        <v>5</v>
      </c>
      <c r="X119" s="257">
        <v>6</v>
      </c>
      <c r="Y119" s="257">
        <v>7</v>
      </c>
      <c r="Z119" s="257">
        <v>8</v>
      </c>
      <c r="AA119" s="257">
        <v>9</v>
      </c>
      <c r="AB119" s="257">
        <v>10</v>
      </c>
      <c r="AC119" s="257">
        <v>11</v>
      </c>
      <c r="AD119" s="257">
        <v>12</v>
      </c>
      <c r="AE119" s="257">
        <v>13</v>
      </c>
      <c r="AF119" s="257">
        <v>14</v>
      </c>
      <c r="AG119" s="257">
        <v>15</v>
      </c>
      <c r="AH119" s="257">
        <v>16</v>
      </c>
      <c r="AI119" s="257">
        <v>17</v>
      </c>
      <c r="AK119" s="257">
        <v>1</v>
      </c>
      <c r="AL119" s="257">
        <v>2</v>
      </c>
      <c r="AM119" s="257">
        <v>3</v>
      </c>
      <c r="AN119" s="257">
        <v>4</v>
      </c>
      <c r="AO119" s="257">
        <v>5</v>
      </c>
      <c r="AP119" s="257">
        <v>6</v>
      </c>
      <c r="AQ119" s="257">
        <v>7</v>
      </c>
      <c r="AR119" s="257">
        <v>8</v>
      </c>
      <c r="AS119" s="257">
        <v>9</v>
      </c>
      <c r="AT119" s="257">
        <v>10</v>
      </c>
      <c r="AU119" s="257">
        <v>11</v>
      </c>
      <c r="AV119" s="257">
        <v>12</v>
      </c>
      <c r="AW119" s="257">
        <v>13</v>
      </c>
      <c r="AX119" s="257">
        <v>14</v>
      </c>
      <c r="AY119" s="257">
        <v>15</v>
      </c>
      <c r="AZ119" s="257">
        <v>16</v>
      </c>
      <c r="BA119" s="257">
        <v>17</v>
      </c>
    </row>
    <row r="120" spans="1:53" ht="38.25" customHeight="1" x14ac:dyDescent="0.25">
      <c r="A120" s="7" t="s">
        <v>63</v>
      </c>
      <c r="B120" s="26">
        <v>1</v>
      </c>
      <c r="C120" s="46">
        <f t="shared" ref="C120:Q120" si="41">C12+C48+C84</f>
        <v>0</v>
      </c>
      <c r="D120" s="46">
        <f t="shared" si="41"/>
        <v>0</v>
      </c>
      <c r="E120" s="46">
        <f t="shared" si="41"/>
        <v>0</v>
      </c>
      <c r="F120" s="46">
        <f t="shared" si="41"/>
        <v>0</v>
      </c>
      <c r="G120" s="46">
        <f t="shared" si="41"/>
        <v>0</v>
      </c>
      <c r="H120" s="46">
        <f t="shared" si="41"/>
        <v>0</v>
      </c>
      <c r="I120" s="46">
        <f t="shared" si="41"/>
        <v>0</v>
      </c>
      <c r="J120" s="46">
        <f t="shared" si="41"/>
        <v>0</v>
      </c>
      <c r="K120" s="46">
        <f t="shared" si="41"/>
        <v>0</v>
      </c>
      <c r="L120" s="46">
        <f t="shared" si="41"/>
        <v>0</v>
      </c>
      <c r="M120" s="46">
        <f t="shared" si="41"/>
        <v>0</v>
      </c>
      <c r="N120" s="46">
        <f t="shared" si="41"/>
        <v>0</v>
      </c>
      <c r="O120" s="46">
        <f t="shared" si="41"/>
        <v>0</v>
      </c>
      <c r="P120" s="67">
        <f t="shared" si="41"/>
        <v>0</v>
      </c>
      <c r="Q120" s="67">
        <f t="shared" si="41"/>
        <v>0</v>
      </c>
      <c r="S120" s="95" t="s">
        <v>63</v>
      </c>
      <c r="T120" s="257">
        <v>1</v>
      </c>
      <c r="U120" s="108">
        <f t="shared" ref="U120:AI120" si="42">U12+U48+U84</f>
        <v>4</v>
      </c>
      <c r="V120" s="108">
        <f t="shared" si="42"/>
        <v>0</v>
      </c>
      <c r="W120" s="108">
        <f t="shared" si="42"/>
        <v>0</v>
      </c>
      <c r="X120" s="108">
        <f t="shared" si="42"/>
        <v>0</v>
      </c>
      <c r="Y120" s="108">
        <f t="shared" si="42"/>
        <v>1</v>
      </c>
      <c r="Z120" s="108">
        <f t="shared" si="42"/>
        <v>1</v>
      </c>
      <c r="AA120" s="108">
        <f t="shared" si="42"/>
        <v>4</v>
      </c>
      <c r="AB120" s="108">
        <f t="shared" si="42"/>
        <v>4</v>
      </c>
      <c r="AC120" s="108">
        <f t="shared" si="42"/>
        <v>4</v>
      </c>
      <c r="AD120" s="108">
        <f t="shared" si="42"/>
        <v>3</v>
      </c>
      <c r="AE120" s="108">
        <f t="shared" si="42"/>
        <v>3</v>
      </c>
      <c r="AF120" s="108">
        <f t="shared" si="42"/>
        <v>3</v>
      </c>
      <c r="AG120" s="108">
        <f t="shared" si="42"/>
        <v>0</v>
      </c>
      <c r="AH120" s="67">
        <f t="shared" si="42"/>
        <v>8256.2999999999993</v>
      </c>
      <c r="AI120" s="67">
        <f t="shared" si="42"/>
        <v>0</v>
      </c>
      <c r="AK120" s="95" t="s">
        <v>63</v>
      </c>
      <c r="AL120" s="257">
        <v>1</v>
      </c>
      <c r="AM120" s="108">
        <f>C120-U120</f>
        <v>-4</v>
      </c>
      <c r="AN120" s="108">
        <f t="shared" ref="AN120:AN127" si="43">D120-V120</f>
        <v>0</v>
      </c>
      <c r="AO120" s="108">
        <f t="shared" ref="AO120:AO127" si="44">E120-W120</f>
        <v>0</v>
      </c>
      <c r="AP120" s="108">
        <f t="shared" ref="AP120:AP127" si="45">F120-X120</f>
        <v>0</v>
      </c>
      <c r="AQ120" s="108">
        <f t="shared" ref="AQ120:AQ127" si="46">G120-Y120</f>
        <v>-1</v>
      </c>
      <c r="AR120" s="108">
        <f t="shared" ref="AR120:AR127" si="47">H120-Z120</f>
        <v>-1</v>
      </c>
      <c r="AS120" s="108">
        <f t="shared" ref="AS120:AS127" si="48">I120-AA120</f>
        <v>-4</v>
      </c>
      <c r="AT120" s="108">
        <f t="shared" ref="AT120:AT127" si="49">J120-AB120</f>
        <v>-4</v>
      </c>
      <c r="AU120" s="108">
        <f t="shared" ref="AU120:AU127" si="50">K120-AC120</f>
        <v>-4</v>
      </c>
      <c r="AV120" s="108">
        <f t="shared" ref="AV120:AV127" si="51">L120-AD120</f>
        <v>-3</v>
      </c>
      <c r="AW120" s="108">
        <f t="shared" ref="AW120:AW127" si="52">M120-AE120</f>
        <v>-3</v>
      </c>
      <c r="AX120" s="108">
        <f t="shared" ref="AX120:AX127" si="53">N120-AF120</f>
        <v>-3</v>
      </c>
      <c r="AY120" s="108">
        <f t="shared" ref="AY120:AY127" si="54">O120-AG120</f>
        <v>0</v>
      </c>
      <c r="AZ120" s="67">
        <f t="shared" ref="AZ120:AZ127" si="55">P120-AH120</f>
        <v>-8256.2999999999993</v>
      </c>
      <c r="BA120" s="67">
        <f t="shared" ref="BA120:BA127" si="56">Q120-AI120</f>
        <v>0</v>
      </c>
    </row>
    <row r="121" spans="1:53" ht="39" customHeight="1" x14ac:dyDescent="0.25">
      <c r="A121" s="7" t="s">
        <v>64</v>
      </c>
      <c r="B121" s="26">
        <v>2</v>
      </c>
      <c r="C121" s="46">
        <f t="shared" ref="C121:Q121" si="57">C13+C49+C85</f>
        <v>0</v>
      </c>
      <c r="D121" s="46">
        <f t="shared" si="57"/>
        <v>0</v>
      </c>
      <c r="E121" s="46">
        <f t="shared" si="57"/>
        <v>0</v>
      </c>
      <c r="F121" s="46">
        <f t="shared" si="57"/>
        <v>0</v>
      </c>
      <c r="G121" s="46">
        <f t="shared" si="57"/>
        <v>0</v>
      </c>
      <c r="H121" s="46">
        <f t="shared" si="57"/>
        <v>0</v>
      </c>
      <c r="I121" s="46">
        <f t="shared" si="57"/>
        <v>0</v>
      </c>
      <c r="J121" s="46">
        <f t="shared" si="57"/>
        <v>0</v>
      </c>
      <c r="K121" s="46">
        <f t="shared" si="57"/>
        <v>0</v>
      </c>
      <c r="L121" s="46">
        <f t="shared" si="57"/>
        <v>0</v>
      </c>
      <c r="M121" s="46">
        <f t="shared" si="57"/>
        <v>0</v>
      </c>
      <c r="N121" s="46">
        <f t="shared" si="57"/>
        <v>0</v>
      </c>
      <c r="O121" s="46">
        <f t="shared" si="57"/>
        <v>0</v>
      </c>
      <c r="P121" s="67">
        <f t="shared" si="57"/>
        <v>0</v>
      </c>
      <c r="Q121" s="67">
        <f t="shared" si="57"/>
        <v>0</v>
      </c>
      <c r="S121" s="95" t="s">
        <v>64</v>
      </c>
      <c r="T121" s="257">
        <v>2</v>
      </c>
      <c r="U121" s="108">
        <f t="shared" ref="U121:AI121" si="58">U13+U49+U85</f>
        <v>2</v>
      </c>
      <c r="V121" s="108">
        <f t="shared" si="58"/>
        <v>0</v>
      </c>
      <c r="W121" s="108">
        <f t="shared" si="58"/>
        <v>0</v>
      </c>
      <c r="X121" s="108">
        <f t="shared" si="58"/>
        <v>1</v>
      </c>
      <c r="Y121" s="108">
        <f t="shared" si="58"/>
        <v>0</v>
      </c>
      <c r="Z121" s="108">
        <f t="shared" si="58"/>
        <v>1</v>
      </c>
      <c r="AA121" s="108">
        <f t="shared" si="58"/>
        <v>2</v>
      </c>
      <c r="AB121" s="108">
        <f t="shared" si="58"/>
        <v>2</v>
      </c>
      <c r="AC121" s="108">
        <f t="shared" si="58"/>
        <v>2</v>
      </c>
      <c r="AD121" s="108">
        <f t="shared" si="58"/>
        <v>2</v>
      </c>
      <c r="AE121" s="108">
        <f t="shared" si="58"/>
        <v>2</v>
      </c>
      <c r="AF121" s="108">
        <f t="shared" si="58"/>
        <v>2</v>
      </c>
      <c r="AG121" s="108">
        <f t="shared" si="58"/>
        <v>0</v>
      </c>
      <c r="AH121" s="67">
        <f t="shared" si="58"/>
        <v>4307.6000000000004</v>
      </c>
      <c r="AI121" s="67">
        <f t="shared" si="58"/>
        <v>3832</v>
      </c>
      <c r="AK121" s="95" t="s">
        <v>64</v>
      </c>
      <c r="AL121" s="257">
        <v>2</v>
      </c>
      <c r="AM121" s="108">
        <f t="shared" ref="AM121:AM127" si="59">C121-U121</f>
        <v>-2</v>
      </c>
      <c r="AN121" s="108">
        <f t="shared" si="43"/>
        <v>0</v>
      </c>
      <c r="AO121" s="108">
        <f t="shared" si="44"/>
        <v>0</v>
      </c>
      <c r="AP121" s="108">
        <f t="shared" si="45"/>
        <v>-1</v>
      </c>
      <c r="AQ121" s="108">
        <f t="shared" si="46"/>
        <v>0</v>
      </c>
      <c r="AR121" s="108">
        <f t="shared" si="47"/>
        <v>-1</v>
      </c>
      <c r="AS121" s="108">
        <f t="shared" si="48"/>
        <v>-2</v>
      </c>
      <c r="AT121" s="108">
        <f t="shared" si="49"/>
        <v>-2</v>
      </c>
      <c r="AU121" s="108">
        <f t="shared" si="50"/>
        <v>-2</v>
      </c>
      <c r="AV121" s="108">
        <f t="shared" si="51"/>
        <v>-2</v>
      </c>
      <c r="AW121" s="108">
        <f t="shared" si="52"/>
        <v>-2</v>
      </c>
      <c r="AX121" s="108">
        <f t="shared" si="53"/>
        <v>-2</v>
      </c>
      <c r="AY121" s="108">
        <f t="shared" si="54"/>
        <v>0</v>
      </c>
      <c r="AZ121" s="67">
        <f t="shared" si="55"/>
        <v>-4307.6000000000004</v>
      </c>
      <c r="BA121" s="67">
        <f t="shared" si="56"/>
        <v>-3832</v>
      </c>
    </row>
    <row r="122" spans="1:53" ht="52.5" customHeight="1" x14ac:dyDescent="0.25">
      <c r="A122" s="7" t="s">
        <v>65</v>
      </c>
      <c r="B122" s="26">
        <v>3</v>
      </c>
      <c r="C122" s="46">
        <f t="shared" ref="C122:Q122" si="60">C14+C50+C86</f>
        <v>0</v>
      </c>
      <c r="D122" s="46">
        <f t="shared" si="60"/>
        <v>0</v>
      </c>
      <c r="E122" s="46">
        <f t="shared" si="60"/>
        <v>0</v>
      </c>
      <c r="F122" s="46">
        <f t="shared" si="60"/>
        <v>0</v>
      </c>
      <c r="G122" s="46">
        <f t="shared" si="60"/>
        <v>0</v>
      </c>
      <c r="H122" s="46">
        <f t="shared" si="60"/>
        <v>0</v>
      </c>
      <c r="I122" s="46">
        <f t="shared" si="60"/>
        <v>0</v>
      </c>
      <c r="J122" s="46">
        <f t="shared" si="60"/>
        <v>0</v>
      </c>
      <c r="K122" s="46">
        <f t="shared" si="60"/>
        <v>0</v>
      </c>
      <c r="L122" s="46">
        <f t="shared" si="60"/>
        <v>0</v>
      </c>
      <c r="M122" s="46">
        <f t="shared" si="60"/>
        <v>0</v>
      </c>
      <c r="N122" s="46">
        <f t="shared" si="60"/>
        <v>0</v>
      </c>
      <c r="O122" s="46">
        <f t="shared" si="60"/>
        <v>0</v>
      </c>
      <c r="P122" s="67">
        <f t="shared" si="60"/>
        <v>0</v>
      </c>
      <c r="Q122" s="67">
        <f t="shared" si="60"/>
        <v>0</v>
      </c>
      <c r="S122" s="95" t="s">
        <v>65</v>
      </c>
      <c r="T122" s="257">
        <v>3</v>
      </c>
      <c r="U122" s="108">
        <f t="shared" ref="U122:AI122" si="61">U14+U50+U86</f>
        <v>2</v>
      </c>
      <c r="V122" s="108">
        <f t="shared" si="61"/>
        <v>0</v>
      </c>
      <c r="W122" s="108">
        <f t="shared" si="61"/>
        <v>0</v>
      </c>
      <c r="X122" s="108">
        <f t="shared" si="61"/>
        <v>0</v>
      </c>
      <c r="Y122" s="108">
        <f t="shared" si="61"/>
        <v>0</v>
      </c>
      <c r="Z122" s="108">
        <f t="shared" si="61"/>
        <v>0</v>
      </c>
      <c r="AA122" s="108">
        <f t="shared" si="61"/>
        <v>2</v>
      </c>
      <c r="AB122" s="108">
        <f t="shared" si="61"/>
        <v>2</v>
      </c>
      <c r="AC122" s="108">
        <f t="shared" si="61"/>
        <v>2</v>
      </c>
      <c r="AD122" s="108">
        <f t="shared" si="61"/>
        <v>2</v>
      </c>
      <c r="AE122" s="108">
        <f t="shared" si="61"/>
        <v>2</v>
      </c>
      <c r="AF122" s="108">
        <f t="shared" si="61"/>
        <v>2</v>
      </c>
      <c r="AG122" s="108">
        <f t="shared" si="61"/>
        <v>0</v>
      </c>
      <c r="AH122" s="67">
        <f t="shared" si="61"/>
        <v>4602.5</v>
      </c>
      <c r="AI122" s="67">
        <f t="shared" si="61"/>
        <v>0</v>
      </c>
      <c r="AK122" s="95" t="s">
        <v>65</v>
      </c>
      <c r="AL122" s="257">
        <v>3</v>
      </c>
      <c r="AM122" s="108">
        <f t="shared" si="59"/>
        <v>-2</v>
      </c>
      <c r="AN122" s="108">
        <f t="shared" si="43"/>
        <v>0</v>
      </c>
      <c r="AO122" s="108">
        <f t="shared" si="44"/>
        <v>0</v>
      </c>
      <c r="AP122" s="108">
        <f t="shared" si="45"/>
        <v>0</v>
      </c>
      <c r="AQ122" s="108">
        <f t="shared" si="46"/>
        <v>0</v>
      </c>
      <c r="AR122" s="108">
        <f t="shared" si="47"/>
        <v>0</v>
      </c>
      <c r="AS122" s="108">
        <f t="shared" si="48"/>
        <v>-2</v>
      </c>
      <c r="AT122" s="108">
        <f t="shared" si="49"/>
        <v>-2</v>
      </c>
      <c r="AU122" s="108">
        <f t="shared" si="50"/>
        <v>-2</v>
      </c>
      <c r="AV122" s="108">
        <f t="shared" si="51"/>
        <v>-2</v>
      </c>
      <c r="AW122" s="108">
        <f t="shared" si="52"/>
        <v>-2</v>
      </c>
      <c r="AX122" s="108">
        <f t="shared" si="53"/>
        <v>-2</v>
      </c>
      <c r="AY122" s="108">
        <f t="shared" si="54"/>
        <v>0</v>
      </c>
      <c r="AZ122" s="67">
        <f t="shared" si="55"/>
        <v>-4602.5</v>
      </c>
      <c r="BA122" s="67">
        <f t="shared" si="56"/>
        <v>0</v>
      </c>
    </row>
    <row r="123" spans="1:53" ht="12.75" customHeight="1" x14ac:dyDescent="0.25">
      <c r="A123" s="7" t="s">
        <v>66</v>
      </c>
      <c r="B123" s="26">
        <v>4</v>
      </c>
      <c r="C123" s="46">
        <f t="shared" ref="C123:Q123" si="62">C15+C51+C87</f>
        <v>0</v>
      </c>
      <c r="D123" s="46">
        <f t="shared" si="62"/>
        <v>0</v>
      </c>
      <c r="E123" s="46">
        <f t="shared" si="62"/>
        <v>0</v>
      </c>
      <c r="F123" s="46">
        <f t="shared" si="62"/>
        <v>0</v>
      </c>
      <c r="G123" s="46">
        <f t="shared" si="62"/>
        <v>0</v>
      </c>
      <c r="H123" s="46">
        <f t="shared" si="62"/>
        <v>0</v>
      </c>
      <c r="I123" s="46">
        <f t="shared" si="62"/>
        <v>0</v>
      </c>
      <c r="J123" s="46">
        <f t="shared" si="62"/>
        <v>0</v>
      </c>
      <c r="K123" s="46">
        <f t="shared" si="62"/>
        <v>0</v>
      </c>
      <c r="L123" s="46">
        <f t="shared" si="62"/>
        <v>0</v>
      </c>
      <c r="M123" s="46">
        <f t="shared" si="62"/>
        <v>0</v>
      </c>
      <c r="N123" s="46">
        <f t="shared" si="62"/>
        <v>0</v>
      </c>
      <c r="O123" s="46">
        <f t="shared" si="62"/>
        <v>0</v>
      </c>
      <c r="P123" s="67">
        <f t="shared" si="62"/>
        <v>0</v>
      </c>
      <c r="Q123" s="67">
        <f t="shared" si="62"/>
        <v>0</v>
      </c>
      <c r="S123" s="95" t="s">
        <v>66</v>
      </c>
      <c r="T123" s="257">
        <v>4</v>
      </c>
      <c r="U123" s="108">
        <f t="shared" ref="U123:AI123" si="63">U15+U51+U87</f>
        <v>0</v>
      </c>
      <c r="V123" s="108">
        <f t="shared" si="63"/>
        <v>0</v>
      </c>
      <c r="W123" s="108">
        <f t="shared" si="63"/>
        <v>0</v>
      </c>
      <c r="X123" s="108">
        <f t="shared" si="63"/>
        <v>0</v>
      </c>
      <c r="Y123" s="108">
        <f t="shared" si="63"/>
        <v>0</v>
      </c>
      <c r="Z123" s="108">
        <f t="shared" si="63"/>
        <v>0</v>
      </c>
      <c r="AA123" s="108">
        <f t="shared" si="63"/>
        <v>0</v>
      </c>
      <c r="AB123" s="108">
        <f t="shared" si="63"/>
        <v>0</v>
      </c>
      <c r="AC123" s="108">
        <f t="shared" si="63"/>
        <v>0</v>
      </c>
      <c r="AD123" s="108">
        <f t="shared" si="63"/>
        <v>0</v>
      </c>
      <c r="AE123" s="108">
        <f t="shared" si="63"/>
        <v>0</v>
      </c>
      <c r="AF123" s="108">
        <f t="shared" si="63"/>
        <v>0</v>
      </c>
      <c r="AG123" s="108">
        <f t="shared" si="63"/>
        <v>0</v>
      </c>
      <c r="AH123" s="67">
        <f t="shared" si="63"/>
        <v>0</v>
      </c>
      <c r="AI123" s="67">
        <f t="shared" si="63"/>
        <v>0</v>
      </c>
      <c r="AK123" s="95" t="s">
        <v>66</v>
      </c>
      <c r="AL123" s="257">
        <v>4</v>
      </c>
      <c r="AM123" s="108">
        <f t="shared" si="59"/>
        <v>0</v>
      </c>
      <c r="AN123" s="108">
        <f t="shared" si="43"/>
        <v>0</v>
      </c>
      <c r="AO123" s="108">
        <f t="shared" si="44"/>
        <v>0</v>
      </c>
      <c r="AP123" s="108">
        <f t="shared" si="45"/>
        <v>0</v>
      </c>
      <c r="AQ123" s="108">
        <f t="shared" si="46"/>
        <v>0</v>
      </c>
      <c r="AR123" s="108">
        <f t="shared" si="47"/>
        <v>0</v>
      </c>
      <c r="AS123" s="108">
        <f t="shared" si="48"/>
        <v>0</v>
      </c>
      <c r="AT123" s="108">
        <f t="shared" si="49"/>
        <v>0</v>
      </c>
      <c r="AU123" s="108">
        <f t="shared" si="50"/>
        <v>0</v>
      </c>
      <c r="AV123" s="108">
        <f t="shared" si="51"/>
        <v>0</v>
      </c>
      <c r="AW123" s="108">
        <f t="shared" si="52"/>
        <v>0</v>
      </c>
      <c r="AX123" s="108">
        <f t="shared" si="53"/>
        <v>0</v>
      </c>
      <c r="AY123" s="108">
        <f t="shared" si="54"/>
        <v>0</v>
      </c>
      <c r="AZ123" s="67">
        <f t="shared" si="55"/>
        <v>0</v>
      </c>
      <c r="BA123" s="67">
        <f t="shared" si="56"/>
        <v>0</v>
      </c>
    </row>
    <row r="124" spans="1:53" ht="12.75" customHeight="1" x14ac:dyDescent="0.25">
      <c r="A124" s="7" t="s">
        <v>67</v>
      </c>
      <c r="B124" s="29">
        <v>5</v>
      </c>
      <c r="C124" s="46">
        <f t="shared" ref="C124:Q124" si="64">C16+C52+C88</f>
        <v>0</v>
      </c>
      <c r="D124" s="46">
        <f t="shared" si="64"/>
        <v>0</v>
      </c>
      <c r="E124" s="46">
        <f t="shared" si="64"/>
        <v>0</v>
      </c>
      <c r="F124" s="46">
        <f t="shared" si="64"/>
        <v>0</v>
      </c>
      <c r="G124" s="46">
        <f t="shared" si="64"/>
        <v>0</v>
      </c>
      <c r="H124" s="46">
        <f t="shared" si="64"/>
        <v>0</v>
      </c>
      <c r="I124" s="46">
        <f t="shared" si="64"/>
        <v>0</v>
      </c>
      <c r="J124" s="46">
        <f t="shared" si="64"/>
        <v>0</v>
      </c>
      <c r="K124" s="46">
        <f t="shared" si="64"/>
        <v>0</v>
      </c>
      <c r="L124" s="46">
        <f t="shared" si="64"/>
        <v>0</v>
      </c>
      <c r="M124" s="46">
        <f t="shared" si="64"/>
        <v>0</v>
      </c>
      <c r="N124" s="46">
        <f t="shared" si="64"/>
        <v>0</v>
      </c>
      <c r="O124" s="46">
        <f t="shared" si="64"/>
        <v>0</v>
      </c>
      <c r="P124" s="67">
        <f t="shared" si="64"/>
        <v>0</v>
      </c>
      <c r="Q124" s="67">
        <f t="shared" si="64"/>
        <v>0</v>
      </c>
      <c r="S124" s="95" t="s">
        <v>67</v>
      </c>
      <c r="T124" s="256">
        <v>5</v>
      </c>
      <c r="U124" s="108">
        <f t="shared" ref="U124:AI124" si="65">U16+U52+U88</f>
        <v>16</v>
      </c>
      <c r="V124" s="108">
        <f t="shared" si="65"/>
        <v>0</v>
      </c>
      <c r="W124" s="108">
        <f t="shared" si="65"/>
        <v>0</v>
      </c>
      <c r="X124" s="108">
        <f t="shared" si="65"/>
        <v>0</v>
      </c>
      <c r="Y124" s="108">
        <f t="shared" si="65"/>
        <v>0</v>
      </c>
      <c r="Z124" s="108">
        <f t="shared" si="65"/>
        <v>1</v>
      </c>
      <c r="AA124" s="108">
        <f t="shared" si="65"/>
        <v>0</v>
      </c>
      <c r="AB124" s="108">
        <f t="shared" si="65"/>
        <v>0</v>
      </c>
      <c r="AC124" s="108">
        <f t="shared" si="65"/>
        <v>1</v>
      </c>
      <c r="AD124" s="108">
        <f t="shared" si="65"/>
        <v>0</v>
      </c>
      <c r="AE124" s="108">
        <f t="shared" si="65"/>
        <v>0</v>
      </c>
      <c r="AF124" s="108">
        <f t="shared" si="65"/>
        <v>0</v>
      </c>
      <c r="AG124" s="108">
        <f t="shared" si="65"/>
        <v>0</v>
      </c>
      <c r="AH124" s="67">
        <f t="shared" si="65"/>
        <v>2048</v>
      </c>
      <c r="AI124" s="67">
        <f t="shared" si="65"/>
        <v>0</v>
      </c>
      <c r="AK124" s="95" t="s">
        <v>67</v>
      </c>
      <c r="AL124" s="256">
        <v>5</v>
      </c>
      <c r="AM124" s="108">
        <f t="shared" si="59"/>
        <v>-16</v>
      </c>
      <c r="AN124" s="108">
        <f t="shared" si="43"/>
        <v>0</v>
      </c>
      <c r="AO124" s="108">
        <f t="shared" si="44"/>
        <v>0</v>
      </c>
      <c r="AP124" s="108">
        <f t="shared" si="45"/>
        <v>0</v>
      </c>
      <c r="AQ124" s="108">
        <f t="shared" si="46"/>
        <v>0</v>
      </c>
      <c r="AR124" s="108">
        <f t="shared" si="47"/>
        <v>-1</v>
      </c>
      <c r="AS124" s="108">
        <f t="shared" si="48"/>
        <v>0</v>
      </c>
      <c r="AT124" s="108">
        <f t="shared" si="49"/>
        <v>0</v>
      </c>
      <c r="AU124" s="108">
        <f t="shared" si="50"/>
        <v>-1</v>
      </c>
      <c r="AV124" s="108">
        <f t="shared" si="51"/>
        <v>0</v>
      </c>
      <c r="AW124" s="108">
        <f t="shared" si="52"/>
        <v>0</v>
      </c>
      <c r="AX124" s="108">
        <f t="shared" si="53"/>
        <v>0</v>
      </c>
      <c r="AY124" s="108">
        <f t="shared" si="54"/>
        <v>0</v>
      </c>
      <c r="AZ124" s="67">
        <f t="shared" si="55"/>
        <v>-2048</v>
      </c>
      <c r="BA124" s="67">
        <f t="shared" si="56"/>
        <v>0</v>
      </c>
    </row>
    <row r="125" spans="1:53" ht="12.75" customHeight="1" x14ac:dyDescent="0.25">
      <c r="A125" s="7" t="s">
        <v>68</v>
      </c>
      <c r="B125" s="29">
        <v>6</v>
      </c>
      <c r="C125" s="46">
        <f t="shared" ref="C125:Q125" si="66">C17+C53+C89</f>
        <v>0</v>
      </c>
      <c r="D125" s="46">
        <f t="shared" si="66"/>
        <v>0</v>
      </c>
      <c r="E125" s="46">
        <f t="shared" si="66"/>
        <v>0</v>
      </c>
      <c r="F125" s="46">
        <f t="shared" si="66"/>
        <v>0</v>
      </c>
      <c r="G125" s="46">
        <f t="shared" si="66"/>
        <v>0</v>
      </c>
      <c r="H125" s="46">
        <f t="shared" si="66"/>
        <v>0</v>
      </c>
      <c r="I125" s="46">
        <f t="shared" si="66"/>
        <v>0</v>
      </c>
      <c r="J125" s="46">
        <f t="shared" si="66"/>
        <v>0</v>
      </c>
      <c r="K125" s="46">
        <f t="shared" si="66"/>
        <v>0</v>
      </c>
      <c r="L125" s="46">
        <f t="shared" si="66"/>
        <v>0</v>
      </c>
      <c r="M125" s="46">
        <f t="shared" si="66"/>
        <v>0</v>
      </c>
      <c r="N125" s="46">
        <f t="shared" si="66"/>
        <v>0</v>
      </c>
      <c r="O125" s="46">
        <f t="shared" si="66"/>
        <v>0</v>
      </c>
      <c r="P125" s="67">
        <f t="shared" si="66"/>
        <v>0</v>
      </c>
      <c r="Q125" s="67">
        <f t="shared" si="66"/>
        <v>0</v>
      </c>
      <c r="S125" s="95" t="s">
        <v>68</v>
      </c>
      <c r="T125" s="256">
        <v>6</v>
      </c>
      <c r="U125" s="108">
        <f t="shared" ref="U125:AI125" si="67">U17+U53+U89</f>
        <v>0</v>
      </c>
      <c r="V125" s="108">
        <f t="shared" si="67"/>
        <v>0</v>
      </c>
      <c r="W125" s="108">
        <f t="shared" si="67"/>
        <v>0</v>
      </c>
      <c r="X125" s="108">
        <f t="shared" si="67"/>
        <v>0</v>
      </c>
      <c r="Y125" s="108">
        <f t="shared" si="67"/>
        <v>0</v>
      </c>
      <c r="Z125" s="108">
        <f t="shared" si="67"/>
        <v>0</v>
      </c>
      <c r="AA125" s="108">
        <f t="shared" si="67"/>
        <v>0</v>
      </c>
      <c r="AB125" s="108">
        <f t="shared" si="67"/>
        <v>0</v>
      </c>
      <c r="AC125" s="108">
        <f t="shared" si="67"/>
        <v>0</v>
      </c>
      <c r="AD125" s="108">
        <f t="shared" si="67"/>
        <v>0</v>
      </c>
      <c r="AE125" s="108">
        <f t="shared" si="67"/>
        <v>0</v>
      </c>
      <c r="AF125" s="108">
        <f t="shared" si="67"/>
        <v>0</v>
      </c>
      <c r="AG125" s="108">
        <f t="shared" si="67"/>
        <v>0</v>
      </c>
      <c r="AH125" s="67">
        <f t="shared" si="67"/>
        <v>0</v>
      </c>
      <c r="AI125" s="67">
        <f t="shared" si="67"/>
        <v>0</v>
      </c>
      <c r="AK125" s="95" t="s">
        <v>68</v>
      </c>
      <c r="AL125" s="256">
        <v>6</v>
      </c>
      <c r="AM125" s="108">
        <f t="shared" si="59"/>
        <v>0</v>
      </c>
      <c r="AN125" s="108">
        <f t="shared" si="43"/>
        <v>0</v>
      </c>
      <c r="AO125" s="108">
        <f t="shared" si="44"/>
        <v>0</v>
      </c>
      <c r="AP125" s="108">
        <f t="shared" si="45"/>
        <v>0</v>
      </c>
      <c r="AQ125" s="108">
        <f t="shared" si="46"/>
        <v>0</v>
      </c>
      <c r="AR125" s="108">
        <f t="shared" si="47"/>
        <v>0</v>
      </c>
      <c r="AS125" s="108">
        <f t="shared" si="48"/>
        <v>0</v>
      </c>
      <c r="AT125" s="108">
        <f t="shared" si="49"/>
        <v>0</v>
      </c>
      <c r="AU125" s="108">
        <f t="shared" si="50"/>
        <v>0</v>
      </c>
      <c r="AV125" s="108">
        <f t="shared" si="51"/>
        <v>0</v>
      </c>
      <c r="AW125" s="108">
        <f t="shared" si="52"/>
        <v>0</v>
      </c>
      <c r="AX125" s="108">
        <f t="shared" si="53"/>
        <v>0</v>
      </c>
      <c r="AY125" s="108">
        <f t="shared" si="54"/>
        <v>0</v>
      </c>
      <c r="AZ125" s="67">
        <f t="shared" si="55"/>
        <v>0</v>
      </c>
      <c r="BA125" s="67">
        <f t="shared" si="56"/>
        <v>0</v>
      </c>
    </row>
    <row r="126" spans="1:53" ht="12.75" customHeight="1" x14ac:dyDescent="0.25">
      <c r="A126" s="7" t="s">
        <v>69</v>
      </c>
      <c r="B126" s="29">
        <v>7</v>
      </c>
      <c r="C126" s="46">
        <f t="shared" ref="C126:Q126" si="68">C18+C54+C90</f>
        <v>0</v>
      </c>
      <c r="D126" s="46">
        <f t="shared" si="68"/>
        <v>0</v>
      </c>
      <c r="E126" s="46">
        <f t="shared" si="68"/>
        <v>0</v>
      </c>
      <c r="F126" s="46">
        <f t="shared" si="68"/>
        <v>0</v>
      </c>
      <c r="G126" s="46">
        <f t="shared" si="68"/>
        <v>0</v>
      </c>
      <c r="H126" s="46">
        <f t="shared" si="68"/>
        <v>0</v>
      </c>
      <c r="I126" s="46">
        <f t="shared" si="68"/>
        <v>0</v>
      </c>
      <c r="J126" s="46">
        <f t="shared" si="68"/>
        <v>0</v>
      </c>
      <c r="K126" s="46">
        <f t="shared" si="68"/>
        <v>0</v>
      </c>
      <c r="L126" s="46">
        <f t="shared" si="68"/>
        <v>0</v>
      </c>
      <c r="M126" s="46">
        <f t="shared" si="68"/>
        <v>0</v>
      </c>
      <c r="N126" s="46">
        <f t="shared" si="68"/>
        <v>0</v>
      </c>
      <c r="O126" s="46">
        <f t="shared" si="68"/>
        <v>0</v>
      </c>
      <c r="P126" s="67">
        <f t="shared" si="68"/>
        <v>0</v>
      </c>
      <c r="Q126" s="67">
        <f t="shared" si="68"/>
        <v>0</v>
      </c>
      <c r="S126" s="95" t="s">
        <v>69</v>
      </c>
      <c r="T126" s="256">
        <v>7</v>
      </c>
      <c r="U126" s="108">
        <f t="shared" ref="U126:AI126" si="69">U18+U54+U90</f>
        <v>1</v>
      </c>
      <c r="V126" s="108">
        <f t="shared" si="69"/>
        <v>0</v>
      </c>
      <c r="W126" s="108">
        <f t="shared" si="69"/>
        <v>0</v>
      </c>
      <c r="X126" s="108">
        <f t="shared" si="69"/>
        <v>1</v>
      </c>
      <c r="Y126" s="108">
        <f t="shared" si="69"/>
        <v>0</v>
      </c>
      <c r="Z126" s="108">
        <f t="shared" si="69"/>
        <v>0</v>
      </c>
      <c r="AA126" s="108">
        <f t="shared" si="69"/>
        <v>1</v>
      </c>
      <c r="AB126" s="108">
        <f t="shared" si="69"/>
        <v>1</v>
      </c>
      <c r="AC126" s="108">
        <f t="shared" si="69"/>
        <v>1</v>
      </c>
      <c r="AD126" s="108">
        <f t="shared" si="69"/>
        <v>1</v>
      </c>
      <c r="AE126" s="108">
        <f t="shared" si="69"/>
        <v>1</v>
      </c>
      <c r="AF126" s="108">
        <f t="shared" si="69"/>
        <v>0</v>
      </c>
      <c r="AG126" s="108">
        <f t="shared" si="69"/>
        <v>0</v>
      </c>
      <c r="AH126" s="67">
        <f t="shared" si="69"/>
        <v>101</v>
      </c>
      <c r="AI126" s="67">
        <f t="shared" si="69"/>
        <v>101</v>
      </c>
      <c r="AK126" s="95" t="s">
        <v>69</v>
      </c>
      <c r="AL126" s="256">
        <v>7</v>
      </c>
      <c r="AM126" s="108">
        <f t="shared" si="59"/>
        <v>-1</v>
      </c>
      <c r="AN126" s="108">
        <f t="shared" si="43"/>
        <v>0</v>
      </c>
      <c r="AO126" s="108">
        <f t="shared" si="44"/>
        <v>0</v>
      </c>
      <c r="AP126" s="108">
        <f t="shared" si="45"/>
        <v>-1</v>
      </c>
      <c r="AQ126" s="108">
        <f t="shared" si="46"/>
        <v>0</v>
      </c>
      <c r="AR126" s="108">
        <f t="shared" si="47"/>
        <v>0</v>
      </c>
      <c r="AS126" s="108">
        <f t="shared" si="48"/>
        <v>-1</v>
      </c>
      <c r="AT126" s="108">
        <f t="shared" si="49"/>
        <v>-1</v>
      </c>
      <c r="AU126" s="108">
        <f t="shared" si="50"/>
        <v>-1</v>
      </c>
      <c r="AV126" s="108">
        <f t="shared" si="51"/>
        <v>-1</v>
      </c>
      <c r="AW126" s="108">
        <f t="shared" si="52"/>
        <v>-1</v>
      </c>
      <c r="AX126" s="108">
        <f t="shared" si="53"/>
        <v>0</v>
      </c>
      <c r="AY126" s="108">
        <f t="shared" si="54"/>
        <v>0</v>
      </c>
      <c r="AZ126" s="67">
        <f t="shared" si="55"/>
        <v>-101</v>
      </c>
      <c r="BA126" s="67">
        <f t="shared" si="56"/>
        <v>-101</v>
      </c>
    </row>
    <row r="127" spans="1:53" ht="12.75" customHeight="1" x14ac:dyDescent="0.25">
      <c r="A127" s="7" t="s">
        <v>70</v>
      </c>
      <c r="B127" s="29">
        <v>8</v>
      </c>
      <c r="C127" s="46">
        <f t="shared" ref="C127:Q127" si="70">C19+C55+C91</f>
        <v>0</v>
      </c>
      <c r="D127" s="46">
        <f t="shared" si="70"/>
        <v>0</v>
      </c>
      <c r="E127" s="46">
        <f t="shared" si="70"/>
        <v>0</v>
      </c>
      <c r="F127" s="46">
        <f t="shared" si="70"/>
        <v>0</v>
      </c>
      <c r="G127" s="46">
        <f t="shared" si="70"/>
        <v>0</v>
      </c>
      <c r="H127" s="46">
        <f t="shared" si="70"/>
        <v>0</v>
      </c>
      <c r="I127" s="46">
        <f t="shared" si="70"/>
        <v>0</v>
      </c>
      <c r="J127" s="46">
        <f t="shared" si="70"/>
        <v>0</v>
      </c>
      <c r="K127" s="46">
        <f t="shared" si="70"/>
        <v>0</v>
      </c>
      <c r="L127" s="46">
        <f t="shared" si="70"/>
        <v>0</v>
      </c>
      <c r="M127" s="46">
        <f t="shared" si="70"/>
        <v>0</v>
      </c>
      <c r="N127" s="46">
        <f t="shared" si="70"/>
        <v>0</v>
      </c>
      <c r="O127" s="46">
        <f t="shared" si="70"/>
        <v>0</v>
      </c>
      <c r="P127" s="67">
        <f t="shared" si="70"/>
        <v>0</v>
      </c>
      <c r="Q127" s="67">
        <f t="shared" si="70"/>
        <v>0</v>
      </c>
      <c r="S127" s="95" t="s">
        <v>70</v>
      </c>
      <c r="T127" s="256">
        <v>8</v>
      </c>
      <c r="U127" s="108">
        <f t="shared" ref="U127:AI127" si="71">U19+U55+U91</f>
        <v>19</v>
      </c>
      <c r="V127" s="108">
        <f t="shared" si="71"/>
        <v>0</v>
      </c>
      <c r="W127" s="108">
        <f t="shared" si="71"/>
        <v>0</v>
      </c>
      <c r="X127" s="108">
        <f t="shared" si="71"/>
        <v>0</v>
      </c>
      <c r="Y127" s="108">
        <f t="shared" si="71"/>
        <v>2</v>
      </c>
      <c r="Z127" s="108">
        <f t="shared" si="71"/>
        <v>2</v>
      </c>
      <c r="AA127" s="108">
        <f t="shared" si="71"/>
        <v>7</v>
      </c>
      <c r="AB127" s="108">
        <f t="shared" si="71"/>
        <v>7</v>
      </c>
      <c r="AC127" s="108">
        <f t="shared" si="71"/>
        <v>13</v>
      </c>
      <c r="AD127" s="108">
        <f t="shared" si="71"/>
        <v>11</v>
      </c>
      <c r="AE127" s="108">
        <f t="shared" si="71"/>
        <v>11</v>
      </c>
      <c r="AF127" s="108">
        <f t="shared" si="71"/>
        <v>0</v>
      </c>
      <c r="AG127" s="108">
        <f t="shared" si="71"/>
        <v>0</v>
      </c>
      <c r="AH127" s="67">
        <f t="shared" si="71"/>
        <v>3499.8</v>
      </c>
      <c r="AI127" s="67">
        <f t="shared" si="71"/>
        <v>0</v>
      </c>
      <c r="AK127" s="95" t="s">
        <v>70</v>
      </c>
      <c r="AL127" s="256">
        <v>8</v>
      </c>
      <c r="AM127" s="108">
        <f t="shared" si="59"/>
        <v>-19</v>
      </c>
      <c r="AN127" s="108">
        <f t="shared" si="43"/>
        <v>0</v>
      </c>
      <c r="AO127" s="108">
        <f t="shared" si="44"/>
        <v>0</v>
      </c>
      <c r="AP127" s="108">
        <f t="shared" si="45"/>
        <v>0</v>
      </c>
      <c r="AQ127" s="108">
        <f t="shared" si="46"/>
        <v>-2</v>
      </c>
      <c r="AR127" s="108">
        <f t="shared" si="47"/>
        <v>-2</v>
      </c>
      <c r="AS127" s="108">
        <f t="shared" si="48"/>
        <v>-7</v>
      </c>
      <c r="AT127" s="108">
        <f t="shared" si="49"/>
        <v>-7</v>
      </c>
      <c r="AU127" s="108">
        <f t="shared" si="50"/>
        <v>-13</v>
      </c>
      <c r="AV127" s="108">
        <f t="shared" si="51"/>
        <v>-11</v>
      </c>
      <c r="AW127" s="108">
        <f t="shared" si="52"/>
        <v>-11</v>
      </c>
      <c r="AX127" s="108">
        <f t="shared" si="53"/>
        <v>0</v>
      </c>
      <c r="AY127" s="108">
        <f t="shared" si="54"/>
        <v>0</v>
      </c>
      <c r="AZ127" s="67">
        <f t="shared" si="55"/>
        <v>-3499.8</v>
      </c>
      <c r="BA127" s="67">
        <f t="shared" si="56"/>
        <v>0</v>
      </c>
    </row>
    <row r="128" spans="1:53" ht="12.75" customHeight="1" x14ac:dyDescent="0.25">
      <c r="A128" s="14" t="s">
        <v>71</v>
      </c>
      <c r="B128" s="15">
        <v>9</v>
      </c>
      <c r="C128" s="16">
        <f>SUM(C120:C127)</f>
        <v>0</v>
      </c>
      <c r="D128" s="16">
        <f t="shared" ref="D128:Q128" si="72">SUM(D120:D127)</f>
        <v>0</v>
      </c>
      <c r="E128" s="16">
        <f t="shared" si="72"/>
        <v>0</v>
      </c>
      <c r="F128" s="16">
        <f t="shared" si="72"/>
        <v>0</v>
      </c>
      <c r="G128" s="16">
        <f t="shared" si="72"/>
        <v>0</v>
      </c>
      <c r="H128" s="16">
        <f t="shared" si="72"/>
        <v>0</v>
      </c>
      <c r="I128" s="16">
        <f t="shared" si="72"/>
        <v>0</v>
      </c>
      <c r="J128" s="16">
        <f t="shared" si="72"/>
        <v>0</v>
      </c>
      <c r="K128" s="16">
        <f t="shared" si="72"/>
        <v>0</v>
      </c>
      <c r="L128" s="16">
        <f t="shared" si="72"/>
        <v>0</v>
      </c>
      <c r="M128" s="16">
        <f t="shared" si="72"/>
        <v>0</v>
      </c>
      <c r="N128" s="16">
        <f t="shared" si="72"/>
        <v>0</v>
      </c>
      <c r="O128" s="16">
        <f t="shared" si="72"/>
        <v>0</v>
      </c>
      <c r="P128" s="17">
        <f t="shared" si="72"/>
        <v>0</v>
      </c>
      <c r="Q128" s="17">
        <f t="shared" si="72"/>
        <v>0</v>
      </c>
      <c r="S128" s="102" t="s">
        <v>71</v>
      </c>
      <c r="T128" s="103">
        <v>9</v>
      </c>
      <c r="U128" s="104">
        <f>SUM(U120:U127)</f>
        <v>44</v>
      </c>
      <c r="V128" s="104">
        <f t="shared" ref="V128:AI128" si="73">SUM(V120:V127)</f>
        <v>0</v>
      </c>
      <c r="W128" s="104">
        <f t="shared" si="73"/>
        <v>0</v>
      </c>
      <c r="X128" s="104">
        <f t="shared" si="73"/>
        <v>2</v>
      </c>
      <c r="Y128" s="104">
        <f t="shared" si="73"/>
        <v>3</v>
      </c>
      <c r="Z128" s="104">
        <f t="shared" si="73"/>
        <v>5</v>
      </c>
      <c r="AA128" s="104">
        <f t="shared" si="73"/>
        <v>16</v>
      </c>
      <c r="AB128" s="104">
        <f t="shared" si="73"/>
        <v>16</v>
      </c>
      <c r="AC128" s="104">
        <f t="shared" si="73"/>
        <v>23</v>
      </c>
      <c r="AD128" s="104">
        <f t="shared" si="73"/>
        <v>19</v>
      </c>
      <c r="AE128" s="104">
        <f t="shared" si="73"/>
        <v>19</v>
      </c>
      <c r="AF128" s="104">
        <f t="shared" si="73"/>
        <v>7</v>
      </c>
      <c r="AG128" s="104">
        <f t="shared" si="73"/>
        <v>0</v>
      </c>
      <c r="AH128" s="105">
        <f t="shared" si="73"/>
        <v>22815.200000000001</v>
      </c>
      <c r="AI128" s="105">
        <f t="shared" si="73"/>
        <v>3933</v>
      </c>
      <c r="AK128" s="102" t="s">
        <v>71</v>
      </c>
      <c r="AL128" s="103">
        <v>9</v>
      </c>
      <c r="AM128" s="104">
        <f>SUM(AM120:AM127)</f>
        <v>-44</v>
      </c>
      <c r="AN128" s="104">
        <f t="shared" ref="AN128:BA128" si="74">SUM(AN120:AN127)</f>
        <v>0</v>
      </c>
      <c r="AO128" s="104">
        <f t="shared" si="74"/>
        <v>0</v>
      </c>
      <c r="AP128" s="104">
        <f t="shared" si="74"/>
        <v>-2</v>
      </c>
      <c r="AQ128" s="104">
        <f t="shared" si="74"/>
        <v>-3</v>
      </c>
      <c r="AR128" s="104">
        <f t="shared" si="74"/>
        <v>-5</v>
      </c>
      <c r="AS128" s="104">
        <f t="shared" si="74"/>
        <v>-16</v>
      </c>
      <c r="AT128" s="104">
        <f t="shared" si="74"/>
        <v>-16</v>
      </c>
      <c r="AU128" s="104">
        <f t="shared" si="74"/>
        <v>-23</v>
      </c>
      <c r="AV128" s="104">
        <f t="shared" si="74"/>
        <v>-19</v>
      </c>
      <c r="AW128" s="104">
        <f t="shared" si="74"/>
        <v>-19</v>
      </c>
      <c r="AX128" s="104">
        <f t="shared" si="74"/>
        <v>-7</v>
      </c>
      <c r="AY128" s="104">
        <f t="shared" si="74"/>
        <v>0</v>
      </c>
      <c r="AZ128" s="105">
        <f t="shared" si="74"/>
        <v>-22815.200000000001</v>
      </c>
      <c r="BA128" s="105">
        <f t="shared" si="74"/>
        <v>-3933</v>
      </c>
    </row>
    <row r="130" spans="1:52" x14ac:dyDescent="0.25">
      <c r="A130" s="11" t="s">
        <v>83</v>
      </c>
      <c r="S130" s="99" t="s">
        <v>83</v>
      </c>
      <c r="AK130" s="99" t="s">
        <v>83</v>
      </c>
    </row>
    <row r="131" spans="1:52" ht="18.75" x14ac:dyDescent="0.3">
      <c r="A131" s="9" t="s">
        <v>72</v>
      </c>
      <c r="B131" s="9"/>
      <c r="C131" s="10"/>
      <c r="D131" s="10"/>
      <c r="E131" s="10"/>
      <c r="F131" s="10"/>
      <c r="G131" s="10"/>
      <c r="H131" s="9"/>
      <c r="I131" s="9"/>
      <c r="J131" s="9"/>
      <c r="K131" s="9"/>
      <c r="L131" s="47">
        <f>L23+L59+L95</f>
        <v>0</v>
      </c>
      <c r="M131" s="9" t="s">
        <v>73</v>
      </c>
      <c r="N131" s="47">
        <f>N23+N59+N95</f>
        <v>0</v>
      </c>
      <c r="O131" s="9" t="s">
        <v>74</v>
      </c>
      <c r="P131" s="9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09">
        <f>AD23+AD59+AD95</f>
        <v>2</v>
      </c>
      <c r="AE131" s="97" t="s">
        <v>73</v>
      </c>
      <c r="AF131" s="109">
        <f>AF23+AF59+AF95</f>
        <v>0</v>
      </c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09">
        <f>L131-AD131</f>
        <v>-2</v>
      </c>
      <c r="AW131" s="97" t="s">
        <v>73</v>
      </c>
      <c r="AX131" s="109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47">
        <f>C24+C60+C96</f>
        <v>0</v>
      </c>
      <c r="D132" s="9" t="s">
        <v>76</v>
      </c>
      <c r="E132" s="10"/>
      <c r="F132" s="10"/>
      <c r="G132" s="13"/>
      <c r="H132" s="47">
        <f>H24+H60+H96</f>
        <v>0</v>
      </c>
      <c r="I132" s="9" t="s">
        <v>77</v>
      </c>
      <c r="J132" s="9"/>
      <c r="K132" s="9"/>
      <c r="L132" s="9"/>
      <c r="M132" s="47">
        <f>M24+M60+M96</f>
        <v>0</v>
      </c>
      <c r="N132" s="9" t="s">
        <v>74</v>
      </c>
      <c r="S132" s="309" t="s">
        <v>75</v>
      </c>
      <c r="T132" s="309"/>
      <c r="U132" s="109">
        <f>U24+U60+U96</f>
        <v>0</v>
      </c>
      <c r="V132" s="97" t="s">
        <v>76</v>
      </c>
      <c r="W132" s="98"/>
      <c r="X132" s="98"/>
      <c r="Y132" s="101"/>
      <c r="Z132" s="109">
        <f>Z24+Z60+Z96</f>
        <v>0</v>
      </c>
      <c r="AA132" s="97" t="s">
        <v>77</v>
      </c>
      <c r="AB132" s="97"/>
      <c r="AC132" s="97"/>
      <c r="AD132" s="97"/>
      <c r="AE132" s="109">
        <f>AE24+AE60+AE96</f>
        <v>0</v>
      </c>
      <c r="AF132" s="97" t="s">
        <v>74</v>
      </c>
      <c r="AK132" s="309" t="s">
        <v>75</v>
      </c>
      <c r="AL132" s="309"/>
      <c r="AM132" s="109">
        <f>C132-U132</f>
        <v>0</v>
      </c>
      <c r="AN132" s="97" t="s">
        <v>76</v>
      </c>
      <c r="AO132" s="98"/>
      <c r="AP132" s="98"/>
      <c r="AQ132" s="101"/>
      <c r="AR132" s="109">
        <f>H132-Z132</f>
        <v>0</v>
      </c>
      <c r="AS132" s="97" t="s">
        <v>77</v>
      </c>
      <c r="AT132" s="97"/>
      <c r="AU132" s="97"/>
      <c r="AV132" s="97"/>
      <c r="AW132" s="109">
        <f>M132-AE132</f>
        <v>0</v>
      </c>
      <c r="AX132" s="97" t="s">
        <v>74</v>
      </c>
    </row>
    <row r="133" spans="1:52" ht="21" customHeight="1" x14ac:dyDescent="0.3">
      <c r="A133" s="12" t="s">
        <v>78</v>
      </c>
      <c r="B133" s="12"/>
      <c r="C133" s="12"/>
      <c r="D133" s="12"/>
      <c r="E133" s="12"/>
      <c r="F133" s="12"/>
      <c r="G133" s="47">
        <f>G25+G61+G97</f>
        <v>0</v>
      </c>
      <c r="H133" s="9" t="s">
        <v>79</v>
      </c>
      <c r="J133" s="9"/>
      <c r="K133" s="9"/>
      <c r="L133" s="9"/>
      <c r="M133" s="9"/>
      <c r="N133" s="9"/>
      <c r="O133" s="9"/>
      <c r="S133" s="100" t="s">
        <v>78</v>
      </c>
      <c r="T133" s="100"/>
      <c r="U133" s="100"/>
      <c r="V133" s="100"/>
      <c r="W133" s="100"/>
      <c r="X133" s="100"/>
      <c r="Y133" s="109">
        <f>Y25+Y61+Y97</f>
        <v>0</v>
      </c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09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11" t="s">
        <v>84</v>
      </c>
      <c r="S136" s="99" t="s">
        <v>84</v>
      </c>
      <c r="AK136" s="99" t="s">
        <v>84</v>
      </c>
    </row>
    <row r="137" spans="1:52" ht="18.75" x14ac:dyDescent="0.3">
      <c r="A137" s="9" t="s">
        <v>80</v>
      </c>
      <c r="B137" s="9"/>
      <c r="C137" s="10"/>
      <c r="D137" s="10"/>
      <c r="E137" s="10"/>
      <c r="F137" s="10"/>
      <c r="G137" s="10"/>
      <c r="H137" s="9"/>
      <c r="I137" s="9"/>
      <c r="J137" s="9"/>
      <c r="K137" s="9"/>
      <c r="L137" s="47">
        <f>L29+L65+L101</f>
        <v>0</v>
      </c>
      <c r="M137" s="9" t="s">
        <v>73</v>
      </c>
      <c r="N137" s="47">
        <f>N29+N65+N101</f>
        <v>0</v>
      </c>
      <c r="O137" s="9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09">
        <f>AD29+AD65+AD101</f>
        <v>1</v>
      </c>
      <c r="AE137" s="97" t="s">
        <v>73</v>
      </c>
      <c r="AF137" s="109">
        <f>AF29+AF65+AF101</f>
        <v>1</v>
      </c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09">
        <f>L137-AD137</f>
        <v>-1</v>
      </c>
      <c r="AW137" s="97" t="s">
        <v>73</v>
      </c>
      <c r="AX137" s="109">
        <f>N137-AF137</f>
        <v>-1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47">
        <f>C30+C66+C102</f>
        <v>0</v>
      </c>
      <c r="D138" s="9" t="s">
        <v>76</v>
      </c>
      <c r="E138" s="10"/>
      <c r="F138" s="10"/>
      <c r="G138" s="13"/>
      <c r="H138" s="47">
        <f>H30+H66+H102</f>
        <v>0</v>
      </c>
      <c r="I138" s="9" t="s">
        <v>77</v>
      </c>
      <c r="J138" s="9"/>
      <c r="K138" s="9"/>
      <c r="L138" s="9"/>
      <c r="M138" s="47">
        <f>M30+M66+M102</f>
        <v>0</v>
      </c>
      <c r="N138" s="9" t="s">
        <v>74</v>
      </c>
      <c r="S138" s="309" t="s">
        <v>75</v>
      </c>
      <c r="T138" s="309"/>
      <c r="U138" s="109">
        <f>U30+U66+U102</f>
        <v>0</v>
      </c>
      <c r="V138" s="97" t="s">
        <v>76</v>
      </c>
      <c r="W138" s="98"/>
      <c r="X138" s="98"/>
      <c r="Y138" s="101"/>
      <c r="Z138" s="109">
        <f>Z30+Z66+Z102</f>
        <v>0</v>
      </c>
      <c r="AA138" s="97" t="s">
        <v>77</v>
      </c>
      <c r="AB138" s="97"/>
      <c r="AC138" s="97"/>
      <c r="AD138" s="97"/>
      <c r="AE138" s="109">
        <f>AE30+AE66+AE102</f>
        <v>0</v>
      </c>
      <c r="AF138" s="97" t="s">
        <v>74</v>
      </c>
      <c r="AK138" s="309" t="s">
        <v>75</v>
      </c>
      <c r="AL138" s="309"/>
      <c r="AM138" s="109">
        <f>C138-U138</f>
        <v>0</v>
      </c>
      <c r="AN138" s="97" t="s">
        <v>76</v>
      </c>
      <c r="AO138" s="98"/>
      <c r="AP138" s="98"/>
      <c r="AQ138" s="101"/>
      <c r="AR138" s="109">
        <f>H138-Z138</f>
        <v>0</v>
      </c>
      <c r="AS138" s="97" t="s">
        <v>77</v>
      </c>
      <c r="AT138" s="97"/>
      <c r="AU138" s="97"/>
      <c r="AV138" s="97"/>
      <c r="AW138" s="109">
        <f>M138-AE138</f>
        <v>0</v>
      </c>
      <c r="AX138" s="97" t="s">
        <v>74</v>
      </c>
    </row>
    <row r="139" spans="1:52" ht="21" customHeight="1" x14ac:dyDescent="0.3">
      <c r="A139" s="12" t="s">
        <v>78</v>
      </c>
      <c r="B139" s="12"/>
      <c r="C139" s="60"/>
      <c r="D139" s="12"/>
      <c r="E139" s="12"/>
      <c r="F139" s="12"/>
      <c r="G139" s="47">
        <f>G31+G67+G103</f>
        <v>0</v>
      </c>
      <c r="H139" s="9" t="s">
        <v>79</v>
      </c>
      <c r="J139" s="9"/>
      <c r="K139" s="9"/>
      <c r="L139" s="9"/>
      <c r="M139" s="9"/>
      <c r="N139" s="9"/>
      <c r="O139" s="9"/>
      <c r="S139" s="100" t="s">
        <v>78</v>
      </c>
      <c r="T139" s="100"/>
      <c r="U139" s="60"/>
      <c r="V139" s="100"/>
      <c r="W139" s="100"/>
      <c r="X139" s="100"/>
      <c r="Y139" s="109">
        <f>Y31+Y67+Y103</f>
        <v>1</v>
      </c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60"/>
      <c r="AN139" s="100"/>
      <c r="AO139" s="100"/>
      <c r="AP139" s="100"/>
      <c r="AQ139" s="109">
        <f>G139-Y139</f>
        <v>-1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11" t="s">
        <v>85</v>
      </c>
      <c r="L142" s="54"/>
      <c r="S142" s="99" t="s">
        <v>85</v>
      </c>
      <c r="AD142" s="54"/>
      <c r="AK142" s="99" t="s">
        <v>85</v>
      </c>
      <c r="AV142" s="54"/>
    </row>
    <row r="143" spans="1:52" ht="18.75" x14ac:dyDescent="0.3">
      <c r="A143" s="9" t="s">
        <v>81</v>
      </c>
      <c r="B143" s="9"/>
      <c r="C143" s="10"/>
      <c r="D143" s="10"/>
      <c r="E143" s="10"/>
      <c r="F143" s="10"/>
      <c r="G143" s="10"/>
      <c r="H143" s="9"/>
      <c r="I143" s="9"/>
      <c r="J143" s="9"/>
      <c r="K143" s="9"/>
      <c r="L143" s="47">
        <f>L35+L71+L107</f>
        <v>0</v>
      </c>
      <c r="M143" s="9" t="s">
        <v>73</v>
      </c>
      <c r="N143" s="47">
        <f>N35+N71+N107</f>
        <v>0</v>
      </c>
      <c r="O143" s="9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09">
        <f>AD35+AD71+AD107</f>
        <v>1</v>
      </c>
      <c r="AE143" s="97" t="s">
        <v>73</v>
      </c>
      <c r="AF143" s="109">
        <f>AF35+AF71+AF107</f>
        <v>0</v>
      </c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09">
        <f>L143-AD143</f>
        <v>-1</v>
      </c>
      <c r="AW143" s="97" t="s">
        <v>73</v>
      </c>
      <c r="AX143" s="109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47">
        <f>C36+C72+C108</f>
        <v>0</v>
      </c>
      <c r="D144" s="9" t="s">
        <v>76</v>
      </c>
      <c r="E144" s="10"/>
      <c r="F144" s="10"/>
      <c r="G144" s="13"/>
      <c r="H144" s="47">
        <f>H36+H72+H108</f>
        <v>0</v>
      </c>
      <c r="I144" s="9" t="s">
        <v>77</v>
      </c>
      <c r="J144" s="9"/>
      <c r="K144" s="9"/>
      <c r="L144" s="9"/>
      <c r="M144" s="47">
        <f>M36+M72+M108</f>
        <v>0</v>
      </c>
      <c r="N144" s="9" t="s">
        <v>74</v>
      </c>
      <c r="O144" s="9"/>
      <c r="S144" s="309" t="s">
        <v>75</v>
      </c>
      <c r="T144" s="309"/>
      <c r="U144" s="109">
        <f>U36+U72+U108</f>
        <v>0</v>
      </c>
      <c r="V144" s="97" t="s">
        <v>76</v>
      </c>
      <c r="W144" s="98"/>
      <c r="X144" s="98"/>
      <c r="Y144" s="101"/>
      <c r="Z144" s="109">
        <f>Z36+Z72+Z108</f>
        <v>0</v>
      </c>
      <c r="AA144" s="97" t="s">
        <v>77</v>
      </c>
      <c r="AB144" s="97"/>
      <c r="AC144" s="97"/>
      <c r="AD144" s="97"/>
      <c r="AE144" s="109">
        <f>AE36+AE72+AE108</f>
        <v>0</v>
      </c>
      <c r="AF144" s="97" t="s">
        <v>74</v>
      </c>
      <c r="AG144" s="97"/>
      <c r="AK144" s="309" t="s">
        <v>75</v>
      </c>
      <c r="AL144" s="309"/>
      <c r="AM144" s="109">
        <f>C144-U144</f>
        <v>0</v>
      </c>
      <c r="AN144" s="97" t="s">
        <v>76</v>
      </c>
      <c r="AO144" s="98"/>
      <c r="AP144" s="98"/>
      <c r="AQ144" s="101"/>
      <c r="AR144" s="109">
        <f>H144-Z144</f>
        <v>0</v>
      </c>
      <c r="AS144" s="97" t="s">
        <v>77</v>
      </c>
      <c r="AT144" s="97"/>
      <c r="AU144" s="97"/>
      <c r="AV144" s="97"/>
      <c r="AW144" s="109">
        <f>M144-AE144</f>
        <v>0</v>
      </c>
      <c r="AX144" s="97" t="s">
        <v>74</v>
      </c>
      <c r="AY144" s="97"/>
    </row>
    <row r="145" spans="1:53" ht="21" customHeight="1" x14ac:dyDescent="0.3">
      <c r="A145" s="12" t="s">
        <v>78</v>
      </c>
      <c r="B145" s="12"/>
      <c r="C145" s="12"/>
      <c r="D145" s="12"/>
      <c r="E145" s="12"/>
      <c r="F145" s="12"/>
      <c r="G145" s="47">
        <f>G37+G73+G109</f>
        <v>0</v>
      </c>
      <c r="H145" s="9" t="s">
        <v>79</v>
      </c>
      <c r="J145" s="9"/>
      <c r="K145" s="9"/>
      <c r="L145" s="9"/>
      <c r="M145" s="9"/>
      <c r="N145" s="9"/>
      <c r="O145" s="9"/>
      <c r="S145" s="100" t="s">
        <v>78</v>
      </c>
      <c r="T145" s="100"/>
      <c r="U145" s="100"/>
      <c r="V145" s="100"/>
      <c r="W145" s="100"/>
      <c r="X145" s="100"/>
      <c r="Y145" s="109">
        <f>Y37+Y73+Y109</f>
        <v>0</v>
      </c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09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20.25" x14ac:dyDescent="0.25">
      <c r="A148" s="24" t="s">
        <v>208</v>
      </c>
      <c r="B148" s="24"/>
      <c r="C148" s="24"/>
      <c r="D148" s="24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S148" s="107" t="s">
        <v>208</v>
      </c>
      <c r="T148" s="107"/>
      <c r="U148" s="107"/>
      <c r="V148" s="107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107" t="s">
        <v>208</v>
      </c>
      <c r="AL148" s="107"/>
      <c r="AM148" s="107"/>
      <c r="AN148" s="107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6.5" x14ac:dyDescent="0.25">
      <c r="A149" s="8" t="s">
        <v>348</v>
      </c>
      <c r="B149" s="44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S149" s="96" t="s">
        <v>348</v>
      </c>
      <c r="T149" s="259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348</v>
      </c>
      <c r="AL149" s="259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4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15.75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5.75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68.25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43" t="s">
        <v>50</v>
      </c>
      <c r="M154" s="5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58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58" t="s">
        <v>50</v>
      </c>
      <c r="AW154" s="93" t="s">
        <v>55</v>
      </c>
      <c r="AX154" s="314"/>
      <c r="AY154" s="314"/>
      <c r="AZ154" s="311"/>
      <c r="BA154" s="314"/>
    </row>
    <row r="155" spans="1:53" ht="15.75" x14ac:dyDescent="0.25">
      <c r="A155" s="42">
        <v>1</v>
      </c>
      <c r="B155" s="42">
        <v>2</v>
      </c>
      <c r="C155" s="42">
        <v>3</v>
      </c>
      <c r="D155" s="42">
        <v>4</v>
      </c>
      <c r="E155" s="42">
        <v>5</v>
      </c>
      <c r="F155" s="42">
        <v>6</v>
      </c>
      <c r="G155" s="42">
        <v>7</v>
      </c>
      <c r="H155" s="42">
        <v>8</v>
      </c>
      <c r="I155" s="42">
        <v>9</v>
      </c>
      <c r="J155" s="42">
        <v>10</v>
      </c>
      <c r="K155" s="42">
        <v>11</v>
      </c>
      <c r="L155" s="42">
        <v>12</v>
      </c>
      <c r="M155" s="42">
        <v>13</v>
      </c>
      <c r="N155" s="42">
        <v>14</v>
      </c>
      <c r="O155" s="42">
        <v>15</v>
      </c>
      <c r="P155" s="42">
        <v>16</v>
      </c>
      <c r="Q155" s="42">
        <v>17</v>
      </c>
      <c r="S155" s="257">
        <v>1</v>
      </c>
      <c r="T155" s="257">
        <v>2</v>
      </c>
      <c r="U155" s="257">
        <v>3</v>
      </c>
      <c r="V155" s="257">
        <v>4</v>
      </c>
      <c r="W155" s="257">
        <v>5</v>
      </c>
      <c r="X155" s="257">
        <v>6</v>
      </c>
      <c r="Y155" s="257">
        <v>7</v>
      </c>
      <c r="Z155" s="257">
        <v>8</v>
      </c>
      <c r="AA155" s="257">
        <v>9</v>
      </c>
      <c r="AB155" s="257">
        <v>10</v>
      </c>
      <c r="AC155" s="257">
        <v>11</v>
      </c>
      <c r="AD155" s="257">
        <v>12</v>
      </c>
      <c r="AE155" s="257">
        <v>13</v>
      </c>
      <c r="AF155" s="257">
        <v>14</v>
      </c>
      <c r="AG155" s="257">
        <v>15</v>
      </c>
      <c r="AH155" s="257">
        <v>16</v>
      </c>
      <c r="AI155" s="257">
        <v>17</v>
      </c>
      <c r="AK155" s="257">
        <v>1</v>
      </c>
      <c r="AL155" s="257">
        <v>2</v>
      </c>
      <c r="AM155" s="257">
        <v>3</v>
      </c>
      <c r="AN155" s="257">
        <v>4</v>
      </c>
      <c r="AO155" s="257">
        <v>5</v>
      </c>
      <c r="AP155" s="257">
        <v>6</v>
      </c>
      <c r="AQ155" s="257">
        <v>7</v>
      </c>
      <c r="AR155" s="257">
        <v>8</v>
      </c>
      <c r="AS155" s="257">
        <v>9</v>
      </c>
      <c r="AT155" s="257">
        <v>10</v>
      </c>
      <c r="AU155" s="257">
        <v>11</v>
      </c>
      <c r="AV155" s="257">
        <v>12</v>
      </c>
      <c r="AW155" s="257">
        <v>13</v>
      </c>
      <c r="AX155" s="257">
        <v>14</v>
      </c>
      <c r="AY155" s="257">
        <v>15</v>
      </c>
      <c r="AZ155" s="257">
        <v>16</v>
      </c>
      <c r="BA155" s="257">
        <v>17</v>
      </c>
    </row>
    <row r="156" spans="1:53" ht="36" x14ac:dyDescent="0.25">
      <c r="A156" s="7" t="s">
        <v>63</v>
      </c>
      <c r="B156" s="42">
        <v>1</v>
      </c>
      <c r="C156" s="48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111"/>
      <c r="Q156" s="111"/>
      <c r="S156" s="95" t="s">
        <v>63</v>
      </c>
      <c r="T156" s="257">
        <v>1</v>
      </c>
      <c r="U156" s="110"/>
      <c r="V156" s="110"/>
      <c r="W156" s="110"/>
      <c r="X156" s="110"/>
      <c r="Y156" s="110"/>
      <c r="Z156" s="110"/>
      <c r="AA156" s="110"/>
      <c r="AB156" s="110"/>
      <c r="AC156" s="110"/>
      <c r="AD156" s="110"/>
      <c r="AE156" s="110"/>
      <c r="AF156" s="110"/>
      <c r="AG156" s="110"/>
      <c r="AH156" s="111"/>
      <c r="AI156" s="111"/>
      <c r="AK156" s="95" t="s">
        <v>63</v>
      </c>
      <c r="AL156" s="257">
        <v>1</v>
      </c>
      <c r="AM156" s="110">
        <f>C156-U156</f>
        <v>0</v>
      </c>
      <c r="AN156" s="110">
        <f t="shared" ref="AN156:AN163" si="75">D156-V156</f>
        <v>0</v>
      </c>
      <c r="AO156" s="110">
        <f t="shared" ref="AO156:AO163" si="76">E156-W156</f>
        <v>0</v>
      </c>
      <c r="AP156" s="110">
        <f t="shared" ref="AP156:AP163" si="77">F156-X156</f>
        <v>0</v>
      </c>
      <c r="AQ156" s="110">
        <f t="shared" ref="AQ156:AQ163" si="78">G156-Y156</f>
        <v>0</v>
      </c>
      <c r="AR156" s="110">
        <f t="shared" ref="AR156:AR163" si="79">H156-Z156</f>
        <v>0</v>
      </c>
      <c r="AS156" s="110">
        <f t="shared" ref="AS156:AS163" si="80">I156-AA156</f>
        <v>0</v>
      </c>
      <c r="AT156" s="110">
        <f t="shared" ref="AT156:AT163" si="81">J156-AB156</f>
        <v>0</v>
      </c>
      <c r="AU156" s="110">
        <f t="shared" ref="AU156:AU163" si="82">K156-AC156</f>
        <v>0</v>
      </c>
      <c r="AV156" s="110">
        <f t="shared" ref="AV156:AV163" si="83">L156-AD156</f>
        <v>0</v>
      </c>
      <c r="AW156" s="110">
        <f t="shared" ref="AW156:AW163" si="84">M156-AE156</f>
        <v>0</v>
      </c>
      <c r="AX156" s="110">
        <f t="shared" ref="AX156:AX163" si="85">N156-AF156</f>
        <v>0</v>
      </c>
      <c r="AY156" s="110">
        <f t="shared" ref="AY156:AY163" si="86">O156-AG156</f>
        <v>0</v>
      </c>
      <c r="AZ156" s="111">
        <f t="shared" ref="AZ156:AZ163" si="87">P156-AH156</f>
        <v>0</v>
      </c>
      <c r="BA156" s="111">
        <f t="shared" ref="BA156:BA163" si="88">Q156-AI156</f>
        <v>0</v>
      </c>
    </row>
    <row r="157" spans="1:53" ht="36" x14ac:dyDescent="0.25">
      <c r="A157" s="7" t="s">
        <v>64</v>
      </c>
      <c r="B157" s="42">
        <v>2</v>
      </c>
      <c r="C157" s="48"/>
      <c r="D157" s="48"/>
      <c r="E157" s="48"/>
      <c r="F157" s="48"/>
      <c r="G157" s="48"/>
      <c r="H157" s="48"/>
      <c r="I157" s="48"/>
      <c r="J157" s="48"/>
      <c r="K157" s="48"/>
      <c r="L157" s="48"/>
      <c r="M157" s="48"/>
      <c r="N157" s="48"/>
      <c r="O157" s="48"/>
      <c r="P157" s="111"/>
      <c r="Q157" s="111"/>
      <c r="S157" s="95" t="s">
        <v>64</v>
      </c>
      <c r="T157" s="257">
        <v>2</v>
      </c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1"/>
      <c r="AI157" s="111"/>
      <c r="AK157" s="95" t="s">
        <v>64</v>
      </c>
      <c r="AL157" s="257">
        <v>2</v>
      </c>
      <c r="AM157" s="110">
        <f t="shared" ref="AM157:AM163" si="89">C157-U157</f>
        <v>0</v>
      </c>
      <c r="AN157" s="110">
        <f t="shared" si="75"/>
        <v>0</v>
      </c>
      <c r="AO157" s="110">
        <f t="shared" si="76"/>
        <v>0</v>
      </c>
      <c r="AP157" s="110">
        <f t="shared" si="77"/>
        <v>0</v>
      </c>
      <c r="AQ157" s="110">
        <f t="shared" si="78"/>
        <v>0</v>
      </c>
      <c r="AR157" s="110">
        <f t="shared" si="79"/>
        <v>0</v>
      </c>
      <c r="AS157" s="110">
        <f t="shared" si="80"/>
        <v>0</v>
      </c>
      <c r="AT157" s="110">
        <f t="shared" si="81"/>
        <v>0</v>
      </c>
      <c r="AU157" s="110">
        <f t="shared" si="82"/>
        <v>0</v>
      </c>
      <c r="AV157" s="110">
        <f t="shared" si="83"/>
        <v>0</v>
      </c>
      <c r="AW157" s="110">
        <f t="shared" si="84"/>
        <v>0</v>
      </c>
      <c r="AX157" s="110">
        <f t="shared" si="85"/>
        <v>0</v>
      </c>
      <c r="AY157" s="110">
        <f t="shared" si="86"/>
        <v>0</v>
      </c>
      <c r="AZ157" s="111">
        <f t="shared" si="87"/>
        <v>0</v>
      </c>
      <c r="BA157" s="111">
        <f t="shared" si="88"/>
        <v>0</v>
      </c>
    </row>
    <row r="158" spans="1:53" ht="48" x14ac:dyDescent="0.25">
      <c r="A158" s="7" t="s">
        <v>65</v>
      </c>
      <c r="B158" s="42">
        <v>3</v>
      </c>
      <c r="C158" s="48"/>
      <c r="D158" s="48"/>
      <c r="E158" s="48"/>
      <c r="F158" s="48"/>
      <c r="G158" s="48"/>
      <c r="H158" s="48"/>
      <c r="I158" s="48"/>
      <c r="J158" s="48"/>
      <c r="K158" s="48"/>
      <c r="L158" s="48"/>
      <c r="M158" s="48"/>
      <c r="N158" s="48"/>
      <c r="O158" s="48"/>
      <c r="P158" s="111"/>
      <c r="Q158" s="111"/>
      <c r="S158" s="95" t="s">
        <v>65</v>
      </c>
      <c r="T158" s="257">
        <v>3</v>
      </c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1"/>
      <c r="AI158" s="111"/>
      <c r="AK158" s="95" t="s">
        <v>65</v>
      </c>
      <c r="AL158" s="257">
        <v>3</v>
      </c>
      <c r="AM158" s="110">
        <f t="shared" si="89"/>
        <v>0</v>
      </c>
      <c r="AN158" s="110">
        <f t="shared" si="75"/>
        <v>0</v>
      </c>
      <c r="AO158" s="110">
        <f t="shared" si="76"/>
        <v>0</v>
      </c>
      <c r="AP158" s="110">
        <f t="shared" si="77"/>
        <v>0</v>
      </c>
      <c r="AQ158" s="110">
        <f t="shared" si="78"/>
        <v>0</v>
      </c>
      <c r="AR158" s="110">
        <f t="shared" si="79"/>
        <v>0</v>
      </c>
      <c r="AS158" s="110">
        <f t="shared" si="80"/>
        <v>0</v>
      </c>
      <c r="AT158" s="110">
        <f t="shared" si="81"/>
        <v>0</v>
      </c>
      <c r="AU158" s="110">
        <f t="shared" si="82"/>
        <v>0</v>
      </c>
      <c r="AV158" s="110">
        <f t="shared" si="83"/>
        <v>0</v>
      </c>
      <c r="AW158" s="110">
        <f t="shared" si="84"/>
        <v>0</v>
      </c>
      <c r="AX158" s="110">
        <f t="shared" si="85"/>
        <v>0</v>
      </c>
      <c r="AY158" s="110">
        <f t="shared" si="86"/>
        <v>0</v>
      </c>
      <c r="AZ158" s="111">
        <f t="shared" si="87"/>
        <v>0</v>
      </c>
      <c r="BA158" s="111">
        <f t="shared" si="88"/>
        <v>0</v>
      </c>
    </row>
    <row r="159" spans="1:53" ht="15.75" x14ac:dyDescent="0.25">
      <c r="A159" s="7" t="s">
        <v>66</v>
      </c>
      <c r="B159" s="42">
        <v>4</v>
      </c>
      <c r="C159" s="48"/>
      <c r="D159" s="48"/>
      <c r="E159" s="48"/>
      <c r="F159" s="48"/>
      <c r="G159" s="48"/>
      <c r="H159" s="48"/>
      <c r="I159" s="48"/>
      <c r="J159" s="48"/>
      <c r="K159" s="48"/>
      <c r="L159" s="48"/>
      <c r="M159" s="48"/>
      <c r="N159" s="48"/>
      <c r="O159" s="48"/>
      <c r="P159" s="111"/>
      <c r="Q159" s="111"/>
      <c r="S159" s="95" t="s">
        <v>66</v>
      </c>
      <c r="T159" s="257">
        <v>4</v>
      </c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1"/>
      <c r="AI159" s="111"/>
      <c r="AK159" s="95" t="s">
        <v>66</v>
      </c>
      <c r="AL159" s="257">
        <v>4</v>
      </c>
      <c r="AM159" s="110">
        <f t="shared" si="89"/>
        <v>0</v>
      </c>
      <c r="AN159" s="110">
        <f t="shared" si="75"/>
        <v>0</v>
      </c>
      <c r="AO159" s="110">
        <f t="shared" si="76"/>
        <v>0</v>
      </c>
      <c r="AP159" s="110">
        <f t="shared" si="77"/>
        <v>0</v>
      </c>
      <c r="AQ159" s="110">
        <f t="shared" si="78"/>
        <v>0</v>
      </c>
      <c r="AR159" s="110">
        <f t="shared" si="79"/>
        <v>0</v>
      </c>
      <c r="AS159" s="110">
        <f t="shared" si="80"/>
        <v>0</v>
      </c>
      <c r="AT159" s="110">
        <f t="shared" si="81"/>
        <v>0</v>
      </c>
      <c r="AU159" s="110">
        <f t="shared" si="82"/>
        <v>0</v>
      </c>
      <c r="AV159" s="110">
        <f t="shared" si="83"/>
        <v>0</v>
      </c>
      <c r="AW159" s="110">
        <f t="shared" si="84"/>
        <v>0</v>
      </c>
      <c r="AX159" s="110">
        <f t="shared" si="85"/>
        <v>0</v>
      </c>
      <c r="AY159" s="110">
        <f t="shared" si="86"/>
        <v>0</v>
      </c>
      <c r="AZ159" s="111">
        <f t="shared" si="87"/>
        <v>0</v>
      </c>
      <c r="BA159" s="111">
        <f t="shared" si="88"/>
        <v>0</v>
      </c>
    </row>
    <row r="160" spans="1:53" ht="15.75" x14ac:dyDescent="0.25">
      <c r="A160" s="7" t="s">
        <v>67</v>
      </c>
      <c r="B160" s="45">
        <v>5</v>
      </c>
      <c r="C160" s="48"/>
      <c r="D160" s="48"/>
      <c r="E160" s="48"/>
      <c r="F160" s="48"/>
      <c r="G160" s="48"/>
      <c r="H160" s="48"/>
      <c r="I160" s="48"/>
      <c r="J160" s="48"/>
      <c r="K160" s="48"/>
      <c r="L160" s="48"/>
      <c r="M160" s="48"/>
      <c r="N160" s="48"/>
      <c r="O160" s="48"/>
      <c r="P160" s="111"/>
      <c r="Q160" s="111">
        <v>0</v>
      </c>
      <c r="S160" s="95" t="s">
        <v>67</v>
      </c>
      <c r="T160" s="256">
        <v>5</v>
      </c>
      <c r="U160" s="110">
        <v>16</v>
      </c>
      <c r="V160" s="110">
        <v>0</v>
      </c>
      <c r="W160" s="110">
        <v>0</v>
      </c>
      <c r="X160" s="110">
        <v>0</v>
      </c>
      <c r="Y160" s="110">
        <v>0</v>
      </c>
      <c r="Z160" s="110">
        <v>1</v>
      </c>
      <c r="AA160" s="110">
        <v>0</v>
      </c>
      <c r="AB160" s="110">
        <v>0</v>
      </c>
      <c r="AC160" s="110">
        <v>1</v>
      </c>
      <c r="AD160" s="110">
        <v>0</v>
      </c>
      <c r="AE160" s="110">
        <v>0</v>
      </c>
      <c r="AF160" s="110">
        <v>0</v>
      </c>
      <c r="AG160" s="110">
        <v>0</v>
      </c>
      <c r="AH160" s="111">
        <v>2048</v>
      </c>
      <c r="AI160" s="111">
        <v>0</v>
      </c>
      <c r="AK160" s="95" t="s">
        <v>67</v>
      </c>
      <c r="AL160" s="256">
        <v>5</v>
      </c>
      <c r="AM160" s="110">
        <f t="shared" si="89"/>
        <v>-16</v>
      </c>
      <c r="AN160" s="110">
        <f t="shared" si="75"/>
        <v>0</v>
      </c>
      <c r="AO160" s="110">
        <f t="shared" si="76"/>
        <v>0</v>
      </c>
      <c r="AP160" s="110">
        <f t="shared" si="77"/>
        <v>0</v>
      </c>
      <c r="AQ160" s="110">
        <f t="shared" si="78"/>
        <v>0</v>
      </c>
      <c r="AR160" s="110">
        <f t="shared" si="79"/>
        <v>-1</v>
      </c>
      <c r="AS160" s="110">
        <f t="shared" si="80"/>
        <v>0</v>
      </c>
      <c r="AT160" s="110">
        <f t="shared" si="81"/>
        <v>0</v>
      </c>
      <c r="AU160" s="110">
        <f t="shared" si="82"/>
        <v>-1</v>
      </c>
      <c r="AV160" s="110">
        <f t="shared" si="83"/>
        <v>0</v>
      </c>
      <c r="AW160" s="110">
        <f t="shared" si="84"/>
        <v>0</v>
      </c>
      <c r="AX160" s="110">
        <f t="shared" si="85"/>
        <v>0</v>
      </c>
      <c r="AY160" s="110">
        <f t="shared" si="86"/>
        <v>0</v>
      </c>
      <c r="AZ160" s="111">
        <f t="shared" si="87"/>
        <v>-2048</v>
      </c>
      <c r="BA160" s="111">
        <f t="shared" si="88"/>
        <v>0</v>
      </c>
    </row>
    <row r="161" spans="1:53" ht="15.75" x14ac:dyDescent="0.25">
      <c r="A161" s="7" t="s">
        <v>68</v>
      </c>
      <c r="B161" s="45">
        <v>6</v>
      </c>
      <c r="C161" s="48"/>
      <c r="D161" s="48"/>
      <c r="E161" s="48"/>
      <c r="F161" s="48"/>
      <c r="G161" s="48"/>
      <c r="H161" s="48"/>
      <c r="I161" s="48"/>
      <c r="J161" s="48"/>
      <c r="K161" s="48"/>
      <c r="L161" s="48"/>
      <c r="M161" s="48"/>
      <c r="N161" s="48"/>
      <c r="O161" s="48"/>
      <c r="P161" s="111"/>
      <c r="Q161" s="111"/>
      <c r="S161" s="95" t="s">
        <v>68</v>
      </c>
      <c r="T161" s="256">
        <v>6</v>
      </c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1"/>
      <c r="AI161" s="111"/>
      <c r="AK161" s="95" t="s">
        <v>68</v>
      </c>
      <c r="AL161" s="256">
        <v>6</v>
      </c>
      <c r="AM161" s="110">
        <f t="shared" si="89"/>
        <v>0</v>
      </c>
      <c r="AN161" s="110">
        <f t="shared" si="75"/>
        <v>0</v>
      </c>
      <c r="AO161" s="110">
        <f t="shared" si="76"/>
        <v>0</v>
      </c>
      <c r="AP161" s="110">
        <f t="shared" si="77"/>
        <v>0</v>
      </c>
      <c r="AQ161" s="110">
        <f t="shared" si="78"/>
        <v>0</v>
      </c>
      <c r="AR161" s="110">
        <f t="shared" si="79"/>
        <v>0</v>
      </c>
      <c r="AS161" s="110">
        <f t="shared" si="80"/>
        <v>0</v>
      </c>
      <c r="AT161" s="110">
        <f t="shared" si="81"/>
        <v>0</v>
      </c>
      <c r="AU161" s="110">
        <f t="shared" si="82"/>
        <v>0</v>
      </c>
      <c r="AV161" s="110">
        <f t="shared" si="83"/>
        <v>0</v>
      </c>
      <c r="AW161" s="110">
        <f t="shared" si="84"/>
        <v>0</v>
      </c>
      <c r="AX161" s="110">
        <f t="shared" si="85"/>
        <v>0</v>
      </c>
      <c r="AY161" s="110">
        <f t="shared" si="86"/>
        <v>0</v>
      </c>
      <c r="AZ161" s="111">
        <f t="shared" si="87"/>
        <v>0</v>
      </c>
      <c r="BA161" s="111">
        <f t="shared" si="88"/>
        <v>0</v>
      </c>
    </row>
    <row r="162" spans="1:53" ht="15.75" x14ac:dyDescent="0.25">
      <c r="A162" s="7" t="s">
        <v>69</v>
      </c>
      <c r="B162" s="45">
        <v>7</v>
      </c>
      <c r="C162" s="48"/>
      <c r="D162" s="48"/>
      <c r="E162" s="48"/>
      <c r="F162" s="48"/>
      <c r="G162" s="48"/>
      <c r="H162" s="48"/>
      <c r="I162" s="48"/>
      <c r="J162" s="48"/>
      <c r="K162" s="48"/>
      <c r="L162" s="48"/>
      <c r="M162" s="48"/>
      <c r="N162" s="48"/>
      <c r="O162" s="48"/>
      <c r="P162" s="111"/>
      <c r="Q162" s="111"/>
      <c r="S162" s="95" t="s">
        <v>69</v>
      </c>
      <c r="T162" s="256">
        <v>7</v>
      </c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1"/>
      <c r="AI162" s="111"/>
      <c r="AK162" s="95" t="s">
        <v>69</v>
      </c>
      <c r="AL162" s="256">
        <v>7</v>
      </c>
      <c r="AM162" s="110">
        <f t="shared" si="89"/>
        <v>0</v>
      </c>
      <c r="AN162" s="110">
        <f t="shared" si="75"/>
        <v>0</v>
      </c>
      <c r="AO162" s="110">
        <f t="shared" si="76"/>
        <v>0</v>
      </c>
      <c r="AP162" s="110">
        <f t="shared" si="77"/>
        <v>0</v>
      </c>
      <c r="AQ162" s="110">
        <f t="shared" si="78"/>
        <v>0</v>
      </c>
      <c r="AR162" s="110">
        <f t="shared" si="79"/>
        <v>0</v>
      </c>
      <c r="AS162" s="110">
        <f t="shared" si="80"/>
        <v>0</v>
      </c>
      <c r="AT162" s="110">
        <f t="shared" si="81"/>
        <v>0</v>
      </c>
      <c r="AU162" s="110">
        <f t="shared" si="82"/>
        <v>0</v>
      </c>
      <c r="AV162" s="110">
        <f t="shared" si="83"/>
        <v>0</v>
      </c>
      <c r="AW162" s="110">
        <f t="shared" si="84"/>
        <v>0</v>
      </c>
      <c r="AX162" s="110">
        <f t="shared" si="85"/>
        <v>0</v>
      </c>
      <c r="AY162" s="110">
        <f t="shared" si="86"/>
        <v>0</v>
      </c>
      <c r="AZ162" s="111">
        <f t="shared" si="87"/>
        <v>0</v>
      </c>
      <c r="BA162" s="111">
        <f t="shared" si="88"/>
        <v>0</v>
      </c>
    </row>
    <row r="163" spans="1:53" ht="15.75" x14ac:dyDescent="0.25">
      <c r="A163" s="7" t="s">
        <v>70</v>
      </c>
      <c r="B163" s="45">
        <v>8</v>
      </c>
      <c r="C163" s="48"/>
      <c r="D163" s="48"/>
      <c r="E163" s="48"/>
      <c r="F163" s="48"/>
      <c r="G163" s="48"/>
      <c r="H163" s="48"/>
      <c r="I163" s="48"/>
      <c r="J163" s="48"/>
      <c r="K163" s="48"/>
      <c r="L163" s="48"/>
      <c r="M163" s="48"/>
      <c r="N163" s="48"/>
      <c r="O163" s="48"/>
      <c r="P163" s="111"/>
      <c r="Q163" s="111"/>
      <c r="S163" s="95" t="s">
        <v>70</v>
      </c>
      <c r="T163" s="256">
        <v>8</v>
      </c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1"/>
      <c r="AI163" s="111"/>
      <c r="AK163" s="95" t="s">
        <v>70</v>
      </c>
      <c r="AL163" s="256">
        <v>8</v>
      </c>
      <c r="AM163" s="110">
        <f t="shared" si="89"/>
        <v>0</v>
      </c>
      <c r="AN163" s="110">
        <f t="shared" si="75"/>
        <v>0</v>
      </c>
      <c r="AO163" s="110">
        <f t="shared" si="76"/>
        <v>0</v>
      </c>
      <c r="AP163" s="110">
        <f t="shared" si="77"/>
        <v>0</v>
      </c>
      <c r="AQ163" s="110">
        <f t="shared" si="78"/>
        <v>0</v>
      </c>
      <c r="AR163" s="110">
        <f t="shared" si="79"/>
        <v>0</v>
      </c>
      <c r="AS163" s="110">
        <f t="shared" si="80"/>
        <v>0</v>
      </c>
      <c r="AT163" s="110">
        <f t="shared" si="81"/>
        <v>0</v>
      </c>
      <c r="AU163" s="110">
        <f t="shared" si="82"/>
        <v>0</v>
      </c>
      <c r="AV163" s="110">
        <f t="shared" si="83"/>
        <v>0</v>
      </c>
      <c r="AW163" s="110">
        <f t="shared" si="84"/>
        <v>0</v>
      </c>
      <c r="AX163" s="110">
        <f t="shared" si="85"/>
        <v>0</v>
      </c>
      <c r="AY163" s="110">
        <f t="shared" si="86"/>
        <v>0</v>
      </c>
      <c r="AZ163" s="111">
        <f t="shared" si="87"/>
        <v>0</v>
      </c>
      <c r="BA163" s="111">
        <f t="shared" si="88"/>
        <v>0</v>
      </c>
    </row>
    <row r="164" spans="1:53" ht="15.75" x14ac:dyDescent="0.25">
      <c r="A164" s="14" t="s">
        <v>71</v>
      </c>
      <c r="B164" s="15">
        <v>9</v>
      </c>
      <c r="C164" s="16">
        <f>SUM(C156:C163)</f>
        <v>0</v>
      </c>
      <c r="D164" s="16">
        <f t="shared" ref="D164:Q164" si="90">SUM(D156:D163)</f>
        <v>0</v>
      </c>
      <c r="E164" s="16">
        <f t="shared" si="90"/>
        <v>0</v>
      </c>
      <c r="F164" s="16">
        <f t="shared" si="90"/>
        <v>0</v>
      </c>
      <c r="G164" s="16">
        <f t="shared" si="90"/>
        <v>0</v>
      </c>
      <c r="H164" s="16">
        <f t="shared" si="90"/>
        <v>0</v>
      </c>
      <c r="I164" s="16">
        <f t="shared" si="90"/>
        <v>0</v>
      </c>
      <c r="J164" s="16">
        <f t="shared" si="90"/>
        <v>0</v>
      </c>
      <c r="K164" s="16">
        <f t="shared" si="90"/>
        <v>0</v>
      </c>
      <c r="L164" s="16">
        <f t="shared" si="90"/>
        <v>0</v>
      </c>
      <c r="M164" s="16">
        <f t="shared" si="90"/>
        <v>0</v>
      </c>
      <c r="N164" s="16">
        <f t="shared" si="90"/>
        <v>0</v>
      </c>
      <c r="O164" s="16">
        <f t="shared" si="90"/>
        <v>0</v>
      </c>
      <c r="P164" s="17">
        <f t="shared" si="90"/>
        <v>0</v>
      </c>
      <c r="Q164" s="17">
        <f t="shared" si="90"/>
        <v>0</v>
      </c>
      <c r="S164" s="102" t="s">
        <v>71</v>
      </c>
      <c r="T164" s="103">
        <v>9</v>
      </c>
      <c r="U164" s="104">
        <f>SUM(U156:U163)</f>
        <v>16</v>
      </c>
      <c r="V164" s="104">
        <f t="shared" ref="V164:AI164" si="91">SUM(V156:V163)</f>
        <v>0</v>
      </c>
      <c r="W164" s="104">
        <f t="shared" si="91"/>
        <v>0</v>
      </c>
      <c r="X164" s="104">
        <f t="shared" si="91"/>
        <v>0</v>
      </c>
      <c r="Y164" s="104">
        <f t="shared" si="91"/>
        <v>0</v>
      </c>
      <c r="Z164" s="104">
        <f t="shared" si="91"/>
        <v>1</v>
      </c>
      <c r="AA164" s="104">
        <f t="shared" si="91"/>
        <v>0</v>
      </c>
      <c r="AB164" s="104">
        <f t="shared" si="91"/>
        <v>0</v>
      </c>
      <c r="AC164" s="104">
        <f t="shared" si="91"/>
        <v>1</v>
      </c>
      <c r="AD164" s="104">
        <f t="shared" si="91"/>
        <v>0</v>
      </c>
      <c r="AE164" s="104">
        <f t="shared" si="91"/>
        <v>0</v>
      </c>
      <c r="AF164" s="104">
        <f t="shared" si="91"/>
        <v>0</v>
      </c>
      <c r="AG164" s="104">
        <f t="shared" si="91"/>
        <v>0</v>
      </c>
      <c r="AH164" s="105">
        <f t="shared" si="91"/>
        <v>2048</v>
      </c>
      <c r="AI164" s="105">
        <f t="shared" si="91"/>
        <v>0</v>
      </c>
      <c r="AK164" s="102" t="s">
        <v>71</v>
      </c>
      <c r="AL164" s="103">
        <v>9</v>
      </c>
      <c r="AM164" s="104">
        <f>SUM(AM156:AM163)</f>
        <v>-16</v>
      </c>
      <c r="AN164" s="104">
        <f t="shared" ref="AN164:BA164" si="92">SUM(AN156:AN163)</f>
        <v>0</v>
      </c>
      <c r="AO164" s="104">
        <f t="shared" si="92"/>
        <v>0</v>
      </c>
      <c r="AP164" s="104">
        <f t="shared" si="92"/>
        <v>0</v>
      </c>
      <c r="AQ164" s="104">
        <f t="shared" si="92"/>
        <v>0</v>
      </c>
      <c r="AR164" s="104">
        <f t="shared" si="92"/>
        <v>-1</v>
      </c>
      <c r="AS164" s="104">
        <f t="shared" si="92"/>
        <v>0</v>
      </c>
      <c r="AT164" s="104">
        <f t="shared" si="92"/>
        <v>0</v>
      </c>
      <c r="AU164" s="104">
        <f t="shared" si="92"/>
        <v>-1</v>
      </c>
      <c r="AV164" s="104">
        <f t="shared" si="92"/>
        <v>0</v>
      </c>
      <c r="AW164" s="104">
        <f t="shared" si="92"/>
        <v>0</v>
      </c>
      <c r="AX164" s="104">
        <f t="shared" si="92"/>
        <v>0</v>
      </c>
      <c r="AY164" s="104">
        <f t="shared" si="92"/>
        <v>0</v>
      </c>
      <c r="AZ164" s="105">
        <f t="shared" si="92"/>
        <v>-2048</v>
      </c>
      <c r="BA164" s="105">
        <f t="shared" si="92"/>
        <v>0</v>
      </c>
    </row>
    <row r="166" spans="1:53" x14ac:dyDescent="0.25">
      <c r="A166" s="11" t="s">
        <v>349</v>
      </c>
      <c r="S166" s="99" t="s">
        <v>349</v>
      </c>
      <c r="AK166" s="99" t="s">
        <v>349</v>
      </c>
    </row>
    <row r="167" spans="1:53" ht="18.75" x14ac:dyDescent="0.3">
      <c r="A167" s="9" t="s">
        <v>72</v>
      </c>
      <c r="B167" s="9"/>
      <c r="C167" s="10"/>
      <c r="D167" s="10"/>
      <c r="E167" s="10"/>
      <c r="F167" s="10"/>
      <c r="G167" s="10"/>
      <c r="H167" s="9"/>
      <c r="I167" s="9"/>
      <c r="J167" s="9"/>
      <c r="K167" s="9"/>
      <c r="L167" s="50"/>
      <c r="M167" s="9" t="s">
        <v>73</v>
      </c>
      <c r="N167" s="50"/>
      <c r="O167" s="9" t="s">
        <v>74</v>
      </c>
      <c r="P167" s="9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12"/>
      <c r="AE167" s="97" t="s">
        <v>73</v>
      </c>
      <c r="AF167" s="112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12">
        <f>L167-AD167</f>
        <v>0</v>
      </c>
      <c r="AW167" s="97" t="s">
        <v>73</v>
      </c>
      <c r="AX167" s="112">
        <f>N167-AF167</f>
        <v>0</v>
      </c>
      <c r="AY167" s="97" t="s">
        <v>74</v>
      </c>
      <c r="AZ167" s="97"/>
    </row>
    <row r="168" spans="1:53" ht="18.75" x14ac:dyDescent="0.3">
      <c r="A168" s="309" t="s">
        <v>75</v>
      </c>
      <c r="B168" s="309"/>
      <c r="C168" s="50"/>
      <c r="D168" s="9" t="s">
        <v>76</v>
      </c>
      <c r="E168" s="10"/>
      <c r="F168" s="10"/>
      <c r="G168" s="13"/>
      <c r="H168" s="50"/>
      <c r="I168" s="9" t="s">
        <v>77</v>
      </c>
      <c r="J168" s="9"/>
      <c r="K168" s="9"/>
      <c r="L168" s="9"/>
      <c r="M168" s="50"/>
      <c r="N168" s="9" t="s">
        <v>74</v>
      </c>
      <c r="S168" s="309" t="s">
        <v>75</v>
      </c>
      <c r="T168" s="309"/>
      <c r="U168" s="112"/>
      <c r="V168" s="97" t="s">
        <v>76</v>
      </c>
      <c r="W168" s="98"/>
      <c r="X168" s="98"/>
      <c r="Y168" s="101"/>
      <c r="Z168" s="112"/>
      <c r="AA168" s="97" t="s">
        <v>77</v>
      </c>
      <c r="AB168" s="97"/>
      <c r="AC168" s="97"/>
      <c r="AD168" s="97"/>
      <c r="AE168" s="112"/>
      <c r="AF168" s="97" t="s">
        <v>74</v>
      </c>
      <c r="AK168" s="309" t="s">
        <v>75</v>
      </c>
      <c r="AL168" s="309"/>
      <c r="AM168" s="112">
        <f>C168-U168</f>
        <v>0</v>
      </c>
      <c r="AN168" s="97" t="s">
        <v>76</v>
      </c>
      <c r="AO168" s="98"/>
      <c r="AP168" s="98"/>
      <c r="AQ168" s="101"/>
      <c r="AR168" s="112">
        <f>H168-Z168</f>
        <v>0</v>
      </c>
      <c r="AS168" s="97" t="s">
        <v>77</v>
      </c>
      <c r="AT168" s="97"/>
      <c r="AU168" s="97"/>
      <c r="AV168" s="97"/>
      <c r="AW168" s="112">
        <f>M168-AE168</f>
        <v>0</v>
      </c>
      <c r="AX168" s="97" t="s">
        <v>74</v>
      </c>
    </row>
    <row r="169" spans="1:53" ht="18.75" x14ac:dyDescent="0.3">
      <c r="A169" s="12" t="s">
        <v>78</v>
      </c>
      <c r="B169" s="12"/>
      <c r="C169" s="12"/>
      <c r="D169" s="12"/>
      <c r="E169" s="12"/>
      <c r="F169" s="12"/>
      <c r="G169" s="50"/>
      <c r="H169" s="9" t="s">
        <v>79</v>
      </c>
      <c r="J169" s="9"/>
      <c r="K169" s="9"/>
      <c r="L169" s="9"/>
      <c r="M169" s="9"/>
      <c r="N169" s="9"/>
      <c r="O169" s="9"/>
      <c r="S169" s="100" t="s">
        <v>78</v>
      </c>
      <c r="T169" s="100"/>
      <c r="U169" s="100"/>
      <c r="V169" s="100"/>
      <c r="W169" s="100"/>
      <c r="X169" s="100"/>
      <c r="Y169" s="112"/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12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11" t="s">
        <v>350</v>
      </c>
      <c r="N172" s="52"/>
      <c r="S172" s="99" t="s">
        <v>350</v>
      </c>
      <c r="AF172" s="52"/>
      <c r="AK172" s="99" t="s">
        <v>350</v>
      </c>
      <c r="AX172" s="52"/>
    </row>
    <row r="173" spans="1:53" ht="18.75" x14ac:dyDescent="0.3">
      <c r="A173" s="9" t="s">
        <v>80</v>
      </c>
      <c r="B173" s="9"/>
      <c r="C173" s="10"/>
      <c r="D173" s="10"/>
      <c r="E173" s="10"/>
      <c r="F173" s="10"/>
      <c r="G173" s="10"/>
      <c r="H173" s="9"/>
      <c r="I173" s="9"/>
      <c r="J173" s="9"/>
      <c r="K173" s="9"/>
      <c r="L173" s="50"/>
      <c r="M173" s="9" t="s">
        <v>73</v>
      </c>
      <c r="N173" s="50"/>
      <c r="O173" s="9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12"/>
      <c r="AE173" s="97" t="s">
        <v>73</v>
      </c>
      <c r="AF173" s="112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12">
        <f>L173-AD173</f>
        <v>0</v>
      </c>
      <c r="AW173" s="97" t="s">
        <v>73</v>
      </c>
      <c r="AX173" s="112">
        <f>N173-AF173</f>
        <v>0</v>
      </c>
      <c r="AY173" s="97" t="s">
        <v>74</v>
      </c>
    </row>
    <row r="174" spans="1:53" ht="18.75" x14ac:dyDescent="0.3">
      <c r="A174" s="309" t="s">
        <v>75</v>
      </c>
      <c r="B174" s="309"/>
      <c r="C174" s="50"/>
      <c r="D174" s="9" t="s">
        <v>76</v>
      </c>
      <c r="E174" s="10"/>
      <c r="F174" s="10"/>
      <c r="G174" s="13"/>
      <c r="H174" s="50"/>
      <c r="I174" s="9" t="s">
        <v>77</v>
      </c>
      <c r="J174" s="9"/>
      <c r="K174" s="9"/>
      <c r="L174" s="9"/>
      <c r="M174" s="50"/>
      <c r="N174" s="9" t="s">
        <v>74</v>
      </c>
      <c r="S174" s="309" t="s">
        <v>75</v>
      </c>
      <c r="T174" s="309"/>
      <c r="U174" s="112"/>
      <c r="V174" s="97" t="s">
        <v>76</v>
      </c>
      <c r="W174" s="98"/>
      <c r="X174" s="98"/>
      <c r="Y174" s="101"/>
      <c r="Z174" s="112"/>
      <c r="AA174" s="97" t="s">
        <v>77</v>
      </c>
      <c r="AB174" s="97"/>
      <c r="AC174" s="97"/>
      <c r="AD174" s="97"/>
      <c r="AE174" s="112"/>
      <c r="AF174" s="97" t="s">
        <v>74</v>
      </c>
      <c r="AK174" s="309" t="s">
        <v>75</v>
      </c>
      <c r="AL174" s="309"/>
      <c r="AM174" s="112">
        <f>C174-U174</f>
        <v>0</v>
      </c>
      <c r="AN174" s="97" t="s">
        <v>76</v>
      </c>
      <c r="AO174" s="98"/>
      <c r="AP174" s="98"/>
      <c r="AQ174" s="101"/>
      <c r="AR174" s="112">
        <f>H174-Z174</f>
        <v>0</v>
      </c>
      <c r="AS174" s="97" t="s">
        <v>77</v>
      </c>
      <c r="AT174" s="97"/>
      <c r="AU174" s="97"/>
      <c r="AV174" s="97"/>
      <c r="AW174" s="112">
        <f>M174-AE174</f>
        <v>0</v>
      </c>
      <c r="AX174" s="97" t="s">
        <v>74</v>
      </c>
    </row>
    <row r="175" spans="1:53" ht="18.75" x14ac:dyDescent="0.3">
      <c r="A175" s="12" t="s">
        <v>78</v>
      </c>
      <c r="B175" s="12"/>
      <c r="C175" s="12"/>
      <c r="D175" s="12"/>
      <c r="E175" s="12"/>
      <c r="F175" s="12"/>
      <c r="G175" s="50"/>
      <c r="H175" s="9" t="s">
        <v>79</v>
      </c>
      <c r="J175" s="9"/>
      <c r="K175" s="9"/>
      <c r="L175" s="9"/>
      <c r="M175" s="9"/>
      <c r="N175" s="9"/>
      <c r="O175" s="9"/>
      <c r="S175" s="100" t="s">
        <v>78</v>
      </c>
      <c r="T175" s="100"/>
      <c r="U175" s="100"/>
      <c r="V175" s="100"/>
      <c r="W175" s="100"/>
      <c r="X175" s="100"/>
      <c r="Y175" s="112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12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11" t="s">
        <v>351</v>
      </c>
      <c r="S178" s="99" t="s">
        <v>351</v>
      </c>
      <c r="AK178" s="99" t="s">
        <v>351</v>
      </c>
    </row>
    <row r="179" spans="1:53" ht="18.75" x14ac:dyDescent="0.3">
      <c r="A179" s="9" t="s">
        <v>81</v>
      </c>
      <c r="B179" s="9"/>
      <c r="C179" s="10"/>
      <c r="D179" s="10"/>
      <c r="E179" s="10"/>
      <c r="F179" s="10"/>
      <c r="G179" s="10"/>
      <c r="H179" s="9"/>
      <c r="I179" s="9"/>
      <c r="J179" s="9"/>
      <c r="K179" s="9"/>
      <c r="L179" s="50"/>
      <c r="M179" s="9" t="s">
        <v>73</v>
      </c>
      <c r="N179" s="50"/>
      <c r="O179" s="9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12"/>
      <c r="AE179" s="97" t="s">
        <v>73</v>
      </c>
      <c r="AF179" s="112"/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12">
        <f>L179-AD179</f>
        <v>0</v>
      </c>
      <c r="AW179" s="97" t="s">
        <v>73</v>
      </c>
      <c r="AX179" s="112">
        <f>N179-AF179</f>
        <v>0</v>
      </c>
      <c r="AY179" s="97" t="s">
        <v>74</v>
      </c>
    </row>
    <row r="180" spans="1:53" ht="18.75" x14ac:dyDescent="0.3">
      <c r="A180" s="309" t="s">
        <v>75</v>
      </c>
      <c r="B180" s="309"/>
      <c r="C180" s="50"/>
      <c r="D180" s="9" t="s">
        <v>76</v>
      </c>
      <c r="E180" s="10"/>
      <c r="F180" s="10"/>
      <c r="G180" s="13"/>
      <c r="H180" s="50"/>
      <c r="I180" s="9" t="s">
        <v>77</v>
      </c>
      <c r="J180" s="9"/>
      <c r="K180" s="9"/>
      <c r="L180" s="9"/>
      <c r="M180" s="50"/>
      <c r="N180" s="9" t="s">
        <v>74</v>
      </c>
      <c r="O180" s="9"/>
      <c r="S180" s="309" t="s">
        <v>75</v>
      </c>
      <c r="T180" s="309"/>
      <c r="U180" s="112"/>
      <c r="V180" s="97" t="s">
        <v>76</v>
      </c>
      <c r="W180" s="98"/>
      <c r="X180" s="98"/>
      <c r="Y180" s="101"/>
      <c r="Z180" s="112"/>
      <c r="AA180" s="97" t="s">
        <v>77</v>
      </c>
      <c r="AB180" s="97"/>
      <c r="AC180" s="97"/>
      <c r="AD180" s="97"/>
      <c r="AE180" s="112"/>
      <c r="AF180" s="97" t="s">
        <v>74</v>
      </c>
      <c r="AG180" s="97"/>
      <c r="AK180" s="309" t="s">
        <v>75</v>
      </c>
      <c r="AL180" s="309"/>
      <c r="AM180" s="112">
        <f>C180-U180</f>
        <v>0</v>
      </c>
      <c r="AN180" s="97" t="s">
        <v>76</v>
      </c>
      <c r="AO180" s="98"/>
      <c r="AP180" s="98"/>
      <c r="AQ180" s="101"/>
      <c r="AR180" s="112">
        <f>H180-Z180</f>
        <v>0</v>
      </c>
      <c r="AS180" s="97" t="s">
        <v>77</v>
      </c>
      <c r="AT180" s="97"/>
      <c r="AU180" s="97"/>
      <c r="AV180" s="97"/>
      <c r="AW180" s="112">
        <f>M180-AE180</f>
        <v>0</v>
      </c>
      <c r="AX180" s="97" t="s">
        <v>74</v>
      </c>
      <c r="AY180" s="97"/>
    </row>
    <row r="181" spans="1:53" ht="18.75" x14ac:dyDescent="0.3">
      <c r="A181" s="12" t="s">
        <v>78</v>
      </c>
      <c r="B181" s="12"/>
      <c r="C181" s="12"/>
      <c r="D181" s="12"/>
      <c r="E181" s="12"/>
      <c r="F181" s="12"/>
      <c r="G181" s="50"/>
      <c r="H181" s="9" t="s">
        <v>79</v>
      </c>
      <c r="J181" s="9"/>
      <c r="K181" s="9"/>
      <c r="L181" s="9"/>
      <c r="M181" s="9"/>
      <c r="N181" s="9"/>
      <c r="O181" s="9"/>
      <c r="S181" s="100" t="s">
        <v>78</v>
      </c>
      <c r="T181" s="100"/>
      <c r="U181" s="100"/>
      <c r="V181" s="100"/>
      <c r="W181" s="100"/>
      <c r="X181" s="100"/>
      <c r="Y181" s="112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12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3" spans="1:53" ht="20.25" x14ac:dyDescent="0.25">
      <c r="A183" s="310" t="s">
        <v>674</v>
      </c>
      <c r="B183" s="310"/>
      <c r="C183" s="310"/>
      <c r="D183" s="310"/>
      <c r="E183" s="310"/>
      <c r="F183" s="310"/>
      <c r="G183" s="310"/>
      <c r="H183" s="310"/>
      <c r="I183" s="106" t="s">
        <v>569</v>
      </c>
      <c r="J183" s="106"/>
      <c r="K183" s="106"/>
      <c r="L183" s="106"/>
      <c r="M183" s="106"/>
      <c r="N183" s="106"/>
      <c r="O183" s="106"/>
      <c r="P183" s="106"/>
      <c r="Q183" s="106"/>
      <c r="S183" s="310" t="s">
        <v>674</v>
      </c>
      <c r="T183" s="310"/>
      <c r="U183" s="310"/>
      <c r="V183" s="310"/>
      <c r="W183" s="310"/>
      <c r="X183" s="310"/>
      <c r="Y183" s="310"/>
      <c r="Z183" s="310"/>
      <c r="AA183" s="106" t="s">
        <v>569</v>
      </c>
      <c r="AB183" s="106"/>
      <c r="AC183" s="106"/>
      <c r="AD183" s="106"/>
      <c r="AE183" s="106"/>
      <c r="AF183" s="106"/>
      <c r="AG183" s="106"/>
      <c r="AH183" s="106"/>
      <c r="AI183" s="106"/>
      <c r="AK183" s="310" t="s">
        <v>674</v>
      </c>
      <c r="AL183" s="310"/>
      <c r="AM183" s="310"/>
      <c r="AN183" s="310"/>
      <c r="AO183" s="310"/>
      <c r="AP183" s="310"/>
      <c r="AQ183" s="310"/>
      <c r="AR183" s="310"/>
      <c r="AS183" s="106" t="s">
        <v>569</v>
      </c>
      <c r="AT183" s="106"/>
      <c r="AU183" s="106"/>
      <c r="AV183" s="106"/>
      <c r="AW183" s="106"/>
      <c r="AX183" s="106"/>
      <c r="AY183" s="106"/>
      <c r="AZ183" s="106"/>
      <c r="BA183" s="106"/>
    </row>
    <row r="184" spans="1:53" ht="16.5" x14ac:dyDescent="0.25">
      <c r="A184" s="96" t="s">
        <v>320</v>
      </c>
      <c r="B184" s="259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S184" s="96" t="s">
        <v>320</v>
      </c>
      <c r="T184" s="259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K184" s="96" t="s">
        <v>320</v>
      </c>
      <c r="AL184" s="259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</row>
    <row r="185" spans="1:53" ht="23.25" customHeight="1" x14ac:dyDescent="0.25">
      <c r="A185" s="296" t="s">
        <v>61</v>
      </c>
      <c r="B185" s="296" t="s">
        <v>62</v>
      </c>
      <c r="C185" s="299" t="s">
        <v>87</v>
      </c>
      <c r="D185" s="300"/>
      <c r="E185" s="300"/>
      <c r="F185" s="300"/>
      <c r="G185" s="300"/>
      <c r="H185" s="300"/>
      <c r="I185" s="300"/>
      <c r="J185" s="300"/>
      <c r="K185" s="300"/>
      <c r="L185" s="300"/>
      <c r="M185" s="300"/>
      <c r="N185" s="300"/>
      <c r="O185" s="301"/>
      <c r="P185" s="294" t="s">
        <v>86</v>
      </c>
      <c r="Q185" s="295"/>
      <c r="S185" s="296" t="s">
        <v>61</v>
      </c>
      <c r="T185" s="296" t="s">
        <v>62</v>
      </c>
      <c r="U185" s="299" t="s">
        <v>87</v>
      </c>
      <c r="V185" s="300"/>
      <c r="W185" s="300"/>
      <c r="X185" s="300"/>
      <c r="Y185" s="300"/>
      <c r="Z185" s="300"/>
      <c r="AA185" s="300"/>
      <c r="AB185" s="300"/>
      <c r="AC185" s="300"/>
      <c r="AD185" s="300"/>
      <c r="AE185" s="300"/>
      <c r="AF185" s="300"/>
      <c r="AG185" s="301"/>
      <c r="AH185" s="294" t="s">
        <v>86</v>
      </c>
      <c r="AI185" s="295"/>
      <c r="AK185" s="296" t="s">
        <v>61</v>
      </c>
      <c r="AL185" s="296" t="s">
        <v>62</v>
      </c>
      <c r="AM185" s="299" t="s">
        <v>87</v>
      </c>
      <c r="AN185" s="300"/>
      <c r="AO185" s="300"/>
      <c r="AP185" s="300"/>
      <c r="AQ185" s="300"/>
      <c r="AR185" s="300"/>
      <c r="AS185" s="300"/>
      <c r="AT185" s="300"/>
      <c r="AU185" s="300"/>
      <c r="AV185" s="300"/>
      <c r="AW185" s="300"/>
      <c r="AX185" s="300"/>
      <c r="AY185" s="301"/>
      <c r="AZ185" s="294" t="s">
        <v>86</v>
      </c>
      <c r="BA185" s="295"/>
    </row>
    <row r="186" spans="1:53" ht="15.75" x14ac:dyDescent="0.25">
      <c r="A186" s="297"/>
      <c r="B186" s="297"/>
      <c r="C186" s="296" t="s">
        <v>41</v>
      </c>
      <c r="D186" s="299" t="s">
        <v>53</v>
      </c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6" t="s">
        <v>50</v>
      </c>
      <c r="Q186" s="302" t="s">
        <v>54</v>
      </c>
      <c r="S186" s="297"/>
      <c r="T186" s="297"/>
      <c r="U186" s="296" t="s">
        <v>41</v>
      </c>
      <c r="V186" s="299" t="s">
        <v>53</v>
      </c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6" t="s">
        <v>50</v>
      </c>
      <c r="AI186" s="302" t="s">
        <v>54</v>
      </c>
      <c r="AK186" s="297"/>
      <c r="AL186" s="297"/>
      <c r="AM186" s="296" t="s">
        <v>41</v>
      </c>
      <c r="AN186" s="299" t="s">
        <v>53</v>
      </c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6" t="s">
        <v>50</v>
      </c>
      <c r="BA186" s="302" t="s">
        <v>54</v>
      </c>
    </row>
    <row r="187" spans="1:53" ht="15.75" x14ac:dyDescent="0.25">
      <c r="A187" s="297"/>
      <c r="B187" s="297"/>
      <c r="C187" s="297"/>
      <c r="D187" s="302" t="s">
        <v>44</v>
      </c>
      <c r="E187" s="302" t="s">
        <v>43</v>
      </c>
      <c r="F187" s="302" t="s">
        <v>59</v>
      </c>
      <c r="G187" s="299" t="s">
        <v>45</v>
      </c>
      <c r="H187" s="301"/>
      <c r="I187" s="299" t="s">
        <v>52</v>
      </c>
      <c r="J187" s="300"/>
      <c r="K187" s="300"/>
      <c r="L187" s="300"/>
      <c r="M187" s="300"/>
      <c r="N187" s="300"/>
      <c r="O187" s="301"/>
      <c r="P187" s="297"/>
      <c r="Q187" s="303"/>
      <c r="S187" s="297"/>
      <c r="T187" s="297"/>
      <c r="U187" s="297"/>
      <c r="V187" s="302" t="s">
        <v>44</v>
      </c>
      <c r="W187" s="302" t="s">
        <v>43</v>
      </c>
      <c r="X187" s="302" t="s">
        <v>59</v>
      </c>
      <c r="Y187" s="299" t="s">
        <v>45</v>
      </c>
      <c r="Z187" s="301"/>
      <c r="AA187" s="299" t="s">
        <v>52</v>
      </c>
      <c r="AB187" s="300"/>
      <c r="AC187" s="300"/>
      <c r="AD187" s="300"/>
      <c r="AE187" s="300"/>
      <c r="AF187" s="300"/>
      <c r="AG187" s="301"/>
      <c r="AH187" s="297"/>
      <c r="AI187" s="303"/>
      <c r="AK187" s="297"/>
      <c r="AL187" s="297"/>
      <c r="AM187" s="297"/>
      <c r="AN187" s="302" t="s">
        <v>44</v>
      </c>
      <c r="AO187" s="302" t="s">
        <v>43</v>
      </c>
      <c r="AP187" s="302" t="s">
        <v>59</v>
      </c>
      <c r="AQ187" s="299" t="s">
        <v>45</v>
      </c>
      <c r="AR187" s="301"/>
      <c r="AS187" s="299" t="s">
        <v>52</v>
      </c>
      <c r="AT187" s="300"/>
      <c r="AU187" s="300"/>
      <c r="AV187" s="300"/>
      <c r="AW187" s="300"/>
      <c r="AX187" s="300"/>
      <c r="AY187" s="301"/>
      <c r="AZ187" s="297"/>
      <c r="BA187" s="303"/>
    </row>
    <row r="188" spans="1:53" x14ac:dyDescent="0.25">
      <c r="A188" s="297"/>
      <c r="B188" s="297"/>
      <c r="C188" s="297"/>
      <c r="D188" s="303"/>
      <c r="E188" s="303"/>
      <c r="F188" s="303"/>
      <c r="G188" s="305" t="s">
        <v>46</v>
      </c>
      <c r="H188" s="305" t="s">
        <v>47</v>
      </c>
      <c r="I188" s="302" t="s">
        <v>48</v>
      </c>
      <c r="J188" s="302" t="s">
        <v>58</v>
      </c>
      <c r="K188" s="302" t="s">
        <v>57</v>
      </c>
      <c r="L188" s="307" t="s">
        <v>49</v>
      </c>
      <c r="M188" s="308"/>
      <c r="N188" s="302" t="s">
        <v>51</v>
      </c>
      <c r="O188" s="302" t="s">
        <v>56</v>
      </c>
      <c r="P188" s="297"/>
      <c r="Q188" s="303"/>
      <c r="S188" s="297"/>
      <c r="T188" s="297"/>
      <c r="U188" s="297"/>
      <c r="V188" s="303"/>
      <c r="W188" s="303"/>
      <c r="X188" s="303"/>
      <c r="Y188" s="305" t="s">
        <v>46</v>
      </c>
      <c r="Z188" s="305" t="s">
        <v>47</v>
      </c>
      <c r="AA188" s="302" t="s">
        <v>48</v>
      </c>
      <c r="AB188" s="302" t="s">
        <v>58</v>
      </c>
      <c r="AC188" s="302" t="s">
        <v>57</v>
      </c>
      <c r="AD188" s="307" t="s">
        <v>49</v>
      </c>
      <c r="AE188" s="308"/>
      <c r="AF188" s="302" t="s">
        <v>51</v>
      </c>
      <c r="AG188" s="302" t="s">
        <v>56</v>
      </c>
      <c r="AH188" s="297"/>
      <c r="AI188" s="303"/>
      <c r="AK188" s="297"/>
      <c r="AL188" s="297"/>
      <c r="AM188" s="297"/>
      <c r="AN188" s="303"/>
      <c r="AO188" s="303"/>
      <c r="AP188" s="303"/>
      <c r="AQ188" s="305" t="s">
        <v>46</v>
      </c>
      <c r="AR188" s="305" t="s">
        <v>47</v>
      </c>
      <c r="AS188" s="302" t="s">
        <v>48</v>
      </c>
      <c r="AT188" s="302" t="s">
        <v>58</v>
      </c>
      <c r="AU188" s="302" t="s">
        <v>57</v>
      </c>
      <c r="AV188" s="307" t="s">
        <v>49</v>
      </c>
      <c r="AW188" s="308"/>
      <c r="AX188" s="302" t="s">
        <v>51</v>
      </c>
      <c r="AY188" s="302" t="s">
        <v>56</v>
      </c>
      <c r="AZ188" s="297"/>
      <c r="BA188" s="303"/>
    </row>
    <row r="189" spans="1:53" ht="60" customHeight="1" x14ac:dyDescent="0.25">
      <c r="A189" s="298"/>
      <c r="B189" s="298"/>
      <c r="C189" s="298"/>
      <c r="D189" s="304"/>
      <c r="E189" s="304"/>
      <c r="F189" s="304"/>
      <c r="G189" s="306"/>
      <c r="H189" s="306"/>
      <c r="I189" s="304"/>
      <c r="J189" s="304"/>
      <c r="K189" s="304"/>
      <c r="L189" s="258" t="s">
        <v>50</v>
      </c>
      <c r="M189" s="93" t="s">
        <v>55</v>
      </c>
      <c r="N189" s="304"/>
      <c r="O189" s="304"/>
      <c r="P189" s="298"/>
      <c r="Q189" s="304"/>
      <c r="S189" s="298"/>
      <c r="T189" s="298"/>
      <c r="U189" s="298"/>
      <c r="V189" s="304"/>
      <c r="W189" s="304"/>
      <c r="X189" s="304"/>
      <c r="Y189" s="306"/>
      <c r="Z189" s="306"/>
      <c r="AA189" s="304"/>
      <c r="AB189" s="304"/>
      <c r="AC189" s="304"/>
      <c r="AD189" s="258" t="s">
        <v>50</v>
      </c>
      <c r="AE189" s="93" t="s">
        <v>55</v>
      </c>
      <c r="AF189" s="304"/>
      <c r="AG189" s="304"/>
      <c r="AH189" s="298"/>
      <c r="AI189" s="304"/>
      <c r="AK189" s="298"/>
      <c r="AL189" s="298"/>
      <c r="AM189" s="298"/>
      <c r="AN189" s="304"/>
      <c r="AO189" s="304"/>
      <c r="AP189" s="304"/>
      <c r="AQ189" s="306"/>
      <c r="AR189" s="306"/>
      <c r="AS189" s="304"/>
      <c r="AT189" s="304"/>
      <c r="AU189" s="304"/>
      <c r="AV189" s="258" t="s">
        <v>50</v>
      </c>
      <c r="AW189" s="93" t="s">
        <v>55</v>
      </c>
      <c r="AX189" s="304"/>
      <c r="AY189" s="304"/>
      <c r="AZ189" s="298"/>
      <c r="BA189" s="304"/>
    </row>
    <row r="190" spans="1:53" ht="15.75" x14ac:dyDescent="0.25">
      <c r="A190" s="257">
        <v>1</v>
      </c>
      <c r="B190" s="257">
        <v>2</v>
      </c>
      <c r="C190" s="257">
        <v>3</v>
      </c>
      <c r="D190" s="257">
        <v>4</v>
      </c>
      <c r="E190" s="257">
        <v>5</v>
      </c>
      <c r="F190" s="257">
        <v>6</v>
      </c>
      <c r="G190" s="257">
        <v>7</v>
      </c>
      <c r="H190" s="257">
        <v>8</v>
      </c>
      <c r="I190" s="257">
        <v>9</v>
      </c>
      <c r="J190" s="257">
        <v>10</v>
      </c>
      <c r="K190" s="257">
        <v>11</v>
      </c>
      <c r="L190" s="257">
        <v>12</v>
      </c>
      <c r="M190" s="257">
        <v>13</v>
      </c>
      <c r="N190" s="257">
        <v>14</v>
      </c>
      <c r="O190" s="257">
        <v>15</v>
      </c>
      <c r="P190" s="257">
        <v>16</v>
      </c>
      <c r="Q190" s="257">
        <v>17</v>
      </c>
      <c r="S190" s="257">
        <v>1</v>
      </c>
      <c r="T190" s="257">
        <v>2</v>
      </c>
      <c r="U190" s="257">
        <v>3</v>
      </c>
      <c r="V190" s="257">
        <v>4</v>
      </c>
      <c r="W190" s="257">
        <v>5</v>
      </c>
      <c r="X190" s="257">
        <v>6</v>
      </c>
      <c r="Y190" s="257">
        <v>7</v>
      </c>
      <c r="Z190" s="257">
        <v>8</v>
      </c>
      <c r="AA190" s="257">
        <v>9</v>
      </c>
      <c r="AB190" s="257">
        <v>10</v>
      </c>
      <c r="AC190" s="257">
        <v>11</v>
      </c>
      <c r="AD190" s="257">
        <v>12</v>
      </c>
      <c r="AE190" s="257">
        <v>13</v>
      </c>
      <c r="AF190" s="257">
        <v>14</v>
      </c>
      <c r="AG190" s="257">
        <v>15</v>
      </c>
      <c r="AH190" s="257">
        <v>16</v>
      </c>
      <c r="AI190" s="257">
        <v>17</v>
      </c>
      <c r="AK190" s="257">
        <v>1</v>
      </c>
      <c r="AL190" s="257">
        <v>2</v>
      </c>
      <c r="AM190" s="257">
        <v>3</v>
      </c>
      <c r="AN190" s="257">
        <v>4</v>
      </c>
      <c r="AO190" s="257">
        <v>5</v>
      </c>
      <c r="AP190" s="257">
        <v>6</v>
      </c>
      <c r="AQ190" s="257">
        <v>7</v>
      </c>
      <c r="AR190" s="257">
        <v>8</v>
      </c>
      <c r="AS190" s="257">
        <v>9</v>
      </c>
      <c r="AT190" s="257">
        <v>10</v>
      </c>
      <c r="AU190" s="257">
        <v>11</v>
      </c>
      <c r="AV190" s="257">
        <v>12</v>
      </c>
      <c r="AW190" s="257">
        <v>13</v>
      </c>
      <c r="AX190" s="257">
        <v>14</v>
      </c>
      <c r="AY190" s="257">
        <v>15</v>
      </c>
      <c r="AZ190" s="257">
        <v>16</v>
      </c>
      <c r="BA190" s="257">
        <v>17</v>
      </c>
    </row>
    <row r="191" spans="1:53" ht="15.75" x14ac:dyDescent="0.25">
      <c r="A191" s="150" t="s">
        <v>321</v>
      </c>
      <c r="B191" s="151">
        <v>1</v>
      </c>
      <c r="C191" s="152">
        <f t="shared" ref="C191:Q191" si="93">SUM(C192:C207)</f>
        <v>16</v>
      </c>
      <c r="D191" s="152">
        <f t="shared" si="93"/>
        <v>0</v>
      </c>
      <c r="E191" s="152">
        <f t="shared" si="93"/>
        <v>0</v>
      </c>
      <c r="F191" s="152">
        <f t="shared" si="93"/>
        <v>0</v>
      </c>
      <c r="G191" s="152">
        <f t="shared" si="93"/>
        <v>0</v>
      </c>
      <c r="H191" s="152">
        <f t="shared" si="93"/>
        <v>0</v>
      </c>
      <c r="I191" s="152">
        <f t="shared" si="93"/>
        <v>0</v>
      </c>
      <c r="J191" s="152">
        <f t="shared" si="93"/>
        <v>0</v>
      </c>
      <c r="K191" s="152">
        <f t="shared" si="93"/>
        <v>0</v>
      </c>
      <c r="L191" s="152">
        <f t="shared" si="93"/>
        <v>0</v>
      </c>
      <c r="M191" s="152">
        <f t="shared" si="93"/>
        <v>0</v>
      </c>
      <c r="N191" s="152">
        <f t="shared" si="93"/>
        <v>0</v>
      </c>
      <c r="O191" s="152">
        <f t="shared" si="93"/>
        <v>0</v>
      </c>
      <c r="P191" s="153">
        <f t="shared" si="93"/>
        <v>0</v>
      </c>
      <c r="Q191" s="153">
        <f t="shared" si="93"/>
        <v>0</v>
      </c>
      <c r="S191" s="150" t="s">
        <v>321</v>
      </c>
      <c r="T191" s="151">
        <v>1</v>
      </c>
      <c r="U191" s="152">
        <f t="shared" ref="U191:AI191" si="94">SUM(U192:U207)</f>
        <v>16</v>
      </c>
      <c r="V191" s="152">
        <f t="shared" si="94"/>
        <v>0</v>
      </c>
      <c r="W191" s="152">
        <f t="shared" si="94"/>
        <v>0</v>
      </c>
      <c r="X191" s="152">
        <f t="shared" si="94"/>
        <v>0</v>
      </c>
      <c r="Y191" s="152">
        <f t="shared" si="94"/>
        <v>0</v>
      </c>
      <c r="Z191" s="152">
        <f t="shared" si="94"/>
        <v>0</v>
      </c>
      <c r="AA191" s="152">
        <f t="shared" si="94"/>
        <v>0</v>
      </c>
      <c r="AB191" s="152">
        <f t="shared" si="94"/>
        <v>0</v>
      </c>
      <c r="AC191" s="152">
        <f t="shared" si="94"/>
        <v>0</v>
      </c>
      <c r="AD191" s="152">
        <f t="shared" si="94"/>
        <v>0</v>
      </c>
      <c r="AE191" s="152">
        <f t="shared" si="94"/>
        <v>0</v>
      </c>
      <c r="AF191" s="152">
        <f t="shared" si="94"/>
        <v>0</v>
      </c>
      <c r="AG191" s="152">
        <f t="shared" si="94"/>
        <v>0</v>
      </c>
      <c r="AH191" s="153">
        <f t="shared" si="94"/>
        <v>0</v>
      </c>
      <c r="AI191" s="153">
        <f t="shared" si="94"/>
        <v>0</v>
      </c>
      <c r="AK191" s="150" t="s">
        <v>321</v>
      </c>
      <c r="AL191" s="151">
        <v>1</v>
      </c>
      <c r="AM191" s="152">
        <f t="shared" ref="AM191:BA191" si="95">SUM(AM192:AM207)</f>
        <v>0</v>
      </c>
      <c r="AN191" s="152">
        <f t="shared" si="95"/>
        <v>0</v>
      </c>
      <c r="AO191" s="152">
        <f t="shared" si="95"/>
        <v>0</v>
      </c>
      <c r="AP191" s="152">
        <f t="shared" si="95"/>
        <v>0</v>
      </c>
      <c r="AQ191" s="152">
        <f t="shared" si="95"/>
        <v>0</v>
      </c>
      <c r="AR191" s="152">
        <f t="shared" si="95"/>
        <v>0</v>
      </c>
      <c r="AS191" s="152">
        <f t="shared" si="95"/>
        <v>0</v>
      </c>
      <c r="AT191" s="152">
        <f t="shared" si="95"/>
        <v>0</v>
      </c>
      <c r="AU191" s="152">
        <f t="shared" si="95"/>
        <v>0</v>
      </c>
      <c r="AV191" s="152">
        <f t="shared" si="95"/>
        <v>0</v>
      </c>
      <c r="AW191" s="152">
        <f t="shared" si="95"/>
        <v>0</v>
      </c>
      <c r="AX191" s="152">
        <f t="shared" si="95"/>
        <v>0</v>
      </c>
      <c r="AY191" s="152">
        <f t="shared" si="95"/>
        <v>0</v>
      </c>
      <c r="AZ191" s="153">
        <f t="shared" si="95"/>
        <v>0</v>
      </c>
      <c r="BA191" s="153">
        <f t="shared" si="95"/>
        <v>0</v>
      </c>
    </row>
    <row r="192" spans="1:53" ht="15.75" x14ac:dyDescent="0.25">
      <c r="A192" s="242" t="s">
        <v>675</v>
      </c>
      <c r="B192" s="256" t="s">
        <v>353</v>
      </c>
      <c r="C192" s="4">
        <v>1</v>
      </c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3"/>
      <c r="Q192" s="3"/>
      <c r="S192" s="242" t="s">
        <v>675</v>
      </c>
      <c r="T192" s="256" t="s">
        <v>353</v>
      </c>
      <c r="U192" s="4">
        <v>1</v>
      </c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3"/>
      <c r="AI192" s="3"/>
      <c r="AK192" s="242" t="s">
        <v>675</v>
      </c>
      <c r="AL192" s="256" t="s">
        <v>353</v>
      </c>
      <c r="AM192" s="4">
        <f t="shared" ref="AM192:BA208" si="96">C192-U192</f>
        <v>0</v>
      </c>
      <c r="AN192" s="4">
        <f t="shared" si="96"/>
        <v>0</v>
      </c>
      <c r="AO192" s="4">
        <f t="shared" si="96"/>
        <v>0</v>
      </c>
      <c r="AP192" s="4">
        <f t="shared" si="96"/>
        <v>0</v>
      </c>
      <c r="AQ192" s="4">
        <f t="shared" si="96"/>
        <v>0</v>
      </c>
      <c r="AR192" s="4">
        <f t="shared" si="96"/>
        <v>0</v>
      </c>
      <c r="AS192" s="4">
        <f t="shared" si="96"/>
        <v>0</v>
      </c>
      <c r="AT192" s="4">
        <f t="shared" si="96"/>
        <v>0</v>
      </c>
      <c r="AU192" s="4">
        <f t="shared" si="96"/>
        <v>0</v>
      </c>
      <c r="AV192" s="4">
        <f t="shared" si="96"/>
        <v>0</v>
      </c>
      <c r="AW192" s="4">
        <f t="shared" si="96"/>
        <v>0</v>
      </c>
      <c r="AX192" s="4">
        <f t="shared" si="96"/>
        <v>0</v>
      </c>
      <c r="AY192" s="4">
        <f t="shared" si="96"/>
        <v>0</v>
      </c>
      <c r="AZ192" s="3">
        <f t="shared" si="96"/>
        <v>0</v>
      </c>
      <c r="BA192" s="3">
        <f t="shared" si="96"/>
        <v>0</v>
      </c>
    </row>
    <row r="193" spans="1:53" ht="15.75" x14ac:dyDescent="0.25">
      <c r="A193" s="242" t="s">
        <v>686</v>
      </c>
      <c r="B193" s="256" t="s">
        <v>353</v>
      </c>
      <c r="C193" s="4">
        <v>1</v>
      </c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3"/>
      <c r="Q193" s="3"/>
      <c r="S193" s="242" t="s">
        <v>686</v>
      </c>
      <c r="T193" s="256" t="s">
        <v>353</v>
      </c>
      <c r="U193" s="4">
        <v>1</v>
      </c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3"/>
      <c r="AI193" s="3"/>
      <c r="AK193" s="242" t="s">
        <v>686</v>
      </c>
      <c r="AL193" s="256" t="s">
        <v>353</v>
      </c>
      <c r="AM193" s="4">
        <f t="shared" si="96"/>
        <v>0</v>
      </c>
      <c r="AN193" s="4">
        <f t="shared" si="96"/>
        <v>0</v>
      </c>
      <c r="AO193" s="4">
        <f t="shared" si="96"/>
        <v>0</v>
      </c>
      <c r="AP193" s="4">
        <f t="shared" si="96"/>
        <v>0</v>
      </c>
      <c r="AQ193" s="4">
        <f t="shared" si="96"/>
        <v>0</v>
      </c>
      <c r="AR193" s="4">
        <f t="shared" si="96"/>
        <v>0</v>
      </c>
      <c r="AS193" s="4">
        <f t="shared" si="96"/>
        <v>0</v>
      </c>
      <c r="AT193" s="4">
        <f t="shared" si="96"/>
        <v>0</v>
      </c>
      <c r="AU193" s="4">
        <f t="shared" si="96"/>
        <v>0</v>
      </c>
      <c r="AV193" s="4">
        <f t="shared" si="96"/>
        <v>0</v>
      </c>
      <c r="AW193" s="4">
        <f t="shared" si="96"/>
        <v>0</v>
      </c>
      <c r="AX193" s="4">
        <f t="shared" si="96"/>
        <v>0</v>
      </c>
      <c r="AY193" s="4">
        <f t="shared" si="96"/>
        <v>0</v>
      </c>
      <c r="AZ193" s="3">
        <f t="shared" si="96"/>
        <v>0</v>
      </c>
      <c r="BA193" s="3">
        <f t="shared" si="96"/>
        <v>0</v>
      </c>
    </row>
    <row r="194" spans="1:53" ht="15.75" x14ac:dyDescent="0.25">
      <c r="A194" s="242" t="s">
        <v>679</v>
      </c>
      <c r="B194" s="256" t="s">
        <v>353</v>
      </c>
      <c r="C194" s="4">
        <v>1</v>
      </c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3"/>
      <c r="Q194" s="3"/>
      <c r="S194" s="242" t="s">
        <v>679</v>
      </c>
      <c r="T194" s="256" t="s">
        <v>353</v>
      </c>
      <c r="U194" s="4">
        <v>1</v>
      </c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3"/>
      <c r="AI194" s="3"/>
      <c r="AK194" s="242" t="s">
        <v>679</v>
      </c>
      <c r="AL194" s="256" t="s">
        <v>353</v>
      </c>
      <c r="AM194" s="4">
        <f t="shared" si="96"/>
        <v>0</v>
      </c>
      <c r="AN194" s="4">
        <f t="shared" si="96"/>
        <v>0</v>
      </c>
      <c r="AO194" s="4">
        <f t="shared" si="96"/>
        <v>0</v>
      </c>
      <c r="AP194" s="4">
        <f t="shared" si="96"/>
        <v>0</v>
      </c>
      <c r="AQ194" s="4">
        <f t="shared" si="96"/>
        <v>0</v>
      </c>
      <c r="AR194" s="4">
        <f t="shared" si="96"/>
        <v>0</v>
      </c>
      <c r="AS194" s="4">
        <f t="shared" si="96"/>
        <v>0</v>
      </c>
      <c r="AT194" s="4">
        <f t="shared" si="96"/>
        <v>0</v>
      </c>
      <c r="AU194" s="4">
        <f t="shared" si="96"/>
        <v>0</v>
      </c>
      <c r="AV194" s="4">
        <f t="shared" si="96"/>
        <v>0</v>
      </c>
      <c r="AW194" s="4">
        <f t="shared" si="96"/>
        <v>0</v>
      </c>
      <c r="AX194" s="4">
        <f t="shared" si="96"/>
        <v>0</v>
      </c>
      <c r="AY194" s="4">
        <f t="shared" si="96"/>
        <v>0</v>
      </c>
      <c r="AZ194" s="3">
        <f t="shared" si="96"/>
        <v>0</v>
      </c>
      <c r="BA194" s="3">
        <f t="shared" si="96"/>
        <v>0</v>
      </c>
    </row>
    <row r="195" spans="1:53" ht="15.75" x14ac:dyDescent="0.25">
      <c r="A195" s="242" t="s">
        <v>688</v>
      </c>
      <c r="B195" s="256" t="s">
        <v>353</v>
      </c>
      <c r="C195" s="4">
        <v>1</v>
      </c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3"/>
      <c r="Q195" s="3"/>
      <c r="S195" s="242" t="s">
        <v>688</v>
      </c>
      <c r="T195" s="256" t="s">
        <v>353</v>
      </c>
      <c r="U195" s="4">
        <v>1</v>
      </c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3"/>
      <c r="AI195" s="3"/>
      <c r="AK195" s="242" t="s">
        <v>688</v>
      </c>
      <c r="AL195" s="256" t="s">
        <v>353</v>
      </c>
      <c r="AM195" s="4">
        <f t="shared" si="96"/>
        <v>0</v>
      </c>
      <c r="AN195" s="4">
        <f t="shared" si="96"/>
        <v>0</v>
      </c>
      <c r="AO195" s="4">
        <f t="shared" si="96"/>
        <v>0</v>
      </c>
      <c r="AP195" s="4">
        <f t="shared" si="96"/>
        <v>0</v>
      </c>
      <c r="AQ195" s="4">
        <f t="shared" si="96"/>
        <v>0</v>
      </c>
      <c r="AR195" s="4">
        <f t="shared" si="96"/>
        <v>0</v>
      </c>
      <c r="AS195" s="4">
        <f t="shared" si="96"/>
        <v>0</v>
      </c>
      <c r="AT195" s="4">
        <f t="shared" si="96"/>
        <v>0</v>
      </c>
      <c r="AU195" s="4">
        <f t="shared" si="96"/>
        <v>0</v>
      </c>
      <c r="AV195" s="4">
        <f t="shared" si="96"/>
        <v>0</v>
      </c>
      <c r="AW195" s="4">
        <f t="shared" si="96"/>
        <v>0</v>
      </c>
      <c r="AX195" s="4">
        <f t="shared" si="96"/>
        <v>0</v>
      </c>
      <c r="AY195" s="4">
        <f t="shared" si="96"/>
        <v>0</v>
      </c>
      <c r="AZ195" s="3">
        <f t="shared" si="96"/>
        <v>0</v>
      </c>
      <c r="BA195" s="3">
        <f t="shared" si="96"/>
        <v>0</v>
      </c>
    </row>
    <row r="196" spans="1:53" ht="15.75" x14ac:dyDescent="0.25">
      <c r="A196" s="242" t="s">
        <v>681</v>
      </c>
      <c r="B196" s="256" t="s">
        <v>353</v>
      </c>
      <c r="C196" s="4">
        <v>1</v>
      </c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3"/>
      <c r="Q196" s="3"/>
      <c r="S196" s="242" t="s">
        <v>681</v>
      </c>
      <c r="T196" s="256" t="s">
        <v>353</v>
      </c>
      <c r="U196" s="4">
        <v>1</v>
      </c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3"/>
      <c r="AI196" s="3"/>
      <c r="AK196" s="242" t="s">
        <v>681</v>
      </c>
      <c r="AL196" s="256" t="s">
        <v>353</v>
      </c>
      <c r="AM196" s="4">
        <f t="shared" si="96"/>
        <v>0</v>
      </c>
      <c r="AN196" s="4">
        <f t="shared" si="96"/>
        <v>0</v>
      </c>
      <c r="AO196" s="4">
        <f t="shared" si="96"/>
        <v>0</v>
      </c>
      <c r="AP196" s="4">
        <f t="shared" si="96"/>
        <v>0</v>
      </c>
      <c r="AQ196" s="4">
        <f t="shared" si="96"/>
        <v>0</v>
      </c>
      <c r="AR196" s="4">
        <f t="shared" si="96"/>
        <v>0</v>
      </c>
      <c r="AS196" s="4">
        <f t="shared" si="96"/>
        <v>0</v>
      </c>
      <c r="AT196" s="4">
        <f t="shared" si="96"/>
        <v>0</v>
      </c>
      <c r="AU196" s="4">
        <f t="shared" si="96"/>
        <v>0</v>
      </c>
      <c r="AV196" s="4">
        <f t="shared" si="96"/>
        <v>0</v>
      </c>
      <c r="AW196" s="4">
        <f t="shared" si="96"/>
        <v>0</v>
      </c>
      <c r="AX196" s="4">
        <f t="shared" si="96"/>
        <v>0</v>
      </c>
      <c r="AY196" s="4">
        <f t="shared" si="96"/>
        <v>0</v>
      </c>
      <c r="AZ196" s="3">
        <f t="shared" si="96"/>
        <v>0</v>
      </c>
      <c r="BA196" s="3">
        <f t="shared" si="96"/>
        <v>0</v>
      </c>
    </row>
    <row r="197" spans="1:53" ht="15.75" x14ac:dyDescent="0.25">
      <c r="A197" s="242" t="s">
        <v>680</v>
      </c>
      <c r="B197" s="256" t="s">
        <v>353</v>
      </c>
      <c r="C197" s="4">
        <v>1</v>
      </c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3"/>
      <c r="Q197" s="3"/>
      <c r="S197" s="242" t="s">
        <v>680</v>
      </c>
      <c r="T197" s="256" t="s">
        <v>353</v>
      </c>
      <c r="U197" s="4">
        <v>1</v>
      </c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3"/>
      <c r="AI197" s="3"/>
      <c r="AK197" s="242" t="s">
        <v>680</v>
      </c>
      <c r="AL197" s="256" t="s">
        <v>353</v>
      </c>
      <c r="AM197" s="4">
        <f t="shared" si="96"/>
        <v>0</v>
      </c>
      <c r="AN197" s="4">
        <f t="shared" si="96"/>
        <v>0</v>
      </c>
      <c r="AO197" s="4">
        <f t="shared" si="96"/>
        <v>0</v>
      </c>
      <c r="AP197" s="4">
        <f t="shared" si="96"/>
        <v>0</v>
      </c>
      <c r="AQ197" s="4">
        <f t="shared" si="96"/>
        <v>0</v>
      </c>
      <c r="AR197" s="4">
        <f t="shared" si="96"/>
        <v>0</v>
      </c>
      <c r="AS197" s="4">
        <f t="shared" si="96"/>
        <v>0</v>
      </c>
      <c r="AT197" s="4">
        <f t="shared" si="96"/>
        <v>0</v>
      </c>
      <c r="AU197" s="4">
        <f t="shared" si="96"/>
        <v>0</v>
      </c>
      <c r="AV197" s="4">
        <f t="shared" si="96"/>
        <v>0</v>
      </c>
      <c r="AW197" s="4">
        <f t="shared" si="96"/>
        <v>0</v>
      </c>
      <c r="AX197" s="4">
        <f t="shared" si="96"/>
        <v>0</v>
      </c>
      <c r="AY197" s="4">
        <f t="shared" si="96"/>
        <v>0</v>
      </c>
      <c r="AZ197" s="3">
        <f t="shared" si="96"/>
        <v>0</v>
      </c>
      <c r="BA197" s="3">
        <f t="shared" si="96"/>
        <v>0</v>
      </c>
    </row>
    <row r="198" spans="1:53" ht="15.75" x14ac:dyDescent="0.25">
      <c r="A198" s="242" t="s">
        <v>301</v>
      </c>
      <c r="B198" s="256" t="s">
        <v>353</v>
      </c>
      <c r="C198" s="4">
        <v>1</v>
      </c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3"/>
      <c r="Q198" s="3"/>
      <c r="S198" s="242" t="s">
        <v>301</v>
      </c>
      <c r="T198" s="256" t="s">
        <v>353</v>
      </c>
      <c r="U198" s="4">
        <v>1</v>
      </c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3"/>
      <c r="AI198" s="3"/>
      <c r="AK198" s="242" t="s">
        <v>301</v>
      </c>
      <c r="AL198" s="256" t="s">
        <v>353</v>
      </c>
      <c r="AM198" s="4">
        <f t="shared" si="96"/>
        <v>0</v>
      </c>
      <c r="AN198" s="4">
        <f t="shared" si="96"/>
        <v>0</v>
      </c>
      <c r="AO198" s="4">
        <f t="shared" si="96"/>
        <v>0</v>
      </c>
      <c r="AP198" s="4">
        <f t="shared" si="96"/>
        <v>0</v>
      </c>
      <c r="AQ198" s="4">
        <f t="shared" si="96"/>
        <v>0</v>
      </c>
      <c r="AR198" s="4">
        <f t="shared" si="96"/>
        <v>0</v>
      </c>
      <c r="AS198" s="4">
        <f t="shared" si="96"/>
        <v>0</v>
      </c>
      <c r="AT198" s="4">
        <f t="shared" si="96"/>
        <v>0</v>
      </c>
      <c r="AU198" s="4">
        <f t="shared" si="96"/>
        <v>0</v>
      </c>
      <c r="AV198" s="4">
        <f t="shared" si="96"/>
        <v>0</v>
      </c>
      <c r="AW198" s="4">
        <f t="shared" si="96"/>
        <v>0</v>
      </c>
      <c r="AX198" s="4">
        <f t="shared" si="96"/>
        <v>0</v>
      </c>
      <c r="AY198" s="4">
        <f t="shared" si="96"/>
        <v>0</v>
      </c>
      <c r="AZ198" s="3">
        <f t="shared" si="96"/>
        <v>0</v>
      </c>
      <c r="BA198" s="3">
        <f t="shared" si="96"/>
        <v>0</v>
      </c>
    </row>
    <row r="199" spans="1:53" ht="15.75" x14ac:dyDescent="0.25">
      <c r="A199" s="242" t="s">
        <v>678</v>
      </c>
      <c r="B199" s="256" t="s">
        <v>353</v>
      </c>
      <c r="C199" s="4">
        <v>1</v>
      </c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3"/>
      <c r="Q199" s="3"/>
      <c r="S199" s="242" t="s">
        <v>678</v>
      </c>
      <c r="T199" s="256" t="s">
        <v>353</v>
      </c>
      <c r="U199" s="4">
        <v>1</v>
      </c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3"/>
      <c r="AI199" s="3"/>
      <c r="AK199" s="242" t="s">
        <v>678</v>
      </c>
      <c r="AL199" s="256" t="s">
        <v>353</v>
      </c>
      <c r="AM199" s="4">
        <f t="shared" si="96"/>
        <v>0</v>
      </c>
      <c r="AN199" s="4">
        <f t="shared" si="96"/>
        <v>0</v>
      </c>
      <c r="AO199" s="4">
        <f t="shared" si="96"/>
        <v>0</v>
      </c>
      <c r="AP199" s="4">
        <f t="shared" si="96"/>
        <v>0</v>
      </c>
      <c r="AQ199" s="4">
        <f t="shared" si="96"/>
        <v>0</v>
      </c>
      <c r="AR199" s="4">
        <f t="shared" si="96"/>
        <v>0</v>
      </c>
      <c r="AS199" s="4">
        <f t="shared" si="96"/>
        <v>0</v>
      </c>
      <c r="AT199" s="4">
        <f t="shared" si="96"/>
        <v>0</v>
      </c>
      <c r="AU199" s="4">
        <f t="shared" si="96"/>
        <v>0</v>
      </c>
      <c r="AV199" s="4">
        <f t="shared" si="96"/>
        <v>0</v>
      </c>
      <c r="AW199" s="4">
        <f t="shared" si="96"/>
        <v>0</v>
      </c>
      <c r="AX199" s="4">
        <f t="shared" si="96"/>
        <v>0</v>
      </c>
      <c r="AY199" s="4">
        <f t="shared" si="96"/>
        <v>0</v>
      </c>
      <c r="AZ199" s="3">
        <f t="shared" si="96"/>
        <v>0</v>
      </c>
      <c r="BA199" s="3">
        <f t="shared" si="96"/>
        <v>0</v>
      </c>
    </row>
    <row r="200" spans="1:53" ht="15.75" x14ac:dyDescent="0.25">
      <c r="A200" s="242" t="s">
        <v>676</v>
      </c>
      <c r="B200" s="256" t="s">
        <v>353</v>
      </c>
      <c r="C200" s="4">
        <v>1</v>
      </c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3"/>
      <c r="Q200" s="3"/>
      <c r="S200" s="242" t="s">
        <v>676</v>
      </c>
      <c r="T200" s="256" t="s">
        <v>353</v>
      </c>
      <c r="U200" s="4">
        <v>1</v>
      </c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3"/>
      <c r="AI200" s="3"/>
      <c r="AK200" s="242" t="s">
        <v>676</v>
      </c>
      <c r="AL200" s="256" t="s">
        <v>353</v>
      </c>
      <c r="AM200" s="4">
        <f t="shared" si="96"/>
        <v>0</v>
      </c>
      <c r="AN200" s="4">
        <f t="shared" si="96"/>
        <v>0</v>
      </c>
      <c r="AO200" s="4">
        <f t="shared" si="96"/>
        <v>0</v>
      </c>
      <c r="AP200" s="4">
        <f t="shared" si="96"/>
        <v>0</v>
      </c>
      <c r="AQ200" s="4">
        <f t="shared" si="96"/>
        <v>0</v>
      </c>
      <c r="AR200" s="4">
        <f t="shared" si="96"/>
        <v>0</v>
      </c>
      <c r="AS200" s="4">
        <f t="shared" si="96"/>
        <v>0</v>
      </c>
      <c r="AT200" s="4">
        <f t="shared" si="96"/>
        <v>0</v>
      </c>
      <c r="AU200" s="4">
        <f t="shared" si="96"/>
        <v>0</v>
      </c>
      <c r="AV200" s="4">
        <f t="shared" si="96"/>
        <v>0</v>
      </c>
      <c r="AW200" s="4">
        <f t="shared" si="96"/>
        <v>0</v>
      </c>
      <c r="AX200" s="4">
        <f t="shared" si="96"/>
        <v>0</v>
      </c>
      <c r="AY200" s="4">
        <f t="shared" si="96"/>
        <v>0</v>
      </c>
      <c r="AZ200" s="3">
        <f t="shared" si="96"/>
        <v>0</v>
      </c>
      <c r="BA200" s="3">
        <f t="shared" si="96"/>
        <v>0</v>
      </c>
    </row>
    <row r="201" spans="1:53" ht="15.75" x14ac:dyDescent="0.25">
      <c r="A201" s="242" t="s">
        <v>683</v>
      </c>
      <c r="B201" s="256" t="s">
        <v>353</v>
      </c>
      <c r="C201" s="4">
        <v>1</v>
      </c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3"/>
      <c r="Q201" s="3"/>
      <c r="S201" s="242" t="s">
        <v>683</v>
      </c>
      <c r="T201" s="256" t="s">
        <v>353</v>
      </c>
      <c r="U201" s="4">
        <v>1</v>
      </c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3"/>
      <c r="AI201" s="3"/>
      <c r="AK201" s="242" t="s">
        <v>683</v>
      </c>
      <c r="AL201" s="256" t="s">
        <v>353</v>
      </c>
      <c r="AM201" s="4">
        <f t="shared" si="96"/>
        <v>0</v>
      </c>
      <c r="AN201" s="4">
        <f t="shared" si="96"/>
        <v>0</v>
      </c>
      <c r="AO201" s="4">
        <f t="shared" si="96"/>
        <v>0</v>
      </c>
      <c r="AP201" s="4">
        <f t="shared" si="96"/>
        <v>0</v>
      </c>
      <c r="AQ201" s="4">
        <f t="shared" si="96"/>
        <v>0</v>
      </c>
      <c r="AR201" s="4">
        <f t="shared" si="96"/>
        <v>0</v>
      </c>
      <c r="AS201" s="4">
        <f t="shared" si="96"/>
        <v>0</v>
      </c>
      <c r="AT201" s="4">
        <f t="shared" si="96"/>
        <v>0</v>
      </c>
      <c r="AU201" s="4">
        <f t="shared" si="96"/>
        <v>0</v>
      </c>
      <c r="AV201" s="4">
        <f t="shared" si="96"/>
        <v>0</v>
      </c>
      <c r="AW201" s="4">
        <f t="shared" si="96"/>
        <v>0</v>
      </c>
      <c r="AX201" s="4">
        <f t="shared" si="96"/>
        <v>0</v>
      </c>
      <c r="AY201" s="4">
        <f t="shared" si="96"/>
        <v>0</v>
      </c>
      <c r="AZ201" s="3">
        <f t="shared" si="96"/>
        <v>0</v>
      </c>
      <c r="BA201" s="3">
        <f t="shared" si="96"/>
        <v>0</v>
      </c>
    </row>
    <row r="202" spans="1:53" ht="15.75" x14ac:dyDescent="0.25">
      <c r="A202" s="242" t="s">
        <v>684</v>
      </c>
      <c r="B202" s="256" t="s">
        <v>353</v>
      </c>
      <c r="C202" s="4">
        <v>1</v>
      </c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3"/>
      <c r="Q202" s="3"/>
      <c r="S202" s="242" t="s">
        <v>684</v>
      </c>
      <c r="T202" s="256" t="s">
        <v>353</v>
      </c>
      <c r="U202" s="4">
        <v>1</v>
      </c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3"/>
      <c r="AI202" s="3"/>
      <c r="AK202" s="242" t="s">
        <v>684</v>
      </c>
      <c r="AL202" s="256" t="s">
        <v>353</v>
      </c>
      <c r="AM202" s="4">
        <f t="shared" si="96"/>
        <v>0</v>
      </c>
      <c r="AN202" s="4">
        <f t="shared" si="96"/>
        <v>0</v>
      </c>
      <c r="AO202" s="4">
        <f t="shared" si="96"/>
        <v>0</v>
      </c>
      <c r="AP202" s="4">
        <f t="shared" si="96"/>
        <v>0</v>
      </c>
      <c r="AQ202" s="4">
        <f t="shared" si="96"/>
        <v>0</v>
      </c>
      <c r="AR202" s="4">
        <f t="shared" si="96"/>
        <v>0</v>
      </c>
      <c r="AS202" s="4">
        <f t="shared" si="96"/>
        <v>0</v>
      </c>
      <c r="AT202" s="4">
        <f t="shared" si="96"/>
        <v>0</v>
      </c>
      <c r="AU202" s="4">
        <f t="shared" si="96"/>
        <v>0</v>
      </c>
      <c r="AV202" s="4">
        <f t="shared" si="96"/>
        <v>0</v>
      </c>
      <c r="AW202" s="4">
        <f t="shared" si="96"/>
        <v>0</v>
      </c>
      <c r="AX202" s="4">
        <f t="shared" si="96"/>
        <v>0</v>
      </c>
      <c r="AY202" s="4">
        <f t="shared" si="96"/>
        <v>0</v>
      </c>
      <c r="AZ202" s="3">
        <f t="shared" si="96"/>
        <v>0</v>
      </c>
      <c r="BA202" s="3">
        <f t="shared" si="96"/>
        <v>0</v>
      </c>
    </row>
    <row r="203" spans="1:53" ht="15.75" x14ac:dyDescent="0.25">
      <c r="A203" s="242" t="s">
        <v>687</v>
      </c>
      <c r="B203" s="256" t="s">
        <v>353</v>
      </c>
      <c r="C203" s="4">
        <v>1</v>
      </c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3"/>
      <c r="Q203" s="3"/>
      <c r="S203" s="242" t="s">
        <v>687</v>
      </c>
      <c r="T203" s="256" t="s">
        <v>353</v>
      </c>
      <c r="U203" s="4">
        <v>1</v>
      </c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3"/>
      <c r="AI203" s="3"/>
      <c r="AK203" s="242" t="s">
        <v>687</v>
      </c>
      <c r="AL203" s="256" t="s">
        <v>353</v>
      </c>
      <c r="AM203" s="4">
        <f t="shared" si="96"/>
        <v>0</v>
      </c>
      <c r="AN203" s="4">
        <f t="shared" si="96"/>
        <v>0</v>
      </c>
      <c r="AO203" s="4">
        <f t="shared" si="96"/>
        <v>0</v>
      </c>
      <c r="AP203" s="4">
        <f t="shared" si="96"/>
        <v>0</v>
      </c>
      <c r="AQ203" s="4">
        <f t="shared" si="96"/>
        <v>0</v>
      </c>
      <c r="AR203" s="4">
        <f t="shared" si="96"/>
        <v>0</v>
      </c>
      <c r="AS203" s="4">
        <f t="shared" si="96"/>
        <v>0</v>
      </c>
      <c r="AT203" s="4">
        <f t="shared" si="96"/>
        <v>0</v>
      </c>
      <c r="AU203" s="4">
        <f t="shared" si="96"/>
        <v>0</v>
      </c>
      <c r="AV203" s="4">
        <f t="shared" si="96"/>
        <v>0</v>
      </c>
      <c r="AW203" s="4">
        <f t="shared" si="96"/>
        <v>0</v>
      </c>
      <c r="AX203" s="4">
        <f t="shared" si="96"/>
        <v>0</v>
      </c>
      <c r="AY203" s="4">
        <f t="shared" si="96"/>
        <v>0</v>
      </c>
      <c r="AZ203" s="3">
        <f t="shared" si="96"/>
        <v>0</v>
      </c>
      <c r="BA203" s="3">
        <f t="shared" si="96"/>
        <v>0</v>
      </c>
    </row>
    <row r="204" spans="1:53" ht="15.75" x14ac:dyDescent="0.25">
      <c r="A204" s="242" t="s">
        <v>677</v>
      </c>
      <c r="B204" s="256" t="s">
        <v>353</v>
      </c>
      <c r="C204" s="4">
        <v>1</v>
      </c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3"/>
      <c r="Q204" s="3"/>
      <c r="S204" s="242" t="s">
        <v>677</v>
      </c>
      <c r="T204" s="256" t="s">
        <v>353</v>
      </c>
      <c r="U204" s="4">
        <v>1</v>
      </c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3"/>
      <c r="AI204" s="3"/>
      <c r="AK204" s="242" t="s">
        <v>677</v>
      </c>
      <c r="AL204" s="256" t="s">
        <v>353</v>
      </c>
      <c r="AM204" s="4">
        <f t="shared" si="96"/>
        <v>0</v>
      </c>
      <c r="AN204" s="4">
        <f t="shared" si="96"/>
        <v>0</v>
      </c>
      <c r="AO204" s="4">
        <f t="shared" si="96"/>
        <v>0</v>
      </c>
      <c r="AP204" s="4">
        <f t="shared" si="96"/>
        <v>0</v>
      </c>
      <c r="AQ204" s="4">
        <f t="shared" si="96"/>
        <v>0</v>
      </c>
      <c r="AR204" s="4">
        <f t="shared" si="96"/>
        <v>0</v>
      </c>
      <c r="AS204" s="4">
        <f t="shared" si="96"/>
        <v>0</v>
      </c>
      <c r="AT204" s="4">
        <f t="shared" si="96"/>
        <v>0</v>
      </c>
      <c r="AU204" s="4">
        <f t="shared" si="96"/>
        <v>0</v>
      </c>
      <c r="AV204" s="4">
        <f t="shared" si="96"/>
        <v>0</v>
      </c>
      <c r="AW204" s="4">
        <f t="shared" si="96"/>
        <v>0</v>
      </c>
      <c r="AX204" s="4">
        <f t="shared" si="96"/>
        <v>0</v>
      </c>
      <c r="AY204" s="4">
        <f t="shared" si="96"/>
        <v>0</v>
      </c>
      <c r="AZ204" s="3">
        <f t="shared" si="96"/>
        <v>0</v>
      </c>
      <c r="BA204" s="3">
        <f t="shared" si="96"/>
        <v>0</v>
      </c>
    </row>
    <row r="205" spans="1:53" ht="15.75" x14ac:dyDescent="0.25">
      <c r="A205" s="242" t="s">
        <v>689</v>
      </c>
      <c r="B205" s="256" t="s">
        <v>353</v>
      </c>
      <c r="C205" s="4">
        <v>1</v>
      </c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3"/>
      <c r="Q205" s="3"/>
      <c r="S205" s="242" t="s">
        <v>689</v>
      </c>
      <c r="T205" s="256" t="s">
        <v>353</v>
      </c>
      <c r="U205" s="4">
        <v>1</v>
      </c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3"/>
      <c r="AI205" s="3"/>
      <c r="AK205" s="242" t="s">
        <v>689</v>
      </c>
      <c r="AL205" s="256" t="s">
        <v>353</v>
      </c>
      <c r="AM205" s="4">
        <f t="shared" si="96"/>
        <v>0</v>
      </c>
      <c r="AN205" s="4">
        <f t="shared" si="96"/>
        <v>0</v>
      </c>
      <c r="AO205" s="4">
        <f t="shared" si="96"/>
        <v>0</v>
      </c>
      <c r="AP205" s="4">
        <f t="shared" si="96"/>
        <v>0</v>
      </c>
      <c r="AQ205" s="4">
        <f t="shared" si="96"/>
        <v>0</v>
      </c>
      <c r="AR205" s="4">
        <f t="shared" si="96"/>
        <v>0</v>
      </c>
      <c r="AS205" s="4">
        <f t="shared" si="96"/>
        <v>0</v>
      </c>
      <c r="AT205" s="4">
        <f t="shared" si="96"/>
        <v>0</v>
      </c>
      <c r="AU205" s="4">
        <f t="shared" si="96"/>
        <v>0</v>
      </c>
      <c r="AV205" s="4">
        <f t="shared" si="96"/>
        <v>0</v>
      </c>
      <c r="AW205" s="4">
        <f t="shared" si="96"/>
        <v>0</v>
      </c>
      <c r="AX205" s="4">
        <f t="shared" si="96"/>
        <v>0</v>
      </c>
      <c r="AY205" s="4">
        <f t="shared" si="96"/>
        <v>0</v>
      </c>
      <c r="AZ205" s="3">
        <f t="shared" si="96"/>
        <v>0</v>
      </c>
      <c r="BA205" s="3">
        <f t="shared" si="96"/>
        <v>0</v>
      </c>
    </row>
    <row r="206" spans="1:53" ht="15.75" x14ac:dyDescent="0.25">
      <c r="A206" s="242" t="s">
        <v>682</v>
      </c>
      <c r="B206" s="256" t="s">
        <v>353</v>
      </c>
      <c r="C206" s="4">
        <v>1</v>
      </c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3"/>
      <c r="Q206" s="3"/>
      <c r="S206" s="242" t="s">
        <v>682</v>
      </c>
      <c r="T206" s="256" t="s">
        <v>353</v>
      </c>
      <c r="U206" s="4">
        <v>1</v>
      </c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3"/>
      <c r="AI206" s="3"/>
      <c r="AK206" s="242" t="s">
        <v>682</v>
      </c>
      <c r="AL206" s="256" t="s">
        <v>353</v>
      </c>
      <c r="AM206" s="4">
        <f t="shared" si="96"/>
        <v>0</v>
      </c>
      <c r="AN206" s="4">
        <f t="shared" si="96"/>
        <v>0</v>
      </c>
      <c r="AO206" s="4">
        <f t="shared" si="96"/>
        <v>0</v>
      </c>
      <c r="AP206" s="4">
        <f t="shared" si="96"/>
        <v>0</v>
      </c>
      <c r="AQ206" s="4">
        <f t="shared" si="96"/>
        <v>0</v>
      </c>
      <c r="AR206" s="4">
        <f t="shared" si="96"/>
        <v>0</v>
      </c>
      <c r="AS206" s="4">
        <f t="shared" si="96"/>
        <v>0</v>
      </c>
      <c r="AT206" s="4">
        <f t="shared" si="96"/>
        <v>0</v>
      </c>
      <c r="AU206" s="4">
        <f t="shared" si="96"/>
        <v>0</v>
      </c>
      <c r="AV206" s="4">
        <f t="shared" si="96"/>
        <v>0</v>
      </c>
      <c r="AW206" s="4">
        <f t="shared" si="96"/>
        <v>0</v>
      </c>
      <c r="AX206" s="4">
        <f t="shared" si="96"/>
        <v>0</v>
      </c>
      <c r="AY206" s="4">
        <f t="shared" si="96"/>
        <v>0</v>
      </c>
      <c r="AZ206" s="3">
        <f t="shared" si="96"/>
        <v>0</v>
      </c>
      <c r="BA206" s="3">
        <f t="shared" si="96"/>
        <v>0</v>
      </c>
    </row>
    <row r="207" spans="1:53" ht="15.75" x14ac:dyDescent="0.25">
      <c r="A207" s="242" t="s">
        <v>685</v>
      </c>
      <c r="B207" s="256" t="s">
        <v>353</v>
      </c>
      <c r="C207" s="4">
        <v>1</v>
      </c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3"/>
      <c r="Q207" s="3"/>
      <c r="S207" s="242" t="s">
        <v>685</v>
      </c>
      <c r="T207" s="256" t="s">
        <v>353</v>
      </c>
      <c r="U207" s="4">
        <v>1</v>
      </c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3"/>
      <c r="AI207" s="3"/>
      <c r="AK207" s="242" t="s">
        <v>685</v>
      </c>
      <c r="AL207" s="256" t="s">
        <v>353</v>
      </c>
      <c r="AM207" s="4">
        <f t="shared" si="96"/>
        <v>0</v>
      </c>
      <c r="AN207" s="4">
        <f t="shared" si="96"/>
        <v>0</v>
      </c>
      <c r="AO207" s="4">
        <f t="shared" si="96"/>
        <v>0</v>
      </c>
      <c r="AP207" s="4">
        <f t="shared" si="96"/>
        <v>0</v>
      </c>
      <c r="AQ207" s="4">
        <f t="shared" si="96"/>
        <v>0</v>
      </c>
      <c r="AR207" s="4">
        <f t="shared" si="96"/>
        <v>0</v>
      </c>
      <c r="AS207" s="4">
        <f t="shared" si="96"/>
        <v>0</v>
      </c>
      <c r="AT207" s="4">
        <f t="shared" si="96"/>
        <v>0</v>
      </c>
      <c r="AU207" s="4">
        <f t="shared" si="96"/>
        <v>0</v>
      </c>
      <c r="AV207" s="4">
        <f t="shared" si="96"/>
        <v>0</v>
      </c>
      <c r="AW207" s="4">
        <f t="shared" si="96"/>
        <v>0</v>
      </c>
      <c r="AX207" s="4">
        <f t="shared" si="96"/>
        <v>0</v>
      </c>
      <c r="AY207" s="4">
        <f t="shared" si="96"/>
        <v>0</v>
      </c>
      <c r="AZ207" s="3">
        <f t="shared" si="96"/>
        <v>0</v>
      </c>
      <c r="BA207" s="3">
        <f t="shared" si="96"/>
        <v>0</v>
      </c>
    </row>
    <row r="208" spans="1:53" ht="24" x14ac:dyDescent="0.25">
      <c r="A208" s="95" t="s">
        <v>315</v>
      </c>
      <c r="B208" s="256">
        <v>2</v>
      </c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3"/>
      <c r="Q208" s="3"/>
      <c r="S208" s="95" t="s">
        <v>315</v>
      </c>
      <c r="T208" s="256">
        <v>2</v>
      </c>
      <c r="U208" s="4"/>
      <c r="V208" s="4">
        <v>0</v>
      </c>
      <c r="W208" s="4">
        <v>0</v>
      </c>
      <c r="X208" s="4">
        <v>0</v>
      </c>
      <c r="Y208" s="4">
        <v>0</v>
      </c>
      <c r="Z208" s="4">
        <v>1</v>
      </c>
      <c r="AA208" s="4">
        <v>0</v>
      </c>
      <c r="AB208" s="4">
        <v>0</v>
      </c>
      <c r="AC208" s="4">
        <v>1</v>
      </c>
      <c r="AD208" s="4">
        <v>0</v>
      </c>
      <c r="AE208" s="4">
        <v>0</v>
      </c>
      <c r="AF208" s="4">
        <v>0</v>
      </c>
      <c r="AG208" s="4">
        <v>0</v>
      </c>
      <c r="AH208" s="3">
        <v>2048</v>
      </c>
      <c r="AI208" s="3">
        <v>0</v>
      </c>
      <c r="AK208" s="95" t="s">
        <v>315</v>
      </c>
      <c r="AL208" s="256">
        <v>2</v>
      </c>
      <c r="AM208" s="4">
        <f t="shared" si="96"/>
        <v>0</v>
      </c>
      <c r="AN208" s="4">
        <f t="shared" si="96"/>
        <v>0</v>
      </c>
      <c r="AO208" s="4">
        <f t="shared" si="96"/>
        <v>0</v>
      </c>
      <c r="AP208" s="4">
        <f t="shared" si="96"/>
        <v>0</v>
      </c>
      <c r="AQ208" s="4">
        <f t="shared" si="96"/>
        <v>0</v>
      </c>
      <c r="AR208" s="4">
        <f t="shared" si="96"/>
        <v>-1</v>
      </c>
      <c r="AS208" s="4">
        <f t="shared" si="96"/>
        <v>0</v>
      </c>
      <c r="AT208" s="4">
        <f t="shared" si="96"/>
        <v>0</v>
      </c>
      <c r="AU208" s="4">
        <f t="shared" si="96"/>
        <v>-1</v>
      </c>
      <c r="AV208" s="4">
        <f t="shared" si="96"/>
        <v>0</v>
      </c>
      <c r="AW208" s="4">
        <f t="shared" si="96"/>
        <v>0</v>
      </c>
      <c r="AX208" s="4">
        <f t="shared" si="96"/>
        <v>0</v>
      </c>
      <c r="AY208" s="4">
        <f t="shared" si="96"/>
        <v>0</v>
      </c>
      <c r="AZ208" s="3">
        <f t="shared" si="96"/>
        <v>-2048</v>
      </c>
      <c r="BA208" s="3">
        <f t="shared" si="96"/>
        <v>0</v>
      </c>
    </row>
    <row r="209" spans="1:53" ht="15.75" x14ac:dyDescent="0.25">
      <c r="A209" s="102" t="s">
        <v>456</v>
      </c>
      <c r="B209" s="103">
        <v>3</v>
      </c>
      <c r="C209" s="104">
        <f t="shared" ref="C209:Q209" si="97">SUM(C191,C208)</f>
        <v>16</v>
      </c>
      <c r="D209" s="104">
        <f t="shared" si="97"/>
        <v>0</v>
      </c>
      <c r="E209" s="104">
        <f t="shared" si="97"/>
        <v>0</v>
      </c>
      <c r="F209" s="104">
        <f t="shared" si="97"/>
        <v>0</v>
      </c>
      <c r="G209" s="104">
        <f t="shared" si="97"/>
        <v>0</v>
      </c>
      <c r="H209" s="104">
        <f t="shared" si="97"/>
        <v>0</v>
      </c>
      <c r="I209" s="104">
        <f t="shared" si="97"/>
        <v>0</v>
      </c>
      <c r="J209" s="104">
        <f t="shared" si="97"/>
        <v>0</v>
      </c>
      <c r="K209" s="104">
        <f t="shared" si="97"/>
        <v>0</v>
      </c>
      <c r="L209" s="104">
        <f t="shared" si="97"/>
        <v>0</v>
      </c>
      <c r="M209" s="104">
        <f t="shared" si="97"/>
        <v>0</v>
      </c>
      <c r="N209" s="104">
        <f t="shared" si="97"/>
        <v>0</v>
      </c>
      <c r="O209" s="104">
        <f t="shared" si="97"/>
        <v>0</v>
      </c>
      <c r="P209" s="105">
        <f t="shared" si="97"/>
        <v>0</v>
      </c>
      <c r="Q209" s="105">
        <f t="shared" si="97"/>
        <v>0</v>
      </c>
      <c r="S209" s="102" t="s">
        <v>456</v>
      </c>
      <c r="T209" s="103">
        <v>3</v>
      </c>
      <c r="U209" s="104">
        <f t="shared" ref="U209:AI209" si="98">SUM(U191,U208)</f>
        <v>16</v>
      </c>
      <c r="V209" s="104">
        <f t="shared" si="98"/>
        <v>0</v>
      </c>
      <c r="W209" s="104">
        <f t="shared" si="98"/>
        <v>0</v>
      </c>
      <c r="X209" s="104">
        <f t="shared" si="98"/>
        <v>0</v>
      </c>
      <c r="Y209" s="104">
        <f t="shared" si="98"/>
        <v>0</v>
      </c>
      <c r="Z209" s="104">
        <f t="shared" si="98"/>
        <v>1</v>
      </c>
      <c r="AA209" s="104">
        <f t="shared" si="98"/>
        <v>0</v>
      </c>
      <c r="AB209" s="104">
        <f t="shared" si="98"/>
        <v>0</v>
      </c>
      <c r="AC209" s="104">
        <f t="shared" si="98"/>
        <v>1</v>
      </c>
      <c r="AD209" s="104">
        <f t="shared" si="98"/>
        <v>0</v>
      </c>
      <c r="AE209" s="104">
        <f t="shared" si="98"/>
        <v>0</v>
      </c>
      <c r="AF209" s="104">
        <f t="shared" si="98"/>
        <v>0</v>
      </c>
      <c r="AG209" s="104">
        <f t="shared" si="98"/>
        <v>0</v>
      </c>
      <c r="AH209" s="105">
        <f t="shared" si="98"/>
        <v>2048</v>
      </c>
      <c r="AI209" s="105">
        <f t="shared" si="98"/>
        <v>0</v>
      </c>
      <c r="AK209" s="102" t="s">
        <v>456</v>
      </c>
      <c r="AL209" s="103">
        <v>3</v>
      </c>
      <c r="AM209" s="104">
        <f t="shared" ref="AM209:BA209" si="99">SUM(AM191,AM208)</f>
        <v>0</v>
      </c>
      <c r="AN209" s="104">
        <f t="shared" si="99"/>
        <v>0</v>
      </c>
      <c r="AO209" s="104">
        <f t="shared" si="99"/>
        <v>0</v>
      </c>
      <c r="AP209" s="104">
        <f t="shared" si="99"/>
        <v>0</v>
      </c>
      <c r="AQ209" s="104">
        <f t="shared" si="99"/>
        <v>0</v>
      </c>
      <c r="AR209" s="104">
        <f t="shared" si="99"/>
        <v>-1</v>
      </c>
      <c r="AS209" s="104">
        <f t="shared" si="99"/>
        <v>0</v>
      </c>
      <c r="AT209" s="104">
        <f t="shared" si="99"/>
        <v>0</v>
      </c>
      <c r="AU209" s="104">
        <f t="shared" si="99"/>
        <v>-1</v>
      </c>
      <c r="AV209" s="104">
        <f t="shared" si="99"/>
        <v>0</v>
      </c>
      <c r="AW209" s="104">
        <f t="shared" si="99"/>
        <v>0</v>
      </c>
      <c r="AX209" s="104">
        <f t="shared" si="99"/>
        <v>0</v>
      </c>
      <c r="AY209" s="104">
        <f t="shared" si="99"/>
        <v>0</v>
      </c>
      <c r="AZ209" s="105">
        <f t="shared" si="99"/>
        <v>-2048</v>
      </c>
      <c r="BA209" s="105">
        <f t="shared" si="99"/>
        <v>0</v>
      </c>
    </row>
    <row r="211" spans="1:53" ht="15.75" x14ac:dyDescent="0.25">
      <c r="A211" s="154" t="s">
        <v>352</v>
      </c>
      <c r="B211" s="256">
        <v>5</v>
      </c>
      <c r="C211" s="4">
        <f>C124</f>
        <v>0</v>
      </c>
      <c r="D211" s="4">
        <f t="shared" ref="D211:Q211" si="100">D124</f>
        <v>0</v>
      </c>
      <c r="E211" s="4">
        <f t="shared" si="100"/>
        <v>0</v>
      </c>
      <c r="F211" s="4">
        <f t="shared" si="100"/>
        <v>0</v>
      </c>
      <c r="G211" s="4">
        <f t="shared" si="100"/>
        <v>0</v>
      </c>
      <c r="H211" s="4">
        <f t="shared" si="100"/>
        <v>0</v>
      </c>
      <c r="I211" s="4">
        <f t="shared" si="100"/>
        <v>0</v>
      </c>
      <c r="J211" s="4">
        <f t="shared" si="100"/>
        <v>0</v>
      </c>
      <c r="K211" s="4">
        <f t="shared" si="100"/>
        <v>0</v>
      </c>
      <c r="L211" s="4">
        <f t="shared" si="100"/>
        <v>0</v>
      </c>
      <c r="M211" s="4">
        <f t="shared" si="100"/>
        <v>0</v>
      </c>
      <c r="N211" s="4">
        <f t="shared" si="100"/>
        <v>0</v>
      </c>
      <c r="O211" s="4">
        <f t="shared" si="100"/>
        <v>0</v>
      </c>
      <c r="P211" s="3">
        <f t="shared" si="100"/>
        <v>0</v>
      </c>
      <c r="Q211" s="3">
        <f t="shared" si="100"/>
        <v>0</v>
      </c>
      <c r="U211" s="1"/>
      <c r="V211" s="1"/>
      <c r="W211" s="1"/>
      <c r="X211" s="1"/>
      <c r="Y211" s="1"/>
      <c r="Z211" s="1"/>
      <c r="AM211" s="1"/>
      <c r="AN211" s="1"/>
      <c r="AO211" s="1"/>
      <c r="AP211" s="1"/>
      <c r="AQ211" s="1"/>
      <c r="AR211" s="1"/>
    </row>
  </sheetData>
  <sortState ref="A192:A207">
    <sortCondition ref="A192"/>
  </sortState>
  <customSheetViews>
    <customSheetView guid="{064C8CAE-9F0B-453E-B52B-79DEE1D9870A}" scale="80" showPageBreaks="1" zeroValues="0" view="pageBreakPreview" topLeftCell="A147">
      <selection activeCell="O135" sqref="O135"/>
      <rowBreaks count="4" manualBreakCount="4">
        <brk id="37" max="16" man="1"/>
        <brk id="73" max="16" man="1"/>
        <brk id="109" max="16" man="1"/>
        <brk id="145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447"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A132:B132"/>
    <mergeCell ref="A138:B138"/>
    <mergeCell ref="A144:B144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A168:B168"/>
    <mergeCell ref="A174:B174"/>
    <mergeCell ref="A180:B180"/>
    <mergeCell ref="A150:A154"/>
    <mergeCell ref="B150:B154"/>
    <mergeCell ref="C150:O150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G153:G154"/>
    <mergeCell ref="H153:H154"/>
    <mergeCell ref="I153:I154"/>
    <mergeCell ref="J153:J154"/>
    <mergeCell ref="K153:K154"/>
    <mergeCell ref="L153:M153"/>
    <mergeCell ref="N153:N154"/>
    <mergeCell ref="O153:O154"/>
    <mergeCell ref="A183:H183"/>
    <mergeCell ref="A185:A189"/>
    <mergeCell ref="B185:B189"/>
    <mergeCell ref="C185:O185"/>
    <mergeCell ref="P185:Q185"/>
    <mergeCell ref="C186:C189"/>
    <mergeCell ref="D186:O186"/>
    <mergeCell ref="P186:P189"/>
    <mergeCell ref="Q186:Q189"/>
    <mergeCell ref="D187:D189"/>
    <mergeCell ref="E187:E189"/>
    <mergeCell ref="F187:F189"/>
    <mergeCell ref="G187:H187"/>
    <mergeCell ref="I187:O187"/>
    <mergeCell ref="G188:G189"/>
    <mergeCell ref="H188:H189"/>
    <mergeCell ref="I188:I189"/>
    <mergeCell ref="J188:J189"/>
    <mergeCell ref="K188:K189"/>
    <mergeCell ref="L188:M188"/>
    <mergeCell ref="N188:N189"/>
    <mergeCell ref="O188:O189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S132:T132"/>
    <mergeCell ref="S138:T138"/>
    <mergeCell ref="S144:T144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G153:AG154"/>
    <mergeCell ref="S168:T168"/>
    <mergeCell ref="S174:T174"/>
    <mergeCell ref="S180:T180"/>
    <mergeCell ref="S183:Z183"/>
    <mergeCell ref="S185:S189"/>
    <mergeCell ref="T185:T189"/>
    <mergeCell ref="U185:AG185"/>
    <mergeCell ref="AH185:AI185"/>
    <mergeCell ref="U186:U189"/>
    <mergeCell ref="V186:AG186"/>
    <mergeCell ref="AH186:AH189"/>
    <mergeCell ref="AI186:AI189"/>
    <mergeCell ref="V187:V189"/>
    <mergeCell ref="W187:W189"/>
    <mergeCell ref="X187:X189"/>
    <mergeCell ref="Y187:Z187"/>
    <mergeCell ref="AA187:AG187"/>
    <mergeCell ref="Y188:Y189"/>
    <mergeCell ref="Z188:Z189"/>
    <mergeCell ref="AA188:AA189"/>
    <mergeCell ref="AB188:AB189"/>
    <mergeCell ref="AC188:AC189"/>
    <mergeCell ref="AD188:AE188"/>
    <mergeCell ref="AF188:AF189"/>
    <mergeCell ref="AG188:AG189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T188:AT189"/>
    <mergeCell ref="AU188:AU189"/>
    <mergeCell ref="AV188:AW188"/>
    <mergeCell ref="AY117:AY118"/>
    <mergeCell ref="AK132:AL132"/>
    <mergeCell ref="AK138:AL138"/>
    <mergeCell ref="AK144:AL144"/>
    <mergeCell ref="AK150:AK154"/>
    <mergeCell ref="AL150:AL154"/>
    <mergeCell ref="AM150:AY150"/>
    <mergeCell ref="AX188:AX189"/>
    <mergeCell ref="AY188:AY189"/>
    <mergeCell ref="A1:Q1"/>
    <mergeCell ref="S1:AI1"/>
    <mergeCell ref="AK1:BA1"/>
    <mergeCell ref="AY153:AY154"/>
    <mergeCell ref="AK168:AL168"/>
    <mergeCell ref="AK174:AL174"/>
    <mergeCell ref="AK180:AL180"/>
    <mergeCell ref="AK183:AR183"/>
    <mergeCell ref="AK185:AK189"/>
    <mergeCell ref="AL185:AL189"/>
    <mergeCell ref="AM185:AY185"/>
    <mergeCell ref="AZ185:BA185"/>
    <mergeCell ref="AM186:AM189"/>
    <mergeCell ref="AN186:AY186"/>
    <mergeCell ref="AZ186:AZ189"/>
    <mergeCell ref="BA186:BA189"/>
    <mergeCell ref="AN187:AN189"/>
    <mergeCell ref="AO187:AO189"/>
    <mergeCell ref="AP187:AP189"/>
    <mergeCell ref="AQ187:AR187"/>
    <mergeCell ref="AS187:AY187"/>
    <mergeCell ref="AQ188:AQ189"/>
    <mergeCell ref="AR188:AR189"/>
    <mergeCell ref="AS188:AS189"/>
  </mergeCells>
  <pageMargins left="0.39370078740157483" right="0" top="0" bottom="0" header="0" footer="0"/>
  <pageSetup paperSize="9" scale="70" orientation="landscape" r:id="rId2"/>
  <headerFooter scaleWithDoc="0" alignWithMargins="0"/>
  <rowBreaks count="5" manualBreakCount="5">
    <brk id="38" max="16" man="1"/>
    <brk id="74" max="16" man="1"/>
    <brk id="110" max="16" man="1"/>
    <brk id="146" max="16" man="1"/>
    <brk id="182" max="16383" man="1"/>
  </rowBreaks>
  <ignoredErrors>
    <ignoredError sqref="C164:Q164" formulaRange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3"/>
  <sheetViews>
    <sheetView showZeros="0" view="pageBreakPreview" topLeftCell="A440" zoomScaleSheetLayoutView="100" workbookViewId="0">
      <selection activeCell="M442" sqref="M44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147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147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147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23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23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23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62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59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59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7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61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58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58" t="s">
        <v>50</v>
      </c>
      <c r="AW10" s="93" t="s">
        <v>55</v>
      </c>
      <c r="AX10" s="314"/>
      <c r="AY10" s="314"/>
      <c r="AZ10" s="311"/>
      <c r="BA10" s="314"/>
    </row>
    <row r="11" spans="1:53" ht="16.5" customHeight="1" x14ac:dyDescent="0.25">
      <c r="A11" s="160">
        <v>1</v>
      </c>
      <c r="B11" s="160">
        <v>2</v>
      </c>
      <c r="C11" s="160">
        <v>3</v>
      </c>
      <c r="D11" s="160">
        <v>4</v>
      </c>
      <c r="E11" s="160">
        <v>5</v>
      </c>
      <c r="F11" s="160">
        <v>6</v>
      </c>
      <c r="G11" s="160">
        <v>7</v>
      </c>
      <c r="H11" s="160">
        <v>8</v>
      </c>
      <c r="I11" s="160">
        <v>9</v>
      </c>
      <c r="J11" s="160">
        <v>10</v>
      </c>
      <c r="K11" s="160">
        <v>11</v>
      </c>
      <c r="L11" s="160">
        <v>12</v>
      </c>
      <c r="M11" s="160">
        <v>13</v>
      </c>
      <c r="N11" s="160">
        <v>14</v>
      </c>
      <c r="O11" s="160">
        <v>15</v>
      </c>
      <c r="P11" s="160">
        <v>16</v>
      </c>
      <c r="Q11" s="160">
        <v>17</v>
      </c>
      <c r="S11" s="257">
        <v>1</v>
      </c>
      <c r="T11" s="257">
        <v>2</v>
      </c>
      <c r="U11" s="257">
        <v>3</v>
      </c>
      <c r="V11" s="257">
        <v>4</v>
      </c>
      <c r="W11" s="257">
        <v>5</v>
      </c>
      <c r="X11" s="257">
        <v>6</v>
      </c>
      <c r="Y11" s="257">
        <v>7</v>
      </c>
      <c r="Z11" s="257">
        <v>8</v>
      </c>
      <c r="AA11" s="257">
        <v>9</v>
      </c>
      <c r="AB11" s="257">
        <v>10</v>
      </c>
      <c r="AC11" s="257">
        <v>11</v>
      </c>
      <c r="AD11" s="257">
        <v>12</v>
      </c>
      <c r="AE11" s="257">
        <v>13</v>
      </c>
      <c r="AF11" s="257">
        <v>14</v>
      </c>
      <c r="AG11" s="257">
        <v>15</v>
      </c>
      <c r="AH11" s="257">
        <v>16</v>
      </c>
      <c r="AI11" s="257">
        <v>17</v>
      </c>
      <c r="AK11" s="257">
        <v>1</v>
      </c>
      <c r="AL11" s="257">
        <v>2</v>
      </c>
      <c r="AM11" s="257">
        <v>3</v>
      </c>
      <c r="AN11" s="257">
        <v>4</v>
      </c>
      <c r="AO11" s="257">
        <v>5</v>
      </c>
      <c r="AP11" s="257">
        <v>6</v>
      </c>
      <c r="AQ11" s="257">
        <v>7</v>
      </c>
      <c r="AR11" s="257">
        <v>8</v>
      </c>
      <c r="AS11" s="257">
        <v>9</v>
      </c>
      <c r="AT11" s="257">
        <v>10</v>
      </c>
      <c r="AU11" s="257">
        <v>11</v>
      </c>
      <c r="AV11" s="257">
        <v>12</v>
      </c>
      <c r="AW11" s="257">
        <v>13</v>
      </c>
      <c r="AX11" s="257">
        <v>14</v>
      </c>
      <c r="AY11" s="257">
        <v>15</v>
      </c>
      <c r="AZ11" s="257">
        <v>16</v>
      </c>
      <c r="BA11" s="257">
        <v>17</v>
      </c>
    </row>
    <row r="12" spans="1:53" ht="38.25" customHeight="1" x14ac:dyDescent="0.25">
      <c r="A12" s="95" t="s">
        <v>63</v>
      </c>
      <c r="B12" s="160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57">
        <v>1</v>
      </c>
      <c r="U12" s="110">
        <v>1</v>
      </c>
      <c r="V12" s="110"/>
      <c r="W12" s="110"/>
      <c r="X12" s="110">
        <v>1</v>
      </c>
      <c r="Y12" s="110">
        <v>1</v>
      </c>
      <c r="Z12" s="110"/>
      <c r="AA12" s="110">
        <v>1</v>
      </c>
      <c r="AB12" s="110">
        <v>1</v>
      </c>
      <c r="AC12" s="110">
        <v>1</v>
      </c>
      <c r="AD12" s="110">
        <v>1</v>
      </c>
      <c r="AE12" s="110">
        <v>1</v>
      </c>
      <c r="AF12" s="110">
        <v>1</v>
      </c>
      <c r="AG12" s="110">
        <v>1</v>
      </c>
      <c r="AH12" s="111">
        <v>3830.5</v>
      </c>
      <c r="AI12" s="111">
        <v>3830.5</v>
      </c>
      <c r="AK12" s="95" t="s">
        <v>63</v>
      </c>
      <c r="AL12" s="257">
        <v>1</v>
      </c>
      <c r="AM12" s="110">
        <f>C12-U12</f>
        <v>-1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-1</v>
      </c>
      <c r="AQ12" s="110">
        <f t="shared" si="0"/>
        <v>-1</v>
      </c>
      <c r="AR12" s="110">
        <f t="shared" si="0"/>
        <v>0</v>
      </c>
      <c r="AS12" s="110">
        <f t="shared" si="0"/>
        <v>-1</v>
      </c>
      <c r="AT12" s="110">
        <f t="shared" si="0"/>
        <v>-1</v>
      </c>
      <c r="AU12" s="110">
        <f t="shared" si="0"/>
        <v>-1</v>
      </c>
      <c r="AV12" s="110">
        <f t="shared" si="0"/>
        <v>-1</v>
      </c>
      <c r="AW12" s="110">
        <f t="shared" si="0"/>
        <v>-1</v>
      </c>
      <c r="AX12" s="110">
        <f t="shared" si="0"/>
        <v>-1</v>
      </c>
      <c r="AY12" s="110">
        <f t="shared" si="0"/>
        <v>-1</v>
      </c>
      <c r="AZ12" s="111">
        <f t="shared" si="0"/>
        <v>-3830.5</v>
      </c>
      <c r="BA12" s="111">
        <f t="shared" si="0"/>
        <v>-3830.5</v>
      </c>
    </row>
    <row r="13" spans="1:53" ht="39" customHeight="1" x14ac:dyDescent="0.25">
      <c r="A13" s="95" t="s">
        <v>64</v>
      </c>
      <c r="B13" s="160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57">
        <v>2</v>
      </c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0"/>
      <c r="AF13" s="110"/>
      <c r="AG13" s="110"/>
      <c r="AH13" s="111"/>
      <c r="AI13" s="111"/>
      <c r="AK13" s="95" t="s">
        <v>64</v>
      </c>
      <c r="AL13" s="257">
        <v>2</v>
      </c>
      <c r="AM13" s="110">
        <f t="shared" ref="AM13:AM19" si="1">C13-U13</f>
        <v>0</v>
      </c>
      <c r="AN13" s="110">
        <f t="shared" si="0"/>
        <v>0</v>
      </c>
      <c r="AO13" s="110">
        <f t="shared" si="0"/>
        <v>0</v>
      </c>
      <c r="AP13" s="110">
        <f t="shared" si="0"/>
        <v>0</v>
      </c>
      <c r="AQ13" s="110">
        <f t="shared" si="0"/>
        <v>0</v>
      </c>
      <c r="AR13" s="110">
        <f t="shared" si="0"/>
        <v>0</v>
      </c>
      <c r="AS13" s="110">
        <f t="shared" si="0"/>
        <v>0</v>
      </c>
      <c r="AT13" s="110">
        <f t="shared" si="0"/>
        <v>0</v>
      </c>
      <c r="AU13" s="110">
        <f t="shared" si="0"/>
        <v>0</v>
      </c>
      <c r="AV13" s="110">
        <f t="shared" si="0"/>
        <v>0</v>
      </c>
      <c r="AW13" s="110">
        <f t="shared" si="0"/>
        <v>0</v>
      </c>
      <c r="AX13" s="110">
        <f t="shared" si="0"/>
        <v>0</v>
      </c>
      <c r="AY13" s="110">
        <f t="shared" si="0"/>
        <v>0</v>
      </c>
      <c r="AZ13" s="111">
        <f t="shared" si="0"/>
        <v>0</v>
      </c>
      <c r="BA13" s="111">
        <f t="shared" si="0"/>
        <v>0</v>
      </c>
    </row>
    <row r="14" spans="1:53" ht="52.5" customHeight="1" x14ac:dyDescent="0.25">
      <c r="A14" s="95" t="s">
        <v>65</v>
      </c>
      <c r="B14" s="160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57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57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95" t="s">
        <v>66</v>
      </c>
      <c r="B15" s="160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57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57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59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56">
        <v>5</v>
      </c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1"/>
      <c r="AI16" s="111"/>
      <c r="AK16" s="95" t="s">
        <v>67</v>
      </c>
      <c r="AL16" s="256">
        <v>5</v>
      </c>
      <c r="AM16" s="110">
        <f t="shared" si="1"/>
        <v>0</v>
      </c>
      <c r="AN16" s="110">
        <f t="shared" si="0"/>
        <v>0</v>
      </c>
      <c r="AO16" s="110">
        <f t="shared" si="0"/>
        <v>0</v>
      </c>
      <c r="AP16" s="110">
        <f t="shared" si="0"/>
        <v>0</v>
      </c>
      <c r="AQ16" s="110">
        <f t="shared" si="0"/>
        <v>0</v>
      </c>
      <c r="AR16" s="110">
        <f t="shared" si="0"/>
        <v>0</v>
      </c>
      <c r="AS16" s="110">
        <f t="shared" si="0"/>
        <v>0</v>
      </c>
      <c r="AT16" s="110">
        <f t="shared" si="0"/>
        <v>0</v>
      </c>
      <c r="AU16" s="110">
        <f t="shared" si="0"/>
        <v>0</v>
      </c>
      <c r="AV16" s="110">
        <f t="shared" si="0"/>
        <v>0</v>
      </c>
      <c r="AW16" s="110">
        <f t="shared" si="0"/>
        <v>0</v>
      </c>
      <c r="AX16" s="110">
        <f t="shared" si="0"/>
        <v>0</v>
      </c>
      <c r="AY16" s="110">
        <f t="shared" si="0"/>
        <v>0</v>
      </c>
      <c r="AZ16" s="111">
        <f t="shared" si="0"/>
        <v>0</v>
      </c>
      <c r="BA16" s="111">
        <f t="shared" si="0"/>
        <v>0</v>
      </c>
    </row>
    <row r="17" spans="1:53" ht="12.75" customHeight="1" x14ac:dyDescent="0.25">
      <c r="A17" s="95" t="s">
        <v>68</v>
      </c>
      <c r="B17" s="159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56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56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59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56">
        <v>7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  <c r="AI18" s="111"/>
      <c r="AK18" s="95" t="s">
        <v>69</v>
      </c>
      <c r="AL18" s="256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ht="12.75" customHeight="1" x14ac:dyDescent="0.25">
      <c r="A19" s="95" t="s">
        <v>70</v>
      </c>
      <c r="B19" s="159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56">
        <v>8</v>
      </c>
      <c r="U19" s="110">
        <v>4</v>
      </c>
      <c r="V19" s="110"/>
      <c r="W19" s="110"/>
      <c r="X19" s="110">
        <v>1</v>
      </c>
      <c r="Y19" s="110"/>
      <c r="Z19" s="110"/>
      <c r="AA19" s="110">
        <v>2</v>
      </c>
      <c r="AB19" s="110">
        <v>2</v>
      </c>
      <c r="AC19" s="110">
        <v>3</v>
      </c>
      <c r="AD19" s="110">
        <v>2</v>
      </c>
      <c r="AE19" s="110">
        <v>2</v>
      </c>
      <c r="AF19" s="110">
        <v>2</v>
      </c>
      <c r="AG19" s="110"/>
      <c r="AH19" s="111">
        <v>848.73</v>
      </c>
      <c r="AI19" s="111">
        <v>426.17</v>
      </c>
      <c r="AK19" s="95" t="s">
        <v>70</v>
      </c>
      <c r="AL19" s="256">
        <v>8</v>
      </c>
      <c r="AM19" s="110">
        <f t="shared" si="1"/>
        <v>-4</v>
      </c>
      <c r="AN19" s="110">
        <f t="shared" si="0"/>
        <v>0</v>
      </c>
      <c r="AO19" s="110">
        <f t="shared" si="0"/>
        <v>0</v>
      </c>
      <c r="AP19" s="110">
        <f t="shared" si="0"/>
        <v>-1</v>
      </c>
      <c r="AQ19" s="110">
        <f t="shared" si="0"/>
        <v>0</v>
      </c>
      <c r="AR19" s="110">
        <f t="shared" si="0"/>
        <v>0</v>
      </c>
      <c r="AS19" s="110">
        <f t="shared" si="0"/>
        <v>-2</v>
      </c>
      <c r="AT19" s="110">
        <f t="shared" si="0"/>
        <v>-2</v>
      </c>
      <c r="AU19" s="110">
        <f t="shared" si="0"/>
        <v>-3</v>
      </c>
      <c r="AV19" s="110">
        <f t="shared" si="0"/>
        <v>-2</v>
      </c>
      <c r="AW19" s="110">
        <f t="shared" si="0"/>
        <v>-2</v>
      </c>
      <c r="AX19" s="110">
        <f t="shared" si="0"/>
        <v>-2</v>
      </c>
      <c r="AY19" s="110">
        <f t="shared" si="0"/>
        <v>0</v>
      </c>
      <c r="AZ19" s="111">
        <f t="shared" si="0"/>
        <v>-848.73</v>
      </c>
      <c r="BA19" s="111">
        <f t="shared" si="0"/>
        <v>-426.17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5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2</v>
      </c>
      <c r="Y20" s="104">
        <f t="shared" si="3"/>
        <v>1</v>
      </c>
      <c r="Z20" s="104">
        <f t="shared" si="3"/>
        <v>0</v>
      </c>
      <c r="AA20" s="104">
        <f t="shared" si="3"/>
        <v>3</v>
      </c>
      <c r="AB20" s="104">
        <f t="shared" si="3"/>
        <v>3</v>
      </c>
      <c r="AC20" s="104">
        <f t="shared" si="3"/>
        <v>4</v>
      </c>
      <c r="AD20" s="104">
        <f t="shared" si="3"/>
        <v>3</v>
      </c>
      <c r="AE20" s="104">
        <f t="shared" si="3"/>
        <v>3</v>
      </c>
      <c r="AF20" s="104">
        <f t="shared" si="3"/>
        <v>3</v>
      </c>
      <c r="AG20" s="104">
        <f t="shared" si="3"/>
        <v>1</v>
      </c>
      <c r="AH20" s="105">
        <f t="shared" si="3"/>
        <v>4679.2299999999996</v>
      </c>
      <c r="AI20" s="105">
        <f t="shared" si="3"/>
        <v>4256.67</v>
      </c>
      <c r="AK20" s="102" t="s">
        <v>71</v>
      </c>
      <c r="AL20" s="103">
        <v>9</v>
      </c>
      <c r="AM20" s="104">
        <f>SUM(AM12:AM19)</f>
        <v>-5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-2</v>
      </c>
      <c r="AQ20" s="104">
        <f t="shared" si="4"/>
        <v>-1</v>
      </c>
      <c r="AR20" s="104">
        <f t="shared" si="4"/>
        <v>0</v>
      </c>
      <c r="AS20" s="104">
        <f t="shared" si="4"/>
        <v>-3</v>
      </c>
      <c r="AT20" s="104">
        <f t="shared" si="4"/>
        <v>-3</v>
      </c>
      <c r="AU20" s="104">
        <f t="shared" si="4"/>
        <v>-4</v>
      </c>
      <c r="AV20" s="104">
        <f t="shared" si="4"/>
        <v>-3</v>
      </c>
      <c r="AW20" s="104">
        <f t="shared" si="4"/>
        <v>-3</v>
      </c>
      <c r="AX20" s="104">
        <f t="shared" si="4"/>
        <v>-3</v>
      </c>
      <c r="AY20" s="104">
        <f t="shared" si="4"/>
        <v>-1</v>
      </c>
      <c r="AZ20" s="105">
        <f t="shared" si="4"/>
        <v>-4679.2299999999996</v>
      </c>
      <c r="BA20" s="105">
        <f t="shared" si="4"/>
        <v>-4256.67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1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-1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>
        <v>1</v>
      </c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-1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/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0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303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303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303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62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59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59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6.2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61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58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58" t="s">
        <v>50</v>
      </c>
      <c r="AW46" s="93" t="s">
        <v>55</v>
      </c>
      <c r="AX46" s="314"/>
      <c r="AY46" s="314"/>
      <c r="AZ46" s="311"/>
      <c r="BA46" s="314"/>
    </row>
    <row r="47" spans="1:53" ht="15.75" customHeight="1" x14ac:dyDescent="0.25">
      <c r="A47" s="160">
        <v>1</v>
      </c>
      <c r="B47" s="160">
        <v>2</v>
      </c>
      <c r="C47" s="160">
        <v>3</v>
      </c>
      <c r="D47" s="160">
        <v>4</v>
      </c>
      <c r="E47" s="160">
        <v>5</v>
      </c>
      <c r="F47" s="160">
        <v>6</v>
      </c>
      <c r="G47" s="160">
        <v>7</v>
      </c>
      <c r="H47" s="160">
        <v>8</v>
      </c>
      <c r="I47" s="160">
        <v>9</v>
      </c>
      <c r="J47" s="160">
        <v>10</v>
      </c>
      <c r="K47" s="160">
        <v>11</v>
      </c>
      <c r="L47" s="160">
        <v>12</v>
      </c>
      <c r="M47" s="160">
        <v>13</v>
      </c>
      <c r="N47" s="160">
        <v>14</v>
      </c>
      <c r="O47" s="160">
        <v>15</v>
      </c>
      <c r="P47" s="160">
        <v>16</v>
      </c>
      <c r="Q47" s="160">
        <v>17</v>
      </c>
      <c r="S47" s="257">
        <v>1</v>
      </c>
      <c r="T47" s="257">
        <v>2</v>
      </c>
      <c r="U47" s="257">
        <v>3</v>
      </c>
      <c r="V47" s="257">
        <v>4</v>
      </c>
      <c r="W47" s="257">
        <v>5</v>
      </c>
      <c r="X47" s="257">
        <v>6</v>
      </c>
      <c r="Y47" s="257">
        <v>7</v>
      </c>
      <c r="Z47" s="257">
        <v>8</v>
      </c>
      <c r="AA47" s="257">
        <v>9</v>
      </c>
      <c r="AB47" s="257">
        <v>10</v>
      </c>
      <c r="AC47" s="257">
        <v>11</v>
      </c>
      <c r="AD47" s="257">
        <v>12</v>
      </c>
      <c r="AE47" s="257">
        <v>13</v>
      </c>
      <c r="AF47" s="257">
        <v>14</v>
      </c>
      <c r="AG47" s="257">
        <v>15</v>
      </c>
      <c r="AH47" s="257">
        <v>16</v>
      </c>
      <c r="AI47" s="257">
        <v>17</v>
      </c>
      <c r="AK47" s="257">
        <v>1</v>
      </c>
      <c r="AL47" s="257">
        <v>2</v>
      </c>
      <c r="AM47" s="257">
        <v>3</v>
      </c>
      <c r="AN47" s="257">
        <v>4</v>
      </c>
      <c r="AO47" s="257">
        <v>5</v>
      </c>
      <c r="AP47" s="257">
        <v>6</v>
      </c>
      <c r="AQ47" s="257">
        <v>7</v>
      </c>
      <c r="AR47" s="257">
        <v>8</v>
      </c>
      <c r="AS47" s="257">
        <v>9</v>
      </c>
      <c r="AT47" s="257">
        <v>10</v>
      </c>
      <c r="AU47" s="257">
        <v>11</v>
      </c>
      <c r="AV47" s="257">
        <v>12</v>
      </c>
      <c r="AW47" s="257">
        <v>13</v>
      </c>
      <c r="AX47" s="257">
        <v>14</v>
      </c>
      <c r="AY47" s="257">
        <v>15</v>
      </c>
      <c r="AZ47" s="257">
        <v>16</v>
      </c>
      <c r="BA47" s="257">
        <v>17</v>
      </c>
    </row>
    <row r="48" spans="1:53" ht="38.25" customHeight="1" x14ac:dyDescent="0.25">
      <c r="A48" s="95" t="s">
        <v>63</v>
      </c>
      <c r="B48" s="160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57">
        <v>1</v>
      </c>
      <c r="U48" s="110"/>
      <c r="V48" s="110"/>
      <c r="W48" s="110"/>
      <c r="X48" s="110"/>
      <c r="Y48" s="110"/>
      <c r="Z48" s="110"/>
      <c r="AA48" s="110"/>
      <c r="AB48" s="110"/>
      <c r="AC48" s="110"/>
      <c r="AD48" s="110"/>
      <c r="AE48" s="110"/>
      <c r="AF48" s="110"/>
      <c r="AG48" s="110"/>
      <c r="AH48" s="111"/>
      <c r="AI48" s="111"/>
      <c r="AK48" s="95" t="s">
        <v>63</v>
      </c>
      <c r="AL48" s="257">
        <v>1</v>
      </c>
      <c r="AM48" s="110">
        <f>C48-U48</f>
        <v>0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0</v>
      </c>
      <c r="AQ48" s="110">
        <f t="shared" si="5"/>
        <v>0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0</v>
      </c>
      <c r="AV48" s="110">
        <f t="shared" si="5"/>
        <v>0</v>
      </c>
      <c r="AW48" s="110">
        <f t="shared" si="5"/>
        <v>0</v>
      </c>
      <c r="AX48" s="110">
        <f t="shared" si="5"/>
        <v>0</v>
      </c>
      <c r="AY48" s="110">
        <f t="shared" si="5"/>
        <v>0</v>
      </c>
      <c r="AZ48" s="111">
        <f t="shared" si="5"/>
        <v>0</v>
      </c>
      <c r="BA48" s="111">
        <f t="shared" si="5"/>
        <v>0</v>
      </c>
    </row>
    <row r="49" spans="1:53" ht="39" customHeight="1" x14ac:dyDescent="0.25">
      <c r="A49" s="95" t="s">
        <v>64</v>
      </c>
      <c r="B49" s="160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57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57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95" t="s">
        <v>65</v>
      </c>
      <c r="B50" s="160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57">
        <v>3</v>
      </c>
      <c r="U50" s="110">
        <v>1</v>
      </c>
      <c r="V50" s="110"/>
      <c r="W50" s="110"/>
      <c r="X50" s="110">
        <v>1</v>
      </c>
      <c r="Y50" s="110">
        <v>1</v>
      </c>
      <c r="Z50" s="110"/>
      <c r="AA50" s="110"/>
      <c r="AB50" s="110"/>
      <c r="AC50" s="110">
        <v>1</v>
      </c>
      <c r="AD50" s="110">
        <v>1</v>
      </c>
      <c r="AE50" s="110">
        <v>1</v>
      </c>
      <c r="AF50" s="110">
        <v>1</v>
      </c>
      <c r="AG50" s="110">
        <v>1</v>
      </c>
      <c r="AH50" s="111">
        <v>659.4</v>
      </c>
      <c r="AI50" s="111">
        <v>659.4</v>
      </c>
      <c r="AK50" s="95" t="s">
        <v>65</v>
      </c>
      <c r="AL50" s="257">
        <v>3</v>
      </c>
      <c r="AM50" s="110">
        <f t="shared" si="6"/>
        <v>-1</v>
      </c>
      <c r="AN50" s="110">
        <f t="shared" si="5"/>
        <v>0</v>
      </c>
      <c r="AO50" s="110">
        <f t="shared" si="5"/>
        <v>0</v>
      </c>
      <c r="AP50" s="110">
        <f t="shared" si="5"/>
        <v>-1</v>
      </c>
      <c r="AQ50" s="110">
        <f t="shared" si="5"/>
        <v>-1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-1</v>
      </c>
      <c r="AV50" s="110">
        <f t="shared" si="5"/>
        <v>-1</v>
      </c>
      <c r="AW50" s="110">
        <f t="shared" si="5"/>
        <v>-1</v>
      </c>
      <c r="AX50" s="110">
        <f t="shared" si="5"/>
        <v>-1</v>
      </c>
      <c r="AY50" s="110">
        <f t="shared" si="5"/>
        <v>-1</v>
      </c>
      <c r="AZ50" s="111">
        <f t="shared" si="5"/>
        <v>-659.4</v>
      </c>
      <c r="BA50" s="111">
        <f t="shared" si="5"/>
        <v>-659.4</v>
      </c>
    </row>
    <row r="51" spans="1:53" ht="12.75" customHeight="1" x14ac:dyDescent="0.25">
      <c r="A51" s="95" t="s">
        <v>66</v>
      </c>
      <c r="B51" s="160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57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57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159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56">
        <v>5</v>
      </c>
      <c r="U52" s="110">
        <v>7</v>
      </c>
      <c r="V52" s="110">
        <v>2</v>
      </c>
      <c r="W52" s="110"/>
      <c r="X52" s="110">
        <v>3</v>
      </c>
      <c r="Y52" s="110">
        <v>5</v>
      </c>
      <c r="Z52" s="110"/>
      <c r="AA52" s="110">
        <v>2</v>
      </c>
      <c r="AB52" s="110">
        <v>2</v>
      </c>
      <c r="AC52" s="110">
        <v>2</v>
      </c>
      <c r="AD52" s="110">
        <v>2</v>
      </c>
      <c r="AE52" s="110">
        <v>2</v>
      </c>
      <c r="AF52" s="110">
        <v>7</v>
      </c>
      <c r="AG52" s="110">
        <v>2</v>
      </c>
      <c r="AH52" s="111">
        <v>464.8</v>
      </c>
      <c r="AI52" s="111">
        <v>168.2</v>
      </c>
      <c r="AK52" s="95" t="s">
        <v>67</v>
      </c>
      <c r="AL52" s="256">
        <v>5</v>
      </c>
      <c r="AM52" s="110">
        <f t="shared" si="6"/>
        <v>-7</v>
      </c>
      <c r="AN52" s="110">
        <f t="shared" si="5"/>
        <v>-2</v>
      </c>
      <c r="AO52" s="110">
        <f t="shared" si="5"/>
        <v>0</v>
      </c>
      <c r="AP52" s="110">
        <f t="shared" si="5"/>
        <v>-3</v>
      </c>
      <c r="AQ52" s="110">
        <f t="shared" si="5"/>
        <v>-5</v>
      </c>
      <c r="AR52" s="110">
        <f t="shared" si="5"/>
        <v>0</v>
      </c>
      <c r="AS52" s="110">
        <f t="shared" si="5"/>
        <v>-2</v>
      </c>
      <c r="AT52" s="110">
        <f t="shared" si="5"/>
        <v>-2</v>
      </c>
      <c r="AU52" s="110">
        <f t="shared" si="5"/>
        <v>-2</v>
      </c>
      <c r="AV52" s="110">
        <f t="shared" si="5"/>
        <v>-2</v>
      </c>
      <c r="AW52" s="110">
        <f t="shared" si="5"/>
        <v>-2</v>
      </c>
      <c r="AX52" s="110">
        <f t="shared" si="5"/>
        <v>-7</v>
      </c>
      <c r="AY52" s="110">
        <f t="shared" si="5"/>
        <v>-2</v>
      </c>
      <c r="AZ52" s="111">
        <f t="shared" si="5"/>
        <v>-464.8</v>
      </c>
      <c r="BA52" s="111">
        <f t="shared" si="5"/>
        <v>-168.2</v>
      </c>
    </row>
    <row r="53" spans="1:53" ht="12.75" customHeight="1" x14ac:dyDescent="0.25">
      <c r="A53" s="95" t="s">
        <v>68</v>
      </c>
      <c r="B53" s="159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56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56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159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56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56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159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56">
        <v>8</v>
      </c>
      <c r="U55" s="110">
        <v>4</v>
      </c>
      <c r="V55" s="110"/>
      <c r="W55" s="110"/>
      <c r="X55" s="110"/>
      <c r="Y55" s="110"/>
      <c r="Z55" s="110"/>
      <c r="AA55" s="110"/>
      <c r="AB55" s="110"/>
      <c r="AC55" s="110">
        <v>2</v>
      </c>
      <c r="AD55" s="110"/>
      <c r="AE55" s="110"/>
      <c r="AF55" s="110"/>
      <c r="AG55" s="110"/>
      <c r="AH55" s="111">
        <v>257.60000000000002</v>
      </c>
      <c r="AI55" s="111"/>
      <c r="AK55" s="95" t="s">
        <v>70</v>
      </c>
      <c r="AL55" s="256">
        <v>8</v>
      </c>
      <c r="AM55" s="110">
        <f t="shared" si="6"/>
        <v>-4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-2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-257.60000000000002</v>
      </c>
      <c r="BA55" s="111">
        <f t="shared" si="5"/>
        <v>0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12</v>
      </c>
      <c r="V56" s="104">
        <f t="shared" ref="V56:AI56" si="8">SUM(V48:V55)</f>
        <v>2</v>
      </c>
      <c r="W56" s="104">
        <f t="shared" si="8"/>
        <v>0</v>
      </c>
      <c r="X56" s="104">
        <f t="shared" si="8"/>
        <v>4</v>
      </c>
      <c r="Y56" s="104">
        <f t="shared" si="8"/>
        <v>6</v>
      </c>
      <c r="Z56" s="104">
        <f t="shared" si="8"/>
        <v>0</v>
      </c>
      <c r="AA56" s="104">
        <f t="shared" si="8"/>
        <v>2</v>
      </c>
      <c r="AB56" s="104">
        <f t="shared" si="8"/>
        <v>2</v>
      </c>
      <c r="AC56" s="104">
        <f t="shared" si="8"/>
        <v>5</v>
      </c>
      <c r="AD56" s="104">
        <f t="shared" si="8"/>
        <v>3</v>
      </c>
      <c r="AE56" s="104">
        <f t="shared" si="8"/>
        <v>3</v>
      </c>
      <c r="AF56" s="104">
        <f t="shared" si="8"/>
        <v>8</v>
      </c>
      <c r="AG56" s="104">
        <f t="shared" si="8"/>
        <v>3</v>
      </c>
      <c r="AH56" s="105">
        <f t="shared" si="8"/>
        <v>1381.8000000000002</v>
      </c>
      <c r="AI56" s="105">
        <f t="shared" si="8"/>
        <v>827.59999999999991</v>
      </c>
      <c r="AK56" s="102" t="s">
        <v>71</v>
      </c>
      <c r="AL56" s="103">
        <v>9</v>
      </c>
      <c r="AM56" s="104">
        <f>SUM(AM48:AM55)</f>
        <v>-12</v>
      </c>
      <c r="AN56" s="104">
        <f t="shared" ref="AN56:BA56" si="9">SUM(AN48:AN55)</f>
        <v>-2</v>
      </c>
      <c r="AO56" s="104">
        <f t="shared" si="9"/>
        <v>0</v>
      </c>
      <c r="AP56" s="104">
        <f t="shared" si="9"/>
        <v>-4</v>
      </c>
      <c r="AQ56" s="104">
        <f t="shared" si="9"/>
        <v>-6</v>
      </c>
      <c r="AR56" s="104">
        <f t="shared" si="9"/>
        <v>0</v>
      </c>
      <c r="AS56" s="104">
        <f t="shared" si="9"/>
        <v>-2</v>
      </c>
      <c r="AT56" s="104">
        <f t="shared" si="9"/>
        <v>-2</v>
      </c>
      <c r="AU56" s="104">
        <f t="shared" si="9"/>
        <v>-5</v>
      </c>
      <c r="AV56" s="104">
        <f t="shared" si="9"/>
        <v>-3</v>
      </c>
      <c r="AW56" s="104">
        <f t="shared" si="9"/>
        <v>-3</v>
      </c>
      <c r="AX56" s="104">
        <f t="shared" si="9"/>
        <v>-8</v>
      </c>
      <c r="AY56" s="104">
        <f t="shared" si="9"/>
        <v>-3</v>
      </c>
      <c r="AZ56" s="105">
        <f t="shared" si="9"/>
        <v>-1381.8000000000002</v>
      </c>
      <c r="BA56" s="105">
        <f t="shared" si="9"/>
        <v>-827.59999999999991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>
        <v>1</v>
      </c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-1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51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51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51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59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59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59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304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304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304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62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59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59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3.2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61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58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58" t="s">
        <v>50</v>
      </c>
      <c r="AW82" s="93" t="s">
        <v>55</v>
      </c>
      <c r="AX82" s="314"/>
      <c r="AY82" s="314"/>
      <c r="AZ82" s="311"/>
      <c r="BA82" s="314"/>
    </row>
    <row r="83" spans="1:53" ht="15.75" customHeight="1" x14ac:dyDescent="0.25">
      <c r="A83" s="160">
        <v>1</v>
      </c>
      <c r="B83" s="160">
        <v>2</v>
      </c>
      <c r="C83" s="160">
        <v>3</v>
      </c>
      <c r="D83" s="160">
        <v>4</v>
      </c>
      <c r="E83" s="160">
        <v>5</v>
      </c>
      <c r="F83" s="160">
        <v>6</v>
      </c>
      <c r="G83" s="160">
        <v>7</v>
      </c>
      <c r="H83" s="160">
        <v>8</v>
      </c>
      <c r="I83" s="160">
        <v>9</v>
      </c>
      <c r="J83" s="160">
        <v>10</v>
      </c>
      <c r="K83" s="160">
        <v>11</v>
      </c>
      <c r="L83" s="160">
        <v>12</v>
      </c>
      <c r="M83" s="160">
        <v>13</v>
      </c>
      <c r="N83" s="160">
        <v>14</v>
      </c>
      <c r="O83" s="160">
        <v>15</v>
      </c>
      <c r="P83" s="160">
        <v>16</v>
      </c>
      <c r="Q83" s="160">
        <v>17</v>
      </c>
      <c r="S83" s="257">
        <v>1</v>
      </c>
      <c r="T83" s="257">
        <v>2</v>
      </c>
      <c r="U83" s="257">
        <v>3</v>
      </c>
      <c r="V83" s="257">
        <v>4</v>
      </c>
      <c r="W83" s="257">
        <v>5</v>
      </c>
      <c r="X83" s="257">
        <v>6</v>
      </c>
      <c r="Y83" s="257">
        <v>7</v>
      </c>
      <c r="Z83" s="257">
        <v>8</v>
      </c>
      <c r="AA83" s="257">
        <v>9</v>
      </c>
      <c r="AB83" s="257">
        <v>10</v>
      </c>
      <c r="AC83" s="257">
        <v>11</v>
      </c>
      <c r="AD83" s="257">
        <v>12</v>
      </c>
      <c r="AE83" s="257">
        <v>13</v>
      </c>
      <c r="AF83" s="257">
        <v>14</v>
      </c>
      <c r="AG83" s="257">
        <v>15</v>
      </c>
      <c r="AH83" s="257">
        <v>16</v>
      </c>
      <c r="AI83" s="257">
        <v>17</v>
      </c>
      <c r="AK83" s="257">
        <v>1</v>
      </c>
      <c r="AL83" s="257">
        <v>2</v>
      </c>
      <c r="AM83" s="257">
        <v>3</v>
      </c>
      <c r="AN83" s="257">
        <v>4</v>
      </c>
      <c r="AO83" s="257">
        <v>5</v>
      </c>
      <c r="AP83" s="257">
        <v>6</v>
      </c>
      <c r="AQ83" s="257">
        <v>7</v>
      </c>
      <c r="AR83" s="257">
        <v>8</v>
      </c>
      <c r="AS83" s="257">
        <v>9</v>
      </c>
      <c r="AT83" s="257">
        <v>10</v>
      </c>
      <c r="AU83" s="257">
        <v>11</v>
      </c>
      <c r="AV83" s="257">
        <v>12</v>
      </c>
      <c r="AW83" s="257">
        <v>13</v>
      </c>
      <c r="AX83" s="257">
        <v>14</v>
      </c>
      <c r="AY83" s="257">
        <v>15</v>
      </c>
      <c r="AZ83" s="257">
        <v>16</v>
      </c>
      <c r="BA83" s="257">
        <v>17</v>
      </c>
    </row>
    <row r="84" spans="1:53" ht="38.25" customHeight="1" x14ac:dyDescent="0.25">
      <c r="A84" s="95" t="s">
        <v>63</v>
      </c>
      <c r="B84" s="160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57">
        <v>1</v>
      </c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1"/>
      <c r="AI84" s="111"/>
      <c r="AK84" s="95" t="s">
        <v>63</v>
      </c>
      <c r="AL84" s="257">
        <v>1</v>
      </c>
      <c r="AM84" s="110">
        <f>C84-U84</f>
        <v>0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0</v>
      </c>
      <c r="AQ84" s="110">
        <f t="shared" si="10"/>
        <v>0</v>
      </c>
      <c r="AR84" s="110">
        <f t="shared" si="10"/>
        <v>0</v>
      </c>
      <c r="AS84" s="110">
        <f t="shared" si="10"/>
        <v>0</v>
      </c>
      <c r="AT84" s="110">
        <f t="shared" si="10"/>
        <v>0</v>
      </c>
      <c r="AU84" s="110">
        <f t="shared" si="10"/>
        <v>0</v>
      </c>
      <c r="AV84" s="110">
        <f t="shared" si="10"/>
        <v>0</v>
      </c>
      <c r="AW84" s="110">
        <f t="shared" si="10"/>
        <v>0</v>
      </c>
      <c r="AX84" s="110">
        <f t="shared" si="10"/>
        <v>0</v>
      </c>
      <c r="AY84" s="110">
        <f t="shared" si="10"/>
        <v>0</v>
      </c>
      <c r="AZ84" s="111">
        <f t="shared" si="10"/>
        <v>0</v>
      </c>
      <c r="BA84" s="111">
        <f t="shared" si="10"/>
        <v>0</v>
      </c>
    </row>
    <row r="85" spans="1:53" ht="39" customHeight="1" x14ac:dyDescent="0.25">
      <c r="A85" s="95" t="s">
        <v>64</v>
      </c>
      <c r="B85" s="160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57">
        <v>2</v>
      </c>
      <c r="U85" s="110"/>
      <c r="V85" s="110"/>
      <c r="W85" s="110"/>
      <c r="X85" s="110"/>
      <c r="Y85" s="110"/>
      <c r="Z85" s="110"/>
      <c r="AA85" s="110"/>
      <c r="AB85" s="110"/>
      <c r="AC85" s="110"/>
      <c r="AD85" s="110"/>
      <c r="AE85" s="110"/>
      <c r="AF85" s="110"/>
      <c r="AG85" s="110"/>
      <c r="AH85" s="111"/>
      <c r="AI85" s="111"/>
      <c r="AK85" s="95" t="s">
        <v>64</v>
      </c>
      <c r="AL85" s="257">
        <v>2</v>
      </c>
      <c r="AM85" s="110">
        <f t="shared" ref="AM85:AM91" si="11">C85-U85</f>
        <v>0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0</v>
      </c>
      <c r="AR85" s="110">
        <f t="shared" si="10"/>
        <v>0</v>
      </c>
      <c r="AS85" s="110">
        <f t="shared" si="10"/>
        <v>0</v>
      </c>
      <c r="AT85" s="110">
        <f t="shared" si="10"/>
        <v>0</v>
      </c>
      <c r="AU85" s="110">
        <f t="shared" si="10"/>
        <v>0</v>
      </c>
      <c r="AV85" s="110">
        <f t="shared" si="10"/>
        <v>0</v>
      </c>
      <c r="AW85" s="110">
        <f t="shared" si="10"/>
        <v>0</v>
      </c>
      <c r="AX85" s="110">
        <f t="shared" si="10"/>
        <v>0</v>
      </c>
      <c r="AY85" s="110">
        <f t="shared" si="10"/>
        <v>0</v>
      </c>
      <c r="AZ85" s="111">
        <f t="shared" si="10"/>
        <v>0</v>
      </c>
      <c r="BA85" s="111">
        <f t="shared" si="10"/>
        <v>0</v>
      </c>
    </row>
    <row r="86" spans="1:53" ht="52.5" customHeight="1" x14ac:dyDescent="0.25">
      <c r="A86" s="95" t="s">
        <v>65</v>
      </c>
      <c r="B86" s="160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57">
        <v>3</v>
      </c>
      <c r="U86" s="110">
        <v>1</v>
      </c>
      <c r="V86" s="110"/>
      <c r="W86" s="110"/>
      <c r="X86" s="110">
        <v>1</v>
      </c>
      <c r="Y86" s="110">
        <v>1</v>
      </c>
      <c r="Z86" s="110"/>
      <c r="AA86" s="110">
        <v>1</v>
      </c>
      <c r="AB86" s="110"/>
      <c r="AC86" s="110">
        <v>1</v>
      </c>
      <c r="AD86" s="110">
        <v>1</v>
      </c>
      <c r="AE86" s="110">
        <v>1</v>
      </c>
      <c r="AF86" s="110">
        <v>1</v>
      </c>
      <c r="AG86" s="110"/>
      <c r="AH86" s="111">
        <v>572.1</v>
      </c>
      <c r="AI86" s="111">
        <v>572.1</v>
      </c>
      <c r="AK86" s="95" t="s">
        <v>65</v>
      </c>
      <c r="AL86" s="257">
        <v>3</v>
      </c>
      <c r="AM86" s="110">
        <f t="shared" si="11"/>
        <v>-1</v>
      </c>
      <c r="AN86" s="110">
        <f t="shared" si="10"/>
        <v>0</v>
      </c>
      <c r="AO86" s="110">
        <f t="shared" si="10"/>
        <v>0</v>
      </c>
      <c r="AP86" s="110">
        <f t="shared" si="10"/>
        <v>-1</v>
      </c>
      <c r="AQ86" s="110">
        <f t="shared" si="10"/>
        <v>-1</v>
      </c>
      <c r="AR86" s="110">
        <f t="shared" si="10"/>
        <v>0</v>
      </c>
      <c r="AS86" s="110">
        <f t="shared" si="10"/>
        <v>-1</v>
      </c>
      <c r="AT86" s="110">
        <f t="shared" si="10"/>
        <v>0</v>
      </c>
      <c r="AU86" s="110">
        <f t="shared" si="10"/>
        <v>-1</v>
      </c>
      <c r="AV86" s="110">
        <f t="shared" si="10"/>
        <v>-1</v>
      </c>
      <c r="AW86" s="110">
        <f t="shared" si="10"/>
        <v>-1</v>
      </c>
      <c r="AX86" s="110">
        <f t="shared" si="10"/>
        <v>-1</v>
      </c>
      <c r="AY86" s="110">
        <f t="shared" si="10"/>
        <v>0</v>
      </c>
      <c r="AZ86" s="111">
        <f t="shared" si="10"/>
        <v>-572.1</v>
      </c>
      <c r="BA86" s="111">
        <f t="shared" si="10"/>
        <v>-572.1</v>
      </c>
    </row>
    <row r="87" spans="1:53" ht="12.75" customHeight="1" x14ac:dyDescent="0.25">
      <c r="A87" s="95" t="s">
        <v>66</v>
      </c>
      <c r="B87" s="160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57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57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95" t="s">
        <v>67</v>
      </c>
      <c r="B88" s="159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56">
        <v>5</v>
      </c>
      <c r="U88" s="110">
        <v>5</v>
      </c>
      <c r="V88" s="110"/>
      <c r="W88" s="110"/>
      <c r="X88" s="110"/>
      <c r="Y88" s="110">
        <v>1</v>
      </c>
      <c r="Z88" s="110"/>
      <c r="AA88" s="110">
        <v>4</v>
      </c>
      <c r="AB88" s="110">
        <v>4</v>
      </c>
      <c r="AC88" s="110">
        <v>4</v>
      </c>
      <c r="AD88" s="110">
        <v>4</v>
      </c>
      <c r="AE88" s="110">
        <v>4</v>
      </c>
      <c r="AF88" s="110">
        <v>5</v>
      </c>
      <c r="AG88" s="110">
        <v>4</v>
      </c>
      <c r="AH88" s="111">
        <v>657.51</v>
      </c>
      <c r="AI88" s="111"/>
      <c r="AK88" s="95" t="s">
        <v>67</v>
      </c>
      <c r="AL88" s="256">
        <v>5</v>
      </c>
      <c r="AM88" s="110">
        <f t="shared" si="11"/>
        <v>-5</v>
      </c>
      <c r="AN88" s="110">
        <f t="shared" si="10"/>
        <v>0</v>
      </c>
      <c r="AO88" s="110">
        <f t="shared" si="10"/>
        <v>0</v>
      </c>
      <c r="AP88" s="110">
        <f t="shared" si="10"/>
        <v>0</v>
      </c>
      <c r="AQ88" s="110">
        <f t="shared" si="10"/>
        <v>-1</v>
      </c>
      <c r="AR88" s="110">
        <f t="shared" si="10"/>
        <v>0</v>
      </c>
      <c r="AS88" s="110">
        <f t="shared" si="10"/>
        <v>-4</v>
      </c>
      <c r="AT88" s="110">
        <f t="shared" si="10"/>
        <v>-4</v>
      </c>
      <c r="AU88" s="110">
        <f t="shared" si="10"/>
        <v>-4</v>
      </c>
      <c r="AV88" s="110">
        <f t="shared" si="10"/>
        <v>-4</v>
      </c>
      <c r="AW88" s="110">
        <f t="shared" si="10"/>
        <v>-4</v>
      </c>
      <c r="AX88" s="110">
        <f t="shared" si="10"/>
        <v>-5</v>
      </c>
      <c r="AY88" s="110">
        <f t="shared" si="10"/>
        <v>-4</v>
      </c>
      <c r="AZ88" s="111">
        <f t="shared" si="10"/>
        <v>-657.51</v>
      </c>
      <c r="BA88" s="111">
        <f t="shared" si="10"/>
        <v>0</v>
      </c>
    </row>
    <row r="89" spans="1:53" ht="12.75" customHeight="1" x14ac:dyDescent="0.25">
      <c r="A89" s="95" t="s">
        <v>68</v>
      </c>
      <c r="B89" s="159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56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56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95" t="s">
        <v>69</v>
      </c>
      <c r="B90" s="159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56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56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95" t="s">
        <v>70</v>
      </c>
      <c r="B91" s="159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56">
        <v>8</v>
      </c>
      <c r="U91" s="110">
        <v>3</v>
      </c>
      <c r="V91" s="110"/>
      <c r="W91" s="110"/>
      <c r="X91" s="110"/>
      <c r="Y91" s="110"/>
      <c r="Z91" s="110"/>
      <c r="AA91" s="110">
        <v>1</v>
      </c>
      <c r="AB91" s="110"/>
      <c r="AC91" s="110">
        <v>1</v>
      </c>
      <c r="AD91" s="110">
        <v>1</v>
      </c>
      <c r="AE91" s="110">
        <v>1</v>
      </c>
      <c r="AF91" s="110"/>
      <c r="AG91" s="110"/>
      <c r="AH91" s="111">
        <v>199.1</v>
      </c>
      <c r="AI91" s="111"/>
      <c r="AK91" s="95" t="s">
        <v>70</v>
      </c>
      <c r="AL91" s="256">
        <v>8</v>
      </c>
      <c r="AM91" s="110">
        <f t="shared" si="11"/>
        <v>-3</v>
      </c>
      <c r="AN91" s="110">
        <f t="shared" si="10"/>
        <v>0</v>
      </c>
      <c r="AO91" s="110">
        <f t="shared" si="10"/>
        <v>0</v>
      </c>
      <c r="AP91" s="110">
        <f t="shared" si="10"/>
        <v>0</v>
      </c>
      <c r="AQ91" s="110">
        <f t="shared" si="10"/>
        <v>0</v>
      </c>
      <c r="AR91" s="110">
        <f t="shared" si="10"/>
        <v>0</v>
      </c>
      <c r="AS91" s="110">
        <f t="shared" si="10"/>
        <v>-1</v>
      </c>
      <c r="AT91" s="110">
        <f t="shared" si="10"/>
        <v>0</v>
      </c>
      <c r="AU91" s="110">
        <f t="shared" si="10"/>
        <v>-1</v>
      </c>
      <c r="AV91" s="110">
        <f t="shared" si="10"/>
        <v>-1</v>
      </c>
      <c r="AW91" s="110">
        <f t="shared" si="10"/>
        <v>-1</v>
      </c>
      <c r="AX91" s="110">
        <f t="shared" si="10"/>
        <v>0</v>
      </c>
      <c r="AY91" s="110">
        <f t="shared" si="10"/>
        <v>0</v>
      </c>
      <c r="AZ91" s="111">
        <f t="shared" si="10"/>
        <v>-199.1</v>
      </c>
      <c r="BA91" s="111">
        <f t="shared" si="10"/>
        <v>0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12">SUM(D84:D91)</f>
        <v>0</v>
      </c>
      <c r="E92" s="104">
        <f t="shared" si="12"/>
        <v>0</v>
      </c>
      <c r="F92" s="104">
        <f t="shared" si="12"/>
        <v>0</v>
      </c>
      <c r="G92" s="104">
        <f t="shared" si="12"/>
        <v>0</v>
      </c>
      <c r="H92" s="104">
        <f t="shared" si="12"/>
        <v>0</v>
      </c>
      <c r="I92" s="104">
        <f t="shared" si="12"/>
        <v>0</v>
      </c>
      <c r="J92" s="104">
        <f t="shared" si="12"/>
        <v>0</v>
      </c>
      <c r="K92" s="104">
        <f t="shared" si="12"/>
        <v>0</v>
      </c>
      <c r="L92" s="104">
        <f t="shared" si="12"/>
        <v>0</v>
      </c>
      <c r="M92" s="104">
        <f t="shared" si="12"/>
        <v>0</v>
      </c>
      <c r="N92" s="104">
        <f t="shared" si="12"/>
        <v>0</v>
      </c>
      <c r="O92" s="104">
        <f t="shared" si="12"/>
        <v>0</v>
      </c>
      <c r="P92" s="105">
        <f t="shared" si="12"/>
        <v>0</v>
      </c>
      <c r="Q92" s="105">
        <f t="shared" si="12"/>
        <v>0</v>
      </c>
      <c r="S92" s="102" t="s">
        <v>71</v>
      </c>
      <c r="T92" s="103">
        <v>9</v>
      </c>
      <c r="U92" s="104">
        <f>SUM(U84:U91)</f>
        <v>9</v>
      </c>
      <c r="V92" s="104">
        <f t="shared" ref="V92:AI92" si="13">SUM(V84:V91)</f>
        <v>0</v>
      </c>
      <c r="W92" s="104">
        <f t="shared" si="13"/>
        <v>0</v>
      </c>
      <c r="X92" s="104">
        <f t="shared" si="13"/>
        <v>1</v>
      </c>
      <c r="Y92" s="104">
        <f t="shared" si="13"/>
        <v>2</v>
      </c>
      <c r="Z92" s="104">
        <f t="shared" si="13"/>
        <v>0</v>
      </c>
      <c r="AA92" s="104">
        <f t="shared" si="13"/>
        <v>6</v>
      </c>
      <c r="AB92" s="104">
        <f t="shared" si="13"/>
        <v>4</v>
      </c>
      <c r="AC92" s="104">
        <f t="shared" si="13"/>
        <v>6</v>
      </c>
      <c r="AD92" s="104">
        <f t="shared" si="13"/>
        <v>6</v>
      </c>
      <c r="AE92" s="104">
        <f t="shared" si="13"/>
        <v>6</v>
      </c>
      <c r="AF92" s="104">
        <f t="shared" si="13"/>
        <v>6</v>
      </c>
      <c r="AG92" s="104">
        <f t="shared" si="13"/>
        <v>4</v>
      </c>
      <c r="AH92" s="105">
        <f t="shared" si="13"/>
        <v>1428.71</v>
      </c>
      <c r="AI92" s="105">
        <f t="shared" si="13"/>
        <v>572.1</v>
      </c>
      <c r="AK92" s="102" t="s">
        <v>71</v>
      </c>
      <c r="AL92" s="103">
        <v>9</v>
      </c>
      <c r="AM92" s="104">
        <f>SUM(AM84:AM91)</f>
        <v>-9</v>
      </c>
      <c r="AN92" s="104">
        <f t="shared" ref="AN92:BA92" si="14">SUM(AN84:AN91)</f>
        <v>0</v>
      </c>
      <c r="AO92" s="104">
        <f t="shared" si="14"/>
        <v>0</v>
      </c>
      <c r="AP92" s="104">
        <f t="shared" si="14"/>
        <v>-1</v>
      </c>
      <c r="AQ92" s="104">
        <f t="shared" si="14"/>
        <v>-2</v>
      </c>
      <c r="AR92" s="104">
        <f t="shared" si="14"/>
        <v>0</v>
      </c>
      <c r="AS92" s="104">
        <f t="shared" si="14"/>
        <v>-6</v>
      </c>
      <c r="AT92" s="104">
        <f t="shared" si="14"/>
        <v>-4</v>
      </c>
      <c r="AU92" s="104">
        <f t="shared" si="14"/>
        <v>-6</v>
      </c>
      <c r="AV92" s="104">
        <f t="shared" si="14"/>
        <v>-6</v>
      </c>
      <c r="AW92" s="104">
        <f t="shared" si="14"/>
        <v>-6</v>
      </c>
      <c r="AX92" s="104">
        <f t="shared" si="14"/>
        <v>-6</v>
      </c>
      <c r="AY92" s="104">
        <f t="shared" si="14"/>
        <v>-4</v>
      </c>
      <c r="AZ92" s="105">
        <f t="shared" si="14"/>
        <v>-1428.71</v>
      </c>
      <c r="BA92" s="105">
        <f t="shared" si="14"/>
        <v>-572.1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/>
      <c r="I96" s="97" t="s">
        <v>77</v>
      </c>
      <c r="J96" s="97"/>
      <c r="K96" s="97"/>
      <c r="L96" s="97"/>
      <c r="M96" s="112"/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/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/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12"/>
      <c r="D102" s="97" t="s">
        <v>76</v>
      </c>
      <c r="E102" s="98"/>
      <c r="F102" s="98"/>
      <c r="G102" s="101"/>
      <c r="H102" s="112"/>
      <c r="I102" s="97" t="s">
        <v>77</v>
      </c>
      <c r="J102" s="97"/>
      <c r="K102" s="97"/>
      <c r="L102" s="97"/>
      <c r="M102" s="112"/>
      <c r="N102" s="97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/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>
        <v>1</v>
      </c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-1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305</v>
      </c>
      <c r="B112" s="310"/>
      <c r="C112" s="310"/>
      <c r="D112" s="310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310" t="s">
        <v>305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305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96" t="s">
        <v>82</v>
      </c>
      <c r="B113" s="162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82</v>
      </c>
      <c r="T113" s="259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59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1.7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161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58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58" t="s">
        <v>50</v>
      </c>
      <c r="AW118" s="93" t="s">
        <v>55</v>
      </c>
      <c r="AX118" s="314"/>
      <c r="AY118" s="314"/>
      <c r="AZ118" s="311"/>
      <c r="BA118" s="314"/>
    </row>
    <row r="119" spans="1:53" ht="16.5" customHeight="1" x14ac:dyDescent="0.25">
      <c r="A119" s="160">
        <v>1</v>
      </c>
      <c r="B119" s="160">
        <v>2</v>
      </c>
      <c r="C119" s="160">
        <v>3</v>
      </c>
      <c r="D119" s="160">
        <v>4</v>
      </c>
      <c r="E119" s="160">
        <v>5</v>
      </c>
      <c r="F119" s="160">
        <v>6</v>
      </c>
      <c r="G119" s="160">
        <v>7</v>
      </c>
      <c r="H119" s="160">
        <v>8</v>
      </c>
      <c r="I119" s="160">
        <v>9</v>
      </c>
      <c r="J119" s="160">
        <v>10</v>
      </c>
      <c r="K119" s="160">
        <v>11</v>
      </c>
      <c r="L119" s="160">
        <v>12</v>
      </c>
      <c r="M119" s="160">
        <v>13</v>
      </c>
      <c r="N119" s="160">
        <v>14</v>
      </c>
      <c r="O119" s="160">
        <v>15</v>
      </c>
      <c r="P119" s="160">
        <v>16</v>
      </c>
      <c r="Q119" s="160">
        <v>17</v>
      </c>
      <c r="S119" s="257">
        <v>1</v>
      </c>
      <c r="T119" s="257">
        <v>2</v>
      </c>
      <c r="U119" s="257">
        <v>3</v>
      </c>
      <c r="V119" s="257">
        <v>4</v>
      </c>
      <c r="W119" s="257">
        <v>5</v>
      </c>
      <c r="X119" s="257">
        <v>6</v>
      </c>
      <c r="Y119" s="257">
        <v>7</v>
      </c>
      <c r="Z119" s="257">
        <v>8</v>
      </c>
      <c r="AA119" s="257">
        <v>9</v>
      </c>
      <c r="AB119" s="257">
        <v>10</v>
      </c>
      <c r="AC119" s="257">
        <v>11</v>
      </c>
      <c r="AD119" s="257">
        <v>12</v>
      </c>
      <c r="AE119" s="257">
        <v>13</v>
      </c>
      <c r="AF119" s="257">
        <v>14</v>
      </c>
      <c r="AG119" s="257">
        <v>15</v>
      </c>
      <c r="AH119" s="257">
        <v>16</v>
      </c>
      <c r="AI119" s="257">
        <v>17</v>
      </c>
      <c r="AK119" s="257">
        <v>1</v>
      </c>
      <c r="AL119" s="257">
        <v>2</v>
      </c>
      <c r="AM119" s="257">
        <v>3</v>
      </c>
      <c r="AN119" s="257">
        <v>4</v>
      </c>
      <c r="AO119" s="257">
        <v>5</v>
      </c>
      <c r="AP119" s="257">
        <v>6</v>
      </c>
      <c r="AQ119" s="257">
        <v>7</v>
      </c>
      <c r="AR119" s="257">
        <v>8</v>
      </c>
      <c r="AS119" s="257">
        <v>9</v>
      </c>
      <c r="AT119" s="257">
        <v>10</v>
      </c>
      <c r="AU119" s="257">
        <v>11</v>
      </c>
      <c r="AV119" s="257">
        <v>12</v>
      </c>
      <c r="AW119" s="257">
        <v>13</v>
      </c>
      <c r="AX119" s="257">
        <v>14</v>
      </c>
      <c r="AY119" s="257">
        <v>15</v>
      </c>
      <c r="AZ119" s="257">
        <v>16</v>
      </c>
      <c r="BA119" s="257">
        <v>17</v>
      </c>
    </row>
    <row r="120" spans="1:53" ht="38.25" customHeight="1" x14ac:dyDescent="0.25">
      <c r="A120" s="95" t="s">
        <v>63</v>
      </c>
      <c r="B120" s="160">
        <v>1</v>
      </c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1"/>
      <c r="Q120" s="111"/>
      <c r="S120" s="95" t="s">
        <v>63</v>
      </c>
      <c r="T120" s="257">
        <v>1</v>
      </c>
      <c r="U120" s="110">
        <v>1</v>
      </c>
      <c r="V120" s="110"/>
      <c r="W120" s="110"/>
      <c r="X120" s="110">
        <v>1</v>
      </c>
      <c r="Y120" s="110">
        <v>1</v>
      </c>
      <c r="Z120" s="110"/>
      <c r="AA120" s="110">
        <v>1</v>
      </c>
      <c r="AB120" s="110"/>
      <c r="AC120" s="110">
        <v>1</v>
      </c>
      <c r="AD120" s="110">
        <v>1</v>
      </c>
      <c r="AE120" s="110">
        <v>1</v>
      </c>
      <c r="AF120" s="110">
        <v>1</v>
      </c>
      <c r="AG120" s="110"/>
      <c r="AH120" s="111">
        <v>606.6</v>
      </c>
      <c r="AI120" s="111">
        <v>606.6</v>
      </c>
      <c r="AK120" s="95" t="s">
        <v>63</v>
      </c>
      <c r="AL120" s="257">
        <v>1</v>
      </c>
      <c r="AM120" s="110">
        <f>C120-U120</f>
        <v>-1</v>
      </c>
      <c r="AN120" s="110">
        <f t="shared" ref="AN120:BA127" si="15">D120-V120</f>
        <v>0</v>
      </c>
      <c r="AO120" s="110">
        <f t="shared" si="15"/>
        <v>0</v>
      </c>
      <c r="AP120" s="110">
        <f t="shared" si="15"/>
        <v>-1</v>
      </c>
      <c r="AQ120" s="110">
        <f t="shared" si="15"/>
        <v>-1</v>
      </c>
      <c r="AR120" s="110">
        <f t="shared" si="15"/>
        <v>0</v>
      </c>
      <c r="AS120" s="110">
        <f t="shared" si="15"/>
        <v>-1</v>
      </c>
      <c r="AT120" s="110">
        <f t="shared" si="15"/>
        <v>0</v>
      </c>
      <c r="AU120" s="110">
        <f t="shared" si="15"/>
        <v>-1</v>
      </c>
      <c r="AV120" s="110">
        <f t="shared" si="15"/>
        <v>-1</v>
      </c>
      <c r="AW120" s="110">
        <f t="shared" si="15"/>
        <v>-1</v>
      </c>
      <c r="AX120" s="110">
        <f t="shared" si="15"/>
        <v>-1</v>
      </c>
      <c r="AY120" s="110">
        <f t="shared" si="15"/>
        <v>0</v>
      </c>
      <c r="AZ120" s="111">
        <f t="shared" si="15"/>
        <v>-606.6</v>
      </c>
      <c r="BA120" s="111">
        <f t="shared" si="15"/>
        <v>-606.6</v>
      </c>
    </row>
    <row r="121" spans="1:53" ht="39" customHeight="1" x14ac:dyDescent="0.25">
      <c r="A121" s="95" t="s">
        <v>64</v>
      </c>
      <c r="B121" s="160">
        <v>2</v>
      </c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1"/>
      <c r="Q121" s="111"/>
      <c r="S121" s="95" t="s">
        <v>64</v>
      </c>
      <c r="T121" s="257">
        <v>2</v>
      </c>
      <c r="U121" s="110">
        <v>1</v>
      </c>
      <c r="V121" s="110"/>
      <c r="W121" s="110"/>
      <c r="X121" s="110"/>
      <c r="Y121" s="110">
        <v>1</v>
      </c>
      <c r="Z121" s="110"/>
      <c r="AA121" s="110">
        <v>1</v>
      </c>
      <c r="AB121" s="110"/>
      <c r="AC121" s="110">
        <v>1</v>
      </c>
      <c r="AD121" s="110">
        <v>1</v>
      </c>
      <c r="AE121" s="110">
        <v>1</v>
      </c>
      <c r="AF121" s="110">
        <v>1</v>
      </c>
      <c r="AG121" s="110"/>
      <c r="AH121" s="111">
        <v>610.1</v>
      </c>
      <c r="AI121" s="111"/>
      <c r="AK121" s="95" t="s">
        <v>64</v>
      </c>
      <c r="AL121" s="257">
        <v>2</v>
      </c>
      <c r="AM121" s="110">
        <f t="shared" ref="AM121:AM127" si="16">C121-U121</f>
        <v>-1</v>
      </c>
      <c r="AN121" s="110">
        <f t="shared" si="15"/>
        <v>0</v>
      </c>
      <c r="AO121" s="110">
        <f t="shared" si="15"/>
        <v>0</v>
      </c>
      <c r="AP121" s="110">
        <f t="shared" si="15"/>
        <v>0</v>
      </c>
      <c r="AQ121" s="110">
        <f t="shared" si="15"/>
        <v>-1</v>
      </c>
      <c r="AR121" s="110">
        <f t="shared" si="15"/>
        <v>0</v>
      </c>
      <c r="AS121" s="110">
        <f t="shared" si="15"/>
        <v>-1</v>
      </c>
      <c r="AT121" s="110">
        <f t="shared" si="15"/>
        <v>0</v>
      </c>
      <c r="AU121" s="110">
        <f t="shared" si="15"/>
        <v>-1</v>
      </c>
      <c r="AV121" s="110">
        <f t="shared" si="15"/>
        <v>-1</v>
      </c>
      <c r="AW121" s="110">
        <f t="shared" si="15"/>
        <v>-1</v>
      </c>
      <c r="AX121" s="110">
        <f t="shared" si="15"/>
        <v>-1</v>
      </c>
      <c r="AY121" s="110">
        <f t="shared" si="15"/>
        <v>0</v>
      </c>
      <c r="AZ121" s="111">
        <f t="shared" si="15"/>
        <v>-610.1</v>
      </c>
      <c r="BA121" s="111">
        <f t="shared" si="15"/>
        <v>0</v>
      </c>
    </row>
    <row r="122" spans="1:53" ht="52.5" customHeight="1" x14ac:dyDescent="0.25">
      <c r="A122" s="95" t="s">
        <v>65</v>
      </c>
      <c r="B122" s="160">
        <v>3</v>
      </c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1"/>
      <c r="Q122" s="111"/>
      <c r="S122" s="95" t="s">
        <v>65</v>
      </c>
      <c r="T122" s="257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57">
        <v>3</v>
      </c>
      <c r="AM122" s="110">
        <f t="shared" si="16"/>
        <v>0</v>
      </c>
      <c r="AN122" s="110">
        <f t="shared" si="15"/>
        <v>0</v>
      </c>
      <c r="AO122" s="110">
        <f t="shared" si="15"/>
        <v>0</v>
      </c>
      <c r="AP122" s="110">
        <f t="shared" si="15"/>
        <v>0</v>
      </c>
      <c r="AQ122" s="110">
        <f t="shared" si="15"/>
        <v>0</v>
      </c>
      <c r="AR122" s="110">
        <f t="shared" si="15"/>
        <v>0</v>
      </c>
      <c r="AS122" s="110">
        <f t="shared" si="15"/>
        <v>0</v>
      </c>
      <c r="AT122" s="110">
        <f t="shared" si="15"/>
        <v>0</v>
      </c>
      <c r="AU122" s="110">
        <f t="shared" si="15"/>
        <v>0</v>
      </c>
      <c r="AV122" s="110">
        <f t="shared" si="15"/>
        <v>0</v>
      </c>
      <c r="AW122" s="110">
        <f t="shared" si="15"/>
        <v>0</v>
      </c>
      <c r="AX122" s="110">
        <f t="shared" si="15"/>
        <v>0</v>
      </c>
      <c r="AY122" s="110">
        <f t="shared" si="15"/>
        <v>0</v>
      </c>
      <c r="AZ122" s="111">
        <f t="shared" si="15"/>
        <v>0</v>
      </c>
      <c r="BA122" s="111">
        <f t="shared" si="15"/>
        <v>0</v>
      </c>
    </row>
    <row r="123" spans="1:53" ht="12.75" customHeight="1" x14ac:dyDescent="0.25">
      <c r="A123" s="95" t="s">
        <v>66</v>
      </c>
      <c r="B123" s="160">
        <v>4</v>
      </c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1"/>
      <c r="Q123" s="111"/>
      <c r="S123" s="95" t="s">
        <v>66</v>
      </c>
      <c r="T123" s="257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57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95" t="s">
        <v>67</v>
      </c>
      <c r="B124" s="159">
        <v>5</v>
      </c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1"/>
      <c r="Q124" s="111"/>
      <c r="S124" s="95" t="s">
        <v>67</v>
      </c>
      <c r="T124" s="256">
        <v>5</v>
      </c>
      <c r="U124" s="110">
        <v>6</v>
      </c>
      <c r="V124" s="110">
        <v>1</v>
      </c>
      <c r="W124" s="110"/>
      <c r="X124" s="110">
        <v>1</v>
      </c>
      <c r="Y124" s="110">
        <v>5</v>
      </c>
      <c r="Z124" s="110"/>
      <c r="AA124" s="110">
        <v>2</v>
      </c>
      <c r="AB124" s="110">
        <v>2</v>
      </c>
      <c r="AC124" s="110">
        <v>3</v>
      </c>
      <c r="AD124" s="110">
        <v>2</v>
      </c>
      <c r="AE124" s="110">
        <v>2</v>
      </c>
      <c r="AF124" s="110">
        <v>6</v>
      </c>
      <c r="AG124" s="110">
        <v>1</v>
      </c>
      <c r="AH124" s="111">
        <v>429.81</v>
      </c>
      <c r="AI124" s="111">
        <v>137.9</v>
      </c>
      <c r="AK124" s="95" t="s">
        <v>67</v>
      </c>
      <c r="AL124" s="256">
        <v>5</v>
      </c>
      <c r="AM124" s="110">
        <f t="shared" si="16"/>
        <v>-6</v>
      </c>
      <c r="AN124" s="110">
        <f t="shared" si="15"/>
        <v>-1</v>
      </c>
      <c r="AO124" s="110">
        <f t="shared" si="15"/>
        <v>0</v>
      </c>
      <c r="AP124" s="110">
        <f t="shared" si="15"/>
        <v>-1</v>
      </c>
      <c r="AQ124" s="110">
        <f t="shared" si="15"/>
        <v>-5</v>
      </c>
      <c r="AR124" s="110">
        <f t="shared" si="15"/>
        <v>0</v>
      </c>
      <c r="AS124" s="110">
        <f t="shared" si="15"/>
        <v>-2</v>
      </c>
      <c r="AT124" s="110">
        <f t="shared" si="15"/>
        <v>-2</v>
      </c>
      <c r="AU124" s="110">
        <f t="shared" si="15"/>
        <v>-3</v>
      </c>
      <c r="AV124" s="110">
        <f t="shared" si="15"/>
        <v>-2</v>
      </c>
      <c r="AW124" s="110">
        <f t="shared" si="15"/>
        <v>-2</v>
      </c>
      <c r="AX124" s="110">
        <f t="shared" si="15"/>
        <v>-6</v>
      </c>
      <c r="AY124" s="110">
        <f t="shared" si="15"/>
        <v>-1</v>
      </c>
      <c r="AZ124" s="111">
        <f t="shared" si="15"/>
        <v>-429.81</v>
      </c>
      <c r="BA124" s="111">
        <f t="shared" si="15"/>
        <v>-137.9</v>
      </c>
    </row>
    <row r="125" spans="1:53" ht="12.75" customHeight="1" x14ac:dyDescent="0.25">
      <c r="A125" s="95" t="s">
        <v>68</v>
      </c>
      <c r="B125" s="159">
        <v>6</v>
      </c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1"/>
      <c r="Q125" s="111"/>
      <c r="S125" s="95" t="s">
        <v>68</v>
      </c>
      <c r="T125" s="256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56">
        <v>6</v>
      </c>
      <c r="AM125" s="110">
        <f t="shared" si="16"/>
        <v>0</v>
      </c>
      <c r="AN125" s="110">
        <f t="shared" si="15"/>
        <v>0</v>
      </c>
      <c r="AO125" s="110">
        <f t="shared" si="15"/>
        <v>0</v>
      </c>
      <c r="AP125" s="110">
        <f t="shared" si="15"/>
        <v>0</v>
      </c>
      <c r="AQ125" s="110">
        <f t="shared" si="15"/>
        <v>0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0</v>
      </c>
      <c r="AY125" s="110">
        <f t="shared" si="15"/>
        <v>0</v>
      </c>
      <c r="AZ125" s="111">
        <f t="shared" si="15"/>
        <v>0</v>
      </c>
      <c r="BA125" s="111">
        <f t="shared" si="15"/>
        <v>0</v>
      </c>
    </row>
    <row r="126" spans="1:53" ht="12.75" customHeight="1" x14ac:dyDescent="0.25">
      <c r="A126" s="95" t="s">
        <v>69</v>
      </c>
      <c r="B126" s="159">
        <v>7</v>
      </c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1"/>
      <c r="Q126" s="111"/>
      <c r="S126" s="95" t="s">
        <v>69</v>
      </c>
      <c r="T126" s="256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56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95" t="s">
        <v>70</v>
      </c>
      <c r="B127" s="159">
        <v>8</v>
      </c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1"/>
      <c r="Q127" s="111"/>
      <c r="S127" s="95" t="s">
        <v>70</v>
      </c>
      <c r="T127" s="256">
        <v>8</v>
      </c>
      <c r="U127" s="110">
        <v>4</v>
      </c>
      <c r="V127" s="110"/>
      <c r="W127" s="110"/>
      <c r="X127" s="110"/>
      <c r="Y127" s="110"/>
      <c r="Z127" s="110"/>
      <c r="AA127" s="110">
        <v>3</v>
      </c>
      <c r="AB127" s="110"/>
      <c r="AC127" s="110">
        <v>4</v>
      </c>
      <c r="AD127" s="110">
        <v>3</v>
      </c>
      <c r="AE127" s="110">
        <v>3</v>
      </c>
      <c r="AF127" s="110">
        <v>1</v>
      </c>
      <c r="AG127" s="110"/>
      <c r="AH127" s="111">
        <v>540.70000000000005</v>
      </c>
      <c r="AI127" s="111"/>
      <c r="AK127" s="95" t="s">
        <v>70</v>
      </c>
      <c r="AL127" s="256">
        <v>8</v>
      </c>
      <c r="AM127" s="110">
        <f t="shared" si="16"/>
        <v>-4</v>
      </c>
      <c r="AN127" s="110">
        <f t="shared" si="15"/>
        <v>0</v>
      </c>
      <c r="AO127" s="110">
        <f t="shared" si="15"/>
        <v>0</v>
      </c>
      <c r="AP127" s="110">
        <f t="shared" si="15"/>
        <v>0</v>
      </c>
      <c r="AQ127" s="110">
        <f t="shared" si="15"/>
        <v>0</v>
      </c>
      <c r="AR127" s="110">
        <f t="shared" si="15"/>
        <v>0</v>
      </c>
      <c r="AS127" s="110">
        <f t="shared" si="15"/>
        <v>-3</v>
      </c>
      <c r="AT127" s="110">
        <f t="shared" si="15"/>
        <v>0</v>
      </c>
      <c r="AU127" s="110">
        <f t="shared" si="15"/>
        <v>-4</v>
      </c>
      <c r="AV127" s="110">
        <f t="shared" si="15"/>
        <v>-3</v>
      </c>
      <c r="AW127" s="110">
        <f t="shared" si="15"/>
        <v>-3</v>
      </c>
      <c r="AX127" s="110">
        <f t="shared" si="15"/>
        <v>-1</v>
      </c>
      <c r="AY127" s="110">
        <f t="shared" si="15"/>
        <v>0</v>
      </c>
      <c r="AZ127" s="111">
        <f t="shared" si="15"/>
        <v>-540.70000000000005</v>
      </c>
      <c r="BA127" s="111">
        <f t="shared" si="15"/>
        <v>0</v>
      </c>
    </row>
    <row r="128" spans="1:53" ht="12.75" customHeight="1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17">SUM(D120:D127)</f>
        <v>0</v>
      </c>
      <c r="E128" s="104">
        <f t="shared" si="17"/>
        <v>0</v>
      </c>
      <c r="F128" s="104">
        <f t="shared" si="17"/>
        <v>0</v>
      </c>
      <c r="G128" s="104">
        <f t="shared" si="17"/>
        <v>0</v>
      </c>
      <c r="H128" s="104">
        <f t="shared" si="17"/>
        <v>0</v>
      </c>
      <c r="I128" s="104">
        <f t="shared" si="17"/>
        <v>0</v>
      </c>
      <c r="J128" s="104">
        <f t="shared" si="17"/>
        <v>0</v>
      </c>
      <c r="K128" s="104">
        <f t="shared" si="17"/>
        <v>0</v>
      </c>
      <c r="L128" s="104">
        <f t="shared" si="17"/>
        <v>0</v>
      </c>
      <c r="M128" s="104">
        <f t="shared" si="17"/>
        <v>0</v>
      </c>
      <c r="N128" s="104">
        <f t="shared" si="17"/>
        <v>0</v>
      </c>
      <c r="O128" s="104">
        <f t="shared" si="17"/>
        <v>0</v>
      </c>
      <c r="P128" s="105">
        <f t="shared" si="17"/>
        <v>0</v>
      </c>
      <c r="Q128" s="105">
        <f t="shared" si="17"/>
        <v>0</v>
      </c>
      <c r="S128" s="102" t="s">
        <v>71</v>
      </c>
      <c r="T128" s="103">
        <v>9</v>
      </c>
      <c r="U128" s="104">
        <f>SUM(U120:U127)</f>
        <v>12</v>
      </c>
      <c r="V128" s="104">
        <f t="shared" ref="V128:AI128" si="18">SUM(V120:V127)</f>
        <v>1</v>
      </c>
      <c r="W128" s="104">
        <f t="shared" si="18"/>
        <v>0</v>
      </c>
      <c r="X128" s="104">
        <f t="shared" si="18"/>
        <v>2</v>
      </c>
      <c r="Y128" s="104">
        <f t="shared" si="18"/>
        <v>7</v>
      </c>
      <c r="Z128" s="104">
        <f t="shared" si="18"/>
        <v>0</v>
      </c>
      <c r="AA128" s="104">
        <f t="shared" si="18"/>
        <v>7</v>
      </c>
      <c r="AB128" s="104">
        <f t="shared" si="18"/>
        <v>2</v>
      </c>
      <c r="AC128" s="104">
        <f t="shared" si="18"/>
        <v>9</v>
      </c>
      <c r="AD128" s="104">
        <f t="shared" si="18"/>
        <v>7</v>
      </c>
      <c r="AE128" s="104">
        <f t="shared" si="18"/>
        <v>7</v>
      </c>
      <c r="AF128" s="104">
        <f t="shared" si="18"/>
        <v>9</v>
      </c>
      <c r="AG128" s="104">
        <f t="shared" si="18"/>
        <v>1</v>
      </c>
      <c r="AH128" s="105">
        <f t="shared" si="18"/>
        <v>2187.21</v>
      </c>
      <c r="AI128" s="105">
        <f t="shared" si="18"/>
        <v>744.5</v>
      </c>
      <c r="AK128" s="102" t="s">
        <v>71</v>
      </c>
      <c r="AL128" s="103">
        <v>9</v>
      </c>
      <c r="AM128" s="104">
        <f>SUM(AM120:AM127)</f>
        <v>-12</v>
      </c>
      <c r="AN128" s="104">
        <f t="shared" ref="AN128:BA128" si="19">SUM(AN120:AN127)</f>
        <v>-1</v>
      </c>
      <c r="AO128" s="104">
        <f t="shared" si="19"/>
        <v>0</v>
      </c>
      <c r="AP128" s="104">
        <f t="shared" si="19"/>
        <v>-2</v>
      </c>
      <c r="AQ128" s="104">
        <f t="shared" si="19"/>
        <v>-7</v>
      </c>
      <c r="AR128" s="104">
        <f t="shared" si="19"/>
        <v>0</v>
      </c>
      <c r="AS128" s="104">
        <f t="shared" si="19"/>
        <v>-7</v>
      </c>
      <c r="AT128" s="104">
        <f t="shared" si="19"/>
        <v>-2</v>
      </c>
      <c r="AU128" s="104">
        <f t="shared" si="19"/>
        <v>-9</v>
      </c>
      <c r="AV128" s="104">
        <f t="shared" si="19"/>
        <v>-7</v>
      </c>
      <c r="AW128" s="104">
        <f t="shared" si="19"/>
        <v>-7</v>
      </c>
      <c r="AX128" s="104">
        <f t="shared" si="19"/>
        <v>-9</v>
      </c>
      <c r="AY128" s="104">
        <f t="shared" si="19"/>
        <v>-1</v>
      </c>
      <c r="AZ128" s="105">
        <f t="shared" si="19"/>
        <v>-2187.21</v>
      </c>
      <c r="BA128" s="105">
        <f t="shared" si="19"/>
        <v>-744.5</v>
      </c>
    </row>
    <row r="130" spans="1:52" x14ac:dyDescent="0.25">
      <c r="A130" s="99" t="s">
        <v>83</v>
      </c>
      <c r="S130" s="99" t="s">
        <v>83</v>
      </c>
      <c r="AK130" s="99" t="s">
        <v>83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12"/>
      <c r="M131" s="97" t="s">
        <v>73</v>
      </c>
      <c r="N131" s="112"/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112"/>
      <c r="D132" s="97" t="s">
        <v>76</v>
      </c>
      <c r="E132" s="98"/>
      <c r="F132" s="98"/>
      <c r="G132" s="101"/>
      <c r="H132" s="112"/>
      <c r="I132" s="97" t="s">
        <v>77</v>
      </c>
      <c r="J132" s="97"/>
      <c r="K132" s="97"/>
      <c r="L132" s="97"/>
      <c r="M132" s="112"/>
      <c r="N132" s="97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00" t="s">
        <v>78</v>
      </c>
      <c r="B133" s="100"/>
      <c r="C133" s="100"/>
      <c r="D133" s="100"/>
      <c r="E133" s="100"/>
      <c r="F133" s="100"/>
      <c r="G133" s="112"/>
      <c r="H133" s="9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99" t="s">
        <v>84</v>
      </c>
      <c r="S136" s="99" t="s">
        <v>84</v>
      </c>
      <c r="AK136" s="99" t="s">
        <v>84</v>
      </c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12"/>
      <c r="M137" s="97" t="s">
        <v>73</v>
      </c>
      <c r="N137" s="112"/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112"/>
      <c r="D138" s="97" t="s">
        <v>76</v>
      </c>
      <c r="E138" s="98"/>
      <c r="F138" s="98"/>
      <c r="G138" s="101"/>
      <c r="H138" s="112"/>
      <c r="I138" s="97" t="s">
        <v>77</v>
      </c>
      <c r="J138" s="97"/>
      <c r="K138" s="97"/>
      <c r="L138" s="97"/>
      <c r="M138" s="112"/>
      <c r="N138" s="97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00" t="s">
        <v>78</v>
      </c>
      <c r="B139" s="100"/>
      <c r="C139" s="100"/>
      <c r="D139" s="100"/>
      <c r="E139" s="100"/>
      <c r="F139" s="100"/>
      <c r="G139" s="112"/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85</v>
      </c>
      <c r="S142" s="99" t="s">
        <v>85</v>
      </c>
      <c r="AK142" s="99" t="s">
        <v>85</v>
      </c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12"/>
      <c r="M143" s="97" t="s">
        <v>73</v>
      </c>
      <c r="N143" s="112"/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112"/>
      <c r="D144" s="97" t="s">
        <v>76</v>
      </c>
      <c r="E144" s="98"/>
      <c r="F144" s="98"/>
      <c r="G144" s="101"/>
      <c r="H144" s="112"/>
      <c r="I144" s="97" t="s">
        <v>77</v>
      </c>
      <c r="J144" s="97"/>
      <c r="K144" s="97"/>
      <c r="L144" s="97"/>
      <c r="M144" s="112"/>
      <c r="N144" s="97" t="s">
        <v>74</v>
      </c>
      <c r="O144" s="97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00" t="s">
        <v>78</v>
      </c>
      <c r="B145" s="100"/>
      <c r="C145" s="100"/>
      <c r="D145" s="100"/>
      <c r="E145" s="100"/>
      <c r="F145" s="100"/>
      <c r="G145" s="112"/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24</v>
      </c>
      <c r="B148" s="310"/>
      <c r="C148" s="310"/>
      <c r="D148" s="310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S148" s="310" t="s">
        <v>24</v>
      </c>
      <c r="T148" s="310"/>
      <c r="U148" s="310"/>
      <c r="V148" s="310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24</v>
      </c>
      <c r="AL148" s="310"/>
      <c r="AM148" s="310"/>
      <c r="AN148" s="310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96" t="s">
        <v>82</v>
      </c>
      <c r="B149" s="162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S149" s="96" t="s">
        <v>82</v>
      </c>
      <c r="T149" s="259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59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54.75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161" t="s">
        <v>50</v>
      </c>
      <c r="M154" s="93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58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58" t="s">
        <v>50</v>
      </c>
      <c r="AW154" s="93" t="s">
        <v>55</v>
      </c>
      <c r="AX154" s="314"/>
      <c r="AY154" s="314"/>
      <c r="AZ154" s="311"/>
      <c r="BA154" s="314"/>
    </row>
    <row r="155" spans="1:53" ht="15.75" customHeight="1" x14ac:dyDescent="0.25">
      <c r="A155" s="160">
        <v>1</v>
      </c>
      <c r="B155" s="160">
        <v>2</v>
      </c>
      <c r="C155" s="160">
        <v>3</v>
      </c>
      <c r="D155" s="160">
        <v>4</v>
      </c>
      <c r="E155" s="160">
        <v>5</v>
      </c>
      <c r="F155" s="160">
        <v>6</v>
      </c>
      <c r="G155" s="160">
        <v>7</v>
      </c>
      <c r="H155" s="160">
        <v>8</v>
      </c>
      <c r="I155" s="160">
        <v>9</v>
      </c>
      <c r="J155" s="160">
        <v>10</v>
      </c>
      <c r="K155" s="160">
        <v>11</v>
      </c>
      <c r="L155" s="160">
        <v>12</v>
      </c>
      <c r="M155" s="160">
        <v>13</v>
      </c>
      <c r="N155" s="160">
        <v>14</v>
      </c>
      <c r="O155" s="160">
        <v>15</v>
      </c>
      <c r="P155" s="160">
        <v>16</v>
      </c>
      <c r="Q155" s="160">
        <v>17</v>
      </c>
      <c r="S155" s="257">
        <v>1</v>
      </c>
      <c r="T155" s="257">
        <v>2</v>
      </c>
      <c r="U155" s="257">
        <v>3</v>
      </c>
      <c r="V155" s="257">
        <v>4</v>
      </c>
      <c r="W155" s="257">
        <v>5</v>
      </c>
      <c r="X155" s="257">
        <v>6</v>
      </c>
      <c r="Y155" s="257">
        <v>7</v>
      </c>
      <c r="Z155" s="257">
        <v>8</v>
      </c>
      <c r="AA155" s="257">
        <v>9</v>
      </c>
      <c r="AB155" s="257">
        <v>10</v>
      </c>
      <c r="AC155" s="257">
        <v>11</v>
      </c>
      <c r="AD155" s="257">
        <v>12</v>
      </c>
      <c r="AE155" s="257">
        <v>13</v>
      </c>
      <c r="AF155" s="257">
        <v>14</v>
      </c>
      <c r="AG155" s="257">
        <v>15</v>
      </c>
      <c r="AH155" s="257">
        <v>16</v>
      </c>
      <c r="AI155" s="257">
        <v>17</v>
      </c>
      <c r="AK155" s="257">
        <v>1</v>
      </c>
      <c r="AL155" s="257">
        <v>2</v>
      </c>
      <c r="AM155" s="257">
        <v>3</v>
      </c>
      <c r="AN155" s="257">
        <v>4</v>
      </c>
      <c r="AO155" s="257">
        <v>5</v>
      </c>
      <c r="AP155" s="257">
        <v>6</v>
      </c>
      <c r="AQ155" s="257">
        <v>7</v>
      </c>
      <c r="AR155" s="257">
        <v>8</v>
      </c>
      <c r="AS155" s="257">
        <v>9</v>
      </c>
      <c r="AT155" s="257">
        <v>10</v>
      </c>
      <c r="AU155" s="257">
        <v>11</v>
      </c>
      <c r="AV155" s="257">
        <v>12</v>
      </c>
      <c r="AW155" s="257">
        <v>13</v>
      </c>
      <c r="AX155" s="257">
        <v>14</v>
      </c>
      <c r="AY155" s="257">
        <v>15</v>
      </c>
      <c r="AZ155" s="257">
        <v>16</v>
      </c>
      <c r="BA155" s="257">
        <v>17</v>
      </c>
    </row>
    <row r="156" spans="1:53" ht="38.25" customHeight="1" x14ac:dyDescent="0.25">
      <c r="A156" s="95" t="s">
        <v>63</v>
      </c>
      <c r="B156" s="160">
        <v>1</v>
      </c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1"/>
      <c r="Q156" s="111"/>
      <c r="S156" s="95" t="s">
        <v>63</v>
      </c>
      <c r="T156" s="257">
        <v>1</v>
      </c>
      <c r="U156" s="110">
        <v>2</v>
      </c>
      <c r="V156" s="110"/>
      <c r="W156" s="110"/>
      <c r="X156" s="110">
        <v>1</v>
      </c>
      <c r="Y156" s="110">
        <v>2</v>
      </c>
      <c r="Z156" s="110"/>
      <c r="AA156" s="110">
        <v>1</v>
      </c>
      <c r="AB156" s="110"/>
      <c r="AC156" s="110">
        <v>2</v>
      </c>
      <c r="AD156" s="110">
        <v>2</v>
      </c>
      <c r="AE156" s="110">
        <v>2</v>
      </c>
      <c r="AF156" s="110">
        <v>2</v>
      </c>
      <c r="AG156" s="110"/>
      <c r="AH156" s="111">
        <v>694.4</v>
      </c>
      <c r="AI156" s="111">
        <v>531.20000000000005</v>
      </c>
      <c r="AK156" s="95" t="s">
        <v>63</v>
      </c>
      <c r="AL156" s="257">
        <v>1</v>
      </c>
      <c r="AM156" s="110">
        <f>C156-U156</f>
        <v>-2</v>
      </c>
      <c r="AN156" s="110">
        <f t="shared" ref="AN156:BA163" si="20">D156-V156</f>
        <v>0</v>
      </c>
      <c r="AO156" s="110">
        <f t="shared" si="20"/>
        <v>0</v>
      </c>
      <c r="AP156" s="110">
        <f t="shared" si="20"/>
        <v>-1</v>
      </c>
      <c r="AQ156" s="110">
        <f t="shared" si="20"/>
        <v>-2</v>
      </c>
      <c r="AR156" s="110">
        <f t="shared" si="20"/>
        <v>0</v>
      </c>
      <c r="AS156" s="110">
        <f t="shared" si="20"/>
        <v>-1</v>
      </c>
      <c r="AT156" s="110">
        <f t="shared" si="20"/>
        <v>0</v>
      </c>
      <c r="AU156" s="110">
        <f t="shared" si="20"/>
        <v>-2</v>
      </c>
      <c r="AV156" s="110">
        <f t="shared" si="20"/>
        <v>-2</v>
      </c>
      <c r="AW156" s="110">
        <f t="shared" si="20"/>
        <v>-2</v>
      </c>
      <c r="AX156" s="110">
        <f t="shared" si="20"/>
        <v>-2</v>
      </c>
      <c r="AY156" s="110">
        <f t="shared" si="20"/>
        <v>0</v>
      </c>
      <c r="AZ156" s="111">
        <f t="shared" si="20"/>
        <v>-694.4</v>
      </c>
      <c r="BA156" s="111">
        <f t="shared" si="20"/>
        <v>-531.20000000000005</v>
      </c>
    </row>
    <row r="157" spans="1:53" ht="39" customHeight="1" x14ac:dyDescent="0.25">
      <c r="A157" s="95" t="s">
        <v>64</v>
      </c>
      <c r="B157" s="160">
        <v>2</v>
      </c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1"/>
      <c r="Q157" s="111"/>
      <c r="S157" s="95" t="s">
        <v>64</v>
      </c>
      <c r="T157" s="257">
        <v>2</v>
      </c>
      <c r="U157" s="110">
        <v>1</v>
      </c>
      <c r="V157" s="110"/>
      <c r="W157" s="110"/>
      <c r="X157" s="110">
        <v>1</v>
      </c>
      <c r="Y157" s="110">
        <v>1</v>
      </c>
      <c r="Z157" s="110"/>
      <c r="AA157" s="110"/>
      <c r="AB157" s="110"/>
      <c r="AC157" s="110">
        <v>1</v>
      </c>
      <c r="AD157" s="110">
        <v>1</v>
      </c>
      <c r="AE157" s="110">
        <v>1</v>
      </c>
      <c r="AF157" s="110">
        <v>1</v>
      </c>
      <c r="AG157" s="110"/>
      <c r="AH157" s="111">
        <v>500</v>
      </c>
      <c r="AI157" s="111">
        <v>500</v>
      </c>
      <c r="AK157" s="95" t="s">
        <v>64</v>
      </c>
      <c r="AL157" s="257">
        <v>2</v>
      </c>
      <c r="AM157" s="110">
        <f t="shared" ref="AM157:AM163" si="21">C157-U157</f>
        <v>-1</v>
      </c>
      <c r="AN157" s="110">
        <f t="shared" si="20"/>
        <v>0</v>
      </c>
      <c r="AO157" s="110">
        <f t="shared" si="20"/>
        <v>0</v>
      </c>
      <c r="AP157" s="110">
        <f t="shared" si="20"/>
        <v>-1</v>
      </c>
      <c r="AQ157" s="110">
        <f t="shared" si="20"/>
        <v>-1</v>
      </c>
      <c r="AR157" s="110">
        <f t="shared" si="20"/>
        <v>0</v>
      </c>
      <c r="AS157" s="110">
        <f t="shared" si="20"/>
        <v>0</v>
      </c>
      <c r="AT157" s="110">
        <f t="shared" si="20"/>
        <v>0</v>
      </c>
      <c r="AU157" s="110">
        <f t="shared" si="20"/>
        <v>-1</v>
      </c>
      <c r="AV157" s="110">
        <f t="shared" si="20"/>
        <v>-1</v>
      </c>
      <c r="AW157" s="110">
        <f t="shared" si="20"/>
        <v>-1</v>
      </c>
      <c r="AX157" s="110">
        <f t="shared" si="20"/>
        <v>-1</v>
      </c>
      <c r="AY157" s="110">
        <f t="shared" si="20"/>
        <v>0</v>
      </c>
      <c r="AZ157" s="111">
        <f t="shared" si="20"/>
        <v>-500</v>
      </c>
      <c r="BA157" s="111">
        <f t="shared" si="20"/>
        <v>-500</v>
      </c>
    </row>
    <row r="158" spans="1:53" ht="52.5" customHeight="1" x14ac:dyDescent="0.25">
      <c r="A158" s="95" t="s">
        <v>65</v>
      </c>
      <c r="B158" s="160">
        <v>3</v>
      </c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1"/>
      <c r="Q158" s="111"/>
      <c r="S158" s="95" t="s">
        <v>65</v>
      </c>
      <c r="T158" s="257">
        <v>3</v>
      </c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1"/>
      <c r="AI158" s="111"/>
      <c r="AK158" s="95" t="s">
        <v>65</v>
      </c>
      <c r="AL158" s="257">
        <v>3</v>
      </c>
      <c r="AM158" s="110">
        <f t="shared" si="21"/>
        <v>0</v>
      </c>
      <c r="AN158" s="110">
        <f t="shared" si="20"/>
        <v>0</v>
      </c>
      <c r="AO158" s="110">
        <f t="shared" si="20"/>
        <v>0</v>
      </c>
      <c r="AP158" s="110">
        <f t="shared" si="20"/>
        <v>0</v>
      </c>
      <c r="AQ158" s="110">
        <f t="shared" si="20"/>
        <v>0</v>
      </c>
      <c r="AR158" s="110">
        <f t="shared" si="20"/>
        <v>0</v>
      </c>
      <c r="AS158" s="110">
        <f t="shared" si="20"/>
        <v>0</v>
      </c>
      <c r="AT158" s="110">
        <f t="shared" si="20"/>
        <v>0</v>
      </c>
      <c r="AU158" s="110">
        <f t="shared" si="20"/>
        <v>0</v>
      </c>
      <c r="AV158" s="110">
        <f t="shared" si="20"/>
        <v>0</v>
      </c>
      <c r="AW158" s="110">
        <f t="shared" si="20"/>
        <v>0</v>
      </c>
      <c r="AX158" s="110">
        <f t="shared" si="20"/>
        <v>0</v>
      </c>
      <c r="AY158" s="110">
        <f t="shared" si="20"/>
        <v>0</v>
      </c>
      <c r="AZ158" s="111">
        <f t="shared" si="20"/>
        <v>0</v>
      </c>
      <c r="BA158" s="111">
        <f t="shared" si="20"/>
        <v>0</v>
      </c>
    </row>
    <row r="159" spans="1:53" ht="12.75" customHeight="1" x14ac:dyDescent="0.25">
      <c r="A159" s="95" t="s">
        <v>66</v>
      </c>
      <c r="B159" s="160">
        <v>4</v>
      </c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1"/>
      <c r="Q159" s="111"/>
      <c r="S159" s="95" t="s">
        <v>66</v>
      </c>
      <c r="T159" s="257">
        <v>4</v>
      </c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1"/>
      <c r="AI159" s="111"/>
      <c r="AK159" s="95" t="s">
        <v>66</v>
      </c>
      <c r="AL159" s="257">
        <v>4</v>
      </c>
      <c r="AM159" s="110">
        <f t="shared" si="21"/>
        <v>0</v>
      </c>
      <c r="AN159" s="110">
        <f t="shared" si="20"/>
        <v>0</v>
      </c>
      <c r="AO159" s="110">
        <f t="shared" si="20"/>
        <v>0</v>
      </c>
      <c r="AP159" s="110">
        <f t="shared" si="20"/>
        <v>0</v>
      </c>
      <c r="AQ159" s="110">
        <f t="shared" si="20"/>
        <v>0</v>
      </c>
      <c r="AR159" s="110">
        <f t="shared" si="20"/>
        <v>0</v>
      </c>
      <c r="AS159" s="110">
        <f t="shared" si="20"/>
        <v>0</v>
      </c>
      <c r="AT159" s="110">
        <f t="shared" si="20"/>
        <v>0</v>
      </c>
      <c r="AU159" s="110">
        <f t="shared" si="20"/>
        <v>0</v>
      </c>
      <c r="AV159" s="110">
        <f t="shared" si="20"/>
        <v>0</v>
      </c>
      <c r="AW159" s="110">
        <f t="shared" si="20"/>
        <v>0</v>
      </c>
      <c r="AX159" s="110">
        <f t="shared" si="20"/>
        <v>0</v>
      </c>
      <c r="AY159" s="110">
        <f t="shared" si="20"/>
        <v>0</v>
      </c>
      <c r="AZ159" s="111">
        <f t="shared" si="20"/>
        <v>0</v>
      </c>
      <c r="BA159" s="111">
        <f t="shared" si="20"/>
        <v>0</v>
      </c>
    </row>
    <row r="160" spans="1:53" ht="12.75" customHeight="1" x14ac:dyDescent="0.25">
      <c r="A160" s="95" t="s">
        <v>67</v>
      </c>
      <c r="B160" s="159">
        <v>5</v>
      </c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1"/>
      <c r="Q160" s="111"/>
      <c r="S160" s="95" t="s">
        <v>67</v>
      </c>
      <c r="T160" s="256">
        <v>5</v>
      </c>
      <c r="U160" s="110">
        <v>5</v>
      </c>
      <c r="V160" s="110">
        <v>1</v>
      </c>
      <c r="W160" s="110"/>
      <c r="X160" s="110"/>
      <c r="Y160" s="110">
        <v>4</v>
      </c>
      <c r="Z160" s="110"/>
      <c r="AA160" s="110"/>
      <c r="AB160" s="110"/>
      <c r="AC160" s="110"/>
      <c r="AD160" s="110"/>
      <c r="AE160" s="110"/>
      <c r="AF160" s="110">
        <v>2</v>
      </c>
      <c r="AG160" s="110"/>
      <c r="AH160" s="111">
        <v>345.1</v>
      </c>
      <c r="AI160" s="111">
        <v>55.4</v>
      </c>
      <c r="AK160" s="95" t="s">
        <v>67</v>
      </c>
      <c r="AL160" s="256">
        <v>5</v>
      </c>
      <c r="AM160" s="110">
        <f t="shared" si="21"/>
        <v>-5</v>
      </c>
      <c r="AN160" s="110">
        <f t="shared" si="20"/>
        <v>-1</v>
      </c>
      <c r="AO160" s="110">
        <f t="shared" si="20"/>
        <v>0</v>
      </c>
      <c r="AP160" s="110">
        <f t="shared" si="20"/>
        <v>0</v>
      </c>
      <c r="AQ160" s="110">
        <f t="shared" si="20"/>
        <v>-4</v>
      </c>
      <c r="AR160" s="110">
        <f t="shared" si="20"/>
        <v>0</v>
      </c>
      <c r="AS160" s="110">
        <f t="shared" si="20"/>
        <v>0</v>
      </c>
      <c r="AT160" s="110">
        <f t="shared" si="20"/>
        <v>0</v>
      </c>
      <c r="AU160" s="110">
        <f t="shared" si="20"/>
        <v>0</v>
      </c>
      <c r="AV160" s="110">
        <f t="shared" si="20"/>
        <v>0</v>
      </c>
      <c r="AW160" s="110">
        <f t="shared" si="20"/>
        <v>0</v>
      </c>
      <c r="AX160" s="110">
        <f t="shared" si="20"/>
        <v>-2</v>
      </c>
      <c r="AY160" s="110">
        <f t="shared" si="20"/>
        <v>0</v>
      </c>
      <c r="AZ160" s="111">
        <f t="shared" si="20"/>
        <v>-345.1</v>
      </c>
      <c r="BA160" s="111">
        <f t="shared" si="20"/>
        <v>-55.4</v>
      </c>
    </row>
    <row r="161" spans="1:53" ht="12.75" customHeight="1" x14ac:dyDescent="0.25">
      <c r="A161" s="95" t="s">
        <v>68</v>
      </c>
      <c r="B161" s="159">
        <v>6</v>
      </c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1"/>
      <c r="Q161" s="111"/>
      <c r="S161" s="95" t="s">
        <v>68</v>
      </c>
      <c r="T161" s="256">
        <v>6</v>
      </c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1"/>
      <c r="AI161" s="111"/>
      <c r="AK161" s="95" t="s">
        <v>68</v>
      </c>
      <c r="AL161" s="256">
        <v>6</v>
      </c>
      <c r="AM161" s="110">
        <f t="shared" si="21"/>
        <v>0</v>
      </c>
      <c r="AN161" s="110">
        <f t="shared" si="20"/>
        <v>0</v>
      </c>
      <c r="AO161" s="110">
        <f t="shared" si="20"/>
        <v>0</v>
      </c>
      <c r="AP161" s="110">
        <f t="shared" si="20"/>
        <v>0</v>
      </c>
      <c r="AQ161" s="110">
        <f t="shared" si="20"/>
        <v>0</v>
      </c>
      <c r="AR161" s="110">
        <f t="shared" si="20"/>
        <v>0</v>
      </c>
      <c r="AS161" s="110">
        <f t="shared" si="20"/>
        <v>0</v>
      </c>
      <c r="AT161" s="110">
        <f t="shared" si="20"/>
        <v>0</v>
      </c>
      <c r="AU161" s="110">
        <f t="shared" si="20"/>
        <v>0</v>
      </c>
      <c r="AV161" s="110">
        <f t="shared" si="20"/>
        <v>0</v>
      </c>
      <c r="AW161" s="110">
        <f t="shared" si="20"/>
        <v>0</v>
      </c>
      <c r="AX161" s="110">
        <f t="shared" si="20"/>
        <v>0</v>
      </c>
      <c r="AY161" s="110">
        <f t="shared" si="20"/>
        <v>0</v>
      </c>
      <c r="AZ161" s="111">
        <f t="shared" si="20"/>
        <v>0</v>
      </c>
      <c r="BA161" s="111">
        <f t="shared" si="20"/>
        <v>0</v>
      </c>
    </row>
    <row r="162" spans="1:53" ht="12.75" customHeight="1" x14ac:dyDescent="0.25">
      <c r="A162" s="95" t="s">
        <v>69</v>
      </c>
      <c r="B162" s="159">
        <v>7</v>
      </c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1"/>
      <c r="Q162" s="111"/>
      <c r="S162" s="95" t="s">
        <v>69</v>
      </c>
      <c r="T162" s="256">
        <v>7</v>
      </c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1"/>
      <c r="AI162" s="111"/>
      <c r="AK162" s="95" t="s">
        <v>69</v>
      </c>
      <c r="AL162" s="256">
        <v>7</v>
      </c>
      <c r="AM162" s="110">
        <f t="shared" si="21"/>
        <v>0</v>
      </c>
      <c r="AN162" s="110">
        <f t="shared" si="20"/>
        <v>0</v>
      </c>
      <c r="AO162" s="110">
        <f t="shared" si="20"/>
        <v>0</v>
      </c>
      <c r="AP162" s="110">
        <f t="shared" si="20"/>
        <v>0</v>
      </c>
      <c r="AQ162" s="110">
        <f t="shared" si="20"/>
        <v>0</v>
      </c>
      <c r="AR162" s="110">
        <f t="shared" si="20"/>
        <v>0</v>
      </c>
      <c r="AS162" s="110">
        <f t="shared" si="20"/>
        <v>0</v>
      </c>
      <c r="AT162" s="110">
        <f t="shared" si="20"/>
        <v>0</v>
      </c>
      <c r="AU162" s="110">
        <f t="shared" si="20"/>
        <v>0</v>
      </c>
      <c r="AV162" s="110">
        <f t="shared" si="20"/>
        <v>0</v>
      </c>
      <c r="AW162" s="110">
        <f t="shared" si="20"/>
        <v>0</v>
      </c>
      <c r="AX162" s="110">
        <f t="shared" si="20"/>
        <v>0</v>
      </c>
      <c r="AY162" s="110">
        <f t="shared" si="20"/>
        <v>0</v>
      </c>
      <c r="AZ162" s="111">
        <f t="shared" si="20"/>
        <v>0</v>
      </c>
      <c r="BA162" s="111">
        <f t="shared" si="20"/>
        <v>0</v>
      </c>
    </row>
    <row r="163" spans="1:53" ht="12.75" customHeight="1" x14ac:dyDescent="0.25">
      <c r="A163" s="95" t="s">
        <v>70</v>
      </c>
      <c r="B163" s="159">
        <v>8</v>
      </c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1"/>
      <c r="Q163" s="111"/>
      <c r="S163" s="95" t="s">
        <v>70</v>
      </c>
      <c r="T163" s="256">
        <v>8</v>
      </c>
      <c r="U163" s="110">
        <v>3</v>
      </c>
      <c r="V163" s="110"/>
      <c r="W163" s="110"/>
      <c r="X163" s="110"/>
      <c r="Y163" s="110"/>
      <c r="Z163" s="110"/>
      <c r="AA163" s="110"/>
      <c r="AB163" s="110"/>
      <c r="AC163" s="110">
        <v>3</v>
      </c>
      <c r="AD163" s="110">
        <v>1</v>
      </c>
      <c r="AE163" s="110">
        <v>1</v>
      </c>
      <c r="AF163" s="110"/>
      <c r="AG163" s="110"/>
      <c r="AH163" s="111">
        <v>283.2</v>
      </c>
      <c r="AI163" s="111"/>
      <c r="AK163" s="95" t="s">
        <v>70</v>
      </c>
      <c r="AL163" s="256">
        <v>8</v>
      </c>
      <c r="AM163" s="110">
        <f t="shared" si="21"/>
        <v>-3</v>
      </c>
      <c r="AN163" s="110">
        <f t="shared" si="20"/>
        <v>0</v>
      </c>
      <c r="AO163" s="110">
        <f t="shared" si="20"/>
        <v>0</v>
      </c>
      <c r="AP163" s="110">
        <f t="shared" si="20"/>
        <v>0</v>
      </c>
      <c r="AQ163" s="110">
        <f t="shared" si="20"/>
        <v>0</v>
      </c>
      <c r="AR163" s="110">
        <f t="shared" si="20"/>
        <v>0</v>
      </c>
      <c r="AS163" s="110">
        <f t="shared" si="20"/>
        <v>0</v>
      </c>
      <c r="AT163" s="110">
        <f t="shared" si="20"/>
        <v>0</v>
      </c>
      <c r="AU163" s="110">
        <f t="shared" si="20"/>
        <v>-3</v>
      </c>
      <c r="AV163" s="110">
        <f t="shared" si="20"/>
        <v>-1</v>
      </c>
      <c r="AW163" s="110">
        <f t="shared" si="20"/>
        <v>-1</v>
      </c>
      <c r="AX163" s="110">
        <f t="shared" si="20"/>
        <v>0</v>
      </c>
      <c r="AY163" s="110">
        <f t="shared" si="20"/>
        <v>0</v>
      </c>
      <c r="AZ163" s="111">
        <f t="shared" si="20"/>
        <v>-283.2</v>
      </c>
      <c r="BA163" s="111">
        <f t="shared" si="20"/>
        <v>0</v>
      </c>
    </row>
    <row r="164" spans="1:53" ht="12.75" customHeight="1" x14ac:dyDescent="0.25">
      <c r="A164" s="102" t="s">
        <v>71</v>
      </c>
      <c r="B164" s="103">
        <v>9</v>
      </c>
      <c r="C164" s="104">
        <f>SUM(C156:C163)</f>
        <v>0</v>
      </c>
      <c r="D164" s="104">
        <f t="shared" ref="D164:Q164" si="22">SUM(D156:D163)</f>
        <v>0</v>
      </c>
      <c r="E164" s="104">
        <f t="shared" si="22"/>
        <v>0</v>
      </c>
      <c r="F164" s="104">
        <f t="shared" si="22"/>
        <v>0</v>
      </c>
      <c r="G164" s="104">
        <f t="shared" si="22"/>
        <v>0</v>
      </c>
      <c r="H164" s="104">
        <f t="shared" si="22"/>
        <v>0</v>
      </c>
      <c r="I164" s="104">
        <f t="shared" si="22"/>
        <v>0</v>
      </c>
      <c r="J164" s="104">
        <f t="shared" si="22"/>
        <v>0</v>
      </c>
      <c r="K164" s="104">
        <f t="shared" si="22"/>
        <v>0</v>
      </c>
      <c r="L164" s="104">
        <f t="shared" si="22"/>
        <v>0</v>
      </c>
      <c r="M164" s="104">
        <f t="shared" si="22"/>
        <v>0</v>
      </c>
      <c r="N164" s="104">
        <f t="shared" si="22"/>
        <v>0</v>
      </c>
      <c r="O164" s="104">
        <f t="shared" si="22"/>
        <v>0</v>
      </c>
      <c r="P164" s="105">
        <f t="shared" si="22"/>
        <v>0</v>
      </c>
      <c r="Q164" s="105">
        <f t="shared" si="22"/>
        <v>0</v>
      </c>
      <c r="S164" s="102" t="s">
        <v>71</v>
      </c>
      <c r="T164" s="103">
        <v>9</v>
      </c>
      <c r="U164" s="104">
        <f>SUM(U156:U163)</f>
        <v>11</v>
      </c>
      <c r="V164" s="104">
        <f t="shared" ref="V164:AI164" si="23">SUM(V156:V163)</f>
        <v>1</v>
      </c>
      <c r="W164" s="104">
        <f t="shared" si="23"/>
        <v>0</v>
      </c>
      <c r="X164" s="104">
        <f t="shared" si="23"/>
        <v>2</v>
      </c>
      <c r="Y164" s="104">
        <f t="shared" si="23"/>
        <v>7</v>
      </c>
      <c r="Z164" s="104">
        <f t="shared" si="23"/>
        <v>0</v>
      </c>
      <c r="AA164" s="104">
        <f t="shared" si="23"/>
        <v>1</v>
      </c>
      <c r="AB164" s="104">
        <f t="shared" si="23"/>
        <v>0</v>
      </c>
      <c r="AC164" s="104">
        <f t="shared" si="23"/>
        <v>6</v>
      </c>
      <c r="AD164" s="104">
        <f t="shared" si="23"/>
        <v>4</v>
      </c>
      <c r="AE164" s="104">
        <f t="shared" si="23"/>
        <v>4</v>
      </c>
      <c r="AF164" s="104">
        <f t="shared" si="23"/>
        <v>5</v>
      </c>
      <c r="AG164" s="104">
        <f t="shared" si="23"/>
        <v>0</v>
      </c>
      <c r="AH164" s="105">
        <f t="shared" si="23"/>
        <v>1822.7</v>
      </c>
      <c r="AI164" s="105">
        <f t="shared" si="23"/>
        <v>1086.6000000000001</v>
      </c>
      <c r="AK164" s="102" t="s">
        <v>71</v>
      </c>
      <c r="AL164" s="103">
        <v>9</v>
      </c>
      <c r="AM164" s="104">
        <f>SUM(AM156:AM163)</f>
        <v>-11</v>
      </c>
      <c r="AN164" s="104">
        <f t="shared" ref="AN164:BA164" si="24">SUM(AN156:AN163)</f>
        <v>-1</v>
      </c>
      <c r="AO164" s="104">
        <f t="shared" si="24"/>
        <v>0</v>
      </c>
      <c r="AP164" s="104">
        <f t="shared" si="24"/>
        <v>-2</v>
      </c>
      <c r="AQ164" s="104">
        <f t="shared" si="24"/>
        <v>-7</v>
      </c>
      <c r="AR164" s="104">
        <f t="shared" si="24"/>
        <v>0</v>
      </c>
      <c r="AS164" s="104">
        <f t="shared" si="24"/>
        <v>-1</v>
      </c>
      <c r="AT164" s="104">
        <f t="shared" si="24"/>
        <v>0</v>
      </c>
      <c r="AU164" s="104">
        <f t="shared" si="24"/>
        <v>-6</v>
      </c>
      <c r="AV164" s="104">
        <f t="shared" si="24"/>
        <v>-4</v>
      </c>
      <c r="AW164" s="104">
        <f t="shared" si="24"/>
        <v>-4</v>
      </c>
      <c r="AX164" s="104">
        <f t="shared" si="24"/>
        <v>-5</v>
      </c>
      <c r="AY164" s="104">
        <f t="shared" si="24"/>
        <v>0</v>
      </c>
      <c r="AZ164" s="105">
        <f t="shared" si="24"/>
        <v>-1822.7</v>
      </c>
      <c r="BA164" s="105">
        <f t="shared" si="24"/>
        <v>-1086.6000000000001</v>
      </c>
    </row>
    <row r="166" spans="1:53" x14ac:dyDescent="0.25">
      <c r="A166" s="99" t="s">
        <v>83</v>
      </c>
      <c r="S166" s="99" t="s">
        <v>83</v>
      </c>
      <c r="AK166" s="99" t="s">
        <v>83</v>
      </c>
    </row>
    <row r="167" spans="1:53" ht="18.75" x14ac:dyDescent="0.3">
      <c r="A167" s="97" t="s">
        <v>72</v>
      </c>
      <c r="B167" s="97"/>
      <c r="C167" s="98"/>
      <c r="D167" s="98"/>
      <c r="E167" s="98"/>
      <c r="F167" s="98"/>
      <c r="G167" s="98"/>
      <c r="H167" s="97"/>
      <c r="I167" s="97"/>
      <c r="J167" s="97"/>
      <c r="K167" s="97"/>
      <c r="L167" s="112"/>
      <c r="M167" s="97" t="s">
        <v>73</v>
      </c>
      <c r="N167" s="112"/>
      <c r="O167" s="97" t="s">
        <v>74</v>
      </c>
      <c r="P167" s="97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12">
        <v>1</v>
      </c>
      <c r="AE167" s="97" t="s">
        <v>73</v>
      </c>
      <c r="AF167" s="112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12">
        <f>L167-AD167</f>
        <v>-1</v>
      </c>
      <c r="AW167" s="97" t="s">
        <v>73</v>
      </c>
      <c r="AX167" s="112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112"/>
      <c r="D168" s="51" t="s">
        <v>76</v>
      </c>
      <c r="E168" s="98"/>
      <c r="F168" s="98"/>
      <c r="G168" s="101"/>
      <c r="H168" s="112"/>
      <c r="I168" s="97" t="s">
        <v>77</v>
      </c>
      <c r="J168" s="97"/>
      <c r="K168" s="97"/>
      <c r="L168" s="97"/>
      <c r="M168" s="112"/>
      <c r="N168" s="97" t="s">
        <v>74</v>
      </c>
      <c r="S168" s="309" t="s">
        <v>75</v>
      </c>
      <c r="T168" s="309"/>
      <c r="U168" s="112"/>
      <c r="V168" s="51" t="s">
        <v>76</v>
      </c>
      <c r="W168" s="98"/>
      <c r="X168" s="98"/>
      <c r="Y168" s="101"/>
      <c r="Z168" s="112"/>
      <c r="AA168" s="97" t="s">
        <v>77</v>
      </c>
      <c r="AB168" s="97"/>
      <c r="AC168" s="97"/>
      <c r="AD168" s="97"/>
      <c r="AE168" s="112"/>
      <c r="AF168" s="97" t="s">
        <v>74</v>
      </c>
      <c r="AK168" s="309" t="s">
        <v>75</v>
      </c>
      <c r="AL168" s="309"/>
      <c r="AM168" s="112">
        <f>C168-U168</f>
        <v>0</v>
      </c>
      <c r="AN168" s="51" t="s">
        <v>76</v>
      </c>
      <c r="AO168" s="98"/>
      <c r="AP168" s="98"/>
      <c r="AQ168" s="101"/>
      <c r="AR168" s="112">
        <f>H168-Z168</f>
        <v>0</v>
      </c>
      <c r="AS168" s="97" t="s">
        <v>77</v>
      </c>
      <c r="AT168" s="97"/>
      <c r="AU168" s="97"/>
      <c r="AV168" s="97"/>
      <c r="AW168" s="112">
        <f>M168-AE168</f>
        <v>0</v>
      </c>
      <c r="AX168" s="97" t="s">
        <v>74</v>
      </c>
    </row>
    <row r="169" spans="1:53" ht="21" customHeight="1" x14ac:dyDescent="0.3">
      <c r="A169" s="100" t="s">
        <v>78</v>
      </c>
      <c r="B169" s="100"/>
      <c r="C169" s="100"/>
      <c r="D169" s="100"/>
      <c r="E169" s="100"/>
      <c r="F169" s="100"/>
      <c r="G169" s="112"/>
      <c r="H169" s="97" t="s">
        <v>79</v>
      </c>
      <c r="J169" s="97"/>
      <c r="K169" s="97"/>
      <c r="L169" s="97"/>
      <c r="M169" s="97"/>
      <c r="N169" s="97"/>
      <c r="O169" s="97"/>
      <c r="S169" s="100" t="s">
        <v>78</v>
      </c>
      <c r="T169" s="100"/>
      <c r="U169" s="100"/>
      <c r="V169" s="100"/>
      <c r="W169" s="100"/>
      <c r="X169" s="100"/>
      <c r="Y169" s="112"/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12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99" t="s">
        <v>84</v>
      </c>
      <c r="S172" s="99" t="s">
        <v>84</v>
      </c>
      <c r="AK172" s="99" t="s">
        <v>84</v>
      </c>
    </row>
    <row r="173" spans="1:53" ht="18.75" x14ac:dyDescent="0.3">
      <c r="A173" s="97" t="s">
        <v>80</v>
      </c>
      <c r="B173" s="97"/>
      <c r="C173" s="98"/>
      <c r="D173" s="98"/>
      <c r="E173" s="98"/>
      <c r="F173" s="98"/>
      <c r="G173" s="98"/>
      <c r="H173" s="97"/>
      <c r="I173" s="97"/>
      <c r="J173" s="97"/>
      <c r="K173" s="97"/>
      <c r="L173" s="112"/>
      <c r="M173" s="97" t="s">
        <v>73</v>
      </c>
      <c r="N173" s="112"/>
      <c r="O173" s="97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12">
        <v>1</v>
      </c>
      <c r="AE173" s="97" t="s">
        <v>73</v>
      </c>
      <c r="AF173" s="112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12">
        <f>L173-AD173</f>
        <v>-1</v>
      </c>
      <c r="AW173" s="97" t="s">
        <v>73</v>
      </c>
      <c r="AX173" s="112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112"/>
      <c r="D174" s="97" t="s">
        <v>76</v>
      </c>
      <c r="E174" s="98"/>
      <c r="F174" s="98"/>
      <c r="G174" s="101"/>
      <c r="H174" s="112"/>
      <c r="I174" s="97" t="s">
        <v>77</v>
      </c>
      <c r="J174" s="97"/>
      <c r="K174" s="97"/>
      <c r="L174" s="97"/>
      <c r="M174" s="112"/>
      <c r="N174" s="97" t="s">
        <v>74</v>
      </c>
      <c r="S174" s="309" t="s">
        <v>75</v>
      </c>
      <c r="T174" s="309"/>
      <c r="U174" s="112"/>
      <c r="V174" s="97" t="s">
        <v>76</v>
      </c>
      <c r="W174" s="98"/>
      <c r="X174" s="98"/>
      <c r="Y174" s="101"/>
      <c r="Z174" s="112"/>
      <c r="AA174" s="97" t="s">
        <v>77</v>
      </c>
      <c r="AB174" s="97"/>
      <c r="AC174" s="97"/>
      <c r="AD174" s="97"/>
      <c r="AE174" s="112"/>
      <c r="AF174" s="97" t="s">
        <v>74</v>
      </c>
      <c r="AK174" s="309" t="s">
        <v>75</v>
      </c>
      <c r="AL174" s="309"/>
      <c r="AM174" s="112">
        <f>C174-U174</f>
        <v>0</v>
      </c>
      <c r="AN174" s="97" t="s">
        <v>76</v>
      </c>
      <c r="AO174" s="98"/>
      <c r="AP174" s="98"/>
      <c r="AQ174" s="101"/>
      <c r="AR174" s="112">
        <f>H174-Z174</f>
        <v>0</v>
      </c>
      <c r="AS174" s="97" t="s">
        <v>77</v>
      </c>
      <c r="AT174" s="97"/>
      <c r="AU174" s="97"/>
      <c r="AV174" s="97"/>
      <c r="AW174" s="112">
        <f>M174-AE174</f>
        <v>0</v>
      </c>
      <c r="AX174" s="97" t="s">
        <v>74</v>
      </c>
    </row>
    <row r="175" spans="1:53" ht="21" customHeight="1" x14ac:dyDescent="0.3">
      <c r="A175" s="100" t="s">
        <v>78</v>
      </c>
      <c r="B175" s="100"/>
      <c r="C175" s="100"/>
      <c r="D175" s="100"/>
      <c r="E175" s="100"/>
      <c r="F175" s="100"/>
      <c r="G175" s="112"/>
      <c r="H175" s="97" t="s">
        <v>79</v>
      </c>
      <c r="J175" s="97"/>
      <c r="K175" s="97"/>
      <c r="L175" s="97"/>
      <c r="M175" s="97"/>
      <c r="N175" s="97"/>
      <c r="O175" s="97"/>
      <c r="S175" s="100" t="s">
        <v>78</v>
      </c>
      <c r="T175" s="100"/>
      <c r="U175" s="100"/>
      <c r="V175" s="100"/>
      <c r="W175" s="100"/>
      <c r="X175" s="100"/>
      <c r="Y175" s="112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12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99" t="s">
        <v>85</v>
      </c>
      <c r="S178" s="99" t="s">
        <v>85</v>
      </c>
      <c r="AK178" s="99" t="s">
        <v>85</v>
      </c>
    </row>
    <row r="179" spans="1:53" ht="18.75" x14ac:dyDescent="0.3">
      <c r="A179" s="97" t="s">
        <v>81</v>
      </c>
      <c r="B179" s="97"/>
      <c r="C179" s="98"/>
      <c r="D179" s="98"/>
      <c r="E179" s="98"/>
      <c r="F179" s="98"/>
      <c r="G179" s="98"/>
      <c r="H179" s="97"/>
      <c r="I179" s="97"/>
      <c r="J179" s="97"/>
      <c r="K179" s="97"/>
      <c r="L179" s="112"/>
      <c r="M179" s="97" t="s">
        <v>73</v>
      </c>
      <c r="N179" s="112"/>
      <c r="O179" s="97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12"/>
      <c r="AE179" s="97" t="s">
        <v>73</v>
      </c>
      <c r="AF179" s="112"/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12">
        <f>L179-AD179</f>
        <v>0</v>
      </c>
      <c r="AW179" s="97" t="s">
        <v>73</v>
      </c>
      <c r="AX179" s="112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112"/>
      <c r="D180" s="97" t="s">
        <v>76</v>
      </c>
      <c r="E180" s="98"/>
      <c r="F180" s="98"/>
      <c r="G180" s="101"/>
      <c r="H180" s="112"/>
      <c r="I180" s="97" t="s">
        <v>77</v>
      </c>
      <c r="J180" s="97"/>
      <c r="K180" s="97"/>
      <c r="L180" s="97"/>
      <c r="M180" s="112"/>
      <c r="N180" s="97" t="s">
        <v>74</v>
      </c>
      <c r="O180" s="97"/>
      <c r="S180" s="309" t="s">
        <v>75</v>
      </c>
      <c r="T180" s="309"/>
      <c r="U180" s="112"/>
      <c r="V180" s="97" t="s">
        <v>76</v>
      </c>
      <c r="W180" s="98"/>
      <c r="X180" s="98"/>
      <c r="Y180" s="101"/>
      <c r="Z180" s="112"/>
      <c r="AA180" s="97" t="s">
        <v>77</v>
      </c>
      <c r="AB180" s="97"/>
      <c r="AC180" s="97"/>
      <c r="AD180" s="97"/>
      <c r="AE180" s="112"/>
      <c r="AF180" s="97" t="s">
        <v>74</v>
      </c>
      <c r="AG180" s="97"/>
      <c r="AK180" s="309" t="s">
        <v>75</v>
      </c>
      <c r="AL180" s="309"/>
      <c r="AM180" s="112">
        <f>C180-U180</f>
        <v>0</v>
      </c>
      <c r="AN180" s="97" t="s">
        <v>76</v>
      </c>
      <c r="AO180" s="98"/>
      <c r="AP180" s="98"/>
      <c r="AQ180" s="101"/>
      <c r="AR180" s="112">
        <f>H180-Z180</f>
        <v>0</v>
      </c>
      <c r="AS180" s="97" t="s">
        <v>77</v>
      </c>
      <c r="AT180" s="97"/>
      <c r="AU180" s="97"/>
      <c r="AV180" s="97"/>
      <c r="AW180" s="112">
        <f>M180-AE180</f>
        <v>0</v>
      </c>
      <c r="AX180" s="97" t="s">
        <v>74</v>
      </c>
      <c r="AY180" s="97"/>
    </row>
    <row r="181" spans="1:53" ht="21" customHeight="1" x14ac:dyDescent="0.3">
      <c r="A181" s="100" t="s">
        <v>78</v>
      </c>
      <c r="B181" s="100"/>
      <c r="C181" s="100"/>
      <c r="D181" s="100"/>
      <c r="E181" s="100"/>
      <c r="F181" s="100"/>
      <c r="G181" s="112"/>
      <c r="H181" s="97" t="s">
        <v>79</v>
      </c>
      <c r="J181" s="97"/>
      <c r="K181" s="97"/>
      <c r="L181" s="97"/>
      <c r="M181" s="97"/>
      <c r="N181" s="97"/>
      <c r="O181" s="97"/>
      <c r="S181" s="100" t="s">
        <v>78</v>
      </c>
      <c r="T181" s="100"/>
      <c r="U181" s="100"/>
      <c r="V181" s="100"/>
      <c r="W181" s="100"/>
      <c r="X181" s="100"/>
      <c r="Y181" s="112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12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17.25" customHeight="1" x14ac:dyDescent="0.25">
      <c r="A184" s="310" t="s">
        <v>37</v>
      </c>
      <c r="B184" s="310"/>
      <c r="C184" s="310"/>
      <c r="D184" s="310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S184" s="310" t="s">
        <v>37</v>
      </c>
      <c r="T184" s="310"/>
      <c r="U184" s="310"/>
      <c r="V184" s="310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310" t="s">
        <v>37</v>
      </c>
      <c r="AL184" s="310"/>
      <c r="AM184" s="310"/>
      <c r="AN184" s="310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7.25" customHeight="1" x14ac:dyDescent="0.25">
      <c r="A185" s="96" t="s">
        <v>82</v>
      </c>
      <c r="B185" s="162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S185" s="96" t="s">
        <v>82</v>
      </c>
      <c r="T185" s="259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82</v>
      </c>
      <c r="AL185" s="259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7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21" customHeight="1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8.75" customHeight="1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ht="20.25" customHeight="1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56.25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161" t="s">
        <v>50</v>
      </c>
      <c r="M190" s="93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58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58" t="s">
        <v>50</v>
      </c>
      <c r="AW190" s="93" t="s">
        <v>55</v>
      </c>
      <c r="AX190" s="314"/>
      <c r="AY190" s="314"/>
      <c r="AZ190" s="311"/>
      <c r="BA190" s="314"/>
    </row>
    <row r="191" spans="1:53" ht="17.25" customHeight="1" x14ac:dyDescent="0.25">
      <c r="A191" s="160">
        <v>1</v>
      </c>
      <c r="B191" s="160">
        <v>2</v>
      </c>
      <c r="C191" s="160">
        <v>3</v>
      </c>
      <c r="D191" s="160">
        <v>4</v>
      </c>
      <c r="E191" s="160">
        <v>5</v>
      </c>
      <c r="F191" s="160">
        <v>6</v>
      </c>
      <c r="G191" s="160">
        <v>7</v>
      </c>
      <c r="H191" s="160">
        <v>8</v>
      </c>
      <c r="I191" s="160">
        <v>9</v>
      </c>
      <c r="J191" s="160">
        <v>10</v>
      </c>
      <c r="K191" s="160">
        <v>11</v>
      </c>
      <c r="L191" s="160">
        <v>12</v>
      </c>
      <c r="M191" s="160">
        <v>13</v>
      </c>
      <c r="N191" s="160">
        <v>14</v>
      </c>
      <c r="O191" s="160">
        <v>15</v>
      </c>
      <c r="P191" s="160">
        <v>16</v>
      </c>
      <c r="Q191" s="160">
        <v>17</v>
      </c>
      <c r="S191" s="257">
        <v>1</v>
      </c>
      <c r="T191" s="257">
        <v>2</v>
      </c>
      <c r="U191" s="257">
        <v>3</v>
      </c>
      <c r="V191" s="257">
        <v>4</v>
      </c>
      <c r="W191" s="257">
        <v>5</v>
      </c>
      <c r="X191" s="257">
        <v>6</v>
      </c>
      <c r="Y191" s="257">
        <v>7</v>
      </c>
      <c r="Z191" s="257">
        <v>8</v>
      </c>
      <c r="AA191" s="257">
        <v>9</v>
      </c>
      <c r="AB191" s="257">
        <v>10</v>
      </c>
      <c r="AC191" s="257">
        <v>11</v>
      </c>
      <c r="AD191" s="257">
        <v>12</v>
      </c>
      <c r="AE191" s="257">
        <v>13</v>
      </c>
      <c r="AF191" s="257">
        <v>14</v>
      </c>
      <c r="AG191" s="257">
        <v>15</v>
      </c>
      <c r="AH191" s="257">
        <v>16</v>
      </c>
      <c r="AI191" s="257">
        <v>17</v>
      </c>
      <c r="AK191" s="257">
        <v>1</v>
      </c>
      <c r="AL191" s="257">
        <v>2</v>
      </c>
      <c r="AM191" s="257">
        <v>3</v>
      </c>
      <c r="AN191" s="257">
        <v>4</v>
      </c>
      <c r="AO191" s="257">
        <v>5</v>
      </c>
      <c r="AP191" s="257">
        <v>6</v>
      </c>
      <c r="AQ191" s="257">
        <v>7</v>
      </c>
      <c r="AR191" s="257">
        <v>8</v>
      </c>
      <c r="AS191" s="257">
        <v>9</v>
      </c>
      <c r="AT191" s="257">
        <v>10</v>
      </c>
      <c r="AU191" s="257">
        <v>11</v>
      </c>
      <c r="AV191" s="257">
        <v>12</v>
      </c>
      <c r="AW191" s="257">
        <v>13</v>
      </c>
      <c r="AX191" s="257">
        <v>14</v>
      </c>
      <c r="AY191" s="257">
        <v>15</v>
      </c>
      <c r="AZ191" s="257">
        <v>16</v>
      </c>
      <c r="BA191" s="257">
        <v>17</v>
      </c>
    </row>
    <row r="192" spans="1:53" ht="38.25" customHeight="1" x14ac:dyDescent="0.25">
      <c r="A192" s="95" t="s">
        <v>63</v>
      </c>
      <c r="B192" s="160">
        <v>1</v>
      </c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1"/>
      <c r="Q192" s="111"/>
      <c r="S192" s="95" t="s">
        <v>63</v>
      </c>
      <c r="T192" s="257">
        <v>1</v>
      </c>
      <c r="U192" s="110">
        <v>1</v>
      </c>
      <c r="V192" s="110"/>
      <c r="W192" s="110"/>
      <c r="X192" s="110">
        <v>1</v>
      </c>
      <c r="Y192" s="110">
        <v>1</v>
      </c>
      <c r="Z192" s="110"/>
      <c r="AA192" s="110">
        <v>1</v>
      </c>
      <c r="AB192" s="110"/>
      <c r="AC192" s="110">
        <v>1</v>
      </c>
      <c r="AD192" s="110">
        <v>1</v>
      </c>
      <c r="AE192" s="110">
        <v>1</v>
      </c>
      <c r="AF192" s="110">
        <v>1</v>
      </c>
      <c r="AG192" s="110"/>
      <c r="AH192" s="111">
        <v>820.5</v>
      </c>
      <c r="AI192" s="111">
        <v>820.5</v>
      </c>
      <c r="AK192" s="95" t="s">
        <v>63</v>
      </c>
      <c r="AL192" s="257">
        <v>1</v>
      </c>
      <c r="AM192" s="110">
        <f>C192-U192</f>
        <v>-1</v>
      </c>
      <c r="AN192" s="110">
        <f t="shared" ref="AN192:BA199" si="25">D192-V192</f>
        <v>0</v>
      </c>
      <c r="AO192" s="110">
        <f t="shared" si="25"/>
        <v>0</v>
      </c>
      <c r="AP192" s="110">
        <f t="shared" si="25"/>
        <v>-1</v>
      </c>
      <c r="AQ192" s="110">
        <f t="shared" si="25"/>
        <v>-1</v>
      </c>
      <c r="AR192" s="110">
        <f t="shared" si="25"/>
        <v>0</v>
      </c>
      <c r="AS192" s="110">
        <f t="shared" si="25"/>
        <v>-1</v>
      </c>
      <c r="AT192" s="110">
        <f t="shared" si="25"/>
        <v>0</v>
      </c>
      <c r="AU192" s="110">
        <f t="shared" si="25"/>
        <v>-1</v>
      </c>
      <c r="AV192" s="110">
        <f t="shared" si="25"/>
        <v>-1</v>
      </c>
      <c r="AW192" s="110">
        <f t="shared" si="25"/>
        <v>-1</v>
      </c>
      <c r="AX192" s="110">
        <f t="shared" si="25"/>
        <v>-1</v>
      </c>
      <c r="AY192" s="110">
        <f t="shared" si="25"/>
        <v>0</v>
      </c>
      <c r="AZ192" s="111">
        <f t="shared" si="25"/>
        <v>-820.5</v>
      </c>
      <c r="BA192" s="111">
        <f t="shared" si="25"/>
        <v>-820.5</v>
      </c>
    </row>
    <row r="193" spans="1:53" ht="39" customHeight="1" x14ac:dyDescent="0.25">
      <c r="A193" s="95" t="s">
        <v>64</v>
      </c>
      <c r="B193" s="160">
        <v>2</v>
      </c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1"/>
      <c r="Q193" s="111"/>
      <c r="S193" s="95" t="s">
        <v>64</v>
      </c>
      <c r="T193" s="257">
        <v>2</v>
      </c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1"/>
      <c r="AI193" s="111"/>
      <c r="AK193" s="95" t="s">
        <v>64</v>
      </c>
      <c r="AL193" s="257">
        <v>2</v>
      </c>
      <c r="AM193" s="110">
        <f t="shared" ref="AM193:AM199" si="26">C193-U193</f>
        <v>0</v>
      </c>
      <c r="AN193" s="110">
        <f t="shared" si="25"/>
        <v>0</v>
      </c>
      <c r="AO193" s="110">
        <f t="shared" si="25"/>
        <v>0</v>
      </c>
      <c r="AP193" s="110">
        <f t="shared" si="25"/>
        <v>0</v>
      </c>
      <c r="AQ193" s="110">
        <f t="shared" si="25"/>
        <v>0</v>
      </c>
      <c r="AR193" s="110">
        <f t="shared" si="25"/>
        <v>0</v>
      </c>
      <c r="AS193" s="110">
        <f t="shared" si="25"/>
        <v>0</v>
      </c>
      <c r="AT193" s="110">
        <f t="shared" si="25"/>
        <v>0</v>
      </c>
      <c r="AU193" s="110">
        <f t="shared" si="25"/>
        <v>0</v>
      </c>
      <c r="AV193" s="110">
        <f t="shared" si="25"/>
        <v>0</v>
      </c>
      <c r="AW193" s="110">
        <f t="shared" si="25"/>
        <v>0</v>
      </c>
      <c r="AX193" s="110">
        <f t="shared" si="25"/>
        <v>0</v>
      </c>
      <c r="AY193" s="110">
        <f t="shared" si="25"/>
        <v>0</v>
      </c>
      <c r="AZ193" s="111">
        <f t="shared" si="25"/>
        <v>0</v>
      </c>
      <c r="BA193" s="111">
        <f t="shared" si="25"/>
        <v>0</v>
      </c>
    </row>
    <row r="194" spans="1:53" ht="52.5" customHeight="1" x14ac:dyDescent="0.25">
      <c r="A194" s="95" t="s">
        <v>65</v>
      </c>
      <c r="B194" s="160">
        <v>3</v>
      </c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1"/>
      <c r="Q194" s="111"/>
      <c r="S194" s="95" t="s">
        <v>65</v>
      </c>
      <c r="T194" s="257">
        <v>3</v>
      </c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1"/>
      <c r="AI194" s="111"/>
      <c r="AK194" s="95" t="s">
        <v>65</v>
      </c>
      <c r="AL194" s="257">
        <v>3</v>
      </c>
      <c r="AM194" s="110">
        <f t="shared" si="26"/>
        <v>0</v>
      </c>
      <c r="AN194" s="110">
        <f t="shared" si="25"/>
        <v>0</v>
      </c>
      <c r="AO194" s="110">
        <f t="shared" si="25"/>
        <v>0</v>
      </c>
      <c r="AP194" s="110">
        <f t="shared" si="25"/>
        <v>0</v>
      </c>
      <c r="AQ194" s="110">
        <f t="shared" si="25"/>
        <v>0</v>
      </c>
      <c r="AR194" s="110">
        <f t="shared" si="25"/>
        <v>0</v>
      </c>
      <c r="AS194" s="110">
        <f t="shared" si="25"/>
        <v>0</v>
      </c>
      <c r="AT194" s="110">
        <f t="shared" si="25"/>
        <v>0</v>
      </c>
      <c r="AU194" s="110">
        <f t="shared" si="25"/>
        <v>0</v>
      </c>
      <c r="AV194" s="110">
        <f t="shared" si="25"/>
        <v>0</v>
      </c>
      <c r="AW194" s="110">
        <f t="shared" si="25"/>
        <v>0</v>
      </c>
      <c r="AX194" s="110">
        <f t="shared" si="25"/>
        <v>0</v>
      </c>
      <c r="AY194" s="110">
        <f t="shared" si="25"/>
        <v>0</v>
      </c>
      <c r="AZ194" s="111">
        <f t="shared" si="25"/>
        <v>0</v>
      </c>
      <c r="BA194" s="111">
        <f t="shared" si="25"/>
        <v>0</v>
      </c>
    </row>
    <row r="195" spans="1:53" ht="12.75" customHeight="1" x14ac:dyDescent="0.25">
      <c r="A195" s="95" t="s">
        <v>66</v>
      </c>
      <c r="B195" s="160">
        <v>4</v>
      </c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1"/>
      <c r="Q195" s="111"/>
      <c r="S195" s="95" t="s">
        <v>66</v>
      </c>
      <c r="T195" s="257">
        <v>4</v>
      </c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1"/>
      <c r="AI195" s="111"/>
      <c r="AK195" s="95" t="s">
        <v>66</v>
      </c>
      <c r="AL195" s="257">
        <v>4</v>
      </c>
      <c r="AM195" s="110">
        <f t="shared" si="26"/>
        <v>0</v>
      </c>
      <c r="AN195" s="110">
        <f t="shared" si="25"/>
        <v>0</v>
      </c>
      <c r="AO195" s="110">
        <f t="shared" si="25"/>
        <v>0</v>
      </c>
      <c r="AP195" s="110">
        <f t="shared" si="25"/>
        <v>0</v>
      </c>
      <c r="AQ195" s="110">
        <f t="shared" si="25"/>
        <v>0</v>
      </c>
      <c r="AR195" s="110">
        <f t="shared" si="25"/>
        <v>0</v>
      </c>
      <c r="AS195" s="110">
        <f t="shared" si="25"/>
        <v>0</v>
      </c>
      <c r="AT195" s="110">
        <f t="shared" si="25"/>
        <v>0</v>
      </c>
      <c r="AU195" s="110">
        <f t="shared" si="25"/>
        <v>0</v>
      </c>
      <c r="AV195" s="110">
        <f t="shared" si="25"/>
        <v>0</v>
      </c>
      <c r="AW195" s="110">
        <f t="shared" si="25"/>
        <v>0</v>
      </c>
      <c r="AX195" s="110">
        <f t="shared" si="25"/>
        <v>0</v>
      </c>
      <c r="AY195" s="110">
        <f t="shared" si="25"/>
        <v>0</v>
      </c>
      <c r="AZ195" s="111">
        <f t="shared" si="25"/>
        <v>0</v>
      </c>
      <c r="BA195" s="111">
        <f t="shared" si="25"/>
        <v>0</v>
      </c>
    </row>
    <row r="196" spans="1:53" ht="12.75" customHeight="1" x14ac:dyDescent="0.25">
      <c r="A196" s="95" t="s">
        <v>67</v>
      </c>
      <c r="B196" s="159">
        <v>5</v>
      </c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1"/>
      <c r="Q196" s="111"/>
      <c r="S196" s="95" t="s">
        <v>67</v>
      </c>
      <c r="T196" s="256">
        <v>5</v>
      </c>
      <c r="U196" s="110">
        <v>5</v>
      </c>
      <c r="V196" s="110"/>
      <c r="W196" s="110"/>
      <c r="X196" s="110">
        <v>2</v>
      </c>
      <c r="Y196" s="110">
        <v>5</v>
      </c>
      <c r="Z196" s="110"/>
      <c r="AA196" s="110"/>
      <c r="AB196" s="110"/>
      <c r="AC196" s="110"/>
      <c r="AD196" s="110"/>
      <c r="AE196" s="110"/>
      <c r="AF196" s="110">
        <v>5</v>
      </c>
      <c r="AG196" s="110"/>
      <c r="AH196" s="111">
        <v>390</v>
      </c>
      <c r="AI196" s="111">
        <v>253.8</v>
      </c>
      <c r="AK196" s="95" t="s">
        <v>67</v>
      </c>
      <c r="AL196" s="256">
        <v>5</v>
      </c>
      <c r="AM196" s="110">
        <f t="shared" si="26"/>
        <v>-5</v>
      </c>
      <c r="AN196" s="110">
        <f t="shared" si="25"/>
        <v>0</v>
      </c>
      <c r="AO196" s="110">
        <f t="shared" si="25"/>
        <v>0</v>
      </c>
      <c r="AP196" s="110">
        <f t="shared" si="25"/>
        <v>-2</v>
      </c>
      <c r="AQ196" s="110">
        <f t="shared" si="25"/>
        <v>-5</v>
      </c>
      <c r="AR196" s="110">
        <f t="shared" si="25"/>
        <v>0</v>
      </c>
      <c r="AS196" s="110">
        <f t="shared" si="25"/>
        <v>0</v>
      </c>
      <c r="AT196" s="110">
        <f t="shared" si="25"/>
        <v>0</v>
      </c>
      <c r="AU196" s="110">
        <f t="shared" si="25"/>
        <v>0</v>
      </c>
      <c r="AV196" s="110">
        <f t="shared" si="25"/>
        <v>0</v>
      </c>
      <c r="AW196" s="110">
        <f t="shared" si="25"/>
        <v>0</v>
      </c>
      <c r="AX196" s="110">
        <f t="shared" si="25"/>
        <v>-5</v>
      </c>
      <c r="AY196" s="110">
        <f t="shared" si="25"/>
        <v>0</v>
      </c>
      <c r="AZ196" s="111">
        <f t="shared" si="25"/>
        <v>-390</v>
      </c>
      <c r="BA196" s="111">
        <f t="shared" si="25"/>
        <v>-253.8</v>
      </c>
    </row>
    <row r="197" spans="1:53" ht="12.75" customHeight="1" x14ac:dyDescent="0.25">
      <c r="A197" s="95" t="s">
        <v>68</v>
      </c>
      <c r="B197" s="159">
        <v>6</v>
      </c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1"/>
      <c r="Q197" s="111"/>
      <c r="S197" s="95" t="s">
        <v>68</v>
      </c>
      <c r="T197" s="256">
        <v>6</v>
      </c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1"/>
      <c r="AI197" s="111"/>
      <c r="AK197" s="95" t="s">
        <v>68</v>
      </c>
      <c r="AL197" s="256">
        <v>6</v>
      </c>
      <c r="AM197" s="110">
        <f t="shared" si="26"/>
        <v>0</v>
      </c>
      <c r="AN197" s="110">
        <f t="shared" si="25"/>
        <v>0</v>
      </c>
      <c r="AO197" s="110">
        <f t="shared" si="25"/>
        <v>0</v>
      </c>
      <c r="AP197" s="110">
        <f t="shared" si="25"/>
        <v>0</v>
      </c>
      <c r="AQ197" s="110">
        <f t="shared" si="25"/>
        <v>0</v>
      </c>
      <c r="AR197" s="110">
        <f t="shared" si="25"/>
        <v>0</v>
      </c>
      <c r="AS197" s="110">
        <f t="shared" si="25"/>
        <v>0</v>
      </c>
      <c r="AT197" s="110">
        <f t="shared" si="25"/>
        <v>0</v>
      </c>
      <c r="AU197" s="110">
        <f t="shared" si="25"/>
        <v>0</v>
      </c>
      <c r="AV197" s="110">
        <f t="shared" si="25"/>
        <v>0</v>
      </c>
      <c r="AW197" s="110">
        <f t="shared" si="25"/>
        <v>0</v>
      </c>
      <c r="AX197" s="110">
        <f t="shared" si="25"/>
        <v>0</v>
      </c>
      <c r="AY197" s="110">
        <f t="shared" si="25"/>
        <v>0</v>
      </c>
      <c r="AZ197" s="111">
        <f t="shared" si="25"/>
        <v>0</v>
      </c>
      <c r="BA197" s="111">
        <f t="shared" si="25"/>
        <v>0</v>
      </c>
    </row>
    <row r="198" spans="1:53" ht="12.75" customHeight="1" x14ac:dyDescent="0.25">
      <c r="A198" s="95" t="s">
        <v>69</v>
      </c>
      <c r="B198" s="159">
        <v>7</v>
      </c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1"/>
      <c r="Q198" s="111"/>
      <c r="S198" s="95" t="s">
        <v>69</v>
      </c>
      <c r="T198" s="256">
        <v>7</v>
      </c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1"/>
      <c r="AI198" s="111"/>
      <c r="AK198" s="95" t="s">
        <v>69</v>
      </c>
      <c r="AL198" s="256">
        <v>7</v>
      </c>
      <c r="AM198" s="110">
        <f t="shared" si="26"/>
        <v>0</v>
      </c>
      <c r="AN198" s="110">
        <f t="shared" si="25"/>
        <v>0</v>
      </c>
      <c r="AO198" s="110">
        <f t="shared" si="25"/>
        <v>0</v>
      </c>
      <c r="AP198" s="110">
        <f t="shared" si="25"/>
        <v>0</v>
      </c>
      <c r="AQ198" s="110">
        <f t="shared" si="25"/>
        <v>0</v>
      </c>
      <c r="AR198" s="110">
        <f t="shared" si="25"/>
        <v>0</v>
      </c>
      <c r="AS198" s="110">
        <f t="shared" si="25"/>
        <v>0</v>
      </c>
      <c r="AT198" s="110">
        <f t="shared" si="25"/>
        <v>0</v>
      </c>
      <c r="AU198" s="110">
        <f t="shared" si="25"/>
        <v>0</v>
      </c>
      <c r="AV198" s="110">
        <f t="shared" si="25"/>
        <v>0</v>
      </c>
      <c r="AW198" s="110">
        <f t="shared" si="25"/>
        <v>0</v>
      </c>
      <c r="AX198" s="110">
        <f t="shared" si="25"/>
        <v>0</v>
      </c>
      <c r="AY198" s="110">
        <f t="shared" si="25"/>
        <v>0</v>
      </c>
      <c r="AZ198" s="111">
        <f t="shared" si="25"/>
        <v>0</v>
      </c>
      <c r="BA198" s="111">
        <f t="shared" si="25"/>
        <v>0</v>
      </c>
    </row>
    <row r="199" spans="1:53" ht="12.75" customHeight="1" x14ac:dyDescent="0.25">
      <c r="A199" s="95" t="s">
        <v>70</v>
      </c>
      <c r="B199" s="159">
        <v>8</v>
      </c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1"/>
      <c r="Q199" s="111"/>
      <c r="S199" s="95" t="s">
        <v>70</v>
      </c>
      <c r="T199" s="256">
        <v>8</v>
      </c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1"/>
      <c r="AI199" s="111"/>
      <c r="AK199" s="95" t="s">
        <v>70</v>
      </c>
      <c r="AL199" s="256">
        <v>8</v>
      </c>
      <c r="AM199" s="110">
        <f t="shared" si="26"/>
        <v>0</v>
      </c>
      <c r="AN199" s="110">
        <f t="shared" si="25"/>
        <v>0</v>
      </c>
      <c r="AO199" s="110">
        <f t="shared" si="25"/>
        <v>0</v>
      </c>
      <c r="AP199" s="110">
        <f t="shared" si="25"/>
        <v>0</v>
      </c>
      <c r="AQ199" s="110">
        <f t="shared" si="25"/>
        <v>0</v>
      </c>
      <c r="AR199" s="110">
        <f t="shared" si="25"/>
        <v>0</v>
      </c>
      <c r="AS199" s="110">
        <f t="shared" si="25"/>
        <v>0</v>
      </c>
      <c r="AT199" s="110">
        <f t="shared" si="25"/>
        <v>0</v>
      </c>
      <c r="AU199" s="110">
        <f t="shared" si="25"/>
        <v>0</v>
      </c>
      <c r="AV199" s="110">
        <f t="shared" si="25"/>
        <v>0</v>
      </c>
      <c r="AW199" s="110">
        <f t="shared" si="25"/>
        <v>0</v>
      </c>
      <c r="AX199" s="110">
        <f t="shared" si="25"/>
        <v>0</v>
      </c>
      <c r="AY199" s="110">
        <f t="shared" si="25"/>
        <v>0</v>
      </c>
      <c r="AZ199" s="111">
        <f t="shared" si="25"/>
        <v>0</v>
      </c>
      <c r="BA199" s="111">
        <f t="shared" si="25"/>
        <v>0</v>
      </c>
    </row>
    <row r="200" spans="1:53" ht="12.75" customHeight="1" x14ac:dyDescent="0.25">
      <c r="A200" s="102" t="s">
        <v>71</v>
      </c>
      <c r="B200" s="103">
        <v>9</v>
      </c>
      <c r="C200" s="104">
        <f>SUM(C192:C199)</f>
        <v>0</v>
      </c>
      <c r="D200" s="104">
        <f t="shared" ref="D200:Q200" si="27">SUM(D192:D199)</f>
        <v>0</v>
      </c>
      <c r="E200" s="104">
        <f t="shared" si="27"/>
        <v>0</v>
      </c>
      <c r="F200" s="104">
        <f t="shared" si="27"/>
        <v>0</v>
      </c>
      <c r="G200" s="104">
        <f t="shared" si="27"/>
        <v>0</v>
      </c>
      <c r="H200" s="104">
        <f t="shared" si="27"/>
        <v>0</v>
      </c>
      <c r="I200" s="104">
        <f t="shared" si="27"/>
        <v>0</v>
      </c>
      <c r="J200" s="104">
        <f t="shared" si="27"/>
        <v>0</v>
      </c>
      <c r="K200" s="104">
        <f t="shared" si="27"/>
        <v>0</v>
      </c>
      <c r="L200" s="104">
        <f t="shared" si="27"/>
        <v>0</v>
      </c>
      <c r="M200" s="104">
        <f t="shared" si="27"/>
        <v>0</v>
      </c>
      <c r="N200" s="104">
        <f t="shared" si="27"/>
        <v>0</v>
      </c>
      <c r="O200" s="104">
        <f t="shared" si="27"/>
        <v>0</v>
      </c>
      <c r="P200" s="105">
        <f t="shared" si="27"/>
        <v>0</v>
      </c>
      <c r="Q200" s="105">
        <f t="shared" si="27"/>
        <v>0</v>
      </c>
      <c r="S200" s="102" t="s">
        <v>71</v>
      </c>
      <c r="T200" s="103">
        <v>9</v>
      </c>
      <c r="U200" s="104">
        <f>SUM(U192:U199)</f>
        <v>6</v>
      </c>
      <c r="V200" s="104">
        <f t="shared" ref="V200:AI200" si="28">SUM(V192:V199)</f>
        <v>0</v>
      </c>
      <c r="W200" s="104">
        <f t="shared" si="28"/>
        <v>0</v>
      </c>
      <c r="X200" s="104">
        <f t="shared" si="28"/>
        <v>3</v>
      </c>
      <c r="Y200" s="104">
        <f t="shared" si="28"/>
        <v>6</v>
      </c>
      <c r="Z200" s="104">
        <f t="shared" si="28"/>
        <v>0</v>
      </c>
      <c r="AA200" s="104">
        <f t="shared" si="28"/>
        <v>1</v>
      </c>
      <c r="AB200" s="104">
        <f t="shared" si="28"/>
        <v>0</v>
      </c>
      <c r="AC200" s="104">
        <f t="shared" si="28"/>
        <v>1</v>
      </c>
      <c r="AD200" s="104">
        <f t="shared" si="28"/>
        <v>1</v>
      </c>
      <c r="AE200" s="104">
        <f t="shared" si="28"/>
        <v>1</v>
      </c>
      <c r="AF200" s="104">
        <f t="shared" si="28"/>
        <v>6</v>
      </c>
      <c r="AG200" s="104">
        <f t="shared" si="28"/>
        <v>0</v>
      </c>
      <c r="AH200" s="105">
        <f t="shared" si="28"/>
        <v>1210.5</v>
      </c>
      <c r="AI200" s="105">
        <f t="shared" si="28"/>
        <v>1074.3</v>
      </c>
      <c r="AK200" s="102" t="s">
        <v>71</v>
      </c>
      <c r="AL200" s="103">
        <v>9</v>
      </c>
      <c r="AM200" s="104">
        <f>SUM(AM192:AM199)</f>
        <v>-6</v>
      </c>
      <c r="AN200" s="104">
        <f t="shared" ref="AN200:BA200" si="29">SUM(AN192:AN199)</f>
        <v>0</v>
      </c>
      <c r="AO200" s="104">
        <f t="shared" si="29"/>
        <v>0</v>
      </c>
      <c r="AP200" s="104">
        <f t="shared" si="29"/>
        <v>-3</v>
      </c>
      <c r="AQ200" s="104">
        <f t="shared" si="29"/>
        <v>-6</v>
      </c>
      <c r="AR200" s="104">
        <f t="shared" si="29"/>
        <v>0</v>
      </c>
      <c r="AS200" s="104">
        <f t="shared" si="29"/>
        <v>-1</v>
      </c>
      <c r="AT200" s="104">
        <f t="shared" si="29"/>
        <v>0</v>
      </c>
      <c r="AU200" s="104">
        <f t="shared" si="29"/>
        <v>-1</v>
      </c>
      <c r="AV200" s="104">
        <f t="shared" si="29"/>
        <v>-1</v>
      </c>
      <c r="AW200" s="104">
        <f t="shared" si="29"/>
        <v>-1</v>
      </c>
      <c r="AX200" s="104">
        <f t="shared" si="29"/>
        <v>-6</v>
      </c>
      <c r="AY200" s="104">
        <f t="shared" si="29"/>
        <v>0</v>
      </c>
      <c r="AZ200" s="105">
        <f t="shared" si="29"/>
        <v>-1210.5</v>
      </c>
      <c r="BA200" s="105">
        <f t="shared" si="29"/>
        <v>-1074.3</v>
      </c>
    </row>
    <row r="202" spans="1:53" x14ac:dyDescent="0.25">
      <c r="A202" s="99" t="s">
        <v>83</v>
      </c>
      <c r="S202" s="99" t="s">
        <v>83</v>
      </c>
      <c r="AK202" s="99" t="s">
        <v>83</v>
      </c>
    </row>
    <row r="203" spans="1:53" ht="18.75" x14ac:dyDescent="0.3">
      <c r="A203" s="97" t="s">
        <v>72</v>
      </c>
      <c r="B203" s="97"/>
      <c r="C203" s="98"/>
      <c r="D203" s="98"/>
      <c r="E203" s="98"/>
      <c r="F203" s="98"/>
      <c r="G203" s="98"/>
      <c r="H203" s="97"/>
      <c r="I203" s="97"/>
      <c r="J203" s="97"/>
      <c r="K203" s="97"/>
      <c r="L203" s="112"/>
      <c r="M203" s="97" t="s">
        <v>73</v>
      </c>
      <c r="N203" s="112"/>
      <c r="O203" s="97" t="s">
        <v>74</v>
      </c>
      <c r="P203" s="97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12">
        <v>1</v>
      </c>
      <c r="AE203" s="97" t="s">
        <v>73</v>
      </c>
      <c r="AF203" s="112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12">
        <f>L203-AD203</f>
        <v>-1</v>
      </c>
      <c r="AW203" s="97" t="s">
        <v>73</v>
      </c>
      <c r="AX203" s="112">
        <f>N203-AF203</f>
        <v>0</v>
      </c>
      <c r="AY203" s="97" t="s">
        <v>74</v>
      </c>
      <c r="AZ203" s="97"/>
    </row>
    <row r="204" spans="1:53" ht="20.25" customHeight="1" x14ac:dyDescent="0.3">
      <c r="A204" s="309" t="s">
        <v>75</v>
      </c>
      <c r="B204" s="309"/>
      <c r="C204" s="112"/>
      <c r="D204" s="97" t="s">
        <v>76</v>
      </c>
      <c r="E204" s="98"/>
      <c r="F204" s="98"/>
      <c r="G204" s="101"/>
      <c r="H204" s="112"/>
      <c r="I204" s="97" t="s">
        <v>77</v>
      </c>
      <c r="J204" s="97"/>
      <c r="K204" s="97"/>
      <c r="L204" s="97"/>
      <c r="M204" s="112"/>
      <c r="N204" s="97" t="s">
        <v>74</v>
      </c>
      <c r="S204" s="309" t="s">
        <v>75</v>
      </c>
      <c r="T204" s="309"/>
      <c r="U204" s="112"/>
      <c r="V204" s="97" t="s">
        <v>76</v>
      </c>
      <c r="W204" s="98"/>
      <c r="X204" s="98"/>
      <c r="Y204" s="101"/>
      <c r="Z204" s="112"/>
      <c r="AA204" s="97" t="s">
        <v>77</v>
      </c>
      <c r="AB204" s="97"/>
      <c r="AC204" s="97"/>
      <c r="AD204" s="97"/>
      <c r="AE204" s="112"/>
      <c r="AF204" s="97" t="s">
        <v>74</v>
      </c>
      <c r="AK204" s="309" t="s">
        <v>75</v>
      </c>
      <c r="AL204" s="309"/>
      <c r="AM204" s="112">
        <f>C204-U204</f>
        <v>0</v>
      </c>
      <c r="AN204" s="97" t="s">
        <v>76</v>
      </c>
      <c r="AO204" s="98"/>
      <c r="AP204" s="98"/>
      <c r="AQ204" s="101"/>
      <c r="AR204" s="112">
        <f>H204-Z204</f>
        <v>0</v>
      </c>
      <c r="AS204" s="97" t="s">
        <v>77</v>
      </c>
      <c r="AT204" s="97"/>
      <c r="AU204" s="97"/>
      <c r="AV204" s="97"/>
      <c r="AW204" s="112">
        <f>M204-AE204</f>
        <v>0</v>
      </c>
      <c r="AX204" s="97" t="s">
        <v>74</v>
      </c>
    </row>
    <row r="205" spans="1:53" ht="21" customHeight="1" x14ac:dyDescent="0.3">
      <c r="A205" s="100" t="s">
        <v>78</v>
      </c>
      <c r="B205" s="100"/>
      <c r="C205" s="100"/>
      <c r="D205" s="100"/>
      <c r="E205" s="100"/>
      <c r="F205" s="100"/>
      <c r="G205" s="112"/>
      <c r="H205" s="97" t="s">
        <v>79</v>
      </c>
      <c r="J205" s="97"/>
      <c r="K205" s="97"/>
      <c r="L205" s="97"/>
      <c r="M205" s="97"/>
      <c r="N205" s="97"/>
      <c r="O205" s="97"/>
      <c r="S205" s="100" t="s">
        <v>78</v>
      </c>
      <c r="T205" s="100"/>
      <c r="U205" s="100"/>
      <c r="V205" s="100"/>
      <c r="W205" s="100"/>
      <c r="X205" s="100"/>
      <c r="Y205" s="112"/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12">
        <f>G205-Y205</f>
        <v>0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99" t="s">
        <v>84</v>
      </c>
      <c r="S208" s="99" t="s">
        <v>84</v>
      </c>
      <c r="AK208" s="99" t="s">
        <v>84</v>
      </c>
    </row>
    <row r="209" spans="1:53" ht="18.75" x14ac:dyDescent="0.3">
      <c r="A209" s="97" t="s">
        <v>80</v>
      </c>
      <c r="B209" s="97"/>
      <c r="C209" s="98"/>
      <c r="D209" s="98"/>
      <c r="E209" s="98"/>
      <c r="F209" s="98"/>
      <c r="G209" s="98"/>
      <c r="H209" s="97"/>
      <c r="I209" s="97"/>
      <c r="J209" s="97"/>
      <c r="K209" s="97"/>
      <c r="L209" s="112"/>
      <c r="M209" s="97" t="s">
        <v>73</v>
      </c>
      <c r="N209" s="112"/>
      <c r="O209" s="97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12"/>
      <c r="AE209" s="97" t="s">
        <v>73</v>
      </c>
      <c r="AF209" s="112"/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12">
        <f>L209-AD209</f>
        <v>0</v>
      </c>
      <c r="AW209" s="97" t="s">
        <v>73</v>
      </c>
      <c r="AX209" s="112">
        <f>N209-AF209</f>
        <v>0</v>
      </c>
      <c r="AY209" s="97" t="s">
        <v>74</v>
      </c>
    </row>
    <row r="210" spans="1:53" ht="20.25" customHeight="1" x14ac:dyDescent="0.3">
      <c r="A210" s="309" t="s">
        <v>75</v>
      </c>
      <c r="B210" s="309"/>
      <c r="C210" s="112"/>
      <c r="D210" s="97" t="s">
        <v>76</v>
      </c>
      <c r="E210" s="98"/>
      <c r="F210" s="98"/>
      <c r="G210" s="101"/>
      <c r="H210" s="112"/>
      <c r="I210" s="97" t="s">
        <v>77</v>
      </c>
      <c r="J210" s="97"/>
      <c r="K210" s="97"/>
      <c r="L210" s="97"/>
      <c r="M210" s="112"/>
      <c r="N210" s="97" t="s">
        <v>74</v>
      </c>
      <c r="S210" s="309" t="s">
        <v>75</v>
      </c>
      <c r="T210" s="309"/>
      <c r="U210" s="112"/>
      <c r="V210" s="97" t="s">
        <v>76</v>
      </c>
      <c r="W210" s="98"/>
      <c r="X210" s="98"/>
      <c r="Y210" s="101"/>
      <c r="Z210" s="112"/>
      <c r="AA210" s="97" t="s">
        <v>77</v>
      </c>
      <c r="AB210" s="97"/>
      <c r="AC210" s="97"/>
      <c r="AD210" s="97"/>
      <c r="AE210" s="112"/>
      <c r="AF210" s="97" t="s">
        <v>74</v>
      </c>
      <c r="AK210" s="309" t="s">
        <v>75</v>
      </c>
      <c r="AL210" s="309"/>
      <c r="AM210" s="112">
        <f>C210-U210</f>
        <v>0</v>
      </c>
      <c r="AN210" s="97" t="s">
        <v>76</v>
      </c>
      <c r="AO210" s="98"/>
      <c r="AP210" s="98"/>
      <c r="AQ210" s="101"/>
      <c r="AR210" s="112">
        <f>H210-Z210</f>
        <v>0</v>
      </c>
      <c r="AS210" s="97" t="s">
        <v>77</v>
      </c>
      <c r="AT210" s="97"/>
      <c r="AU210" s="97"/>
      <c r="AV210" s="97"/>
      <c r="AW210" s="112">
        <f>M210-AE210</f>
        <v>0</v>
      </c>
      <c r="AX210" s="97" t="s">
        <v>74</v>
      </c>
    </row>
    <row r="211" spans="1:53" ht="21" customHeight="1" x14ac:dyDescent="0.3">
      <c r="A211" s="100" t="s">
        <v>78</v>
      </c>
      <c r="B211" s="100"/>
      <c r="C211" s="100"/>
      <c r="D211" s="100"/>
      <c r="E211" s="100"/>
      <c r="F211" s="100"/>
      <c r="G211" s="112"/>
      <c r="H211" s="97" t="s">
        <v>79</v>
      </c>
      <c r="J211" s="97"/>
      <c r="K211" s="97"/>
      <c r="L211" s="97"/>
      <c r="M211" s="97"/>
      <c r="N211" s="97"/>
      <c r="O211" s="97"/>
      <c r="S211" s="100" t="s">
        <v>78</v>
      </c>
      <c r="T211" s="100"/>
      <c r="U211" s="100"/>
      <c r="V211" s="100"/>
      <c r="W211" s="100"/>
      <c r="X211" s="100"/>
      <c r="Y211" s="112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12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99" t="s">
        <v>85</v>
      </c>
      <c r="S214" s="99" t="s">
        <v>85</v>
      </c>
      <c r="AK214" s="99" t="s">
        <v>85</v>
      </c>
    </row>
    <row r="215" spans="1:53" ht="18.75" x14ac:dyDescent="0.3">
      <c r="A215" s="97" t="s">
        <v>81</v>
      </c>
      <c r="B215" s="97"/>
      <c r="C215" s="98"/>
      <c r="D215" s="98"/>
      <c r="E215" s="98"/>
      <c r="F215" s="98"/>
      <c r="G215" s="98"/>
      <c r="H215" s="97"/>
      <c r="I215" s="97"/>
      <c r="J215" s="97"/>
      <c r="K215" s="97"/>
      <c r="L215" s="112"/>
      <c r="M215" s="97" t="s">
        <v>73</v>
      </c>
      <c r="N215" s="112"/>
      <c r="O215" s="97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12"/>
      <c r="AE215" s="97" t="s">
        <v>73</v>
      </c>
      <c r="AF215" s="112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12">
        <f>L215-AD215</f>
        <v>0</v>
      </c>
      <c r="AW215" s="97" t="s">
        <v>73</v>
      </c>
      <c r="AX215" s="112">
        <f>N215-AF215</f>
        <v>0</v>
      </c>
      <c r="AY215" s="97" t="s">
        <v>74</v>
      </c>
    </row>
    <row r="216" spans="1:53" ht="20.25" customHeight="1" x14ac:dyDescent="0.3">
      <c r="A216" s="309" t="s">
        <v>75</v>
      </c>
      <c r="B216" s="309"/>
      <c r="C216" s="112"/>
      <c r="D216" s="97" t="s">
        <v>76</v>
      </c>
      <c r="E216" s="98"/>
      <c r="F216" s="98"/>
      <c r="G216" s="101"/>
      <c r="H216" s="112"/>
      <c r="I216" s="97" t="s">
        <v>77</v>
      </c>
      <c r="J216" s="97"/>
      <c r="K216" s="97"/>
      <c r="L216" s="97"/>
      <c r="M216" s="112"/>
      <c r="N216" s="97" t="s">
        <v>74</v>
      </c>
      <c r="O216" s="97"/>
      <c r="S216" s="309" t="s">
        <v>75</v>
      </c>
      <c r="T216" s="309"/>
      <c r="U216" s="112"/>
      <c r="V216" s="97" t="s">
        <v>76</v>
      </c>
      <c r="W216" s="98"/>
      <c r="X216" s="98"/>
      <c r="Y216" s="101"/>
      <c r="Z216" s="112"/>
      <c r="AA216" s="97" t="s">
        <v>77</v>
      </c>
      <c r="AB216" s="97"/>
      <c r="AC216" s="97"/>
      <c r="AD216" s="97"/>
      <c r="AE216" s="112"/>
      <c r="AF216" s="97" t="s">
        <v>74</v>
      </c>
      <c r="AG216" s="97"/>
      <c r="AK216" s="309" t="s">
        <v>75</v>
      </c>
      <c r="AL216" s="309"/>
      <c r="AM216" s="112">
        <f>C216-U216</f>
        <v>0</v>
      </c>
      <c r="AN216" s="97" t="s">
        <v>76</v>
      </c>
      <c r="AO216" s="98"/>
      <c r="AP216" s="98"/>
      <c r="AQ216" s="101"/>
      <c r="AR216" s="112">
        <f>H216-Z216</f>
        <v>0</v>
      </c>
      <c r="AS216" s="97" t="s">
        <v>77</v>
      </c>
      <c r="AT216" s="97"/>
      <c r="AU216" s="97"/>
      <c r="AV216" s="97"/>
      <c r="AW216" s="112">
        <f>M216-AE216</f>
        <v>0</v>
      </c>
      <c r="AX216" s="97" t="s">
        <v>74</v>
      </c>
      <c r="AY216" s="97"/>
    </row>
    <row r="217" spans="1:53" ht="21" customHeight="1" x14ac:dyDescent="0.3">
      <c r="A217" s="100" t="s">
        <v>78</v>
      </c>
      <c r="B217" s="100"/>
      <c r="C217" s="100"/>
      <c r="D217" s="100"/>
      <c r="E217" s="100"/>
      <c r="F217" s="100"/>
      <c r="G217" s="112"/>
      <c r="H217" s="97" t="s">
        <v>79</v>
      </c>
      <c r="J217" s="97"/>
      <c r="K217" s="97"/>
      <c r="L217" s="97"/>
      <c r="M217" s="97"/>
      <c r="N217" s="97"/>
      <c r="O217" s="97"/>
      <c r="S217" s="100" t="s">
        <v>78</v>
      </c>
      <c r="T217" s="100"/>
      <c r="U217" s="100"/>
      <c r="V217" s="100"/>
      <c r="W217" s="100"/>
      <c r="X217" s="100"/>
      <c r="Y217" s="112"/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112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18" spans="1:53" ht="21" customHeight="1" x14ac:dyDescent="0.3">
      <c r="A218" s="100"/>
      <c r="B218" s="100"/>
      <c r="C218" s="100"/>
      <c r="D218" s="100"/>
      <c r="E218" s="100"/>
      <c r="F218" s="100"/>
      <c r="G218" s="25"/>
      <c r="H218" s="97"/>
      <c r="J218" s="97"/>
      <c r="K218" s="97"/>
      <c r="L218" s="97"/>
      <c r="M218" s="97"/>
      <c r="N218" s="97"/>
      <c r="O218" s="97"/>
      <c r="S218" s="100"/>
      <c r="T218" s="100"/>
      <c r="U218" s="100"/>
      <c r="V218" s="100"/>
      <c r="W218" s="100"/>
      <c r="X218" s="100"/>
      <c r="Y218" s="25"/>
      <c r="Z218" s="97"/>
      <c r="AB218" s="97"/>
      <c r="AC218" s="97"/>
      <c r="AD218" s="97"/>
      <c r="AE218" s="97"/>
      <c r="AF218" s="97"/>
      <c r="AG218" s="97"/>
      <c r="AK218" s="100"/>
      <c r="AL218" s="100"/>
      <c r="AM218" s="100"/>
      <c r="AN218" s="100"/>
      <c r="AO218" s="100"/>
      <c r="AP218" s="100"/>
      <c r="AQ218" s="25"/>
      <c r="AR218" s="97"/>
      <c r="AT218" s="97"/>
      <c r="AU218" s="97"/>
      <c r="AV218" s="97"/>
      <c r="AW218" s="97"/>
      <c r="AX218" s="97"/>
      <c r="AY218" s="97"/>
    </row>
    <row r="219" spans="1:53" ht="21" customHeight="1" x14ac:dyDescent="0.3">
      <c r="A219" s="100"/>
      <c r="B219" s="100"/>
      <c r="C219" s="100"/>
      <c r="D219" s="100"/>
      <c r="E219" s="100"/>
      <c r="F219" s="100"/>
      <c r="G219" s="25"/>
      <c r="H219" s="97"/>
      <c r="J219" s="97"/>
      <c r="K219" s="97"/>
      <c r="L219" s="97"/>
      <c r="M219" s="97"/>
      <c r="N219" s="97"/>
      <c r="O219" s="97"/>
      <c r="S219" s="100"/>
      <c r="T219" s="100"/>
      <c r="U219" s="100"/>
      <c r="V219" s="100"/>
      <c r="W219" s="100"/>
      <c r="X219" s="100"/>
      <c r="Y219" s="25"/>
      <c r="Z219" s="97"/>
      <c r="AB219" s="97"/>
      <c r="AC219" s="97"/>
      <c r="AD219" s="97"/>
      <c r="AE219" s="97"/>
      <c r="AF219" s="97"/>
      <c r="AG219" s="97"/>
      <c r="AK219" s="100"/>
      <c r="AL219" s="100"/>
      <c r="AM219" s="100"/>
      <c r="AN219" s="100"/>
      <c r="AO219" s="100"/>
      <c r="AP219" s="100"/>
      <c r="AQ219" s="25"/>
      <c r="AR219" s="97"/>
      <c r="AT219" s="97"/>
      <c r="AU219" s="97"/>
      <c r="AV219" s="97"/>
      <c r="AW219" s="97"/>
      <c r="AX219" s="97"/>
      <c r="AY219" s="97"/>
    </row>
    <row r="220" spans="1:53" ht="17.25" customHeight="1" x14ac:dyDescent="0.25">
      <c r="A220" s="310" t="s">
        <v>306</v>
      </c>
      <c r="B220" s="310"/>
      <c r="C220" s="310"/>
      <c r="D220" s="310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S220" s="310" t="s">
        <v>306</v>
      </c>
      <c r="T220" s="310"/>
      <c r="U220" s="310"/>
      <c r="V220" s="310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  <c r="AG220" s="106"/>
      <c r="AH220" s="106"/>
      <c r="AI220" s="106"/>
      <c r="AK220" s="310" t="s">
        <v>306</v>
      </c>
      <c r="AL220" s="310"/>
      <c r="AM220" s="310"/>
      <c r="AN220" s="310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</row>
    <row r="221" spans="1:53" ht="17.25" customHeight="1" x14ac:dyDescent="0.25">
      <c r="A221" s="96" t="s">
        <v>82</v>
      </c>
      <c r="B221" s="162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S221" s="96" t="s">
        <v>82</v>
      </c>
      <c r="T221" s="259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K221" s="96" t="s">
        <v>82</v>
      </c>
      <c r="AL221" s="259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</row>
    <row r="222" spans="1:53" ht="27" customHeight="1" x14ac:dyDescent="0.25">
      <c r="A222" s="296" t="s">
        <v>61</v>
      </c>
      <c r="B222" s="296" t="s">
        <v>62</v>
      </c>
      <c r="C222" s="299" t="s">
        <v>87</v>
      </c>
      <c r="D222" s="300"/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4" t="s">
        <v>86</v>
      </c>
      <c r="Q222" s="295"/>
      <c r="S222" s="296" t="s">
        <v>61</v>
      </c>
      <c r="T222" s="296" t="s">
        <v>62</v>
      </c>
      <c r="U222" s="299" t="s">
        <v>87</v>
      </c>
      <c r="V222" s="300"/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4" t="s">
        <v>86</v>
      </c>
      <c r="AI222" s="295"/>
      <c r="AK222" s="296" t="s">
        <v>61</v>
      </c>
      <c r="AL222" s="296" t="s">
        <v>62</v>
      </c>
      <c r="AM222" s="299" t="s">
        <v>87</v>
      </c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4" t="s">
        <v>86</v>
      </c>
      <c r="BA222" s="295"/>
    </row>
    <row r="223" spans="1:53" ht="21" customHeight="1" x14ac:dyDescent="0.25">
      <c r="A223" s="297"/>
      <c r="B223" s="297"/>
      <c r="C223" s="311" t="s">
        <v>41</v>
      </c>
      <c r="D223" s="311" t="s">
        <v>53</v>
      </c>
      <c r="E223" s="311"/>
      <c r="F223" s="311"/>
      <c r="G223" s="311"/>
      <c r="H223" s="311"/>
      <c r="I223" s="311"/>
      <c r="J223" s="311"/>
      <c r="K223" s="311"/>
      <c r="L223" s="311"/>
      <c r="M223" s="311"/>
      <c r="N223" s="311"/>
      <c r="O223" s="311"/>
      <c r="P223" s="311" t="s">
        <v>50</v>
      </c>
      <c r="Q223" s="314" t="s">
        <v>54</v>
      </c>
      <c r="S223" s="297"/>
      <c r="T223" s="297"/>
      <c r="U223" s="311" t="s">
        <v>41</v>
      </c>
      <c r="V223" s="311" t="s">
        <v>53</v>
      </c>
      <c r="W223" s="311"/>
      <c r="X223" s="311"/>
      <c r="Y223" s="311"/>
      <c r="Z223" s="311"/>
      <c r="AA223" s="311"/>
      <c r="AB223" s="311"/>
      <c r="AC223" s="311"/>
      <c r="AD223" s="311"/>
      <c r="AE223" s="311"/>
      <c r="AF223" s="311"/>
      <c r="AG223" s="311"/>
      <c r="AH223" s="311" t="s">
        <v>50</v>
      </c>
      <c r="AI223" s="314" t="s">
        <v>54</v>
      </c>
      <c r="AK223" s="297"/>
      <c r="AL223" s="297"/>
      <c r="AM223" s="311" t="s">
        <v>41</v>
      </c>
      <c r="AN223" s="311" t="s">
        <v>53</v>
      </c>
      <c r="AO223" s="311"/>
      <c r="AP223" s="311"/>
      <c r="AQ223" s="311"/>
      <c r="AR223" s="311"/>
      <c r="AS223" s="311"/>
      <c r="AT223" s="311"/>
      <c r="AU223" s="311"/>
      <c r="AV223" s="311"/>
      <c r="AW223" s="311"/>
      <c r="AX223" s="311"/>
      <c r="AY223" s="311"/>
      <c r="AZ223" s="311" t="s">
        <v>50</v>
      </c>
      <c r="BA223" s="314" t="s">
        <v>54</v>
      </c>
    </row>
    <row r="224" spans="1:53" ht="18.75" customHeight="1" x14ac:dyDescent="0.25">
      <c r="A224" s="297"/>
      <c r="B224" s="297"/>
      <c r="C224" s="311"/>
      <c r="D224" s="314" t="s">
        <v>44</v>
      </c>
      <c r="E224" s="314" t="s">
        <v>43</v>
      </c>
      <c r="F224" s="314" t="s">
        <v>59</v>
      </c>
      <c r="G224" s="311" t="s">
        <v>45</v>
      </c>
      <c r="H224" s="311"/>
      <c r="I224" s="311" t="s">
        <v>52</v>
      </c>
      <c r="J224" s="311"/>
      <c r="K224" s="311"/>
      <c r="L224" s="311"/>
      <c r="M224" s="311"/>
      <c r="N224" s="311"/>
      <c r="O224" s="311"/>
      <c r="P224" s="311"/>
      <c r="Q224" s="314"/>
      <c r="S224" s="297"/>
      <c r="T224" s="297"/>
      <c r="U224" s="311"/>
      <c r="V224" s="314" t="s">
        <v>44</v>
      </c>
      <c r="W224" s="314" t="s">
        <v>43</v>
      </c>
      <c r="X224" s="314" t="s">
        <v>59</v>
      </c>
      <c r="Y224" s="311" t="s">
        <v>45</v>
      </c>
      <c r="Z224" s="311"/>
      <c r="AA224" s="311" t="s">
        <v>52</v>
      </c>
      <c r="AB224" s="311"/>
      <c r="AC224" s="311"/>
      <c r="AD224" s="311"/>
      <c r="AE224" s="311"/>
      <c r="AF224" s="311"/>
      <c r="AG224" s="311"/>
      <c r="AH224" s="311"/>
      <c r="AI224" s="314"/>
      <c r="AK224" s="297"/>
      <c r="AL224" s="297"/>
      <c r="AM224" s="311"/>
      <c r="AN224" s="314" t="s">
        <v>44</v>
      </c>
      <c r="AO224" s="314" t="s">
        <v>43</v>
      </c>
      <c r="AP224" s="314" t="s">
        <v>59</v>
      </c>
      <c r="AQ224" s="311" t="s">
        <v>45</v>
      </c>
      <c r="AR224" s="311"/>
      <c r="AS224" s="311" t="s">
        <v>52</v>
      </c>
      <c r="AT224" s="311"/>
      <c r="AU224" s="311"/>
      <c r="AV224" s="311"/>
      <c r="AW224" s="311"/>
      <c r="AX224" s="311"/>
      <c r="AY224" s="311"/>
      <c r="AZ224" s="311"/>
      <c r="BA224" s="314"/>
    </row>
    <row r="225" spans="1:53" ht="20.25" customHeight="1" x14ac:dyDescent="0.25">
      <c r="A225" s="297"/>
      <c r="B225" s="297"/>
      <c r="C225" s="311"/>
      <c r="D225" s="314"/>
      <c r="E225" s="314"/>
      <c r="F225" s="314"/>
      <c r="G225" s="315" t="s">
        <v>46</v>
      </c>
      <c r="H225" s="315" t="s">
        <v>47</v>
      </c>
      <c r="I225" s="314" t="s">
        <v>48</v>
      </c>
      <c r="J225" s="314" t="s">
        <v>58</v>
      </c>
      <c r="K225" s="314" t="s">
        <v>57</v>
      </c>
      <c r="L225" s="315" t="s">
        <v>49</v>
      </c>
      <c r="M225" s="315"/>
      <c r="N225" s="314" t="s">
        <v>51</v>
      </c>
      <c r="O225" s="314" t="s">
        <v>56</v>
      </c>
      <c r="P225" s="311"/>
      <c r="Q225" s="314"/>
      <c r="S225" s="297"/>
      <c r="T225" s="297"/>
      <c r="U225" s="311"/>
      <c r="V225" s="314"/>
      <c r="W225" s="314"/>
      <c r="X225" s="314"/>
      <c r="Y225" s="315" t="s">
        <v>46</v>
      </c>
      <c r="Z225" s="315" t="s">
        <v>47</v>
      </c>
      <c r="AA225" s="314" t="s">
        <v>48</v>
      </c>
      <c r="AB225" s="314" t="s">
        <v>58</v>
      </c>
      <c r="AC225" s="314" t="s">
        <v>57</v>
      </c>
      <c r="AD225" s="315" t="s">
        <v>49</v>
      </c>
      <c r="AE225" s="315"/>
      <c r="AF225" s="314" t="s">
        <v>51</v>
      </c>
      <c r="AG225" s="314" t="s">
        <v>56</v>
      </c>
      <c r="AH225" s="311"/>
      <c r="AI225" s="314"/>
      <c r="AK225" s="297"/>
      <c r="AL225" s="297"/>
      <c r="AM225" s="311"/>
      <c r="AN225" s="314"/>
      <c r="AO225" s="314"/>
      <c r="AP225" s="314"/>
      <c r="AQ225" s="315" t="s">
        <v>46</v>
      </c>
      <c r="AR225" s="315" t="s">
        <v>47</v>
      </c>
      <c r="AS225" s="314" t="s">
        <v>48</v>
      </c>
      <c r="AT225" s="314" t="s">
        <v>58</v>
      </c>
      <c r="AU225" s="314" t="s">
        <v>57</v>
      </c>
      <c r="AV225" s="315" t="s">
        <v>49</v>
      </c>
      <c r="AW225" s="315"/>
      <c r="AX225" s="314" t="s">
        <v>51</v>
      </c>
      <c r="AY225" s="314" t="s">
        <v>56</v>
      </c>
      <c r="AZ225" s="311"/>
      <c r="BA225" s="314"/>
    </row>
    <row r="226" spans="1:53" ht="59.25" customHeight="1" x14ac:dyDescent="0.25">
      <c r="A226" s="298"/>
      <c r="B226" s="298"/>
      <c r="C226" s="311"/>
      <c r="D226" s="314"/>
      <c r="E226" s="314"/>
      <c r="F226" s="314"/>
      <c r="G226" s="315"/>
      <c r="H226" s="315"/>
      <c r="I226" s="314"/>
      <c r="J226" s="314"/>
      <c r="K226" s="314"/>
      <c r="L226" s="161" t="s">
        <v>50</v>
      </c>
      <c r="M226" s="93" t="s">
        <v>55</v>
      </c>
      <c r="N226" s="314"/>
      <c r="O226" s="314"/>
      <c r="P226" s="311"/>
      <c r="Q226" s="314"/>
      <c r="S226" s="298"/>
      <c r="T226" s="298"/>
      <c r="U226" s="311"/>
      <c r="V226" s="314"/>
      <c r="W226" s="314"/>
      <c r="X226" s="314"/>
      <c r="Y226" s="315"/>
      <c r="Z226" s="315"/>
      <c r="AA226" s="314"/>
      <c r="AB226" s="314"/>
      <c r="AC226" s="314"/>
      <c r="AD226" s="258" t="s">
        <v>50</v>
      </c>
      <c r="AE226" s="93" t="s">
        <v>55</v>
      </c>
      <c r="AF226" s="314"/>
      <c r="AG226" s="314"/>
      <c r="AH226" s="311"/>
      <c r="AI226" s="314"/>
      <c r="AK226" s="298"/>
      <c r="AL226" s="298"/>
      <c r="AM226" s="311"/>
      <c r="AN226" s="314"/>
      <c r="AO226" s="314"/>
      <c r="AP226" s="314"/>
      <c r="AQ226" s="315"/>
      <c r="AR226" s="315"/>
      <c r="AS226" s="314"/>
      <c r="AT226" s="314"/>
      <c r="AU226" s="314"/>
      <c r="AV226" s="258" t="s">
        <v>50</v>
      </c>
      <c r="AW226" s="93" t="s">
        <v>55</v>
      </c>
      <c r="AX226" s="314"/>
      <c r="AY226" s="314"/>
      <c r="AZ226" s="311"/>
      <c r="BA226" s="314"/>
    </row>
    <row r="227" spans="1:53" ht="13.5" customHeight="1" x14ac:dyDescent="0.25">
      <c r="A227" s="160">
        <v>1</v>
      </c>
      <c r="B227" s="160">
        <v>2</v>
      </c>
      <c r="C227" s="160">
        <v>3</v>
      </c>
      <c r="D227" s="160">
        <v>4</v>
      </c>
      <c r="E227" s="160">
        <v>5</v>
      </c>
      <c r="F227" s="160">
        <v>6</v>
      </c>
      <c r="G227" s="160">
        <v>7</v>
      </c>
      <c r="H227" s="160">
        <v>8</v>
      </c>
      <c r="I227" s="160">
        <v>9</v>
      </c>
      <c r="J227" s="160">
        <v>10</v>
      </c>
      <c r="K227" s="160">
        <v>11</v>
      </c>
      <c r="L227" s="160">
        <v>12</v>
      </c>
      <c r="M227" s="160">
        <v>13</v>
      </c>
      <c r="N227" s="160">
        <v>14</v>
      </c>
      <c r="O227" s="160">
        <v>15</v>
      </c>
      <c r="P227" s="160">
        <v>16</v>
      </c>
      <c r="Q227" s="160">
        <v>17</v>
      </c>
      <c r="S227" s="257">
        <v>1</v>
      </c>
      <c r="T227" s="257">
        <v>2</v>
      </c>
      <c r="U227" s="257">
        <v>3</v>
      </c>
      <c r="V227" s="257">
        <v>4</v>
      </c>
      <c r="W227" s="257">
        <v>5</v>
      </c>
      <c r="X227" s="257">
        <v>6</v>
      </c>
      <c r="Y227" s="257">
        <v>7</v>
      </c>
      <c r="Z227" s="257">
        <v>8</v>
      </c>
      <c r="AA227" s="257">
        <v>9</v>
      </c>
      <c r="AB227" s="257">
        <v>10</v>
      </c>
      <c r="AC227" s="257">
        <v>11</v>
      </c>
      <c r="AD227" s="257">
        <v>12</v>
      </c>
      <c r="AE227" s="257">
        <v>13</v>
      </c>
      <c r="AF227" s="257">
        <v>14</v>
      </c>
      <c r="AG227" s="257">
        <v>15</v>
      </c>
      <c r="AH227" s="257">
        <v>16</v>
      </c>
      <c r="AI227" s="257">
        <v>17</v>
      </c>
      <c r="AK227" s="257">
        <v>1</v>
      </c>
      <c r="AL227" s="257">
        <v>2</v>
      </c>
      <c r="AM227" s="257">
        <v>3</v>
      </c>
      <c r="AN227" s="257">
        <v>4</v>
      </c>
      <c r="AO227" s="257">
        <v>5</v>
      </c>
      <c r="AP227" s="257">
        <v>6</v>
      </c>
      <c r="AQ227" s="257">
        <v>7</v>
      </c>
      <c r="AR227" s="257">
        <v>8</v>
      </c>
      <c r="AS227" s="257">
        <v>9</v>
      </c>
      <c r="AT227" s="257">
        <v>10</v>
      </c>
      <c r="AU227" s="257">
        <v>11</v>
      </c>
      <c r="AV227" s="257">
        <v>12</v>
      </c>
      <c r="AW227" s="257">
        <v>13</v>
      </c>
      <c r="AX227" s="257">
        <v>14</v>
      </c>
      <c r="AY227" s="257">
        <v>15</v>
      </c>
      <c r="AZ227" s="257">
        <v>16</v>
      </c>
      <c r="BA227" s="257">
        <v>17</v>
      </c>
    </row>
    <row r="228" spans="1:53" ht="38.25" customHeight="1" x14ac:dyDescent="0.25">
      <c r="A228" s="95" t="s">
        <v>63</v>
      </c>
      <c r="B228" s="160">
        <v>1</v>
      </c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1"/>
      <c r="Q228" s="111"/>
      <c r="S228" s="95" t="s">
        <v>63</v>
      </c>
      <c r="T228" s="257">
        <v>1</v>
      </c>
      <c r="U228" s="110">
        <v>1</v>
      </c>
      <c r="V228" s="110"/>
      <c r="W228" s="110"/>
      <c r="X228" s="110"/>
      <c r="Y228" s="110"/>
      <c r="Z228" s="110">
        <v>1</v>
      </c>
      <c r="AA228" s="110">
        <v>1</v>
      </c>
      <c r="AB228" s="110"/>
      <c r="AC228" s="110">
        <v>1</v>
      </c>
      <c r="AD228" s="110">
        <v>1</v>
      </c>
      <c r="AE228" s="110">
        <v>1</v>
      </c>
      <c r="AF228" s="110">
        <v>1</v>
      </c>
      <c r="AG228" s="110"/>
      <c r="AH228" s="111">
        <v>128</v>
      </c>
      <c r="AI228" s="111"/>
      <c r="AK228" s="95" t="s">
        <v>63</v>
      </c>
      <c r="AL228" s="257">
        <v>1</v>
      </c>
      <c r="AM228" s="110">
        <f>C228-U228</f>
        <v>-1</v>
      </c>
      <c r="AN228" s="110">
        <f t="shared" ref="AN228:BA235" si="30">D228-V228</f>
        <v>0</v>
      </c>
      <c r="AO228" s="110">
        <f t="shared" si="30"/>
        <v>0</v>
      </c>
      <c r="AP228" s="110">
        <f t="shared" si="30"/>
        <v>0</v>
      </c>
      <c r="AQ228" s="110">
        <f t="shared" si="30"/>
        <v>0</v>
      </c>
      <c r="AR228" s="110">
        <f t="shared" si="30"/>
        <v>-1</v>
      </c>
      <c r="AS228" s="110">
        <f t="shared" si="30"/>
        <v>-1</v>
      </c>
      <c r="AT228" s="110">
        <f t="shared" si="30"/>
        <v>0</v>
      </c>
      <c r="AU228" s="110">
        <f t="shared" si="30"/>
        <v>-1</v>
      </c>
      <c r="AV228" s="110">
        <f t="shared" si="30"/>
        <v>-1</v>
      </c>
      <c r="AW228" s="110">
        <f t="shared" si="30"/>
        <v>-1</v>
      </c>
      <c r="AX228" s="110">
        <f t="shared" si="30"/>
        <v>-1</v>
      </c>
      <c r="AY228" s="110">
        <f t="shared" si="30"/>
        <v>0</v>
      </c>
      <c r="AZ228" s="111">
        <f t="shared" si="30"/>
        <v>-128</v>
      </c>
      <c r="BA228" s="111">
        <f t="shared" si="30"/>
        <v>0</v>
      </c>
    </row>
    <row r="229" spans="1:53" ht="39" customHeight="1" x14ac:dyDescent="0.25">
      <c r="A229" s="95" t="s">
        <v>64</v>
      </c>
      <c r="B229" s="160">
        <v>2</v>
      </c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1"/>
      <c r="Q229" s="111"/>
      <c r="S229" s="95" t="s">
        <v>64</v>
      </c>
      <c r="T229" s="257">
        <v>2</v>
      </c>
      <c r="U229" s="110"/>
      <c r="V229" s="110"/>
      <c r="W229" s="110"/>
      <c r="X229" s="110"/>
      <c r="Y229" s="110"/>
      <c r="Z229" s="110"/>
      <c r="AA229" s="110"/>
      <c r="AB229" s="110"/>
      <c r="AC229" s="110"/>
      <c r="AD229" s="110"/>
      <c r="AE229" s="110"/>
      <c r="AF229" s="110"/>
      <c r="AG229" s="110"/>
      <c r="AH229" s="111"/>
      <c r="AI229" s="111"/>
      <c r="AK229" s="95" t="s">
        <v>64</v>
      </c>
      <c r="AL229" s="257">
        <v>2</v>
      </c>
      <c r="AM229" s="110">
        <f t="shared" ref="AM229:AM235" si="31">C229-U229</f>
        <v>0</v>
      </c>
      <c r="AN229" s="110">
        <f t="shared" si="30"/>
        <v>0</v>
      </c>
      <c r="AO229" s="110">
        <f t="shared" si="30"/>
        <v>0</v>
      </c>
      <c r="AP229" s="110">
        <f t="shared" si="30"/>
        <v>0</v>
      </c>
      <c r="AQ229" s="110">
        <f t="shared" si="30"/>
        <v>0</v>
      </c>
      <c r="AR229" s="110">
        <f t="shared" si="30"/>
        <v>0</v>
      </c>
      <c r="AS229" s="110">
        <f t="shared" si="30"/>
        <v>0</v>
      </c>
      <c r="AT229" s="110">
        <f t="shared" si="30"/>
        <v>0</v>
      </c>
      <c r="AU229" s="110">
        <f t="shared" si="30"/>
        <v>0</v>
      </c>
      <c r="AV229" s="110">
        <f t="shared" si="30"/>
        <v>0</v>
      </c>
      <c r="AW229" s="110">
        <f t="shared" si="30"/>
        <v>0</v>
      </c>
      <c r="AX229" s="110">
        <f t="shared" si="30"/>
        <v>0</v>
      </c>
      <c r="AY229" s="110">
        <f t="shared" si="30"/>
        <v>0</v>
      </c>
      <c r="AZ229" s="111">
        <f t="shared" si="30"/>
        <v>0</v>
      </c>
      <c r="BA229" s="111">
        <f t="shared" si="30"/>
        <v>0</v>
      </c>
    </row>
    <row r="230" spans="1:53" ht="52.5" customHeight="1" x14ac:dyDescent="0.25">
      <c r="A230" s="95" t="s">
        <v>65</v>
      </c>
      <c r="B230" s="160">
        <v>3</v>
      </c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1"/>
      <c r="Q230" s="111"/>
      <c r="S230" s="95" t="s">
        <v>65</v>
      </c>
      <c r="T230" s="257">
        <v>3</v>
      </c>
      <c r="U230" s="110"/>
      <c r="V230" s="110"/>
      <c r="W230" s="110"/>
      <c r="X230" s="110"/>
      <c r="Y230" s="110"/>
      <c r="Z230" s="110"/>
      <c r="AA230" s="110"/>
      <c r="AB230" s="110"/>
      <c r="AC230" s="110"/>
      <c r="AD230" s="110"/>
      <c r="AE230" s="110"/>
      <c r="AF230" s="110"/>
      <c r="AG230" s="110"/>
      <c r="AH230" s="111"/>
      <c r="AI230" s="111"/>
      <c r="AK230" s="95" t="s">
        <v>65</v>
      </c>
      <c r="AL230" s="257">
        <v>3</v>
      </c>
      <c r="AM230" s="110">
        <f t="shared" si="31"/>
        <v>0</v>
      </c>
      <c r="AN230" s="110">
        <f t="shared" si="30"/>
        <v>0</v>
      </c>
      <c r="AO230" s="110">
        <f t="shared" si="30"/>
        <v>0</v>
      </c>
      <c r="AP230" s="110">
        <f t="shared" si="30"/>
        <v>0</v>
      </c>
      <c r="AQ230" s="110">
        <f t="shared" si="30"/>
        <v>0</v>
      </c>
      <c r="AR230" s="110">
        <f t="shared" si="30"/>
        <v>0</v>
      </c>
      <c r="AS230" s="110">
        <f t="shared" si="30"/>
        <v>0</v>
      </c>
      <c r="AT230" s="110">
        <f t="shared" si="30"/>
        <v>0</v>
      </c>
      <c r="AU230" s="110">
        <f t="shared" si="30"/>
        <v>0</v>
      </c>
      <c r="AV230" s="110">
        <f t="shared" si="30"/>
        <v>0</v>
      </c>
      <c r="AW230" s="110">
        <f t="shared" si="30"/>
        <v>0</v>
      </c>
      <c r="AX230" s="110">
        <f t="shared" si="30"/>
        <v>0</v>
      </c>
      <c r="AY230" s="110">
        <f t="shared" si="30"/>
        <v>0</v>
      </c>
      <c r="AZ230" s="111">
        <f t="shared" si="30"/>
        <v>0</v>
      </c>
      <c r="BA230" s="111">
        <f t="shared" si="30"/>
        <v>0</v>
      </c>
    </row>
    <row r="231" spans="1:53" ht="12.75" customHeight="1" x14ac:dyDescent="0.25">
      <c r="A231" s="95" t="s">
        <v>66</v>
      </c>
      <c r="B231" s="160">
        <v>4</v>
      </c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1"/>
      <c r="Q231" s="111"/>
      <c r="S231" s="95" t="s">
        <v>66</v>
      </c>
      <c r="T231" s="257">
        <v>4</v>
      </c>
      <c r="U231" s="110"/>
      <c r="V231" s="110"/>
      <c r="W231" s="110"/>
      <c r="X231" s="110"/>
      <c r="Y231" s="110"/>
      <c r="Z231" s="110"/>
      <c r="AA231" s="110"/>
      <c r="AB231" s="110"/>
      <c r="AC231" s="110"/>
      <c r="AD231" s="110"/>
      <c r="AE231" s="110"/>
      <c r="AF231" s="110"/>
      <c r="AG231" s="110"/>
      <c r="AH231" s="111"/>
      <c r="AI231" s="111"/>
      <c r="AK231" s="95" t="s">
        <v>66</v>
      </c>
      <c r="AL231" s="257">
        <v>4</v>
      </c>
      <c r="AM231" s="110">
        <f t="shared" si="31"/>
        <v>0</v>
      </c>
      <c r="AN231" s="110">
        <f t="shared" si="30"/>
        <v>0</v>
      </c>
      <c r="AO231" s="110">
        <f t="shared" si="30"/>
        <v>0</v>
      </c>
      <c r="AP231" s="110">
        <f t="shared" si="30"/>
        <v>0</v>
      </c>
      <c r="AQ231" s="110">
        <f t="shared" si="30"/>
        <v>0</v>
      </c>
      <c r="AR231" s="110">
        <f t="shared" si="30"/>
        <v>0</v>
      </c>
      <c r="AS231" s="110">
        <f t="shared" si="30"/>
        <v>0</v>
      </c>
      <c r="AT231" s="110">
        <f t="shared" si="30"/>
        <v>0</v>
      </c>
      <c r="AU231" s="110">
        <f t="shared" si="30"/>
        <v>0</v>
      </c>
      <c r="AV231" s="110">
        <f t="shared" si="30"/>
        <v>0</v>
      </c>
      <c r="AW231" s="110">
        <f t="shared" si="30"/>
        <v>0</v>
      </c>
      <c r="AX231" s="110">
        <f t="shared" si="30"/>
        <v>0</v>
      </c>
      <c r="AY231" s="110">
        <f t="shared" si="30"/>
        <v>0</v>
      </c>
      <c r="AZ231" s="111">
        <f t="shared" si="30"/>
        <v>0</v>
      </c>
      <c r="BA231" s="111">
        <f t="shared" si="30"/>
        <v>0</v>
      </c>
    </row>
    <row r="232" spans="1:53" ht="12.75" customHeight="1" x14ac:dyDescent="0.25">
      <c r="A232" s="95" t="s">
        <v>67</v>
      </c>
      <c r="B232" s="159">
        <v>5</v>
      </c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1"/>
      <c r="Q232" s="111"/>
      <c r="S232" s="95" t="s">
        <v>67</v>
      </c>
      <c r="T232" s="256">
        <v>5</v>
      </c>
      <c r="U232" s="110"/>
      <c r="V232" s="110"/>
      <c r="W232" s="110"/>
      <c r="X232" s="110"/>
      <c r="Y232" s="110"/>
      <c r="Z232" s="110"/>
      <c r="AA232" s="110"/>
      <c r="AB232" s="110"/>
      <c r="AC232" s="110"/>
      <c r="AD232" s="110"/>
      <c r="AE232" s="110"/>
      <c r="AF232" s="110"/>
      <c r="AG232" s="110"/>
      <c r="AH232" s="111"/>
      <c r="AI232" s="111"/>
      <c r="AK232" s="95" t="s">
        <v>67</v>
      </c>
      <c r="AL232" s="256">
        <v>5</v>
      </c>
      <c r="AM232" s="110">
        <f t="shared" si="31"/>
        <v>0</v>
      </c>
      <c r="AN232" s="110">
        <f t="shared" si="30"/>
        <v>0</v>
      </c>
      <c r="AO232" s="110">
        <f t="shared" si="30"/>
        <v>0</v>
      </c>
      <c r="AP232" s="110">
        <f t="shared" si="30"/>
        <v>0</v>
      </c>
      <c r="AQ232" s="110">
        <f t="shared" si="30"/>
        <v>0</v>
      </c>
      <c r="AR232" s="110">
        <f t="shared" si="30"/>
        <v>0</v>
      </c>
      <c r="AS232" s="110">
        <f t="shared" si="30"/>
        <v>0</v>
      </c>
      <c r="AT232" s="110">
        <f t="shared" si="30"/>
        <v>0</v>
      </c>
      <c r="AU232" s="110">
        <f t="shared" si="30"/>
        <v>0</v>
      </c>
      <c r="AV232" s="110">
        <f t="shared" si="30"/>
        <v>0</v>
      </c>
      <c r="AW232" s="110">
        <f t="shared" si="30"/>
        <v>0</v>
      </c>
      <c r="AX232" s="110">
        <f t="shared" si="30"/>
        <v>0</v>
      </c>
      <c r="AY232" s="110">
        <f t="shared" si="30"/>
        <v>0</v>
      </c>
      <c r="AZ232" s="111">
        <f t="shared" si="30"/>
        <v>0</v>
      </c>
      <c r="BA232" s="111">
        <f t="shared" si="30"/>
        <v>0</v>
      </c>
    </row>
    <row r="233" spans="1:53" ht="12.75" customHeight="1" x14ac:dyDescent="0.25">
      <c r="A233" s="95" t="s">
        <v>68</v>
      </c>
      <c r="B233" s="159">
        <v>6</v>
      </c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1"/>
      <c r="Q233" s="111"/>
      <c r="S233" s="95" t="s">
        <v>68</v>
      </c>
      <c r="T233" s="256">
        <v>6</v>
      </c>
      <c r="U233" s="110"/>
      <c r="V233" s="110"/>
      <c r="W233" s="110"/>
      <c r="X233" s="110"/>
      <c r="Y233" s="110"/>
      <c r="Z233" s="110"/>
      <c r="AA233" s="110"/>
      <c r="AB233" s="110"/>
      <c r="AC233" s="110"/>
      <c r="AD233" s="110"/>
      <c r="AE233" s="110"/>
      <c r="AF233" s="110"/>
      <c r="AG233" s="110"/>
      <c r="AH233" s="111"/>
      <c r="AI233" s="111"/>
      <c r="AK233" s="95" t="s">
        <v>68</v>
      </c>
      <c r="AL233" s="256">
        <v>6</v>
      </c>
      <c r="AM233" s="110">
        <f t="shared" si="31"/>
        <v>0</v>
      </c>
      <c r="AN233" s="110">
        <f t="shared" si="30"/>
        <v>0</v>
      </c>
      <c r="AO233" s="110">
        <f t="shared" si="30"/>
        <v>0</v>
      </c>
      <c r="AP233" s="110">
        <f t="shared" si="30"/>
        <v>0</v>
      </c>
      <c r="AQ233" s="110">
        <f t="shared" si="30"/>
        <v>0</v>
      </c>
      <c r="AR233" s="110">
        <f t="shared" si="30"/>
        <v>0</v>
      </c>
      <c r="AS233" s="110">
        <f t="shared" si="30"/>
        <v>0</v>
      </c>
      <c r="AT233" s="110">
        <f t="shared" si="30"/>
        <v>0</v>
      </c>
      <c r="AU233" s="110">
        <f t="shared" si="30"/>
        <v>0</v>
      </c>
      <c r="AV233" s="110">
        <f t="shared" si="30"/>
        <v>0</v>
      </c>
      <c r="AW233" s="110">
        <f t="shared" si="30"/>
        <v>0</v>
      </c>
      <c r="AX233" s="110">
        <f t="shared" si="30"/>
        <v>0</v>
      </c>
      <c r="AY233" s="110">
        <f t="shared" si="30"/>
        <v>0</v>
      </c>
      <c r="AZ233" s="111">
        <f t="shared" si="30"/>
        <v>0</v>
      </c>
      <c r="BA233" s="111">
        <f t="shared" si="30"/>
        <v>0</v>
      </c>
    </row>
    <row r="234" spans="1:53" ht="12.75" customHeight="1" x14ac:dyDescent="0.25">
      <c r="A234" s="95" t="s">
        <v>69</v>
      </c>
      <c r="B234" s="159">
        <v>7</v>
      </c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1"/>
      <c r="Q234" s="111"/>
      <c r="S234" s="95" t="s">
        <v>69</v>
      </c>
      <c r="T234" s="256">
        <v>7</v>
      </c>
      <c r="U234" s="110"/>
      <c r="V234" s="110"/>
      <c r="W234" s="110"/>
      <c r="X234" s="110"/>
      <c r="Y234" s="110"/>
      <c r="Z234" s="110"/>
      <c r="AA234" s="110"/>
      <c r="AB234" s="110"/>
      <c r="AC234" s="110"/>
      <c r="AD234" s="110"/>
      <c r="AE234" s="110"/>
      <c r="AF234" s="110"/>
      <c r="AG234" s="110"/>
      <c r="AH234" s="111"/>
      <c r="AI234" s="111"/>
      <c r="AK234" s="95" t="s">
        <v>69</v>
      </c>
      <c r="AL234" s="256">
        <v>7</v>
      </c>
      <c r="AM234" s="110">
        <f t="shared" si="31"/>
        <v>0</v>
      </c>
      <c r="AN234" s="110">
        <f t="shared" si="30"/>
        <v>0</v>
      </c>
      <c r="AO234" s="110">
        <f t="shared" si="30"/>
        <v>0</v>
      </c>
      <c r="AP234" s="110">
        <f t="shared" si="30"/>
        <v>0</v>
      </c>
      <c r="AQ234" s="110">
        <f t="shared" si="30"/>
        <v>0</v>
      </c>
      <c r="AR234" s="110">
        <f t="shared" si="30"/>
        <v>0</v>
      </c>
      <c r="AS234" s="110">
        <f t="shared" si="30"/>
        <v>0</v>
      </c>
      <c r="AT234" s="110">
        <f t="shared" si="30"/>
        <v>0</v>
      </c>
      <c r="AU234" s="110">
        <f t="shared" si="30"/>
        <v>0</v>
      </c>
      <c r="AV234" s="110">
        <f t="shared" si="30"/>
        <v>0</v>
      </c>
      <c r="AW234" s="110">
        <f t="shared" si="30"/>
        <v>0</v>
      </c>
      <c r="AX234" s="110">
        <f t="shared" si="30"/>
        <v>0</v>
      </c>
      <c r="AY234" s="110">
        <f t="shared" si="30"/>
        <v>0</v>
      </c>
      <c r="AZ234" s="111">
        <f t="shared" si="30"/>
        <v>0</v>
      </c>
      <c r="BA234" s="111">
        <f t="shared" si="30"/>
        <v>0</v>
      </c>
    </row>
    <row r="235" spans="1:53" ht="12.75" customHeight="1" x14ac:dyDescent="0.25">
      <c r="A235" s="95" t="s">
        <v>70</v>
      </c>
      <c r="B235" s="159">
        <v>8</v>
      </c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1"/>
      <c r="Q235" s="111"/>
      <c r="S235" s="95" t="s">
        <v>70</v>
      </c>
      <c r="T235" s="256">
        <v>8</v>
      </c>
      <c r="U235" s="110">
        <v>1</v>
      </c>
      <c r="V235" s="110"/>
      <c r="W235" s="110"/>
      <c r="X235" s="110"/>
      <c r="Y235" s="110"/>
      <c r="Z235" s="110"/>
      <c r="AA235" s="110">
        <v>1</v>
      </c>
      <c r="AB235" s="110">
        <v>1</v>
      </c>
      <c r="AC235" s="110">
        <v>1</v>
      </c>
      <c r="AD235" s="110">
        <v>1</v>
      </c>
      <c r="AE235" s="110">
        <v>1</v>
      </c>
      <c r="AF235" s="110">
        <v>1</v>
      </c>
      <c r="AG235" s="110">
        <v>1</v>
      </c>
      <c r="AH235" s="111">
        <v>378.15</v>
      </c>
      <c r="AI235" s="111"/>
      <c r="AK235" s="95" t="s">
        <v>70</v>
      </c>
      <c r="AL235" s="256">
        <v>8</v>
      </c>
      <c r="AM235" s="110">
        <f t="shared" si="31"/>
        <v>-1</v>
      </c>
      <c r="AN235" s="110">
        <f t="shared" si="30"/>
        <v>0</v>
      </c>
      <c r="AO235" s="110">
        <f t="shared" si="30"/>
        <v>0</v>
      </c>
      <c r="AP235" s="110">
        <f t="shared" si="30"/>
        <v>0</v>
      </c>
      <c r="AQ235" s="110">
        <f t="shared" si="30"/>
        <v>0</v>
      </c>
      <c r="AR235" s="110">
        <f t="shared" si="30"/>
        <v>0</v>
      </c>
      <c r="AS235" s="110">
        <f t="shared" si="30"/>
        <v>-1</v>
      </c>
      <c r="AT235" s="110">
        <f t="shared" si="30"/>
        <v>-1</v>
      </c>
      <c r="AU235" s="110">
        <f t="shared" si="30"/>
        <v>-1</v>
      </c>
      <c r="AV235" s="110">
        <f t="shared" si="30"/>
        <v>-1</v>
      </c>
      <c r="AW235" s="110">
        <f t="shared" si="30"/>
        <v>-1</v>
      </c>
      <c r="AX235" s="110">
        <f t="shared" si="30"/>
        <v>-1</v>
      </c>
      <c r="AY235" s="110">
        <f t="shared" si="30"/>
        <v>-1</v>
      </c>
      <c r="AZ235" s="111">
        <f t="shared" si="30"/>
        <v>-378.15</v>
      </c>
      <c r="BA235" s="111">
        <f t="shared" si="30"/>
        <v>0</v>
      </c>
    </row>
    <row r="236" spans="1:53" ht="12.75" customHeight="1" x14ac:dyDescent="0.25">
      <c r="A236" s="102" t="s">
        <v>71</v>
      </c>
      <c r="B236" s="103">
        <v>9</v>
      </c>
      <c r="C236" s="104">
        <f>SUM(C228:C235)</f>
        <v>0</v>
      </c>
      <c r="D236" s="104">
        <f t="shared" ref="D236:Q236" si="32">SUM(D228:D235)</f>
        <v>0</v>
      </c>
      <c r="E236" s="104">
        <f t="shared" si="32"/>
        <v>0</v>
      </c>
      <c r="F236" s="104">
        <f t="shared" si="32"/>
        <v>0</v>
      </c>
      <c r="G236" s="104">
        <f t="shared" si="32"/>
        <v>0</v>
      </c>
      <c r="H236" s="104">
        <f t="shared" si="32"/>
        <v>0</v>
      </c>
      <c r="I236" s="104">
        <f t="shared" si="32"/>
        <v>0</v>
      </c>
      <c r="J236" s="104">
        <f t="shared" si="32"/>
        <v>0</v>
      </c>
      <c r="K236" s="104">
        <f t="shared" si="32"/>
        <v>0</v>
      </c>
      <c r="L236" s="104">
        <f t="shared" si="32"/>
        <v>0</v>
      </c>
      <c r="M236" s="104">
        <f t="shared" si="32"/>
        <v>0</v>
      </c>
      <c r="N236" s="104">
        <f t="shared" si="32"/>
        <v>0</v>
      </c>
      <c r="O236" s="104">
        <f t="shared" si="32"/>
        <v>0</v>
      </c>
      <c r="P236" s="105">
        <f t="shared" si="32"/>
        <v>0</v>
      </c>
      <c r="Q236" s="105">
        <f t="shared" si="32"/>
        <v>0</v>
      </c>
      <c r="S236" s="102" t="s">
        <v>71</v>
      </c>
      <c r="T236" s="103">
        <v>9</v>
      </c>
      <c r="U236" s="104">
        <f>SUM(U228:U235)</f>
        <v>2</v>
      </c>
      <c r="V236" s="104">
        <f t="shared" ref="V236:AI236" si="33">SUM(V228:V235)</f>
        <v>0</v>
      </c>
      <c r="W236" s="104">
        <f t="shared" si="33"/>
        <v>0</v>
      </c>
      <c r="X236" s="104">
        <f t="shared" si="33"/>
        <v>0</v>
      </c>
      <c r="Y236" s="104">
        <f t="shared" si="33"/>
        <v>0</v>
      </c>
      <c r="Z236" s="104">
        <f t="shared" si="33"/>
        <v>1</v>
      </c>
      <c r="AA236" s="104">
        <f t="shared" si="33"/>
        <v>2</v>
      </c>
      <c r="AB236" s="104">
        <f t="shared" si="33"/>
        <v>1</v>
      </c>
      <c r="AC236" s="104">
        <f t="shared" si="33"/>
        <v>2</v>
      </c>
      <c r="AD236" s="104">
        <f t="shared" si="33"/>
        <v>2</v>
      </c>
      <c r="AE236" s="104">
        <f t="shared" si="33"/>
        <v>2</v>
      </c>
      <c r="AF236" s="104">
        <f t="shared" si="33"/>
        <v>2</v>
      </c>
      <c r="AG236" s="104">
        <f t="shared" si="33"/>
        <v>1</v>
      </c>
      <c r="AH236" s="105">
        <f t="shared" si="33"/>
        <v>506.15</v>
      </c>
      <c r="AI236" s="105">
        <f t="shared" si="33"/>
        <v>0</v>
      </c>
      <c r="AK236" s="102" t="s">
        <v>71</v>
      </c>
      <c r="AL236" s="103">
        <v>9</v>
      </c>
      <c r="AM236" s="104">
        <f>SUM(AM228:AM235)</f>
        <v>-2</v>
      </c>
      <c r="AN236" s="104">
        <f t="shared" ref="AN236:BA236" si="34">SUM(AN228:AN235)</f>
        <v>0</v>
      </c>
      <c r="AO236" s="104">
        <f t="shared" si="34"/>
        <v>0</v>
      </c>
      <c r="AP236" s="104">
        <f t="shared" si="34"/>
        <v>0</v>
      </c>
      <c r="AQ236" s="104">
        <f t="shared" si="34"/>
        <v>0</v>
      </c>
      <c r="AR236" s="104">
        <f t="shared" si="34"/>
        <v>-1</v>
      </c>
      <c r="AS236" s="104">
        <f t="shared" si="34"/>
        <v>-2</v>
      </c>
      <c r="AT236" s="104">
        <f t="shared" si="34"/>
        <v>-1</v>
      </c>
      <c r="AU236" s="104">
        <f t="shared" si="34"/>
        <v>-2</v>
      </c>
      <c r="AV236" s="104">
        <f t="shared" si="34"/>
        <v>-2</v>
      </c>
      <c r="AW236" s="104">
        <f t="shared" si="34"/>
        <v>-2</v>
      </c>
      <c r="AX236" s="104">
        <f t="shared" si="34"/>
        <v>-2</v>
      </c>
      <c r="AY236" s="104">
        <f t="shared" si="34"/>
        <v>-1</v>
      </c>
      <c r="AZ236" s="105">
        <f t="shared" si="34"/>
        <v>-506.15</v>
      </c>
      <c r="BA236" s="105">
        <f t="shared" si="34"/>
        <v>0</v>
      </c>
    </row>
    <row r="238" spans="1:53" x14ac:dyDescent="0.25">
      <c r="A238" s="99" t="s">
        <v>83</v>
      </c>
      <c r="S238" s="99" t="s">
        <v>83</v>
      </c>
      <c r="AK238" s="99" t="s">
        <v>83</v>
      </c>
    </row>
    <row r="239" spans="1:53" ht="18.75" x14ac:dyDescent="0.3">
      <c r="A239" s="97" t="s">
        <v>72</v>
      </c>
      <c r="B239" s="97"/>
      <c r="C239" s="98"/>
      <c r="D239" s="98"/>
      <c r="E239" s="98"/>
      <c r="F239" s="98"/>
      <c r="G239" s="98"/>
      <c r="H239" s="97"/>
      <c r="I239" s="97"/>
      <c r="J239" s="97"/>
      <c r="K239" s="97"/>
      <c r="L239" s="112"/>
      <c r="M239" s="97" t="s">
        <v>73</v>
      </c>
      <c r="N239" s="112"/>
      <c r="O239" s="97" t="s">
        <v>74</v>
      </c>
      <c r="P239" s="97"/>
      <c r="S239" s="97" t="s">
        <v>72</v>
      </c>
      <c r="T239" s="97"/>
      <c r="U239" s="98"/>
      <c r="V239" s="98"/>
      <c r="W239" s="98"/>
      <c r="X239" s="98"/>
      <c r="Y239" s="98"/>
      <c r="Z239" s="97"/>
      <c r="AA239" s="97"/>
      <c r="AB239" s="97"/>
      <c r="AC239" s="97"/>
      <c r="AD239" s="112">
        <v>1</v>
      </c>
      <c r="AE239" s="97" t="s">
        <v>73</v>
      </c>
      <c r="AF239" s="112"/>
      <c r="AG239" s="97" t="s">
        <v>74</v>
      </c>
      <c r="AH239" s="97"/>
      <c r="AK239" s="97" t="s">
        <v>72</v>
      </c>
      <c r="AL239" s="97"/>
      <c r="AM239" s="98"/>
      <c r="AN239" s="98"/>
      <c r="AO239" s="98"/>
      <c r="AP239" s="98"/>
      <c r="AQ239" s="98"/>
      <c r="AR239" s="97"/>
      <c r="AS239" s="97"/>
      <c r="AT239" s="97"/>
      <c r="AU239" s="97"/>
      <c r="AV239" s="112">
        <f>L239-AD239</f>
        <v>-1</v>
      </c>
      <c r="AW239" s="97" t="s">
        <v>73</v>
      </c>
      <c r="AX239" s="112">
        <f>N239-AF239</f>
        <v>0</v>
      </c>
      <c r="AY239" s="97" t="s">
        <v>74</v>
      </c>
      <c r="AZ239" s="97"/>
    </row>
    <row r="240" spans="1:53" ht="20.25" customHeight="1" x14ac:dyDescent="0.3">
      <c r="A240" s="309" t="s">
        <v>75</v>
      </c>
      <c r="B240" s="309"/>
      <c r="C240" s="112"/>
      <c r="D240" s="97" t="s">
        <v>76</v>
      </c>
      <c r="E240" s="98"/>
      <c r="F240" s="98"/>
      <c r="G240" s="101"/>
      <c r="H240" s="112"/>
      <c r="I240" s="97" t="s">
        <v>77</v>
      </c>
      <c r="J240" s="97"/>
      <c r="K240" s="97"/>
      <c r="L240" s="97"/>
      <c r="M240" s="112"/>
      <c r="N240" s="97" t="s">
        <v>74</v>
      </c>
      <c r="S240" s="309" t="s">
        <v>75</v>
      </c>
      <c r="T240" s="309"/>
      <c r="U240" s="112"/>
      <c r="V240" s="97" t="s">
        <v>76</v>
      </c>
      <c r="W240" s="98"/>
      <c r="X240" s="98"/>
      <c r="Y240" s="101"/>
      <c r="Z240" s="112"/>
      <c r="AA240" s="97" t="s">
        <v>77</v>
      </c>
      <c r="AB240" s="97"/>
      <c r="AC240" s="97"/>
      <c r="AD240" s="97"/>
      <c r="AE240" s="112"/>
      <c r="AF240" s="97" t="s">
        <v>74</v>
      </c>
      <c r="AK240" s="309" t="s">
        <v>75</v>
      </c>
      <c r="AL240" s="309"/>
      <c r="AM240" s="112">
        <f>C240-U240</f>
        <v>0</v>
      </c>
      <c r="AN240" s="97" t="s">
        <v>76</v>
      </c>
      <c r="AO240" s="98"/>
      <c r="AP240" s="98"/>
      <c r="AQ240" s="101"/>
      <c r="AR240" s="112">
        <f>H240-Z240</f>
        <v>0</v>
      </c>
      <c r="AS240" s="97" t="s">
        <v>77</v>
      </c>
      <c r="AT240" s="97"/>
      <c r="AU240" s="97"/>
      <c r="AV240" s="97"/>
      <c r="AW240" s="112">
        <f>M240-AE240</f>
        <v>0</v>
      </c>
      <c r="AX240" s="97" t="s">
        <v>74</v>
      </c>
    </row>
    <row r="241" spans="1:53" ht="21" customHeight="1" x14ac:dyDescent="0.3">
      <c r="A241" s="100" t="s">
        <v>78</v>
      </c>
      <c r="B241" s="100"/>
      <c r="C241" s="100"/>
      <c r="D241" s="100"/>
      <c r="E241" s="100"/>
      <c r="F241" s="100"/>
      <c r="G241" s="112"/>
      <c r="H241" s="97" t="s">
        <v>79</v>
      </c>
      <c r="J241" s="97"/>
      <c r="K241" s="97"/>
      <c r="L241" s="97"/>
      <c r="M241" s="97"/>
      <c r="N241" s="97"/>
      <c r="O241" s="97"/>
      <c r="S241" s="100" t="s">
        <v>78</v>
      </c>
      <c r="T241" s="100"/>
      <c r="U241" s="100"/>
      <c r="V241" s="100"/>
      <c r="W241" s="100"/>
      <c r="X241" s="100"/>
      <c r="Y241" s="112"/>
      <c r="Z241" s="97" t="s">
        <v>79</v>
      </c>
      <c r="AB241" s="97"/>
      <c r="AC241" s="97"/>
      <c r="AD241" s="97"/>
      <c r="AE241" s="97"/>
      <c r="AF241" s="97"/>
      <c r="AG241" s="97"/>
      <c r="AK241" s="100" t="s">
        <v>78</v>
      </c>
      <c r="AL241" s="100"/>
      <c r="AM241" s="100"/>
      <c r="AN241" s="100"/>
      <c r="AO241" s="100"/>
      <c r="AP241" s="100"/>
      <c r="AQ241" s="112">
        <f>G241-Y241</f>
        <v>0</v>
      </c>
      <c r="AR241" s="97" t="s">
        <v>79</v>
      </c>
      <c r="AT241" s="97"/>
      <c r="AU241" s="97"/>
      <c r="AV241" s="97"/>
      <c r="AW241" s="97"/>
      <c r="AX241" s="97"/>
      <c r="AY241" s="97"/>
    </row>
    <row r="244" spans="1:53" x14ac:dyDescent="0.25">
      <c r="A244" s="99" t="s">
        <v>84</v>
      </c>
      <c r="S244" s="99" t="s">
        <v>84</v>
      </c>
      <c r="AK244" s="99" t="s">
        <v>84</v>
      </c>
    </row>
    <row r="245" spans="1:53" ht="18.75" x14ac:dyDescent="0.3">
      <c r="A245" s="97" t="s">
        <v>80</v>
      </c>
      <c r="B245" s="97"/>
      <c r="C245" s="98"/>
      <c r="D245" s="98"/>
      <c r="E245" s="98"/>
      <c r="F245" s="98"/>
      <c r="G245" s="98"/>
      <c r="H245" s="97"/>
      <c r="I245" s="97"/>
      <c r="J245" s="97"/>
      <c r="K245" s="97"/>
      <c r="L245" s="112"/>
      <c r="M245" s="97" t="s">
        <v>73</v>
      </c>
      <c r="N245" s="112"/>
      <c r="O245" s="97" t="s">
        <v>74</v>
      </c>
      <c r="S245" s="97" t="s">
        <v>80</v>
      </c>
      <c r="T245" s="97"/>
      <c r="U245" s="98"/>
      <c r="V245" s="98"/>
      <c r="W245" s="98"/>
      <c r="X245" s="98"/>
      <c r="Y245" s="98"/>
      <c r="Z245" s="97"/>
      <c r="AA245" s="97"/>
      <c r="AB245" s="97"/>
      <c r="AC245" s="97"/>
      <c r="AD245" s="112"/>
      <c r="AE245" s="97" t="s">
        <v>73</v>
      </c>
      <c r="AF245" s="112"/>
      <c r="AG245" s="97" t="s">
        <v>74</v>
      </c>
      <c r="AK245" s="97" t="s">
        <v>80</v>
      </c>
      <c r="AL245" s="97"/>
      <c r="AM245" s="98"/>
      <c r="AN245" s="98"/>
      <c r="AO245" s="98"/>
      <c r="AP245" s="98"/>
      <c r="AQ245" s="98"/>
      <c r="AR245" s="97"/>
      <c r="AS245" s="97"/>
      <c r="AT245" s="97"/>
      <c r="AU245" s="97"/>
      <c r="AV245" s="112">
        <f>L245-AD245</f>
        <v>0</v>
      </c>
      <c r="AW245" s="97" t="s">
        <v>73</v>
      </c>
      <c r="AX245" s="112">
        <f>N245-AF245</f>
        <v>0</v>
      </c>
      <c r="AY245" s="97" t="s">
        <v>74</v>
      </c>
    </row>
    <row r="246" spans="1:53" ht="20.25" customHeight="1" x14ac:dyDescent="0.3">
      <c r="A246" s="309" t="s">
        <v>75</v>
      </c>
      <c r="B246" s="309"/>
      <c r="C246" s="112"/>
      <c r="D246" s="97" t="s">
        <v>76</v>
      </c>
      <c r="E246" s="98"/>
      <c r="F246" s="98"/>
      <c r="G246" s="101"/>
      <c r="H246" s="112"/>
      <c r="I246" s="97" t="s">
        <v>77</v>
      </c>
      <c r="J246" s="97"/>
      <c r="K246" s="97"/>
      <c r="L246" s="97"/>
      <c r="M246" s="112"/>
      <c r="N246" s="97" t="s">
        <v>74</v>
      </c>
      <c r="S246" s="309" t="s">
        <v>75</v>
      </c>
      <c r="T246" s="309"/>
      <c r="U246" s="112"/>
      <c r="V246" s="97" t="s">
        <v>76</v>
      </c>
      <c r="W246" s="98"/>
      <c r="X246" s="98"/>
      <c r="Y246" s="101"/>
      <c r="Z246" s="112"/>
      <c r="AA246" s="97" t="s">
        <v>77</v>
      </c>
      <c r="AB246" s="97"/>
      <c r="AC246" s="97"/>
      <c r="AD246" s="97"/>
      <c r="AE246" s="112"/>
      <c r="AF246" s="97" t="s">
        <v>74</v>
      </c>
      <c r="AK246" s="309" t="s">
        <v>75</v>
      </c>
      <c r="AL246" s="309"/>
      <c r="AM246" s="112">
        <f>C246-U246</f>
        <v>0</v>
      </c>
      <c r="AN246" s="97" t="s">
        <v>76</v>
      </c>
      <c r="AO246" s="98"/>
      <c r="AP246" s="98"/>
      <c r="AQ246" s="101"/>
      <c r="AR246" s="112">
        <f>H246-Z246</f>
        <v>0</v>
      </c>
      <c r="AS246" s="97" t="s">
        <v>77</v>
      </c>
      <c r="AT246" s="97"/>
      <c r="AU246" s="97"/>
      <c r="AV246" s="97"/>
      <c r="AW246" s="112">
        <f>M246-AE246</f>
        <v>0</v>
      </c>
      <c r="AX246" s="97" t="s">
        <v>74</v>
      </c>
    </row>
    <row r="247" spans="1:53" ht="21" customHeight="1" x14ac:dyDescent="0.3">
      <c r="A247" s="100" t="s">
        <v>78</v>
      </c>
      <c r="B247" s="100"/>
      <c r="C247" s="100"/>
      <c r="D247" s="100"/>
      <c r="E247" s="100"/>
      <c r="F247" s="100"/>
      <c r="G247" s="112"/>
      <c r="H247" s="97" t="s">
        <v>79</v>
      </c>
      <c r="J247" s="97"/>
      <c r="K247" s="97"/>
      <c r="L247" s="97"/>
      <c r="M247" s="97"/>
      <c r="N247" s="97"/>
      <c r="O247" s="97"/>
      <c r="S247" s="100" t="s">
        <v>78</v>
      </c>
      <c r="T247" s="100"/>
      <c r="U247" s="100"/>
      <c r="V247" s="100"/>
      <c r="W247" s="100"/>
      <c r="X247" s="100"/>
      <c r="Y247" s="112"/>
      <c r="Z247" s="97" t="s">
        <v>79</v>
      </c>
      <c r="AB247" s="97"/>
      <c r="AC247" s="97"/>
      <c r="AD247" s="97"/>
      <c r="AE247" s="97"/>
      <c r="AF247" s="97"/>
      <c r="AG247" s="97"/>
      <c r="AK247" s="100" t="s">
        <v>78</v>
      </c>
      <c r="AL247" s="100"/>
      <c r="AM247" s="100"/>
      <c r="AN247" s="100"/>
      <c r="AO247" s="100"/>
      <c r="AP247" s="100"/>
      <c r="AQ247" s="112">
        <f>G247-Y247</f>
        <v>0</v>
      </c>
      <c r="AR247" s="97" t="s">
        <v>79</v>
      </c>
      <c r="AT247" s="97"/>
      <c r="AU247" s="97"/>
      <c r="AV247" s="97"/>
      <c r="AW247" s="97"/>
      <c r="AX247" s="97"/>
      <c r="AY247" s="97"/>
    </row>
    <row r="250" spans="1:53" x14ac:dyDescent="0.25">
      <c r="A250" s="99" t="s">
        <v>85</v>
      </c>
      <c r="S250" s="99" t="s">
        <v>85</v>
      </c>
      <c r="AK250" s="99" t="s">
        <v>85</v>
      </c>
    </row>
    <row r="251" spans="1:53" ht="18.75" x14ac:dyDescent="0.3">
      <c r="A251" s="97" t="s">
        <v>81</v>
      </c>
      <c r="B251" s="97"/>
      <c r="C251" s="98"/>
      <c r="D251" s="98"/>
      <c r="E251" s="98"/>
      <c r="F251" s="98"/>
      <c r="G251" s="98"/>
      <c r="H251" s="97"/>
      <c r="I251" s="97"/>
      <c r="J251" s="97"/>
      <c r="K251" s="97"/>
      <c r="L251" s="112"/>
      <c r="M251" s="97" t="s">
        <v>73</v>
      </c>
      <c r="N251" s="112"/>
      <c r="O251" s="97" t="s">
        <v>74</v>
      </c>
      <c r="S251" s="97" t="s">
        <v>81</v>
      </c>
      <c r="T251" s="97"/>
      <c r="U251" s="98"/>
      <c r="V251" s="98"/>
      <c r="W251" s="98"/>
      <c r="X251" s="98"/>
      <c r="Y251" s="98"/>
      <c r="Z251" s="97"/>
      <c r="AA251" s="97"/>
      <c r="AB251" s="97"/>
      <c r="AC251" s="97"/>
      <c r="AD251" s="112"/>
      <c r="AE251" s="97" t="s">
        <v>73</v>
      </c>
      <c r="AF251" s="112"/>
      <c r="AG251" s="97" t="s">
        <v>74</v>
      </c>
      <c r="AK251" s="97" t="s">
        <v>81</v>
      </c>
      <c r="AL251" s="97"/>
      <c r="AM251" s="98"/>
      <c r="AN251" s="98"/>
      <c r="AO251" s="98"/>
      <c r="AP251" s="98"/>
      <c r="AQ251" s="98"/>
      <c r="AR251" s="97"/>
      <c r="AS251" s="97"/>
      <c r="AT251" s="97"/>
      <c r="AU251" s="97"/>
      <c r="AV251" s="112">
        <f>L251-AD251</f>
        <v>0</v>
      </c>
      <c r="AW251" s="97" t="s">
        <v>73</v>
      </c>
      <c r="AX251" s="112">
        <f>N251-AF251</f>
        <v>0</v>
      </c>
      <c r="AY251" s="97" t="s">
        <v>74</v>
      </c>
    </row>
    <row r="252" spans="1:53" ht="20.25" customHeight="1" x14ac:dyDescent="0.3">
      <c r="A252" s="309" t="s">
        <v>75</v>
      </c>
      <c r="B252" s="309"/>
      <c r="C252" s="112"/>
      <c r="D252" s="97" t="s">
        <v>76</v>
      </c>
      <c r="E252" s="98"/>
      <c r="F252" s="98"/>
      <c r="G252" s="101"/>
      <c r="H252" s="112"/>
      <c r="I252" s="97" t="s">
        <v>77</v>
      </c>
      <c r="J252" s="97"/>
      <c r="K252" s="97"/>
      <c r="L252" s="97"/>
      <c r="M252" s="112"/>
      <c r="N252" s="97" t="s">
        <v>74</v>
      </c>
      <c r="O252" s="97"/>
      <c r="S252" s="309" t="s">
        <v>75</v>
      </c>
      <c r="T252" s="309"/>
      <c r="U252" s="112"/>
      <c r="V252" s="97" t="s">
        <v>76</v>
      </c>
      <c r="W252" s="98"/>
      <c r="X252" s="98"/>
      <c r="Y252" s="101"/>
      <c r="Z252" s="112"/>
      <c r="AA252" s="97" t="s">
        <v>77</v>
      </c>
      <c r="AB252" s="97"/>
      <c r="AC252" s="97"/>
      <c r="AD252" s="97"/>
      <c r="AE252" s="112"/>
      <c r="AF252" s="97" t="s">
        <v>74</v>
      </c>
      <c r="AG252" s="97"/>
      <c r="AK252" s="309" t="s">
        <v>75</v>
      </c>
      <c r="AL252" s="309"/>
      <c r="AM252" s="112">
        <f>C252-U252</f>
        <v>0</v>
      </c>
      <c r="AN252" s="97" t="s">
        <v>76</v>
      </c>
      <c r="AO252" s="98"/>
      <c r="AP252" s="98"/>
      <c r="AQ252" s="101"/>
      <c r="AR252" s="112">
        <f>H252-Z252</f>
        <v>0</v>
      </c>
      <c r="AS252" s="97" t="s">
        <v>77</v>
      </c>
      <c r="AT252" s="97"/>
      <c r="AU252" s="97"/>
      <c r="AV252" s="97"/>
      <c r="AW252" s="112">
        <f>M252-AE252</f>
        <v>0</v>
      </c>
      <c r="AX252" s="97" t="s">
        <v>74</v>
      </c>
      <c r="AY252" s="97"/>
    </row>
    <row r="253" spans="1:53" ht="21" customHeight="1" x14ac:dyDescent="0.3">
      <c r="A253" s="100" t="s">
        <v>78</v>
      </c>
      <c r="B253" s="100"/>
      <c r="C253" s="100"/>
      <c r="D253" s="100"/>
      <c r="E253" s="100"/>
      <c r="F253" s="100"/>
      <c r="G253" s="112"/>
      <c r="H253" s="97" t="s">
        <v>79</v>
      </c>
      <c r="J253" s="97"/>
      <c r="K253" s="97"/>
      <c r="L253" s="97"/>
      <c r="M253" s="97"/>
      <c r="N253" s="97"/>
      <c r="O253" s="97"/>
      <c r="S253" s="100" t="s">
        <v>78</v>
      </c>
      <c r="T253" s="100"/>
      <c r="U253" s="100"/>
      <c r="V253" s="100"/>
      <c r="W253" s="100"/>
      <c r="X253" s="100"/>
      <c r="Y253" s="112"/>
      <c r="Z253" s="97" t="s">
        <v>79</v>
      </c>
      <c r="AB253" s="97"/>
      <c r="AC253" s="97"/>
      <c r="AD253" s="97"/>
      <c r="AE253" s="97"/>
      <c r="AF253" s="97"/>
      <c r="AG253" s="97"/>
      <c r="AK253" s="100" t="s">
        <v>78</v>
      </c>
      <c r="AL253" s="100"/>
      <c r="AM253" s="100"/>
      <c r="AN253" s="100"/>
      <c r="AO253" s="100"/>
      <c r="AP253" s="100"/>
      <c r="AQ253" s="112">
        <f>G253-Y253</f>
        <v>0</v>
      </c>
      <c r="AR253" s="97" t="s">
        <v>79</v>
      </c>
      <c r="AT253" s="97"/>
      <c r="AU253" s="97"/>
      <c r="AV253" s="97"/>
      <c r="AW253" s="97"/>
      <c r="AX253" s="97"/>
      <c r="AY253" s="97"/>
    </row>
    <row r="256" spans="1:53" ht="17.25" customHeight="1" x14ac:dyDescent="0.25">
      <c r="A256" s="310" t="s">
        <v>307</v>
      </c>
      <c r="B256" s="310"/>
      <c r="C256" s="310"/>
      <c r="D256" s="310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S256" s="310" t="s">
        <v>307</v>
      </c>
      <c r="T256" s="310"/>
      <c r="U256" s="310"/>
      <c r="V256" s="310"/>
      <c r="W256" s="106"/>
      <c r="X256" s="106"/>
      <c r="Y256" s="106"/>
      <c r="Z256" s="106"/>
      <c r="AA256" s="106"/>
      <c r="AB256" s="106"/>
      <c r="AC256" s="106"/>
      <c r="AD256" s="106"/>
      <c r="AE256" s="106"/>
      <c r="AF256" s="106"/>
      <c r="AG256" s="106"/>
      <c r="AH256" s="106"/>
      <c r="AI256" s="106"/>
      <c r="AK256" s="310" t="s">
        <v>307</v>
      </c>
      <c r="AL256" s="310"/>
      <c r="AM256" s="310"/>
      <c r="AN256" s="310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</row>
    <row r="257" spans="1:53" ht="17.25" customHeight="1" x14ac:dyDescent="0.25">
      <c r="A257" s="96" t="s">
        <v>82</v>
      </c>
      <c r="B257" s="162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S257" s="96" t="s">
        <v>82</v>
      </c>
      <c r="T257" s="259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K257" s="96" t="s">
        <v>82</v>
      </c>
      <c r="AL257" s="259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</row>
    <row r="258" spans="1:53" ht="27" customHeight="1" x14ac:dyDescent="0.25">
      <c r="A258" s="296" t="s">
        <v>61</v>
      </c>
      <c r="B258" s="296" t="s">
        <v>62</v>
      </c>
      <c r="C258" s="299" t="s">
        <v>87</v>
      </c>
      <c r="D258" s="300"/>
      <c r="E258" s="300"/>
      <c r="F258" s="300"/>
      <c r="G258" s="300"/>
      <c r="H258" s="300"/>
      <c r="I258" s="300"/>
      <c r="J258" s="300"/>
      <c r="K258" s="300"/>
      <c r="L258" s="300"/>
      <c r="M258" s="300"/>
      <c r="N258" s="300"/>
      <c r="O258" s="301"/>
      <c r="P258" s="294" t="s">
        <v>86</v>
      </c>
      <c r="Q258" s="295"/>
      <c r="S258" s="296" t="s">
        <v>61</v>
      </c>
      <c r="T258" s="296" t="s">
        <v>62</v>
      </c>
      <c r="U258" s="299" t="s">
        <v>87</v>
      </c>
      <c r="V258" s="300"/>
      <c r="W258" s="300"/>
      <c r="X258" s="300"/>
      <c r="Y258" s="300"/>
      <c r="Z258" s="300"/>
      <c r="AA258" s="300"/>
      <c r="AB258" s="300"/>
      <c r="AC258" s="300"/>
      <c r="AD258" s="300"/>
      <c r="AE258" s="300"/>
      <c r="AF258" s="300"/>
      <c r="AG258" s="301"/>
      <c r="AH258" s="294" t="s">
        <v>86</v>
      </c>
      <c r="AI258" s="295"/>
      <c r="AK258" s="296" t="s">
        <v>61</v>
      </c>
      <c r="AL258" s="296" t="s">
        <v>62</v>
      </c>
      <c r="AM258" s="299" t="s">
        <v>87</v>
      </c>
      <c r="AN258" s="300"/>
      <c r="AO258" s="300"/>
      <c r="AP258" s="300"/>
      <c r="AQ258" s="300"/>
      <c r="AR258" s="300"/>
      <c r="AS258" s="300"/>
      <c r="AT258" s="300"/>
      <c r="AU258" s="300"/>
      <c r="AV258" s="300"/>
      <c r="AW258" s="300"/>
      <c r="AX258" s="300"/>
      <c r="AY258" s="301"/>
      <c r="AZ258" s="294" t="s">
        <v>86</v>
      </c>
      <c r="BA258" s="295"/>
    </row>
    <row r="259" spans="1:53" ht="21" customHeight="1" x14ac:dyDescent="0.25">
      <c r="A259" s="297"/>
      <c r="B259" s="297"/>
      <c r="C259" s="311" t="s">
        <v>41</v>
      </c>
      <c r="D259" s="311" t="s">
        <v>53</v>
      </c>
      <c r="E259" s="311"/>
      <c r="F259" s="311"/>
      <c r="G259" s="311"/>
      <c r="H259" s="311"/>
      <c r="I259" s="311"/>
      <c r="J259" s="311"/>
      <c r="K259" s="311"/>
      <c r="L259" s="311"/>
      <c r="M259" s="311"/>
      <c r="N259" s="311"/>
      <c r="O259" s="311"/>
      <c r="P259" s="311" t="s">
        <v>50</v>
      </c>
      <c r="Q259" s="314" t="s">
        <v>54</v>
      </c>
      <c r="S259" s="297"/>
      <c r="T259" s="297"/>
      <c r="U259" s="311" t="s">
        <v>41</v>
      </c>
      <c r="V259" s="311" t="s">
        <v>53</v>
      </c>
      <c r="W259" s="311"/>
      <c r="X259" s="311"/>
      <c r="Y259" s="311"/>
      <c r="Z259" s="311"/>
      <c r="AA259" s="311"/>
      <c r="AB259" s="311"/>
      <c r="AC259" s="311"/>
      <c r="AD259" s="311"/>
      <c r="AE259" s="311"/>
      <c r="AF259" s="311"/>
      <c r="AG259" s="311"/>
      <c r="AH259" s="311" t="s">
        <v>50</v>
      </c>
      <c r="AI259" s="314" t="s">
        <v>54</v>
      </c>
      <c r="AK259" s="297"/>
      <c r="AL259" s="297"/>
      <c r="AM259" s="311" t="s">
        <v>41</v>
      </c>
      <c r="AN259" s="311" t="s">
        <v>53</v>
      </c>
      <c r="AO259" s="311"/>
      <c r="AP259" s="311"/>
      <c r="AQ259" s="311"/>
      <c r="AR259" s="311"/>
      <c r="AS259" s="311"/>
      <c r="AT259" s="311"/>
      <c r="AU259" s="311"/>
      <c r="AV259" s="311"/>
      <c r="AW259" s="311"/>
      <c r="AX259" s="311"/>
      <c r="AY259" s="311"/>
      <c r="AZ259" s="311" t="s">
        <v>50</v>
      </c>
      <c r="BA259" s="314" t="s">
        <v>54</v>
      </c>
    </row>
    <row r="260" spans="1:53" ht="18.75" customHeight="1" x14ac:dyDescent="0.25">
      <c r="A260" s="297"/>
      <c r="B260" s="297"/>
      <c r="C260" s="311"/>
      <c r="D260" s="314" t="s">
        <v>44</v>
      </c>
      <c r="E260" s="314" t="s">
        <v>43</v>
      </c>
      <c r="F260" s="314" t="s">
        <v>59</v>
      </c>
      <c r="G260" s="311" t="s">
        <v>45</v>
      </c>
      <c r="H260" s="311"/>
      <c r="I260" s="311" t="s">
        <v>52</v>
      </c>
      <c r="J260" s="311"/>
      <c r="K260" s="311"/>
      <c r="L260" s="311"/>
      <c r="M260" s="311"/>
      <c r="N260" s="311"/>
      <c r="O260" s="311"/>
      <c r="P260" s="311"/>
      <c r="Q260" s="314"/>
      <c r="S260" s="297"/>
      <c r="T260" s="297"/>
      <c r="U260" s="311"/>
      <c r="V260" s="314" t="s">
        <v>44</v>
      </c>
      <c r="W260" s="314" t="s">
        <v>43</v>
      </c>
      <c r="X260" s="314" t="s">
        <v>59</v>
      </c>
      <c r="Y260" s="311" t="s">
        <v>45</v>
      </c>
      <c r="Z260" s="311"/>
      <c r="AA260" s="311" t="s">
        <v>52</v>
      </c>
      <c r="AB260" s="311"/>
      <c r="AC260" s="311"/>
      <c r="AD260" s="311"/>
      <c r="AE260" s="311"/>
      <c r="AF260" s="311"/>
      <c r="AG260" s="311"/>
      <c r="AH260" s="311"/>
      <c r="AI260" s="314"/>
      <c r="AK260" s="297"/>
      <c r="AL260" s="297"/>
      <c r="AM260" s="311"/>
      <c r="AN260" s="314" t="s">
        <v>44</v>
      </c>
      <c r="AO260" s="314" t="s">
        <v>43</v>
      </c>
      <c r="AP260" s="314" t="s">
        <v>59</v>
      </c>
      <c r="AQ260" s="311" t="s">
        <v>45</v>
      </c>
      <c r="AR260" s="311"/>
      <c r="AS260" s="311" t="s">
        <v>52</v>
      </c>
      <c r="AT260" s="311"/>
      <c r="AU260" s="311"/>
      <c r="AV260" s="311"/>
      <c r="AW260" s="311"/>
      <c r="AX260" s="311"/>
      <c r="AY260" s="311"/>
      <c r="AZ260" s="311"/>
      <c r="BA260" s="314"/>
    </row>
    <row r="261" spans="1:53" ht="20.25" customHeight="1" x14ac:dyDescent="0.25">
      <c r="A261" s="297"/>
      <c r="B261" s="297"/>
      <c r="C261" s="311"/>
      <c r="D261" s="314"/>
      <c r="E261" s="314"/>
      <c r="F261" s="314"/>
      <c r="G261" s="315" t="s">
        <v>46</v>
      </c>
      <c r="H261" s="315" t="s">
        <v>47</v>
      </c>
      <c r="I261" s="314" t="s">
        <v>48</v>
      </c>
      <c r="J261" s="314" t="s">
        <v>58</v>
      </c>
      <c r="K261" s="314" t="s">
        <v>57</v>
      </c>
      <c r="L261" s="315" t="s">
        <v>49</v>
      </c>
      <c r="M261" s="315"/>
      <c r="N261" s="314" t="s">
        <v>51</v>
      </c>
      <c r="O261" s="314" t="s">
        <v>56</v>
      </c>
      <c r="P261" s="311"/>
      <c r="Q261" s="314"/>
      <c r="S261" s="297"/>
      <c r="T261" s="297"/>
      <c r="U261" s="311"/>
      <c r="V261" s="314"/>
      <c r="W261" s="314"/>
      <c r="X261" s="314"/>
      <c r="Y261" s="315" t="s">
        <v>46</v>
      </c>
      <c r="Z261" s="315" t="s">
        <v>47</v>
      </c>
      <c r="AA261" s="314" t="s">
        <v>48</v>
      </c>
      <c r="AB261" s="314" t="s">
        <v>58</v>
      </c>
      <c r="AC261" s="314" t="s">
        <v>57</v>
      </c>
      <c r="AD261" s="315" t="s">
        <v>49</v>
      </c>
      <c r="AE261" s="315"/>
      <c r="AF261" s="314" t="s">
        <v>51</v>
      </c>
      <c r="AG261" s="314" t="s">
        <v>56</v>
      </c>
      <c r="AH261" s="311"/>
      <c r="AI261" s="314"/>
      <c r="AK261" s="297"/>
      <c r="AL261" s="297"/>
      <c r="AM261" s="311"/>
      <c r="AN261" s="314"/>
      <c r="AO261" s="314"/>
      <c r="AP261" s="314"/>
      <c r="AQ261" s="315" t="s">
        <v>46</v>
      </c>
      <c r="AR261" s="315" t="s">
        <v>47</v>
      </c>
      <c r="AS261" s="314" t="s">
        <v>48</v>
      </c>
      <c r="AT261" s="314" t="s">
        <v>58</v>
      </c>
      <c r="AU261" s="314" t="s">
        <v>57</v>
      </c>
      <c r="AV261" s="315" t="s">
        <v>49</v>
      </c>
      <c r="AW261" s="315"/>
      <c r="AX261" s="314" t="s">
        <v>51</v>
      </c>
      <c r="AY261" s="314" t="s">
        <v>56</v>
      </c>
      <c r="AZ261" s="311"/>
      <c r="BA261" s="314"/>
    </row>
    <row r="262" spans="1:53" ht="62.25" customHeight="1" x14ac:dyDescent="0.25">
      <c r="A262" s="298"/>
      <c r="B262" s="298"/>
      <c r="C262" s="311"/>
      <c r="D262" s="314"/>
      <c r="E262" s="314"/>
      <c r="F262" s="314"/>
      <c r="G262" s="315"/>
      <c r="H262" s="315"/>
      <c r="I262" s="314"/>
      <c r="J262" s="314"/>
      <c r="K262" s="314"/>
      <c r="L262" s="161" t="s">
        <v>50</v>
      </c>
      <c r="M262" s="93" t="s">
        <v>55</v>
      </c>
      <c r="N262" s="314"/>
      <c r="O262" s="314"/>
      <c r="P262" s="311"/>
      <c r="Q262" s="314"/>
      <c r="S262" s="298"/>
      <c r="T262" s="298"/>
      <c r="U262" s="311"/>
      <c r="V262" s="314"/>
      <c r="W262" s="314"/>
      <c r="X262" s="314"/>
      <c r="Y262" s="315"/>
      <c r="Z262" s="315"/>
      <c r="AA262" s="314"/>
      <c r="AB262" s="314"/>
      <c r="AC262" s="314"/>
      <c r="AD262" s="258" t="s">
        <v>50</v>
      </c>
      <c r="AE262" s="93" t="s">
        <v>55</v>
      </c>
      <c r="AF262" s="314"/>
      <c r="AG262" s="314"/>
      <c r="AH262" s="311"/>
      <c r="AI262" s="314"/>
      <c r="AK262" s="298"/>
      <c r="AL262" s="298"/>
      <c r="AM262" s="311"/>
      <c r="AN262" s="314"/>
      <c r="AO262" s="314"/>
      <c r="AP262" s="314"/>
      <c r="AQ262" s="315"/>
      <c r="AR262" s="315"/>
      <c r="AS262" s="314"/>
      <c r="AT262" s="314"/>
      <c r="AU262" s="314"/>
      <c r="AV262" s="258" t="s">
        <v>50</v>
      </c>
      <c r="AW262" s="93" t="s">
        <v>55</v>
      </c>
      <c r="AX262" s="314"/>
      <c r="AY262" s="314"/>
      <c r="AZ262" s="311"/>
      <c r="BA262" s="314"/>
    </row>
    <row r="263" spans="1:53" ht="16.5" customHeight="1" x14ac:dyDescent="0.25">
      <c r="A263" s="160">
        <v>1</v>
      </c>
      <c r="B263" s="160">
        <v>2</v>
      </c>
      <c r="C263" s="160">
        <v>3</v>
      </c>
      <c r="D263" s="160">
        <v>4</v>
      </c>
      <c r="E263" s="160">
        <v>5</v>
      </c>
      <c r="F263" s="160">
        <v>6</v>
      </c>
      <c r="G263" s="160">
        <v>7</v>
      </c>
      <c r="H263" s="160">
        <v>8</v>
      </c>
      <c r="I263" s="160">
        <v>9</v>
      </c>
      <c r="J263" s="160">
        <v>10</v>
      </c>
      <c r="K263" s="160">
        <v>11</v>
      </c>
      <c r="L263" s="160">
        <v>12</v>
      </c>
      <c r="M263" s="160">
        <v>13</v>
      </c>
      <c r="N263" s="160">
        <v>14</v>
      </c>
      <c r="O263" s="160">
        <v>15</v>
      </c>
      <c r="P263" s="160">
        <v>16</v>
      </c>
      <c r="Q263" s="160">
        <v>17</v>
      </c>
      <c r="S263" s="257">
        <v>1</v>
      </c>
      <c r="T263" s="257">
        <v>2</v>
      </c>
      <c r="U263" s="257">
        <v>3</v>
      </c>
      <c r="V263" s="257">
        <v>4</v>
      </c>
      <c r="W263" s="257">
        <v>5</v>
      </c>
      <c r="X263" s="257">
        <v>6</v>
      </c>
      <c r="Y263" s="257">
        <v>7</v>
      </c>
      <c r="Z263" s="257">
        <v>8</v>
      </c>
      <c r="AA263" s="257">
        <v>9</v>
      </c>
      <c r="AB263" s="257">
        <v>10</v>
      </c>
      <c r="AC263" s="257">
        <v>11</v>
      </c>
      <c r="AD263" s="257">
        <v>12</v>
      </c>
      <c r="AE263" s="257">
        <v>13</v>
      </c>
      <c r="AF263" s="257">
        <v>14</v>
      </c>
      <c r="AG263" s="257">
        <v>15</v>
      </c>
      <c r="AH263" s="257">
        <v>16</v>
      </c>
      <c r="AI263" s="257">
        <v>17</v>
      </c>
      <c r="AK263" s="257">
        <v>1</v>
      </c>
      <c r="AL263" s="257">
        <v>2</v>
      </c>
      <c r="AM263" s="257">
        <v>3</v>
      </c>
      <c r="AN263" s="257">
        <v>4</v>
      </c>
      <c r="AO263" s="257">
        <v>5</v>
      </c>
      <c r="AP263" s="257">
        <v>6</v>
      </c>
      <c r="AQ263" s="257">
        <v>7</v>
      </c>
      <c r="AR263" s="257">
        <v>8</v>
      </c>
      <c r="AS263" s="257">
        <v>9</v>
      </c>
      <c r="AT263" s="257">
        <v>10</v>
      </c>
      <c r="AU263" s="257">
        <v>11</v>
      </c>
      <c r="AV263" s="257">
        <v>12</v>
      </c>
      <c r="AW263" s="257">
        <v>13</v>
      </c>
      <c r="AX263" s="257">
        <v>14</v>
      </c>
      <c r="AY263" s="257">
        <v>15</v>
      </c>
      <c r="AZ263" s="257">
        <v>16</v>
      </c>
      <c r="BA263" s="257">
        <v>17</v>
      </c>
    </row>
    <row r="264" spans="1:53" ht="38.25" customHeight="1" x14ac:dyDescent="0.25">
      <c r="A264" s="95" t="s">
        <v>63</v>
      </c>
      <c r="B264" s="160">
        <v>1</v>
      </c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1"/>
      <c r="Q264" s="111"/>
      <c r="S264" s="95" t="s">
        <v>63</v>
      </c>
      <c r="T264" s="257">
        <v>1</v>
      </c>
      <c r="U264" s="110">
        <v>1</v>
      </c>
      <c r="V264" s="110"/>
      <c r="W264" s="110"/>
      <c r="X264" s="110"/>
      <c r="Y264" s="110">
        <v>1</v>
      </c>
      <c r="Z264" s="110"/>
      <c r="AA264" s="110">
        <v>1</v>
      </c>
      <c r="AB264" s="110"/>
      <c r="AC264" s="110">
        <v>1</v>
      </c>
      <c r="AD264" s="110">
        <v>1</v>
      </c>
      <c r="AE264" s="110">
        <v>1</v>
      </c>
      <c r="AF264" s="110">
        <v>1</v>
      </c>
      <c r="AG264" s="110"/>
      <c r="AH264" s="111">
        <v>1168.8</v>
      </c>
      <c r="AI264" s="111"/>
      <c r="AK264" s="95" t="s">
        <v>63</v>
      </c>
      <c r="AL264" s="257">
        <v>1</v>
      </c>
      <c r="AM264" s="110">
        <f>C264-U264</f>
        <v>-1</v>
      </c>
      <c r="AN264" s="110">
        <f t="shared" ref="AN264:BA271" si="35">D264-V264</f>
        <v>0</v>
      </c>
      <c r="AO264" s="110">
        <f t="shared" si="35"/>
        <v>0</v>
      </c>
      <c r="AP264" s="110">
        <f t="shared" si="35"/>
        <v>0</v>
      </c>
      <c r="AQ264" s="110">
        <f t="shared" si="35"/>
        <v>-1</v>
      </c>
      <c r="AR264" s="110">
        <f t="shared" si="35"/>
        <v>0</v>
      </c>
      <c r="AS264" s="110">
        <f t="shared" si="35"/>
        <v>-1</v>
      </c>
      <c r="AT264" s="110">
        <f t="shared" si="35"/>
        <v>0</v>
      </c>
      <c r="AU264" s="110">
        <f t="shared" si="35"/>
        <v>-1</v>
      </c>
      <c r="AV264" s="110">
        <f t="shared" si="35"/>
        <v>-1</v>
      </c>
      <c r="AW264" s="110">
        <f t="shared" si="35"/>
        <v>-1</v>
      </c>
      <c r="AX264" s="110">
        <f t="shared" si="35"/>
        <v>-1</v>
      </c>
      <c r="AY264" s="110">
        <f t="shared" si="35"/>
        <v>0</v>
      </c>
      <c r="AZ264" s="111">
        <f t="shared" si="35"/>
        <v>-1168.8</v>
      </c>
      <c r="BA264" s="111">
        <f t="shared" si="35"/>
        <v>0</v>
      </c>
    </row>
    <row r="265" spans="1:53" ht="39" customHeight="1" x14ac:dyDescent="0.25">
      <c r="A265" s="95" t="s">
        <v>64</v>
      </c>
      <c r="B265" s="160">
        <v>2</v>
      </c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1"/>
      <c r="Q265" s="111"/>
      <c r="S265" s="95" t="s">
        <v>64</v>
      </c>
      <c r="T265" s="257">
        <v>2</v>
      </c>
      <c r="U265" s="110"/>
      <c r="V265" s="110"/>
      <c r="W265" s="110"/>
      <c r="X265" s="110"/>
      <c r="Y265" s="110"/>
      <c r="Z265" s="110"/>
      <c r="AA265" s="110"/>
      <c r="AB265" s="110"/>
      <c r="AC265" s="110"/>
      <c r="AD265" s="110"/>
      <c r="AE265" s="110"/>
      <c r="AF265" s="110"/>
      <c r="AG265" s="110"/>
      <c r="AH265" s="111"/>
      <c r="AI265" s="111"/>
      <c r="AK265" s="95" t="s">
        <v>64</v>
      </c>
      <c r="AL265" s="257">
        <v>2</v>
      </c>
      <c r="AM265" s="110">
        <f t="shared" ref="AM265:AM271" si="36">C265-U265</f>
        <v>0</v>
      </c>
      <c r="AN265" s="110">
        <f t="shared" si="35"/>
        <v>0</v>
      </c>
      <c r="AO265" s="110">
        <f t="shared" si="35"/>
        <v>0</v>
      </c>
      <c r="AP265" s="110">
        <f t="shared" si="35"/>
        <v>0</v>
      </c>
      <c r="AQ265" s="110">
        <f t="shared" si="35"/>
        <v>0</v>
      </c>
      <c r="AR265" s="110">
        <f t="shared" si="35"/>
        <v>0</v>
      </c>
      <c r="AS265" s="110">
        <f t="shared" si="35"/>
        <v>0</v>
      </c>
      <c r="AT265" s="110">
        <f t="shared" si="35"/>
        <v>0</v>
      </c>
      <c r="AU265" s="110">
        <f t="shared" si="35"/>
        <v>0</v>
      </c>
      <c r="AV265" s="110">
        <f t="shared" si="35"/>
        <v>0</v>
      </c>
      <c r="AW265" s="110">
        <f t="shared" si="35"/>
        <v>0</v>
      </c>
      <c r="AX265" s="110">
        <f t="shared" si="35"/>
        <v>0</v>
      </c>
      <c r="AY265" s="110">
        <f t="shared" si="35"/>
        <v>0</v>
      </c>
      <c r="AZ265" s="111">
        <f t="shared" si="35"/>
        <v>0</v>
      </c>
      <c r="BA265" s="111">
        <f t="shared" si="35"/>
        <v>0</v>
      </c>
    </row>
    <row r="266" spans="1:53" ht="52.5" customHeight="1" x14ac:dyDescent="0.25">
      <c r="A266" s="95" t="s">
        <v>65</v>
      </c>
      <c r="B266" s="160">
        <v>3</v>
      </c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1"/>
      <c r="Q266" s="111"/>
      <c r="S266" s="95" t="s">
        <v>65</v>
      </c>
      <c r="T266" s="257">
        <v>3</v>
      </c>
      <c r="U266" s="110"/>
      <c r="V266" s="110"/>
      <c r="W266" s="110"/>
      <c r="X266" s="110"/>
      <c r="Y266" s="110"/>
      <c r="Z266" s="110"/>
      <c r="AA266" s="110"/>
      <c r="AB266" s="110"/>
      <c r="AC266" s="110"/>
      <c r="AD266" s="110"/>
      <c r="AE266" s="110"/>
      <c r="AF266" s="110"/>
      <c r="AG266" s="110"/>
      <c r="AH266" s="111"/>
      <c r="AI266" s="111"/>
      <c r="AK266" s="95" t="s">
        <v>65</v>
      </c>
      <c r="AL266" s="257">
        <v>3</v>
      </c>
      <c r="AM266" s="110">
        <f t="shared" si="36"/>
        <v>0</v>
      </c>
      <c r="AN266" s="110">
        <f t="shared" si="35"/>
        <v>0</v>
      </c>
      <c r="AO266" s="110">
        <f t="shared" si="35"/>
        <v>0</v>
      </c>
      <c r="AP266" s="110">
        <f t="shared" si="35"/>
        <v>0</v>
      </c>
      <c r="AQ266" s="110">
        <f t="shared" si="35"/>
        <v>0</v>
      </c>
      <c r="AR266" s="110">
        <f t="shared" si="35"/>
        <v>0</v>
      </c>
      <c r="AS266" s="110">
        <f t="shared" si="35"/>
        <v>0</v>
      </c>
      <c r="AT266" s="110">
        <f t="shared" si="35"/>
        <v>0</v>
      </c>
      <c r="AU266" s="110">
        <f t="shared" si="35"/>
        <v>0</v>
      </c>
      <c r="AV266" s="110">
        <f t="shared" si="35"/>
        <v>0</v>
      </c>
      <c r="AW266" s="110">
        <f t="shared" si="35"/>
        <v>0</v>
      </c>
      <c r="AX266" s="110">
        <f t="shared" si="35"/>
        <v>0</v>
      </c>
      <c r="AY266" s="110">
        <f t="shared" si="35"/>
        <v>0</v>
      </c>
      <c r="AZ266" s="111">
        <f t="shared" si="35"/>
        <v>0</v>
      </c>
      <c r="BA266" s="111">
        <f t="shared" si="35"/>
        <v>0</v>
      </c>
    </row>
    <row r="267" spans="1:53" ht="12.75" customHeight="1" x14ac:dyDescent="0.25">
      <c r="A267" s="95" t="s">
        <v>66</v>
      </c>
      <c r="B267" s="160">
        <v>4</v>
      </c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1"/>
      <c r="Q267" s="111"/>
      <c r="S267" s="95" t="s">
        <v>66</v>
      </c>
      <c r="T267" s="257">
        <v>4</v>
      </c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1"/>
      <c r="AI267" s="111"/>
      <c r="AK267" s="95" t="s">
        <v>66</v>
      </c>
      <c r="AL267" s="257">
        <v>4</v>
      </c>
      <c r="AM267" s="110">
        <f t="shared" si="36"/>
        <v>0</v>
      </c>
      <c r="AN267" s="110">
        <f t="shared" si="35"/>
        <v>0</v>
      </c>
      <c r="AO267" s="110">
        <f t="shared" si="35"/>
        <v>0</v>
      </c>
      <c r="AP267" s="110">
        <f t="shared" si="35"/>
        <v>0</v>
      </c>
      <c r="AQ267" s="110">
        <f t="shared" si="35"/>
        <v>0</v>
      </c>
      <c r="AR267" s="110">
        <f t="shared" si="35"/>
        <v>0</v>
      </c>
      <c r="AS267" s="110">
        <f t="shared" si="35"/>
        <v>0</v>
      </c>
      <c r="AT267" s="110">
        <f t="shared" si="35"/>
        <v>0</v>
      </c>
      <c r="AU267" s="110">
        <f t="shared" si="35"/>
        <v>0</v>
      </c>
      <c r="AV267" s="110">
        <f t="shared" si="35"/>
        <v>0</v>
      </c>
      <c r="AW267" s="110">
        <f t="shared" si="35"/>
        <v>0</v>
      </c>
      <c r="AX267" s="110">
        <f t="shared" si="35"/>
        <v>0</v>
      </c>
      <c r="AY267" s="110">
        <f t="shared" si="35"/>
        <v>0</v>
      </c>
      <c r="AZ267" s="111">
        <f t="shared" si="35"/>
        <v>0</v>
      </c>
      <c r="BA267" s="111">
        <f t="shared" si="35"/>
        <v>0</v>
      </c>
    </row>
    <row r="268" spans="1:53" ht="12.75" customHeight="1" x14ac:dyDescent="0.25">
      <c r="A268" s="95" t="s">
        <v>67</v>
      </c>
      <c r="B268" s="159">
        <v>5</v>
      </c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1"/>
      <c r="Q268" s="111"/>
      <c r="S268" s="95" t="s">
        <v>67</v>
      </c>
      <c r="T268" s="256">
        <v>5</v>
      </c>
      <c r="U268" s="110"/>
      <c r="V268" s="110"/>
      <c r="W268" s="110"/>
      <c r="X268" s="110"/>
      <c r="Y268" s="110"/>
      <c r="Z268" s="110"/>
      <c r="AA268" s="110"/>
      <c r="AB268" s="110"/>
      <c r="AC268" s="110"/>
      <c r="AD268" s="110"/>
      <c r="AE268" s="110"/>
      <c r="AF268" s="110"/>
      <c r="AG268" s="110"/>
      <c r="AH268" s="111"/>
      <c r="AI268" s="111"/>
      <c r="AK268" s="95" t="s">
        <v>67</v>
      </c>
      <c r="AL268" s="256">
        <v>5</v>
      </c>
      <c r="AM268" s="110">
        <f t="shared" si="36"/>
        <v>0</v>
      </c>
      <c r="AN268" s="110">
        <f t="shared" si="35"/>
        <v>0</v>
      </c>
      <c r="AO268" s="110">
        <f t="shared" si="35"/>
        <v>0</v>
      </c>
      <c r="AP268" s="110">
        <f t="shared" si="35"/>
        <v>0</v>
      </c>
      <c r="AQ268" s="110">
        <f t="shared" si="35"/>
        <v>0</v>
      </c>
      <c r="AR268" s="110">
        <f t="shared" si="35"/>
        <v>0</v>
      </c>
      <c r="AS268" s="110">
        <f t="shared" si="35"/>
        <v>0</v>
      </c>
      <c r="AT268" s="110">
        <f t="shared" si="35"/>
        <v>0</v>
      </c>
      <c r="AU268" s="110">
        <f t="shared" si="35"/>
        <v>0</v>
      </c>
      <c r="AV268" s="110">
        <f t="shared" si="35"/>
        <v>0</v>
      </c>
      <c r="AW268" s="110">
        <f t="shared" si="35"/>
        <v>0</v>
      </c>
      <c r="AX268" s="110">
        <f t="shared" si="35"/>
        <v>0</v>
      </c>
      <c r="AY268" s="110">
        <f t="shared" si="35"/>
        <v>0</v>
      </c>
      <c r="AZ268" s="111">
        <f t="shared" si="35"/>
        <v>0</v>
      </c>
      <c r="BA268" s="111">
        <f t="shared" si="35"/>
        <v>0</v>
      </c>
    </row>
    <row r="269" spans="1:53" ht="12.75" customHeight="1" x14ac:dyDescent="0.25">
      <c r="A269" s="95" t="s">
        <v>68</v>
      </c>
      <c r="B269" s="159">
        <v>6</v>
      </c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1"/>
      <c r="Q269" s="111"/>
      <c r="S269" s="95" t="s">
        <v>68</v>
      </c>
      <c r="T269" s="256">
        <v>6</v>
      </c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1"/>
      <c r="AI269" s="111"/>
      <c r="AK269" s="95" t="s">
        <v>68</v>
      </c>
      <c r="AL269" s="256">
        <v>6</v>
      </c>
      <c r="AM269" s="110">
        <f t="shared" si="36"/>
        <v>0</v>
      </c>
      <c r="AN269" s="110">
        <f t="shared" si="35"/>
        <v>0</v>
      </c>
      <c r="AO269" s="110">
        <f t="shared" si="35"/>
        <v>0</v>
      </c>
      <c r="AP269" s="110">
        <f t="shared" si="35"/>
        <v>0</v>
      </c>
      <c r="AQ269" s="110">
        <f t="shared" si="35"/>
        <v>0</v>
      </c>
      <c r="AR269" s="110">
        <f t="shared" si="35"/>
        <v>0</v>
      </c>
      <c r="AS269" s="110">
        <f t="shared" si="35"/>
        <v>0</v>
      </c>
      <c r="AT269" s="110">
        <f t="shared" si="35"/>
        <v>0</v>
      </c>
      <c r="AU269" s="110">
        <f t="shared" si="35"/>
        <v>0</v>
      </c>
      <c r="AV269" s="110">
        <f t="shared" si="35"/>
        <v>0</v>
      </c>
      <c r="AW269" s="110">
        <f t="shared" si="35"/>
        <v>0</v>
      </c>
      <c r="AX269" s="110">
        <f t="shared" si="35"/>
        <v>0</v>
      </c>
      <c r="AY269" s="110">
        <f t="shared" si="35"/>
        <v>0</v>
      </c>
      <c r="AZ269" s="111">
        <f t="shared" si="35"/>
        <v>0</v>
      </c>
      <c r="BA269" s="111">
        <f t="shared" si="35"/>
        <v>0</v>
      </c>
    </row>
    <row r="270" spans="1:53" ht="12.75" customHeight="1" x14ac:dyDescent="0.25">
      <c r="A270" s="95" t="s">
        <v>69</v>
      </c>
      <c r="B270" s="159">
        <v>7</v>
      </c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1"/>
      <c r="Q270" s="111"/>
      <c r="S270" s="95" t="s">
        <v>69</v>
      </c>
      <c r="T270" s="256">
        <v>7</v>
      </c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1"/>
      <c r="AI270" s="111"/>
      <c r="AK270" s="95" t="s">
        <v>69</v>
      </c>
      <c r="AL270" s="256">
        <v>7</v>
      </c>
      <c r="AM270" s="110">
        <f t="shared" si="36"/>
        <v>0</v>
      </c>
      <c r="AN270" s="110">
        <f t="shared" si="35"/>
        <v>0</v>
      </c>
      <c r="AO270" s="110">
        <f t="shared" si="35"/>
        <v>0</v>
      </c>
      <c r="AP270" s="110">
        <f t="shared" si="35"/>
        <v>0</v>
      </c>
      <c r="AQ270" s="110">
        <f t="shared" si="35"/>
        <v>0</v>
      </c>
      <c r="AR270" s="110">
        <f t="shared" si="35"/>
        <v>0</v>
      </c>
      <c r="AS270" s="110">
        <f t="shared" si="35"/>
        <v>0</v>
      </c>
      <c r="AT270" s="110">
        <f t="shared" si="35"/>
        <v>0</v>
      </c>
      <c r="AU270" s="110">
        <f t="shared" si="35"/>
        <v>0</v>
      </c>
      <c r="AV270" s="110">
        <f t="shared" si="35"/>
        <v>0</v>
      </c>
      <c r="AW270" s="110">
        <f t="shared" si="35"/>
        <v>0</v>
      </c>
      <c r="AX270" s="110">
        <f t="shared" si="35"/>
        <v>0</v>
      </c>
      <c r="AY270" s="110">
        <f t="shared" si="35"/>
        <v>0</v>
      </c>
      <c r="AZ270" s="111">
        <f t="shared" si="35"/>
        <v>0</v>
      </c>
      <c r="BA270" s="111">
        <f t="shared" si="35"/>
        <v>0</v>
      </c>
    </row>
    <row r="271" spans="1:53" ht="12.75" customHeight="1" x14ac:dyDescent="0.25">
      <c r="A271" s="95" t="s">
        <v>70</v>
      </c>
      <c r="B271" s="159">
        <v>8</v>
      </c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1"/>
      <c r="Q271" s="111"/>
      <c r="S271" s="95" t="s">
        <v>70</v>
      </c>
      <c r="T271" s="256">
        <v>8</v>
      </c>
      <c r="U271" s="110"/>
      <c r="V271" s="110"/>
      <c r="W271" s="110"/>
      <c r="X271" s="110"/>
      <c r="Y271" s="110"/>
      <c r="Z271" s="110"/>
      <c r="AA271" s="110"/>
      <c r="AB271" s="110"/>
      <c r="AC271" s="110"/>
      <c r="AD271" s="110"/>
      <c r="AE271" s="110"/>
      <c r="AF271" s="110"/>
      <c r="AG271" s="110"/>
      <c r="AH271" s="111"/>
      <c r="AI271" s="111"/>
      <c r="AK271" s="95" t="s">
        <v>70</v>
      </c>
      <c r="AL271" s="256">
        <v>8</v>
      </c>
      <c r="AM271" s="110">
        <f t="shared" si="36"/>
        <v>0</v>
      </c>
      <c r="AN271" s="110">
        <f t="shared" si="35"/>
        <v>0</v>
      </c>
      <c r="AO271" s="110">
        <f t="shared" si="35"/>
        <v>0</v>
      </c>
      <c r="AP271" s="110">
        <f t="shared" si="35"/>
        <v>0</v>
      </c>
      <c r="AQ271" s="110">
        <f t="shared" si="35"/>
        <v>0</v>
      </c>
      <c r="AR271" s="110">
        <f t="shared" si="35"/>
        <v>0</v>
      </c>
      <c r="AS271" s="110">
        <f t="shared" si="35"/>
        <v>0</v>
      </c>
      <c r="AT271" s="110">
        <f t="shared" si="35"/>
        <v>0</v>
      </c>
      <c r="AU271" s="110">
        <f t="shared" si="35"/>
        <v>0</v>
      </c>
      <c r="AV271" s="110">
        <f t="shared" si="35"/>
        <v>0</v>
      </c>
      <c r="AW271" s="110">
        <f t="shared" si="35"/>
        <v>0</v>
      </c>
      <c r="AX271" s="110">
        <f t="shared" si="35"/>
        <v>0</v>
      </c>
      <c r="AY271" s="110">
        <f t="shared" si="35"/>
        <v>0</v>
      </c>
      <c r="AZ271" s="111">
        <f t="shared" si="35"/>
        <v>0</v>
      </c>
      <c r="BA271" s="111">
        <f t="shared" si="35"/>
        <v>0</v>
      </c>
    </row>
    <row r="272" spans="1:53" ht="12.75" customHeight="1" x14ac:dyDescent="0.25">
      <c r="A272" s="102" t="s">
        <v>71</v>
      </c>
      <c r="B272" s="103">
        <v>9</v>
      </c>
      <c r="C272" s="104">
        <f>SUM(C264:C271)</f>
        <v>0</v>
      </c>
      <c r="D272" s="104">
        <f t="shared" ref="D272:Q272" si="37">SUM(D264:D271)</f>
        <v>0</v>
      </c>
      <c r="E272" s="104">
        <f t="shared" si="37"/>
        <v>0</v>
      </c>
      <c r="F272" s="104">
        <f t="shared" si="37"/>
        <v>0</v>
      </c>
      <c r="G272" s="104">
        <f t="shared" si="37"/>
        <v>0</v>
      </c>
      <c r="H272" s="104">
        <f t="shared" si="37"/>
        <v>0</v>
      </c>
      <c r="I272" s="104">
        <f t="shared" si="37"/>
        <v>0</v>
      </c>
      <c r="J272" s="104">
        <f t="shared" si="37"/>
        <v>0</v>
      </c>
      <c r="K272" s="104">
        <f t="shared" si="37"/>
        <v>0</v>
      </c>
      <c r="L272" s="104">
        <f t="shared" si="37"/>
        <v>0</v>
      </c>
      <c r="M272" s="104">
        <f t="shared" si="37"/>
        <v>0</v>
      </c>
      <c r="N272" s="104">
        <f t="shared" si="37"/>
        <v>0</v>
      </c>
      <c r="O272" s="104">
        <f t="shared" si="37"/>
        <v>0</v>
      </c>
      <c r="P272" s="105">
        <f t="shared" si="37"/>
        <v>0</v>
      </c>
      <c r="Q272" s="105">
        <f t="shared" si="37"/>
        <v>0</v>
      </c>
      <c r="S272" s="102" t="s">
        <v>71</v>
      </c>
      <c r="T272" s="103">
        <v>9</v>
      </c>
      <c r="U272" s="104">
        <f>SUM(U264:U271)</f>
        <v>1</v>
      </c>
      <c r="V272" s="104">
        <f t="shared" ref="V272:AI272" si="38">SUM(V264:V271)</f>
        <v>0</v>
      </c>
      <c r="W272" s="104">
        <f t="shared" si="38"/>
        <v>0</v>
      </c>
      <c r="X272" s="104">
        <f t="shared" si="38"/>
        <v>0</v>
      </c>
      <c r="Y272" s="104">
        <f t="shared" si="38"/>
        <v>1</v>
      </c>
      <c r="Z272" s="104">
        <f t="shared" si="38"/>
        <v>0</v>
      </c>
      <c r="AA272" s="104">
        <f t="shared" si="38"/>
        <v>1</v>
      </c>
      <c r="AB272" s="104">
        <f t="shared" si="38"/>
        <v>0</v>
      </c>
      <c r="AC272" s="104">
        <f t="shared" si="38"/>
        <v>1</v>
      </c>
      <c r="AD272" s="104">
        <f t="shared" si="38"/>
        <v>1</v>
      </c>
      <c r="AE272" s="104">
        <f t="shared" si="38"/>
        <v>1</v>
      </c>
      <c r="AF272" s="104">
        <f t="shared" si="38"/>
        <v>1</v>
      </c>
      <c r="AG272" s="104">
        <f t="shared" si="38"/>
        <v>0</v>
      </c>
      <c r="AH272" s="105">
        <f t="shared" si="38"/>
        <v>1168.8</v>
      </c>
      <c r="AI272" s="105">
        <f t="shared" si="38"/>
        <v>0</v>
      </c>
      <c r="AK272" s="102" t="s">
        <v>71</v>
      </c>
      <c r="AL272" s="103">
        <v>9</v>
      </c>
      <c r="AM272" s="104">
        <f>SUM(AM264:AM271)</f>
        <v>-1</v>
      </c>
      <c r="AN272" s="104">
        <f t="shared" ref="AN272:BA272" si="39">SUM(AN264:AN271)</f>
        <v>0</v>
      </c>
      <c r="AO272" s="104">
        <f t="shared" si="39"/>
        <v>0</v>
      </c>
      <c r="AP272" s="104">
        <f t="shared" si="39"/>
        <v>0</v>
      </c>
      <c r="AQ272" s="104">
        <f t="shared" si="39"/>
        <v>-1</v>
      </c>
      <c r="AR272" s="104">
        <f t="shared" si="39"/>
        <v>0</v>
      </c>
      <c r="AS272" s="104">
        <f t="shared" si="39"/>
        <v>-1</v>
      </c>
      <c r="AT272" s="104">
        <f t="shared" si="39"/>
        <v>0</v>
      </c>
      <c r="AU272" s="104">
        <f t="shared" si="39"/>
        <v>-1</v>
      </c>
      <c r="AV272" s="104">
        <f t="shared" si="39"/>
        <v>-1</v>
      </c>
      <c r="AW272" s="104">
        <f t="shared" si="39"/>
        <v>-1</v>
      </c>
      <c r="AX272" s="104">
        <f t="shared" si="39"/>
        <v>-1</v>
      </c>
      <c r="AY272" s="104">
        <f t="shared" si="39"/>
        <v>0</v>
      </c>
      <c r="AZ272" s="105">
        <f t="shared" si="39"/>
        <v>-1168.8</v>
      </c>
      <c r="BA272" s="105">
        <f t="shared" si="39"/>
        <v>0</v>
      </c>
    </row>
    <row r="274" spans="1:52" x14ac:dyDescent="0.25">
      <c r="A274" s="99" t="s">
        <v>83</v>
      </c>
      <c r="S274" s="99" t="s">
        <v>83</v>
      </c>
      <c r="AK274" s="99" t="s">
        <v>83</v>
      </c>
    </row>
    <row r="275" spans="1:52" ht="18.75" x14ac:dyDescent="0.3">
      <c r="A275" s="97" t="s">
        <v>72</v>
      </c>
      <c r="B275" s="97"/>
      <c r="C275" s="98"/>
      <c r="D275" s="98"/>
      <c r="E275" s="98"/>
      <c r="F275" s="98"/>
      <c r="G275" s="98"/>
      <c r="H275" s="97"/>
      <c r="I275" s="97"/>
      <c r="J275" s="97"/>
      <c r="K275" s="97"/>
      <c r="L275" s="112"/>
      <c r="M275" s="97" t="s">
        <v>73</v>
      </c>
      <c r="N275" s="112"/>
      <c r="O275" s="97" t="s">
        <v>74</v>
      </c>
      <c r="P275" s="97"/>
      <c r="S275" s="97" t="s">
        <v>72</v>
      </c>
      <c r="T275" s="97"/>
      <c r="U275" s="98"/>
      <c r="V275" s="98"/>
      <c r="W275" s="98"/>
      <c r="X275" s="98"/>
      <c r="Y275" s="98"/>
      <c r="Z275" s="97"/>
      <c r="AA275" s="97"/>
      <c r="AB275" s="97"/>
      <c r="AC275" s="97"/>
      <c r="AD275" s="112">
        <v>1</v>
      </c>
      <c r="AE275" s="97" t="s">
        <v>73</v>
      </c>
      <c r="AF275" s="112"/>
      <c r="AG275" s="97" t="s">
        <v>74</v>
      </c>
      <c r="AH275" s="97"/>
      <c r="AK275" s="97" t="s">
        <v>72</v>
      </c>
      <c r="AL275" s="97"/>
      <c r="AM275" s="98"/>
      <c r="AN275" s="98"/>
      <c r="AO275" s="98"/>
      <c r="AP275" s="98"/>
      <c r="AQ275" s="98"/>
      <c r="AR275" s="97"/>
      <c r="AS275" s="97"/>
      <c r="AT275" s="97"/>
      <c r="AU275" s="97"/>
      <c r="AV275" s="112">
        <f>L275-AD275</f>
        <v>-1</v>
      </c>
      <c r="AW275" s="97" t="s">
        <v>73</v>
      </c>
      <c r="AX275" s="112">
        <f>N275-AF275</f>
        <v>0</v>
      </c>
      <c r="AY275" s="97" t="s">
        <v>74</v>
      </c>
      <c r="AZ275" s="97"/>
    </row>
    <row r="276" spans="1:52" ht="20.25" customHeight="1" x14ac:dyDescent="0.3">
      <c r="A276" s="309" t="s">
        <v>75</v>
      </c>
      <c r="B276" s="309"/>
      <c r="C276" s="112"/>
      <c r="D276" s="97" t="s">
        <v>76</v>
      </c>
      <c r="E276" s="98"/>
      <c r="F276" s="98"/>
      <c r="G276" s="101"/>
      <c r="H276" s="112"/>
      <c r="I276" s="97" t="s">
        <v>77</v>
      </c>
      <c r="J276" s="97"/>
      <c r="K276" s="97"/>
      <c r="L276" s="97"/>
      <c r="M276" s="112"/>
      <c r="N276" s="97" t="s">
        <v>74</v>
      </c>
      <c r="S276" s="309" t="s">
        <v>75</v>
      </c>
      <c r="T276" s="309"/>
      <c r="U276" s="112"/>
      <c r="V276" s="97" t="s">
        <v>76</v>
      </c>
      <c r="W276" s="98"/>
      <c r="X276" s="98"/>
      <c r="Y276" s="101"/>
      <c r="Z276" s="112"/>
      <c r="AA276" s="97" t="s">
        <v>77</v>
      </c>
      <c r="AB276" s="97"/>
      <c r="AC276" s="97"/>
      <c r="AD276" s="97"/>
      <c r="AE276" s="112"/>
      <c r="AF276" s="97" t="s">
        <v>74</v>
      </c>
      <c r="AK276" s="309" t="s">
        <v>75</v>
      </c>
      <c r="AL276" s="309"/>
      <c r="AM276" s="112">
        <f>C276-U276</f>
        <v>0</v>
      </c>
      <c r="AN276" s="97" t="s">
        <v>76</v>
      </c>
      <c r="AO276" s="98"/>
      <c r="AP276" s="98"/>
      <c r="AQ276" s="101"/>
      <c r="AR276" s="112">
        <f>H276-Z276</f>
        <v>0</v>
      </c>
      <c r="AS276" s="97" t="s">
        <v>77</v>
      </c>
      <c r="AT276" s="97"/>
      <c r="AU276" s="97"/>
      <c r="AV276" s="97"/>
      <c r="AW276" s="112">
        <f>M276-AE276</f>
        <v>0</v>
      </c>
      <c r="AX276" s="97" t="s">
        <v>74</v>
      </c>
    </row>
    <row r="277" spans="1:52" ht="21" customHeight="1" x14ac:dyDescent="0.3">
      <c r="A277" s="100" t="s">
        <v>78</v>
      </c>
      <c r="B277" s="100"/>
      <c r="C277" s="100"/>
      <c r="D277" s="100"/>
      <c r="E277" s="100"/>
      <c r="F277" s="100"/>
      <c r="G277" s="112"/>
      <c r="H277" s="97" t="s">
        <v>79</v>
      </c>
      <c r="J277" s="97"/>
      <c r="K277" s="97"/>
      <c r="L277" s="97"/>
      <c r="M277" s="97"/>
      <c r="N277" s="97"/>
      <c r="O277" s="97"/>
      <c r="S277" s="100" t="s">
        <v>78</v>
      </c>
      <c r="T277" s="100"/>
      <c r="U277" s="100"/>
      <c r="V277" s="100"/>
      <c r="W277" s="100"/>
      <c r="X277" s="100"/>
      <c r="Y277" s="112">
        <v>1</v>
      </c>
      <c r="Z277" s="97" t="s">
        <v>79</v>
      </c>
      <c r="AB277" s="97"/>
      <c r="AC277" s="97"/>
      <c r="AD277" s="97"/>
      <c r="AE277" s="97"/>
      <c r="AF277" s="97"/>
      <c r="AG277" s="97"/>
      <c r="AK277" s="100" t="s">
        <v>78</v>
      </c>
      <c r="AL277" s="100"/>
      <c r="AM277" s="100"/>
      <c r="AN277" s="100"/>
      <c r="AO277" s="100"/>
      <c r="AP277" s="100"/>
      <c r="AQ277" s="112">
        <f>G277-Y277</f>
        <v>-1</v>
      </c>
      <c r="AR277" s="97" t="s">
        <v>79</v>
      </c>
      <c r="AT277" s="97"/>
      <c r="AU277" s="97"/>
      <c r="AV277" s="97"/>
      <c r="AW277" s="97"/>
      <c r="AX277" s="97"/>
      <c r="AY277" s="97"/>
    </row>
    <row r="280" spans="1:52" x14ac:dyDescent="0.25">
      <c r="A280" s="99" t="s">
        <v>84</v>
      </c>
      <c r="S280" s="99" t="s">
        <v>84</v>
      </c>
      <c r="AK280" s="99" t="s">
        <v>84</v>
      </c>
    </row>
    <row r="281" spans="1:52" ht="18.75" x14ac:dyDescent="0.3">
      <c r="A281" s="97" t="s">
        <v>80</v>
      </c>
      <c r="B281" s="97"/>
      <c r="C281" s="98"/>
      <c r="D281" s="98"/>
      <c r="E281" s="98"/>
      <c r="F281" s="98"/>
      <c r="G281" s="98"/>
      <c r="H281" s="97"/>
      <c r="I281" s="97"/>
      <c r="J281" s="97"/>
      <c r="K281" s="97"/>
      <c r="L281" s="112"/>
      <c r="M281" s="97" t="s">
        <v>73</v>
      </c>
      <c r="N281" s="112"/>
      <c r="O281" s="97" t="s">
        <v>74</v>
      </c>
      <c r="S281" s="97" t="s">
        <v>80</v>
      </c>
      <c r="T281" s="97"/>
      <c r="U281" s="98"/>
      <c r="V281" s="98"/>
      <c r="W281" s="98"/>
      <c r="X281" s="98"/>
      <c r="Y281" s="98"/>
      <c r="Z281" s="97"/>
      <c r="AA281" s="97"/>
      <c r="AB281" s="97"/>
      <c r="AC281" s="97"/>
      <c r="AD281" s="112"/>
      <c r="AE281" s="97" t="s">
        <v>73</v>
      </c>
      <c r="AF281" s="112"/>
      <c r="AG281" s="97" t="s">
        <v>74</v>
      </c>
      <c r="AK281" s="97" t="s">
        <v>80</v>
      </c>
      <c r="AL281" s="97"/>
      <c r="AM281" s="98"/>
      <c r="AN281" s="98"/>
      <c r="AO281" s="98"/>
      <c r="AP281" s="98"/>
      <c r="AQ281" s="98"/>
      <c r="AR281" s="97"/>
      <c r="AS281" s="97"/>
      <c r="AT281" s="97"/>
      <c r="AU281" s="97"/>
      <c r="AV281" s="112">
        <f>L281-AD281</f>
        <v>0</v>
      </c>
      <c r="AW281" s="97" t="s">
        <v>73</v>
      </c>
      <c r="AX281" s="112">
        <f>N281-AF281</f>
        <v>0</v>
      </c>
      <c r="AY281" s="97" t="s">
        <v>74</v>
      </c>
    </row>
    <row r="282" spans="1:52" ht="20.25" customHeight="1" x14ac:dyDescent="0.3">
      <c r="A282" s="309" t="s">
        <v>75</v>
      </c>
      <c r="B282" s="309"/>
      <c r="C282" s="112"/>
      <c r="D282" s="97" t="s">
        <v>76</v>
      </c>
      <c r="E282" s="98"/>
      <c r="F282" s="98"/>
      <c r="G282" s="101"/>
      <c r="H282" s="112"/>
      <c r="I282" s="97" t="s">
        <v>77</v>
      </c>
      <c r="J282" s="97"/>
      <c r="K282" s="97"/>
      <c r="L282" s="97"/>
      <c r="M282" s="112"/>
      <c r="N282" s="97" t="s">
        <v>74</v>
      </c>
      <c r="S282" s="309" t="s">
        <v>75</v>
      </c>
      <c r="T282" s="309"/>
      <c r="U282" s="112"/>
      <c r="V282" s="97" t="s">
        <v>76</v>
      </c>
      <c r="W282" s="98"/>
      <c r="X282" s="98"/>
      <c r="Y282" s="101"/>
      <c r="Z282" s="112"/>
      <c r="AA282" s="97" t="s">
        <v>77</v>
      </c>
      <c r="AB282" s="97"/>
      <c r="AC282" s="97"/>
      <c r="AD282" s="97"/>
      <c r="AE282" s="112"/>
      <c r="AF282" s="97" t="s">
        <v>74</v>
      </c>
      <c r="AK282" s="309" t="s">
        <v>75</v>
      </c>
      <c r="AL282" s="309"/>
      <c r="AM282" s="112">
        <f>C282-U282</f>
        <v>0</v>
      </c>
      <c r="AN282" s="97" t="s">
        <v>76</v>
      </c>
      <c r="AO282" s="98"/>
      <c r="AP282" s="98"/>
      <c r="AQ282" s="101"/>
      <c r="AR282" s="112">
        <f>H282-Z282</f>
        <v>0</v>
      </c>
      <c r="AS282" s="97" t="s">
        <v>77</v>
      </c>
      <c r="AT282" s="97"/>
      <c r="AU282" s="97"/>
      <c r="AV282" s="97"/>
      <c r="AW282" s="112">
        <f>M282-AE282</f>
        <v>0</v>
      </c>
      <c r="AX282" s="97" t="s">
        <v>74</v>
      </c>
    </row>
    <row r="283" spans="1:52" ht="21" customHeight="1" x14ac:dyDescent="0.3">
      <c r="A283" s="100" t="s">
        <v>78</v>
      </c>
      <c r="B283" s="100"/>
      <c r="C283" s="100"/>
      <c r="D283" s="100"/>
      <c r="E283" s="100"/>
      <c r="F283" s="100"/>
      <c r="G283" s="112"/>
      <c r="H283" s="97" t="s">
        <v>79</v>
      </c>
      <c r="J283" s="97"/>
      <c r="K283" s="97"/>
      <c r="L283" s="97"/>
      <c r="M283" s="97"/>
      <c r="N283" s="97"/>
      <c r="O283" s="97"/>
      <c r="S283" s="100" t="s">
        <v>78</v>
      </c>
      <c r="T283" s="100"/>
      <c r="U283" s="100"/>
      <c r="V283" s="100"/>
      <c r="W283" s="100"/>
      <c r="X283" s="100"/>
      <c r="Y283" s="112"/>
      <c r="Z283" s="97" t="s">
        <v>79</v>
      </c>
      <c r="AB283" s="97"/>
      <c r="AC283" s="97"/>
      <c r="AD283" s="97"/>
      <c r="AE283" s="97"/>
      <c r="AF283" s="97"/>
      <c r="AG283" s="97"/>
      <c r="AK283" s="100" t="s">
        <v>78</v>
      </c>
      <c r="AL283" s="100"/>
      <c r="AM283" s="100"/>
      <c r="AN283" s="100"/>
      <c r="AO283" s="100"/>
      <c r="AP283" s="100"/>
      <c r="AQ283" s="112">
        <f>G283-Y283</f>
        <v>0</v>
      </c>
      <c r="AR283" s="97" t="s">
        <v>79</v>
      </c>
      <c r="AT283" s="97"/>
      <c r="AU283" s="97"/>
      <c r="AV283" s="97"/>
      <c r="AW283" s="97"/>
      <c r="AX283" s="97"/>
      <c r="AY283" s="97"/>
    </row>
    <row r="286" spans="1:52" x14ac:dyDescent="0.25">
      <c r="A286" s="99" t="s">
        <v>85</v>
      </c>
      <c r="S286" s="99" t="s">
        <v>85</v>
      </c>
      <c r="AK286" s="99" t="s">
        <v>85</v>
      </c>
    </row>
    <row r="287" spans="1:52" ht="18.75" x14ac:dyDescent="0.3">
      <c r="A287" s="97" t="s">
        <v>81</v>
      </c>
      <c r="B287" s="97"/>
      <c r="C287" s="98"/>
      <c r="D287" s="98"/>
      <c r="E287" s="98"/>
      <c r="F287" s="98"/>
      <c r="G287" s="98"/>
      <c r="H287" s="97"/>
      <c r="I287" s="97"/>
      <c r="J287" s="97"/>
      <c r="K287" s="97"/>
      <c r="L287" s="112"/>
      <c r="M287" s="97" t="s">
        <v>73</v>
      </c>
      <c r="N287" s="112"/>
      <c r="O287" s="97" t="s">
        <v>74</v>
      </c>
      <c r="S287" s="97" t="s">
        <v>81</v>
      </c>
      <c r="T287" s="97"/>
      <c r="U287" s="98"/>
      <c r="V287" s="98"/>
      <c r="W287" s="98"/>
      <c r="X287" s="98"/>
      <c r="Y287" s="98"/>
      <c r="Z287" s="97"/>
      <c r="AA287" s="97"/>
      <c r="AB287" s="97"/>
      <c r="AC287" s="97"/>
      <c r="AD287" s="112"/>
      <c r="AE287" s="97" t="s">
        <v>73</v>
      </c>
      <c r="AF287" s="112"/>
      <c r="AG287" s="97" t="s">
        <v>74</v>
      </c>
      <c r="AK287" s="97" t="s">
        <v>81</v>
      </c>
      <c r="AL287" s="97"/>
      <c r="AM287" s="98"/>
      <c r="AN287" s="98"/>
      <c r="AO287" s="98"/>
      <c r="AP287" s="98"/>
      <c r="AQ287" s="98"/>
      <c r="AR287" s="97"/>
      <c r="AS287" s="97"/>
      <c r="AT287" s="97"/>
      <c r="AU287" s="97"/>
      <c r="AV287" s="112">
        <f>L287-AD287</f>
        <v>0</v>
      </c>
      <c r="AW287" s="97" t="s">
        <v>73</v>
      </c>
      <c r="AX287" s="112">
        <f>N287-AF287</f>
        <v>0</v>
      </c>
      <c r="AY287" s="97" t="s">
        <v>74</v>
      </c>
    </row>
    <row r="288" spans="1:52" ht="20.25" customHeight="1" x14ac:dyDescent="0.3">
      <c r="A288" s="309" t="s">
        <v>75</v>
      </c>
      <c r="B288" s="309"/>
      <c r="C288" s="112"/>
      <c r="D288" s="97" t="s">
        <v>76</v>
      </c>
      <c r="E288" s="98"/>
      <c r="F288" s="98"/>
      <c r="G288" s="101"/>
      <c r="H288" s="112"/>
      <c r="I288" s="97" t="s">
        <v>77</v>
      </c>
      <c r="J288" s="97"/>
      <c r="K288" s="97"/>
      <c r="L288" s="97"/>
      <c r="M288" s="112"/>
      <c r="N288" s="51" t="s">
        <v>74</v>
      </c>
      <c r="O288" s="97"/>
      <c r="S288" s="309" t="s">
        <v>75</v>
      </c>
      <c r="T288" s="309"/>
      <c r="U288" s="112"/>
      <c r="V288" s="97" t="s">
        <v>76</v>
      </c>
      <c r="W288" s="98"/>
      <c r="X288" s="98"/>
      <c r="Y288" s="101"/>
      <c r="Z288" s="112"/>
      <c r="AA288" s="97" t="s">
        <v>77</v>
      </c>
      <c r="AB288" s="97"/>
      <c r="AC288" s="97"/>
      <c r="AD288" s="97"/>
      <c r="AE288" s="112"/>
      <c r="AF288" s="51" t="s">
        <v>74</v>
      </c>
      <c r="AG288" s="97"/>
      <c r="AK288" s="309" t="s">
        <v>75</v>
      </c>
      <c r="AL288" s="309"/>
      <c r="AM288" s="112">
        <f>C288-U288</f>
        <v>0</v>
      </c>
      <c r="AN288" s="97" t="s">
        <v>76</v>
      </c>
      <c r="AO288" s="98"/>
      <c r="AP288" s="98"/>
      <c r="AQ288" s="101"/>
      <c r="AR288" s="112">
        <f>H288-Z288</f>
        <v>0</v>
      </c>
      <c r="AS288" s="97" t="s">
        <v>77</v>
      </c>
      <c r="AT288" s="97"/>
      <c r="AU288" s="97"/>
      <c r="AV288" s="97"/>
      <c r="AW288" s="112">
        <f>M288-AE288</f>
        <v>0</v>
      </c>
      <c r="AX288" s="51" t="s">
        <v>74</v>
      </c>
      <c r="AY288" s="97"/>
    </row>
    <row r="289" spans="1:53" ht="21" customHeight="1" x14ac:dyDescent="0.3">
      <c r="A289" s="100" t="s">
        <v>78</v>
      </c>
      <c r="B289" s="100"/>
      <c r="C289" s="100"/>
      <c r="D289" s="100"/>
      <c r="E289" s="100"/>
      <c r="F289" s="100"/>
      <c r="G289" s="112"/>
      <c r="H289" s="97" t="s">
        <v>79</v>
      </c>
      <c r="J289" s="97"/>
      <c r="K289" s="97"/>
      <c r="L289" s="97"/>
      <c r="M289" s="97"/>
      <c r="N289" s="97"/>
      <c r="O289" s="97"/>
      <c r="S289" s="100" t="s">
        <v>78</v>
      </c>
      <c r="T289" s="100"/>
      <c r="U289" s="100"/>
      <c r="V289" s="100"/>
      <c r="W289" s="100"/>
      <c r="X289" s="100"/>
      <c r="Y289" s="112"/>
      <c r="Z289" s="97" t="s">
        <v>79</v>
      </c>
      <c r="AB289" s="97"/>
      <c r="AC289" s="97"/>
      <c r="AD289" s="97"/>
      <c r="AE289" s="97"/>
      <c r="AF289" s="97"/>
      <c r="AG289" s="97"/>
      <c r="AK289" s="100" t="s">
        <v>78</v>
      </c>
      <c r="AL289" s="100"/>
      <c r="AM289" s="100"/>
      <c r="AN289" s="100"/>
      <c r="AO289" s="100"/>
      <c r="AP289" s="100"/>
      <c r="AQ289" s="112">
        <f>G289-Y289</f>
        <v>0</v>
      </c>
      <c r="AR289" s="97" t="s">
        <v>79</v>
      </c>
      <c r="AT289" s="97"/>
      <c r="AU289" s="97"/>
      <c r="AV289" s="97"/>
      <c r="AW289" s="97"/>
      <c r="AX289" s="97"/>
      <c r="AY289" s="97"/>
    </row>
    <row r="290" spans="1:53" ht="15" customHeight="1" x14ac:dyDescent="0.3">
      <c r="A290" s="100"/>
      <c r="B290" s="100"/>
      <c r="C290" s="100"/>
      <c r="D290" s="100"/>
      <c r="E290" s="100"/>
      <c r="F290" s="100"/>
      <c r="G290" s="25"/>
      <c r="H290" s="97"/>
      <c r="J290" s="97"/>
      <c r="K290" s="97"/>
      <c r="L290" s="97"/>
      <c r="M290" s="97"/>
      <c r="N290" s="97"/>
      <c r="O290" s="97"/>
      <c r="S290" s="100"/>
      <c r="T290" s="100"/>
      <c r="U290" s="100"/>
      <c r="V290" s="100"/>
      <c r="W290" s="100"/>
      <c r="X290" s="100"/>
      <c r="Y290" s="25"/>
      <c r="Z290" s="97"/>
      <c r="AB290" s="97"/>
      <c r="AC290" s="97"/>
      <c r="AD290" s="97"/>
      <c r="AE290" s="97"/>
      <c r="AF290" s="97"/>
      <c r="AG290" s="97"/>
      <c r="AK290" s="100"/>
      <c r="AL290" s="100"/>
      <c r="AM290" s="100"/>
      <c r="AN290" s="100"/>
      <c r="AO290" s="100"/>
      <c r="AP290" s="100"/>
      <c r="AQ290" s="25"/>
      <c r="AR290" s="97"/>
      <c r="AT290" s="97"/>
      <c r="AU290" s="97"/>
      <c r="AV290" s="97"/>
      <c r="AW290" s="97"/>
      <c r="AX290" s="97"/>
      <c r="AY290" s="97"/>
    </row>
    <row r="291" spans="1:53" ht="15" customHeight="1" x14ac:dyDescent="0.3">
      <c r="A291" s="100"/>
      <c r="B291" s="100"/>
      <c r="C291" s="100"/>
      <c r="D291" s="100"/>
      <c r="E291" s="100"/>
      <c r="F291" s="100"/>
      <c r="G291" s="25"/>
      <c r="H291" s="97"/>
      <c r="J291" s="97"/>
      <c r="K291" s="97"/>
      <c r="L291" s="97"/>
      <c r="M291" s="97"/>
      <c r="N291" s="97"/>
      <c r="O291" s="97"/>
      <c r="S291" s="100"/>
      <c r="T291" s="100"/>
      <c r="U291" s="100"/>
      <c r="V291" s="100"/>
      <c r="W291" s="100"/>
      <c r="X291" s="100"/>
      <c r="Y291" s="25"/>
      <c r="Z291" s="97"/>
      <c r="AB291" s="97"/>
      <c r="AC291" s="97"/>
      <c r="AD291" s="97"/>
      <c r="AE291" s="97"/>
      <c r="AF291" s="97"/>
      <c r="AG291" s="97"/>
      <c r="AK291" s="100"/>
      <c r="AL291" s="100"/>
      <c r="AM291" s="100"/>
      <c r="AN291" s="100"/>
      <c r="AO291" s="100"/>
      <c r="AP291" s="100"/>
      <c r="AQ291" s="25"/>
      <c r="AR291" s="97"/>
      <c r="AT291" s="97"/>
      <c r="AU291" s="97"/>
      <c r="AV291" s="97"/>
      <c r="AW291" s="97"/>
      <c r="AX291" s="97"/>
      <c r="AY291" s="97"/>
    </row>
    <row r="292" spans="1:53" ht="17.25" customHeight="1" x14ac:dyDescent="0.25">
      <c r="A292" s="310" t="s">
        <v>308</v>
      </c>
      <c r="B292" s="310"/>
      <c r="C292" s="310"/>
      <c r="D292" s="310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S292" s="310" t="s">
        <v>308</v>
      </c>
      <c r="T292" s="310"/>
      <c r="U292" s="310"/>
      <c r="V292" s="310"/>
      <c r="W292" s="106"/>
      <c r="X292" s="106"/>
      <c r="Y292" s="106"/>
      <c r="Z292" s="106"/>
      <c r="AA292" s="106"/>
      <c r="AB292" s="106"/>
      <c r="AC292" s="106"/>
      <c r="AD292" s="106"/>
      <c r="AE292" s="106"/>
      <c r="AF292" s="106"/>
      <c r="AG292" s="106"/>
      <c r="AH292" s="106"/>
      <c r="AI292" s="106"/>
      <c r="AK292" s="310" t="s">
        <v>308</v>
      </c>
      <c r="AL292" s="310"/>
      <c r="AM292" s="310"/>
      <c r="AN292" s="310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</row>
    <row r="293" spans="1:53" ht="17.25" customHeight="1" x14ac:dyDescent="0.25">
      <c r="A293" s="96" t="s">
        <v>82</v>
      </c>
      <c r="B293" s="162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S293" s="96" t="s">
        <v>82</v>
      </c>
      <c r="T293" s="259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K293" s="96" t="s">
        <v>82</v>
      </c>
      <c r="AL293" s="259"/>
      <c r="AM293" s="94"/>
      <c r="AN293" s="94"/>
      <c r="AO293" s="94"/>
      <c r="AP293" s="94"/>
      <c r="AQ293" s="94"/>
      <c r="AR293" s="94"/>
      <c r="AS293" s="94"/>
      <c r="AT293" s="94"/>
      <c r="AU293" s="94"/>
      <c r="AV293" s="94"/>
      <c r="AW293" s="94"/>
      <c r="AX293" s="94"/>
      <c r="AY293" s="94"/>
      <c r="AZ293" s="94"/>
      <c r="BA293" s="94"/>
    </row>
    <row r="294" spans="1:53" ht="27" customHeight="1" x14ac:dyDescent="0.25">
      <c r="A294" s="296" t="s">
        <v>61</v>
      </c>
      <c r="B294" s="296" t="s">
        <v>62</v>
      </c>
      <c r="C294" s="299" t="s">
        <v>87</v>
      </c>
      <c r="D294" s="300"/>
      <c r="E294" s="300"/>
      <c r="F294" s="300"/>
      <c r="G294" s="300"/>
      <c r="H294" s="300"/>
      <c r="I294" s="300"/>
      <c r="J294" s="300"/>
      <c r="K294" s="300"/>
      <c r="L294" s="300"/>
      <c r="M294" s="300"/>
      <c r="N294" s="300"/>
      <c r="O294" s="301"/>
      <c r="P294" s="294" t="s">
        <v>86</v>
      </c>
      <c r="Q294" s="295"/>
      <c r="S294" s="296" t="s">
        <v>61</v>
      </c>
      <c r="T294" s="296" t="s">
        <v>62</v>
      </c>
      <c r="U294" s="299" t="s">
        <v>87</v>
      </c>
      <c r="V294" s="300"/>
      <c r="W294" s="300"/>
      <c r="X294" s="300"/>
      <c r="Y294" s="300"/>
      <c r="Z294" s="300"/>
      <c r="AA294" s="300"/>
      <c r="AB294" s="300"/>
      <c r="AC294" s="300"/>
      <c r="AD294" s="300"/>
      <c r="AE294" s="300"/>
      <c r="AF294" s="300"/>
      <c r="AG294" s="301"/>
      <c r="AH294" s="294" t="s">
        <v>86</v>
      </c>
      <c r="AI294" s="295"/>
      <c r="AK294" s="296" t="s">
        <v>61</v>
      </c>
      <c r="AL294" s="296" t="s">
        <v>62</v>
      </c>
      <c r="AM294" s="299" t="s">
        <v>87</v>
      </c>
      <c r="AN294" s="300"/>
      <c r="AO294" s="300"/>
      <c r="AP294" s="300"/>
      <c r="AQ294" s="300"/>
      <c r="AR294" s="300"/>
      <c r="AS294" s="300"/>
      <c r="AT294" s="300"/>
      <c r="AU294" s="300"/>
      <c r="AV294" s="300"/>
      <c r="AW294" s="300"/>
      <c r="AX294" s="300"/>
      <c r="AY294" s="301"/>
      <c r="AZ294" s="294" t="s">
        <v>86</v>
      </c>
      <c r="BA294" s="295"/>
    </row>
    <row r="295" spans="1:53" ht="21" customHeight="1" x14ac:dyDescent="0.25">
      <c r="A295" s="297"/>
      <c r="B295" s="297"/>
      <c r="C295" s="311" t="s">
        <v>41</v>
      </c>
      <c r="D295" s="311" t="s">
        <v>53</v>
      </c>
      <c r="E295" s="311"/>
      <c r="F295" s="311"/>
      <c r="G295" s="311"/>
      <c r="H295" s="311"/>
      <c r="I295" s="311"/>
      <c r="J295" s="311"/>
      <c r="K295" s="311"/>
      <c r="L295" s="311"/>
      <c r="M295" s="311"/>
      <c r="N295" s="311"/>
      <c r="O295" s="311"/>
      <c r="P295" s="311" t="s">
        <v>50</v>
      </c>
      <c r="Q295" s="314" t="s">
        <v>54</v>
      </c>
      <c r="S295" s="297"/>
      <c r="T295" s="297"/>
      <c r="U295" s="311" t="s">
        <v>41</v>
      </c>
      <c r="V295" s="311" t="s">
        <v>53</v>
      </c>
      <c r="W295" s="311"/>
      <c r="X295" s="311"/>
      <c r="Y295" s="311"/>
      <c r="Z295" s="311"/>
      <c r="AA295" s="311"/>
      <c r="AB295" s="311"/>
      <c r="AC295" s="311"/>
      <c r="AD295" s="311"/>
      <c r="AE295" s="311"/>
      <c r="AF295" s="311"/>
      <c r="AG295" s="311"/>
      <c r="AH295" s="311" t="s">
        <v>50</v>
      </c>
      <c r="AI295" s="314" t="s">
        <v>54</v>
      </c>
      <c r="AK295" s="297"/>
      <c r="AL295" s="297"/>
      <c r="AM295" s="311" t="s">
        <v>41</v>
      </c>
      <c r="AN295" s="311" t="s">
        <v>53</v>
      </c>
      <c r="AO295" s="311"/>
      <c r="AP295" s="311"/>
      <c r="AQ295" s="311"/>
      <c r="AR295" s="311"/>
      <c r="AS295" s="311"/>
      <c r="AT295" s="311"/>
      <c r="AU295" s="311"/>
      <c r="AV295" s="311"/>
      <c r="AW295" s="311"/>
      <c r="AX295" s="311"/>
      <c r="AY295" s="311"/>
      <c r="AZ295" s="311" t="s">
        <v>50</v>
      </c>
      <c r="BA295" s="314" t="s">
        <v>54</v>
      </c>
    </row>
    <row r="296" spans="1:53" ht="18.75" customHeight="1" x14ac:dyDescent="0.25">
      <c r="A296" s="297"/>
      <c r="B296" s="297"/>
      <c r="C296" s="311"/>
      <c r="D296" s="314" t="s">
        <v>44</v>
      </c>
      <c r="E296" s="314" t="s">
        <v>43</v>
      </c>
      <c r="F296" s="314" t="s">
        <v>59</v>
      </c>
      <c r="G296" s="311" t="s">
        <v>45</v>
      </c>
      <c r="H296" s="311"/>
      <c r="I296" s="311" t="s">
        <v>52</v>
      </c>
      <c r="J296" s="311"/>
      <c r="K296" s="311"/>
      <c r="L296" s="311"/>
      <c r="M296" s="311"/>
      <c r="N296" s="311"/>
      <c r="O296" s="311"/>
      <c r="P296" s="311"/>
      <c r="Q296" s="314"/>
      <c r="S296" s="297"/>
      <c r="T296" s="297"/>
      <c r="U296" s="311"/>
      <c r="V296" s="314" t="s">
        <v>44</v>
      </c>
      <c r="W296" s="314" t="s">
        <v>43</v>
      </c>
      <c r="X296" s="314" t="s">
        <v>59</v>
      </c>
      <c r="Y296" s="311" t="s">
        <v>45</v>
      </c>
      <c r="Z296" s="311"/>
      <c r="AA296" s="311" t="s">
        <v>52</v>
      </c>
      <c r="AB296" s="311"/>
      <c r="AC296" s="311"/>
      <c r="AD296" s="311"/>
      <c r="AE296" s="311"/>
      <c r="AF296" s="311"/>
      <c r="AG296" s="311"/>
      <c r="AH296" s="311"/>
      <c r="AI296" s="314"/>
      <c r="AK296" s="297"/>
      <c r="AL296" s="297"/>
      <c r="AM296" s="311"/>
      <c r="AN296" s="314" t="s">
        <v>44</v>
      </c>
      <c r="AO296" s="314" t="s">
        <v>43</v>
      </c>
      <c r="AP296" s="314" t="s">
        <v>59</v>
      </c>
      <c r="AQ296" s="311" t="s">
        <v>45</v>
      </c>
      <c r="AR296" s="311"/>
      <c r="AS296" s="311" t="s">
        <v>52</v>
      </c>
      <c r="AT296" s="311"/>
      <c r="AU296" s="311"/>
      <c r="AV296" s="311"/>
      <c r="AW296" s="311"/>
      <c r="AX296" s="311"/>
      <c r="AY296" s="311"/>
      <c r="AZ296" s="311"/>
      <c r="BA296" s="314"/>
    </row>
    <row r="297" spans="1:53" ht="20.25" customHeight="1" x14ac:dyDescent="0.25">
      <c r="A297" s="297"/>
      <c r="B297" s="297"/>
      <c r="C297" s="311"/>
      <c r="D297" s="314"/>
      <c r="E297" s="314"/>
      <c r="F297" s="314"/>
      <c r="G297" s="315" t="s">
        <v>46</v>
      </c>
      <c r="H297" s="315" t="s">
        <v>47</v>
      </c>
      <c r="I297" s="314" t="s">
        <v>48</v>
      </c>
      <c r="J297" s="314" t="s">
        <v>58</v>
      </c>
      <c r="K297" s="314" t="s">
        <v>57</v>
      </c>
      <c r="L297" s="315" t="s">
        <v>49</v>
      </c>
      <c r="M297" s="315"/>
      <c r="N297" s="314" t="s">
        <v>51</v>
      </c>
      <c r="O297" s="314" t="s">
        <v>56</v>
      </c>
      <c r="P297" s="311"/>
      <c r="Q297" s="314"/>
      <c r="S297" s="297"/>
      <c r="T297" s="297"/>
      <c r="U297" s="311"/>
      <c r="V297" s="314"/>
      <c r="W297" s="314"/>
      <c r="X297" s="314"/>
      <c r="Y297" s="315" t="s">
        <v>46</v>
      </c>
      <c r="Z297" s="315" t="s">
        <v>47</v>
      </c>
      <c r="AA297" s="314" t="s">
        <v>48</v>
      </c>
      <c r="AB297" s="314" t="s">
        <v>58</v>
      </c>
      <c r="AC297" s="314" t="s">
        <v>57</v>
      </c>
      <c r="AD297" s="315" t="s">
        <v>49</v>
      </c>
      <c r="AE297" s="315"/>
      <c r="AF297" s="314" t="s">
        <v>51</v>
      </c>
      <c r="AG297" s="314" t="s">
        <v>56</v>
      </c>
      <c r="AH297" s="311"/>
      <c r="AI297" s="314"/>
      <c r="AK297" s="297"/>
      <c r="AL297" s="297"/>
      <c r="AM297" s="311"/>
      <c r="AN297" s="314"/>
      <c r="AO297" s="314"/>
      <c r="AP297" s="314"/>
      <c r="AQ297" s="315" t="s">
        <v>46</v>
      </c>
      <c r="AR297" s="315" t="s">
        <v>47</v>
      </c>
      <c r="AS297" s="314" t="s">
        <v>48</v>
      </c>
      <c r="AT297" s="314" t="s">
        <v>58</v>
      </c>
      <c r="AU297" s="314" t="s">
        <v>57</v>
      </c>
      <c r="AV297" s="315" t="s">
        <v>49</v>
      </c>
      <c r="AW297" s="315"/>
      <c r="AX297" s="314" t="s">
        <v>51</v>
      </c>
      <c r="AY297" s="314" t="s">
        <v>56</v>
      </c>
      <c r="AZ297" s="311"/>
      <c r="BA297" s="314"/>
    </row>
    <row r="298" spans="1:53" ht="56.25" customHeight="1" x14ac:dyDescent="0.25">
      <c r="A298" s="298"/>
      <c r="B298" s="298"/>
      <c r="C298" s="311"/>
      <c r="D298" s="314"/>
      <c r="E298" s="314"/>
      <c r="F298" s="314"/>
      <c r="G298" s="315"/>
      <c r="H298" s="315"/>
      <c r="I298" s="314"/>
      <c r="J298" s="314"/>
      <c r="K298" s="314"/>
      <c r="L298" s="161" t="s">
        <v>50</v>
      </c>
      <c r="M298" s="93" t="s">
        <v>55</v>
      </c>
      <c r="N298" s="314"/>
      <c r="O298" s="314"/>
      <c r="P298" s="311"/>
      <c r="Q298" s="314"/>
      <c r="S298" s="298"/>
      <c r="T298" s="298"/>
      <c r="U298" s="311"/>
      <c r="V298" s="314"/>
      <c r="W298" s="314"/>
      <c r="X298" s="314"/>
      <c r="Y298" s="315"/>
      <c r="Z298" s="315"/>
      <c r="AA298" s="314"/>
      <c r="AB298" s="314"/>
      <c r="AC298" s="314"/>
      <c r="AD298" s="258" t="s">
        <v>50</v>
      </c>
      <c r="AE298" s="93" t="s">
        <v>55</v>
      </c>
      <c r="AF298" s="314"/>
      <c r="AG298" s="314"/>
      <c r="AH298" s="311"/>
      <c r="AI298" s="314"/>
      <c r="AK298" s="298"/>
      <c r="AL298" s="298"/>
      <c r="AM298" s="311"/>
      <c r="AN298" s="314"/>
      <c r="AO298" s="314"/>
      <c r="AP298" s="314"/>
      <c r="AQ298" s="315"/>
      <c r="AR298" s="315"/>
      <c r="AS298" s="314"/>
      <c r="AT298" s="314"/>
      <c r="AU298" s="314"/>
      <c r="AV298" s="258" t="s">
        <v>50</v>
      </c>
      <c r="AW298" s="93" t="s">
        <v>55</v>
      </c>
      <c r="AX298" s="314"/>
      <c r="AY298" s="314"/>
      <c r="AZ298" s="311"/>
      <c r="BA298" s="314"/>
    </row>
    <row r="299" spans="1:53" ht="16.5" customHeight="1" x14ac:dyDescent="0.25">
      <c r="A299" s="160">
        <v>1</v>
      </c>
      <c r="B299" s="160">
        <v>2</v>
      </c>
      <c r="C299" s="160">
        <v>3</v>
      </c>
      <c r="D299" s="160">
        <v>4</v>
      </c>
      <c r="E299" s="160">
        <v>5</v>
      </c>
      <c r="F299" s="160">
        <v>6</v>
      </c>
      <c r="G299" s="160">
        <v>7</v>
      </c>
      <c r="H299" s="160">
        <v>8</v>
      </c>
      <c r="I299" s="160">
        <v>9</v>
      </c>
      <c r="J299" s="160">
        <v>10</v>
      </c>
      <c r="K299" s="160">
        <v>11</v>
      </c>
      <c r="L299" s="160">
        <v>12</v>
      </c>
      <c r="M299" s="160">
        <v>13</v>
      </c>
      <c r="N299" s="160">
        <v>14</v>
      </c>
      <c r="O299" s="160">
        <v>15</v>
      </c>
      <c r="P299" s="160">
        <v>16</v>
      </c>
      <c r="Q299" s="160">
        <v>17</v>
      </c>
      <c r="S299" s="257">
        <v>1</v>
      </c>
      <c r="T299" s="257">
        <v>2</v>
      </c>
      <c r="U299" s="257">
        <v>3</v>
      </c>
      <c r="V299" s="257">
        <v>4</v>
      </c>
      <c r="W299" s="257">
        <v>5</v>
      </c>
      <c r="X299" s="257">
        <v>6</v>
      </c>
      <c r="Y299" s="257">
        <v>7</v>
      </c>
      <c r="Z299" s="257">
        <v>8</v>
      </c>
      <c r="AA299" s="257">
        <v>9</v>
      </c>
      <c r="AB299" s="257">
        <v>10</v>
      </c>
      <c r="AC299" s="257">
        <v>11</v>
      </c>
      <c r="AD299" s="257">
        <v>12</v>
      </c>
      <c r="AE299" s="257">
        <v>13</v>
      </c>
      <c r="AF299" s="257">
        <v>14</v>
      </c>
      <c r="AG299" s="257">
        <v>15</v>
      </c>
      <c r="AH299" s="257">
        <v>16</v>
      </c>
      <c r="AI299" s="257">
        <v>17</v>
      </c>
      <c r="AK299" s="257">
        <v>1</v>
      </c>
      <c r="AL299" s="257">
        <v>2</v>
      </c>
      <c r="AM299" s="257">
        <v>3</v>
      </c>
      <c r="AN299" s="257">
        <v>4</v>
      </c>
      <c r="AO299" s="257">
        <v>5</v>
      </c>
      <c r="AP299" s="257">
        <v>6</v>
      </c>
      <c r="AQ299" s="257">
        <v>7</v>
      </c>
      <c r="AR299" s="257">
        <v>8</v>
      </c>
      <c r="AS299" s="257">
        <v>9</v>
      </c>
      <c r="AT299" s="257">
        <v>10</v>
      </c>
      <c r="AU299" s="257">
        <v>11</v>
      </c>
      <c r="AV299" s="257">
        <v>12</v>
      </c>
      <c r="AW299" s="257">
        <v>13</v>
      </c>
      <c r="AX299" s="257">
        <v>14</v>
      </c>
      <c r="AY299" s="257">
        <v>15</v>
      </c>
      <c r="AZ299" s="257">
        <v>16</v>
      </c>
      <c r="BA299" s="257">
        <v>17</v>
      </c>
    </row>
    <row r="300" spans="1:53" ht="38.25" customHeight="1" x14ac:dyDescent="0.25">
      <c r="A300" s="95" t="s">
        <v>63</v>
      </c>
      <c r="B300" s="160">
        <v>1</v>
      </c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1"/>
      <c r="Q300" s="111"/>
      <c r="S300" s="95" t="s">
        <v>63</v>
      </c>
      <c r="T300" s="257">
        <v>1</v>
      </c>
      <c r="U300" s="110">
        <v>1</v>
      </c>
      <c r="V300" s="110">
        <v>1</v>
      </c>
      <c r="W300" s="110"/>
      <c r="X300" s="110"/>
      <c r="Y300" s="110">
        <v>1</v>
      </c>
      <c r="Z300" s="110"/>
      <c r="AA300" s="110">
        <v>1</v>
      </c>
      <c r="AB300" s="110"/>
      <c r="AC300" s="110">
        <v>1</v>
      </c>
      <c r="AD300" s="110">
        <v>1</v>
      </c>
      <c r="AE300" s="110">
        <v>1</v>
      </c>
      <c r="AF300" s="110">
        <v>1</v>
      </c>
      <c r="AG300" s="110">
        <v>1</v>
      </c>
      <c r="AH300" s="111">
        <v>120.2</v>
      </c>
      <c r="AI300" s="111">
        <v>120.2</v>
      </c>
      <c r="AK300" s="95" t="s">
        <v>63</v>
      </c>
      <c r="AL300" s="257">
        <v>1</v>
      </c>
      <c r="AM300" s="110">
        <f>C300-U300</f>
        <v>-1</v>
      </c>
      <c r="AN300" s="110">
        <f t="shared" ref="AN300:BA307" si="40">D300-V300</f>
        <v>-1</v>
      </c>
      <c r="AO300" s="110">
        <f t="shared" si="40"/>
        <v>0</v>
      </c>
      <c r="AP300" s="110">
        <f t="shared" si="40"/>
        <v>0</v>
      </c>
      <c r="AQ300" s="110">
        <f t="shared" si="40"/>
        <v>-1</v>
      </c>
      <c r="AR300" s="110">
        <f t="shared" si="40"/>
        <v>0</v>
      </c>
      <c r="AS300" s="110">
        <f t="shared" si="40"/>
        <v>-1</v>
      </c>
      <c r="AT300" s="110">
        <f t="shared" si="40"/>
        <v>0</v>
      </c>
      <c r="AU300" s="110">
        <f t="shared" si="40"/>
        <v>-1</v>
      </c>
      <c r="AV300" s="110">
        <f t="shared" si="40"/>
        <v>-1</v>
      </c>
      <c r="AW300" s="110">
        <f t="shared" si="40"/>
        <v>-1</v>
      </c>
      <c r="AX300" s="110">
        <f t="shared" si="40"/>
        <v>-1</v>
      </c>
      <c r="AY300" s="110">
        <f t="shared" si="40"/>
        <v>-1</v>
      </c>
      <c r="AZ300" s="111">
        <f t="shared" si="40"/>
        <v>-120.2</v>
      </c>
      <c r="BA300" s="111">
        <f t="shared" si="40"/>
        <v>-120.2</v>
      </c>
    </row>
    <row r="301" spans="1:53" ht="39" customHeight="1" x14ac:dyDescent="0.25">
      <c r="A301" s="95" t="s">
        <v>64</v>
      </c>
      <c r="B301" s="160">
        <v>2</v>
      </c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1"/>
      <c r="Q301" s="111"/>
      <c r="S301" s="95" t="s">
        <v>64</v>
      </c>
      <c r="T301" s="257">
        <v>2</v>
      </c>
      <c r="U301" s="110"/>
      <c r="V301" s="110"/>
      <c r="W301" s="110"/>
      <c r="X301" s="110"/>
      <c r="Y301" s="110"/>
      <c r="Z301" s="110"/>
      <c r="AA301" s="110"/>
      <c r="AB301" s="110"/>
      <c r="AC301" s="110"/>
      <c r="AD301" s="110"/>
      <c r="AE301" s="110"/>
      <c r="AF301" s="110"/>
      <c r="AG301" s="110"/>
      <c r="AH301" s="111"/>
      <c r="AI301" s="111"/>
      <c r="AK301" s="95" t="s">
        <v>64</v>
      </c>
      <c r="AL301" s="257">
        <v>2</v>
      </c>
      <c r="AM301" s="110">
        <f t="shared" ref="AM301:AM307" si="41">C301-U301</f>
        <v>0</v>
      </c>
      <c r="AN301" s="110">
        <f t="shared" si="40"/>
        <v>0</v>
      </c>
      <c r="AO301" s="110">
        <f t="shared" si="40"/>
        <v>0</v>
      </c>
      <c r="AP301" s="110">
        <f t="shared" si="40"/>
        <v>0</v>
      </c>
      <c r="AQ301" s="110">
        <f t="shared" si="40"/>
        <v>0</v>
      </c>
      <c r="AR301" s="110">
        <f t="shared" si="40"/>
        <v>0</v>
      </c>
      <c r="AS301" s="110">
        <f t="shared" si="40"/>
        <v>0</v>
      </c>
      <c r="AT301" s="110">
        <f t="shared" si="40"/>
        <v>0</v>
      </c>
      <c r="AU301" s="110">
        <f t="shared" si="40"/>
        <v>0</v>
      </c>
      <c r="AV301" s="110">
        <f t="shared" si="40"/>
        <v>0</v>
      </c>
      <c r="AW301" s="110">
        <f t="shared" si="40"/>
        <v>0</v>
      </c>
      <c r="AX301" s="110">
        <f t="shared" si="40"/>
        <v>0</v>
      </c>
      <c r="AY301" s="110">
        <f t="shared" si="40"/>
        <v>0</v>
      </c>
      <c r="AZ301" s="111">
        <f t="shared" si="40"/>
        <v>0</v>
      </c>
      <c r="BA301" s="111">
        <f t="shared" si="40"/>
        <v>0</v>
      </c>
    </row>
    <row r="302" spans="1:53" ht="52.5" customHeight="1" x14ac:dyDescent="0.25">
      <c r="A302" s="95" t="s">
        <v>65</v>
      </c>
      <c r="B302" s="160">
        <v>3</v>
      </c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1"/>
      <c r="Q302" s="111"/>
      <c r="S302" s="95" t="s">
        <v>65</v>
      </c>
      <c r="T302" s="257">
        <v>3</v>
      </c>
      <c r="U302" s="110"/>
      <c r="V302" s="110"/>
      <c r="W302" s="110"/>
      <c r="X302" s="110"/>
      <c r="Y302" s="110"/>
      <c r="Z302" s="110"/>
      <c r="AA302" s="110"/>
      <c r="AB302" s="110"/>
      <c r="AC302" s="110"/>
      <c r="AD302" s="110"/>
      <c r="AE302" s="110"/>
      <c r="AF302" s="110"/>
      <c r="AG302" s="110"/>
      <c r="AH302" s="111"/>
      <c r="AI302" s="111"/>
      <c r="AK302" s="95" t="s">
        <v>65</v>
      </c>
      <c r="AL302" s="257">
        <v>3</v>
      </c>
      <c r="AM302" s="110">
        <f t="shared" si="41"/>
        <v>0</v>
      </c>
      <c r="AN302" s="110">
        <f t="shared" si="40"/>
        <v>0</v>
      </c>
      <c r="AO302" s="110">
        <f t="shared" si="40"/>
        <v>0</v>
      </c>
      <c r="AP302" s="110">
        <f t="shared" si="40"/>
        <v>0</v>
      </c>
      <c r="AQ302" s="110">
        <f t="shared" si="40"/>
        <v>0</v>
      </c>
      <c r="AR302" s="110">
        <f t="shared" si="40"/>
        <v>0</v>
      </c>
      <c r="AS302" s="110">
        <f t="shared" si="40"/>
        <v>0</v>
      </c>
      <c r="AT302" s="110">
        <f t="shared" si="40"/>
        <v>0</v>
      </c>
      <c r="AU302" s="110">
        <f t="shared" si="40"/>
        <v>0</v>
      </c>
      <c r="AV302" s="110">
        <f t="shared" si="40"/>
        <v>0</v>
      </c>
      <c r="AW302" s="110">
        <f t="shared" si="40"/>
        <v>0</v>
      </c>
      <c r="AX302" s="110">
        <f t="shared" si="40"/>
        <v>0</v>
      </c>
      <c r="AY302" s="110">
        <f t="shared" si="40"/>
        <v>0</v>
      </c>
      <c r="AZ302" s="111">
        <f t="shared" si="40"/>
        <v>0</v>
      </c>
      <c r="BA302" s="111">
        <f t="shared" si="40"/>
        <v>0</v>
      </c>
    </row>
    <row r="303" spans="1:53" ht="12.75" customHeight="1" x14ac:dyDescent="0.25">
      <c r="A303" s="95" t="s">
        <v>66</v>
      </c>
      <c r="B303" s="160">
        <v>4</v>
      </c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1"/>
      <c r="Q303" s="111"/>
      <c r="S303" s="95" t="s">
        <v>66</v>
      </c>
      <c r="T303" s="257">
        <v>4</v>
      </c>
      <c r="U303" s="110"/>
      <c r="V303" s="110"/>
      <c r="W303" s="110"/>
      <c r="X303" s="110"/>
      <c r="Y303" s="110"/>
      <c r="Z303" s="110"/>
      <c r="AA303" s="110"/>
      <c r="AB303" s="110"/>
      <c r="AC303" s="110"/>
      <c r="AD303" s="110"/>
      <c r="AE303" s="110"/>
      <c r="AF303" s="110"/>
      <c r="AG303" s="110"/>
      <c r="AH303" s="111"/>
      <c r="AI303" s="111"/>
      <c r="AK303" s="95" t="s">
        <v>66</v>
      </c>
      <c r="AL303" s="257">
        <v>4</v>
      </c>
      <c r="AM303" s="110">
        <f t="shared" si="41"/>
        <v>0</v>
      </c>
      <c r="AN303" s="110">
        <f t="shared" si="40"/>
        <v>0</v>
      </c>
      <c r="AO303" s="110">
        <f t="shared" si="40"/>
        <v>0</v>
      </c>
      <c r="AP303" s="110">
        <f t="shared" si="40"/>
        <v>0</v>
      </c>
      <c r="AQ303" s="110">
        <f t="shared" si="40"/>
        <v>0</v>
      </c>
      <c r="AR303" s="110">
        <f t="shared" si="40"/>
        <v>0</v>
      </c>
      <c r="AS303" s="110">
        <f t="shared" si="40"/>
        <v>0</v>
      </c>
      <c r="AT303" s="110">
        <f t="shared" si="40"/>
        <v>0</v>
      </c>
      <c r="AU303" s="110">
        <f t="shared" si="40"/>
        <v>0</v>
      </c>
      <c r="AV303" s="110">
        <f t="shared" si="40"/>
        <v>0</v>
      </c>
      <c r="AW303" s="110">
        <f t="shared" si="40"/>
        <v>0</v>
      </c>
      <c r="AX303" s="110">
        <f t="shared" si="40"/>
        <v>0</v>
      </c>
      <c r="AY303" s="110">
        <f t="shared" si="40"/>
        <v>0</v>
      </c>
      <c r="AZ303" s="111">
        <f t="shared" si="40"/>
        <v>0</v>
      </c>
      <c r="BA303" s="111">
        <f t="shared" si="40"/>
        <v>0</v>
      </c>
    </row>
    <row r="304" spans="1:53" ht="12.75" customHeight="1" x14ac:dyDescent="0.25">
      <c r="A304" s="95" t="s">
        <v>67</v>
      </c>
      <c r="B304" s="159">
        <v>5</v>
      </c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1"/>
      <c r="Q304" s="111"/>
      <c r="S304" s="95" t="s">
        <v>67</v>
      </c>
      <c r="T304" s="256">
        <v>5</v>
      </c>
      <c r="U304" s="110">
        <v>6</v>
      </c>
      <c r="V304" s="110"/>
      <c r="W304" s="110"/>
      <c r="X304" s="110">
        <v>2</v>
      </c>
      <c r="Y304" s="110">
        <v>3</v>
      </c>
      <c r="Z304" s="110"/>
      <c r="AA304" s="110">
        <v>3</v>
      </c>
      <c r="AB304" s="110">
        <v>2</v>
      </c>
      <c r="AC304" s="110">
        <v>3</v>
      </c>
      <c r="AD304" s="110">
        <v>3</v>
      </c>
      <c r="AE304" s="110">
        <v>3</v>
      </c>
      <c r="AF304" s="110">
        <v>6</v>
      </c>
      <c r="AG304" s="110">
        <v>2</v>
      </c>
      <c r="AH304" s="111">
        <v>483.84</v>
      </c>
      <c r="AI304" s="111">
        <v>121</v>
      </c>
      <c r="AK304" s="95" t="s">
        <v>67</v>
      </c>
      <c r="AL304" s="256">
        <v>5</v>
      </c>
      <c r="AM304" s="110">
        <f t="shared" si="41"/>
        <v>-6</v>
      </c>
      <c r="AN304" s="110">
        <f t="shared" si="40"/>
        <v>0</v>
      </c>
      <c r="AO304" s="110">
        <f t="shared" si="40"/>
        <v>0</v>
      </c>
      <c r="AP304" s="110">
        <f t="shared" si="40"/>
        <v>-2</v>
      </c>
      <c r="AQ304" s="110">
        <f t="shared" si="40"/>
        <v>-3</v>
      </c>
      <c r="AR304" s="110">
        <f t="shared" si="40"/>
        <v>0</v>
      </c>
      <c r="AS304" s="110">
        <f t="shared" si="40"/>
        <v>-3</v>
      </c>
      <c r="AT304" s="110">
        <f t="shared" si="40"/>
        <v>-2</v>
      </c>
      <c r="AU304" s="110">
        <f t="shared" si="40"/>
        <v>-3</v>
      </c>
      <c r="AV304" s="110">
        <f t="shared" si="40"/>
        <v>-3</v>
      </c>
      <c r="AW304" s="110">
        <f t="shared" si="40"/>
        <v>-3</v>
      </c>
      <c r="AX304" s="110">
        <f t="shared" si="40"/>
        <v>-6</v>
      </c>
      <c r="AY304" s="110">
        <f t="shared" si="40"/>
        <v>-2</v>
      </c>
      <c r="AZ304" s="111">
        <f t="shared" si="40"/>
        <v>-483.84</v>
      </c>
      <c r="BA304" s="111">
        <f t="shared" si="40"/>
        <v>-121</v>
      </c>
    </row>
    <row r="305" spans="1:53" ht="12.75" customHeight="1" x14ac:dyDescent="0.25">
      <c r="A305" s="95" t="s">
        <v>68</v>
      </c>
      <c r="B305" s="159">
        <v>6</v>
      </c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1"/>
      <c r="Q305" s="111"/>
      <c r="S305" s="95" t="s">
        <v>68</v>
      </c>
      <c r="T305" s="256">
        <v>6</v>
      </c>
      <c r="U305" s="110"/>
      <c r="V305" s="110"/>
      <c r="W305" s="110"/>
      <c r="X305" s="110"/>
      <c r="Y305" s="110"/>
      <c r="Z305" s="110"/>
      <c r="AA305" s="110"/>
      <c r="AB305" s="110"/>
      <c r="AC305" s="110"/>
      <c r="AD305" s="110"/>
      <c r="AE305" s="110"/>
      <c r="AF305" s="110"/>
      <c r="AG305" s="110"/>
      <c r="AH305" s="111"/>
      <c r="AI305" s="111"/>
      <c r="AK305" s="95" t="s">
        <v>68</v>
      </c>
      <c r="AL305" s="256">
        <v>6</v>
      </c>
      <c r="AM305" s="110">
        <f t="shared" si="41"/>
        <v>0</v>
      </c>
      <c r="AN305" s="110">
        <f t="shared" si="40"/>
        <v>0</v>
      </c>
      <c r="AO305" s="110">
        <f t="shared" si="40"/>
        <v>0</v>
      </c>
      <c r="AP305" s="110">
        <f t="shared" si="40"/>
        <v>0</v>
      </c>
      <c r="AQ305" s="110">
        <f t="shared" si="40"/>
        <v>0</v>
      </c>
      <c r="AR305" s="110">
        <f t="shared" si="40"/>
        <v>0</v>
      </c>
      <c r="AS305" s="110">
        <f t="shared" si="40"/>
        <v>0</v>
      </c>
      <c r="AT305" s="110">
        <f t="shared" si="40"/>
        <v>0</v>
      </c>
      <c r="AU305" s="110">
        <f t="shared" si="40"/>
        <v>0</v>
      </c>
      <c r="AV305" s="110">
        <f t="shared" si="40"/>
        <v>0</v>
      </c>
      <c r="AW305" s="110">
        <f t="shared" si="40"/>
        <v>0</v>
      </c>
      <c r="AX305" s="110">
        <f t="shared" si="40"/>
        <v>0</v>
      </c>
      <c r="AY305" s="110">
        <f t="shared" si="40"/>
        <v>0</v>
      </c>
      <c r="AZ305" s="111">
        <f t="shared" si="40"/>
        <v>0</v>
      </c>
      <c r="BA305" s="111">
        <f t="shared" si="40"/>
        <v>0</v>
      </c>
    </row>
    <row r="306" spans="1:53" ht="12.75" customHeight="1" x14ac:dyDescent="0.25">
      <c r="A306" s="95" t="s">
        <v>69</v>
      </c>
      <c r="B306" s="159">
        <v>7</v>
      </c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1"/>
      <c r="Q306" s="111"/>
      <c r="S306" s="95" t="s">
        <v>69</v>
      </c>
      <c r="T306" s="256">
        <v>7</v>
      </c>
      <c r="U306" s="110"/>
      <c r="V306" s="110"/>
      <c r="W306" s="110"/>
      <c r="X306" s="110"/>
      <c r="Y306" s="110"/>
      <c r="Z306" s="110"/>
      <c r="AA306" s="110"/>
      <c r="AB306" s="110"/>
      <c r="AC306" s="110"/>
      <c r="AD306" s="110"/>
      <c r="AE306" s="110"/>
      <c r="AF306" s="110"/>
      <c r="AG306" s="110"/>
      <c r="AH306" s="111"/>
      <c r="AI306" s="111"/>
      <c r="AK306" s="95" t="s">
        <v>69</v>
      </c>
      <c r="AL306" s="256">
        <v>7</v>
      </c>
      <c r="AM306" s="110">
        <f t="shared" si="41"/>
        <v>0</v>
      </c>
      <c r="AN306" s="110">
        <f t="shared" si="40"/>
        <v>0</v>
      </c>
      <c r="AO306" s="110">
        <f t="shared" si="40"/>
        <v>0</v>
      </c>
      <c r="AP306" s="110">
        <f t="shared" si="40"/>
        <v>0</v>
      </c>
      <c r="AQ306" s="110">
        <f t="shared" si="40"/>
        <v>0</v>
      </c>
      <c r="AR306" s="110">
        <f t="shared" si="40"/>
        <v>0</v>
      </c>
      <c r="AS306" s="110">
        <f t="shared" si="40"/>
        <v>0</v>
      </c>
      <c r="AT306" s="110">
        <f t="shared" si="40"/>
        <v>0</v>
      </c>
      <c r="AU306" s="110">
        <f t="shared" si="40"/>
        <v>0</v>
      </c>
      <c r="AV306" s="110">
        <f t="shared" si="40"/>
        <v>0</v>
      </c>
      <c r="AW306" s="110">
        <f t="shared" si="40"/>
        <v>0</v>
      </c>
      <c r="AX306" s="110">
        <f t="shared" si="40"/>
        <v>0</v>
      </c>
      <c r="AY306" s="110">
        <f t="shared" si="40"/>
        <v>0</v>
      </c>
      <c r="AZ306" s="111">
        <f t="shared" si="40"/>
        <v>0</v>
      </c>
      <c r="BA306" s="111">
        <f t="shared" si="40"/>
        <v>0</v>
      </c>
    </row>
    <row r="307" spans="1:53" ht="12.75" customHeight="1" x14ac:dyDescent="0.25">
      <c r="A307" s="95" t="s">
        <v>70</v>
      </c>
      <c r="B307" s="159">
        <v>8</v>
      </c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1"/>
      <c r="Q307" s="111"/>
      <c r="S307" s="95" t="s">
        <v>70</v>
      </c>
      <c r="T307" s="256">
        <v>8</v>
      </c>
      <c r="U307" s="110">
        <v>2</v>
      </c>
      <c r="V307" s="110"/>
      <c r="W307" s="110"/>
      <c r="X307" s="110"/>
      <c r="Y307" s="110"/>
      <c r="Z307" s="110"/>
      <c r="AA307" s="110">
        <v>1</v>
      </c>
      <c r="AB307" s="110"/>
      <c r="AC307" s="110">
        <v>1</v>
      </c>
      <c r="AD307" s="110">
        <v>1</v>
      </c>
      <c r="AE307" s="110">
        <v>1</v>
      </c>
      <c r="AF307" s="110">
        <v>1</v>
      </c>
      <c r="AG307" s="110"/>
      <c r="AH307" s="111">
        <v>96.7</v>
      </c>
      <c r="AI307" s="111"/>
      <c r="AK307" s="95" t="s">
        <v>70</v>
      </c>
      <c r="AL307" s="256">
        <v>8</v>
      </c>
      <c r="AM307" s="110">
        <f t="shared" si="41"/>
        <v>-2</v>
      </c>
      <c r="AN307" s="110">
        <f t="shared" si="40"/>
        <v>0</v>
      </c>
      <c r="AO307" s="110">
        <f t="shared" si="40"/>
        <v>0</v>
      </c>
      <c r="AP307" s="110">
        <f t="shared" si="40"/>
        <v>0</v>
      </c>
      <c r="AQ307" s="110">
        <f t="shared" si="40"/>
        <v>0</v>
      </c>
      <c r="AR307" s="110">
        <f t="shared" si="40"/>
        <v>0</v>
      </c>
      <c r="AS307" s="110">
        <f t="shared" si="40"/>
        <v>-1</v>
      </c>
      <c r="AT307" s="110">
        <f t="shared" si="40"/>
        <v>0</v>
      </c>
      <c r="AU307" s="110">
        <f t="shared" si="40"/>
        <v>-1</v>
      </c>
      <c r="AV307" s="110">
        <f t="shared" si="40"/>
        <v>-1</v>
      </c>
      <c r="AW307" s="110">
        <f t="shared" si="40"/>
        <v>-1</v>
      </c>
      <c r="AX307" s="110">
        <f t="shared" si="40"/>
        <v>-1</v>
      </c>
      <c r="AY307" s="110">
        <f t="shared" si="40"/>
        <v>0</v>
      </c>
      <c r="AZ307" s="111">
        <f t="shared" si="40"/>
        <v>-96.7</v>
      </c>
      <c r="BA307" s="111">
        <f t="shared" si="40"/>
        <v>0</v>
      </c>
    </row>
    <row r="308" spans="1:53" ht="12.75" customHeight="1" x14ac:dyDescent="0.25">
      <c r="A308" s="102" t="s">
        <v>71</v>
      </c>
      <c r="B308" s="103">
        <v>9</v>
      </c>
      <c r="C308" s="104">
        <f>SUM(C300:C307)</f>
        <v>0</v>
      </c>
      <c r="D308" s="104">
        <f t="shared" ref="D308:Q308" si="42">SUM(D300:D307)</f>
        <v>0</v>
      </c>
      <c r="E308" s="104">
        <f t="shared" si="42"/>
        <v>0</v>
      </c>
      <c r="F308" s="104">
        <f t="shared" si="42"/>
        <v>0</v>
      </c>
      <c r="G308" s="104">
        <f t="shared" si="42"/>
        <v>0</v>
      </c>
      <c r="H308" s="104">
        <f t="shared" si="42"/>
        <v>0</v>
      </c>
      <c r="I308" s="104">
        <f t="shared" si="42"/>
        <v>0</v>
      </c>
      <c r="J308" s="104">
        <f t="shared" si="42"/>
        <v>0</v>
      </c>
      <c r="K308" s="104">
        <f t="shared" si="42"/>
        <v>0</v>
      </c>
      <c r="L308" s="104">
        <f t="shared" si="42"/>
        <v>0</v>
      </c>
      <c r="M308" s="104">
        <f t="shared" si="42"/>
        <v>0</v>
      </c>
      <c r="N308" s="104">
        <f t="shared" si="42"/>
        <v>0</v>
      </c>
      <c r="O308" s="104">
        <f t="shared" si="42"/>
        <v>0</v>
      </c>
      <c r="P308" s="105">
        <f t="shared" si="42"/>
        <v>0</v>
      </c>
      <c r="Q308" s="105">
        <f t="shared" si="42"/>
        <v>0</v>
      </c>
      <c r="S308" s="102" t="s">
        <v>71</v>
      </c>
      <c r="T308" s="103">
        <v>9</v>
      </c>
      <c r="U308" s="104">
        <f>SUM(U300:U307)</f>
        <v>9</v>
      </c>
      <c r="V308" s="104">
        <f t="shared" ref="V308:AI308" si="43">SUM(V300:V307)</f>
        <v>1</v>
      </c>
      <c r="W308" s="104">
        <f t="shared" si="43"/>
        <v>0</v>
      </c>
      <c r="X308" s="104">
        <f t="shared" si="43"/>
        <v>2</v>
      </c>
      <c r="Y308" s="104">
        <f t="shared" si="43"/>
        <v>4</v>
      </c>
      <c r="Z308" s="104">
        <f t="shared" si="43"/>
        <v>0</v>
      </c>
      <c r="AA308" s="104">
        <f t="shared" si="43"/>
        <v>5</v>
      </c>
      <c r="AB308" s="104">
        <f t="shared" si="43"/>
        <v>2</v>
      </c>
      <c r="AC308" s="104">
        <f t="shared" si="43"/>
        <v>5</v>
      </c>
      <c r="AD308" s="104">
        <f t="shared" si="43"/>
        <v>5</v>
      </c>
      <c r="AE308" s="104">
        <f t="shared" si="43"/>
        <v>5</v>
      </c>
      <c r="AF308" s="104">
        <f t="shared" si="43"/>
        <v>8</v>
      </c>
      <c r="AG308" s="104">
        <f t="shared" si="43"/>
        <v>3</v>
      </c>
      <c r="AH308" s="105">
        <f t="shared" si="43"/>
        <v>700.74</v>
      </c>
      <c r="AI308" s="105">
        <f t="shared" si="43"/>
        <v>241.2</v>
      </c>
      <c r="AK308" s="102" t="s">
        <v>71</v>
      </c>
      <c r="AL308" s="103">
        <v>9</v>
      </c>
      <c r="AM308" s="104">
        <f>SUM(AM300:AM307)</f>
        <v>-9</v>
      </c>
      <c r="AN308" s="104">
        <f t="shared" ref="AN308:BA308" si="44">SUM(AN300:AN307)</f>
        <v>-1</v>
      </c>
      <c r="AO308" s="104">
        <f t="shared" si="44"/>
        <v>0</v>
      </c>
      <c r="AP308" s="104">
        <f t="shared" si="44"/>
        <v>-2</v>
      </c>
      <c r="AQ308" s="104">
        <f t="shared" si="44"/>
        <v>-4</v>
      </c>
      <c r="AR308" s="104">
        <f t="shared" si="44"/>
        <v>0</v>
      </c>
      <c r="AS308" s="104">
        <f t="shared" si="44"/>
        <v>-5</v>
      </c>
      <c r="AT308" s="104">
        <f t="shared" si="44"/>
        <v>-2</v>
      </c>
      <c r="AU308" s="104">
        <f t="shared" si="44"/>
        <v>-5</v>
      </c>
      <c r="AV308" s="104">
        <f t="shared" si="44"/>
        <v>-5</v>
      </c>
      <c r="AW308" s="104">
        <f t="shared" si="44"/>
        <v>-5</v>
      </c>
      <c r="AX308" s="104">
        <f t="shared" si="44"/>
        <v>-8</v>
      </c>
      <c r="AY308" s="104">
        <f t="shared" si="44"/>
        <v>-3</v>
      </c>
      <c r="AZ308" s="105">
        <f t="shared" si="44"/>
        <v>-700.74</v>
      </c>
      <c r="BA308" s="105">
        <f t="shared" si="44"/>
        <v>-241.2</v>
      </c>
    </row>
    <row r="310" spans="1:53" x14ac:dyDescent="0.25">
      <c r="A310" s="99" t="s">
        <v>83</v>
      </c>
      <c r="S310" s="99" t="s">
        <v>83</v>
      </c>
      <c r="AK310" s="99" t="s">
        <v>83</v>
      </c>
    </row>
    <row r="311" spans="1:53" ht="18.75" x14ac:dyDescent="0.3">
      <c r="A311" s="97" t="s">
        <v>72</v>
      </c>
      <c r="B311" s="97"/>
      <c r="C311" s="98"/>
      <c r="D311" s="98"/>
      <c r="E311" s="98"/>
      <c r="F311" s="98"/>
      <c r="G311" s="98"/>
      <c r="H311" s="97"/>
      <c r="I311" s="97"/>
      <c r="J311" s="97"/>
      <c r="K311" s="97"/>
      <c r="L311" s="112"/>
      <c r="M311" s="97" t="s">
        <v>73</v>
      </c>
      <c r="N311" s="112"/>
      <c r="O311" s="97" t="s">
        <v>74</v>
      </c>
      <c r="P311" s="97"/>
      <c r="S311" s="97" t="s">
        <v>72</v>
      </c>
      <c r="T311" s="97"/>
      <c r="U311" s="98"/>
      <c r="V311" s="98"/>
      <c r="W311" s="98"/>
      <c r="X311" s="98"/>
      <c r="Y311" s="98"/>
      <c r="Z311" s="97"/>
      <c r="AA311" s="97"/>
      <c r="AB311" s="97"/>
      <c r="AC311" s="97"/>
      <c r="AD311" s="112">
        <v>1</v>
      </c>
      <c r="AE311" s="97" t="s">
        <v>73</v>
      </c>
      <c r="AF311" s="112"/>
      <c r="AG311" s="97" t="s">
        <v>74</v>
      </c>
      <c r="AH311" s="97"/>
      <c r="AK311" s="97" t="s">
        <v>72</v>
      </c>
      <c r="AL311" s="97"/>
      <c r="AM311" s="98"/>
      <c r="AN311" s="98"/>
      <c r="AO311" s="98"/>
      <c r="AP311" s="98"/>
      <c r="AQ311" s="98"/>
      <c r="AR311" s="97"/>
      <c r="AS311" s="97"/>
      <c r="AT311" s="97"/>
      <c r="AU311" s="97"/>
      <c r="AV311" s="112">
        <f>L311-AD311</f>
        <v>-1</v>
      </c>
      <c r="AW311" s="97" t="s">
        <v>73</v>
      </c>
      <c r="AX311" s="112">
        <f>N311-AF311</f>
        <v>0</v>
      </c>
      <c r="AY311" s="97" t="s">
        <v>74</v>
      </c>
      <c r="AZ311" s="97"/>
    </row>
    <row r="312" spans="1:53" ht="20.25" customHeight="1" x14ac:dyDescent="0.3">
      <c r="A312" s="309" t="s">
        <v>75</v>
      </c>
      <c r="B312" s="309"/>
      <c r="C312" s="112"/>
      <c r="D312" s="97" t="s">
        <v>76</v>
      </c>
      <c r="E312" s="98"/>
      <c r="F312" s="98"/>
      <c r="G312" s="101"/>
      <c r="H312" s="112"/>
      <c r="I312" s="97" t="s">
        <v>77</v>
      </c>
      <c r="J312" s="97"/>
      <c r="K312" s="97"/>
      <c r="L312" s="97"/>
      <c r="M312" s="112"/>
      <c r="N312" s="97" t="s">
        <v>74</v>
      </c>
      <c r="S312" s="309" t="s">
        <v>75</v>
      </c>
      <c r="T312" s="309"/>
      <c r="U312" s="112"/>
      <c r="V312" s="97" t="s">
        <v>76</v>
      </c>
      <c r="W312" s="98"/>
      <c r="X312" s="98"/>
      <c r="Y312" s="101"/>
      <c r="Z312" s="112"/>
      <c r="AA312" s="97" t="s">
        <v>77</v>
      </c>
      <c r="AB312" s="97"/>
      <c r="AC312" s="97"/>
      <c r="AD312" s="97"/>
      <c r="AE312" s="112"/>
      <c r="AF312" s="97" t="s">
        <v>74</v>
      </c>
      <c r="AK312" s="309" t="s">
        <v>75</v>
      </c>
      <c r="AL312" s="309"/>
      <c r="AM312" s="112">
        <f>C312-U312</f>
        <v>0</v>
      </c>
      <c r="AN312" s="97" t="s">
        <v>76</v>
      </c>
      <c r="AO312" s="98"/>
      <c r="AP312" s="98"/>
      <c r="AQ312" s="101"/>
      <c r="AR312" s="112">
        <f>H312-Z312</f>
        <v>0</v>
      </c>
      <c r="AS312" s="97" t="s">
        <v>77</v>
      </c>
      <c r="AT312" s="97"/>
      <c r="AU312" s="97"/>
      <c r="AV312" s="97"/>
      <c r="AW312" s="112">
        <f>M312-AE312</f>
        <v>0</v>
      </c>
      <c r="AX312" s="97" t="s">
        <v>74</v>
      </c>
    </row>
    <row r="313" spans="1:53" ht="21" customHeight="1" x14ac:dyDescent="0.3">
      <c r="A313" s="100" t="s">
        <v>78</v>
      </c>
      <c r="B313" s="100"/>
      <c r="C313" s="100"/>
      <c r="D313" s="100"/>
      <c r="E313" s="100"/>
      <c r="F313" s="100"/>
      <c r="G313" s="112"/>
      <c r="H313" s="97" t="s">
        <v>79</v>
      </c>
      <c r="J313" s="97"/>
      <c r="K313" s="97"/>
      <c r="L313" s="97"/>
      <c r="M313" s="97"/>
      <c r="N313" s="97"/>
      <c r="O313" s="97"/>
      <c r="S313" s="100" t="s">
        <v>78</v>
      </c>
      <c r="T313" s="100"/>
      <c r="U313" s="100"/>
      <c r="V313" s="100"/>
      <c r="W313" s="100"/>
      <c r="X313" s="100"/>
      <c r="Y313" s="112"/>
      <c r="Z313" s="97" t="s">
        <v>79</v>
      </c>
      <c r="AB313" s="97"/>
      <c r="AC313" s="97"/>
      <c r="AD313" s="97"/>
      <c r="AE313" s="97"/>
      <c r="AF313" s="97"/>
      <c r="AG313" s="97"/>
      <c r="AK313" s="100" t="s">
        <v>78</v>
      </c>
      <c r="AL313" s="100"/>
      <c r="AM313" s="100"/>
      <c r="AN313" s="100"/>
      <c r="AO313" s="100"/>
      <c r="AP313" s="100"/>
      <c r="AQ313" s="112">
        <f>G313-Y313</f>
        <v>0</v>
      </c>
      <c r="AR313" s="97" t="s">
        <v>79</v>
      </c>
      <c r="AT313" s="97"/>
      <c r="AU313" s="97"/>
      <c r="AV313" s="97"/>
      <c r="AW313" s="97"/>
      <c r="AX313" s="97"/>
      <c r="AY313" s="97"/>
    </row>
    <row r="316" spans="1:53" x14ac:dyDescent="0.25">
      <c r="A316" s="99" t="s">
        <v>84</v>
      </c>
      <c r="S316" s="99" t="s">
        <v>84</v>
      </c>
      <c r="AK316" s="99" t="s">
        <v>84</v>
      </c>
    </row>
    <row r="317" spans="1:53" ht="18.75" x14ac:dyDescent="0.3">
      <c r="A317" s="97" t="s">
        <v>80</v>
      </c>
      <c r="B317" s="97"/>
      <c r="C317" s="98"/>
      <c r="D317" s="98"/>
      <c r="E317" s="98"/>
      <c r="F317" s="98"/>
      <c r="G317" s="98"/>
      <c r="H317" s="97"/>
      <c r="I317" s="97"/>
      <c r="J317" s="97"/>
      <c r="K317" s="97"/>
      <c r="L317" s="112"/>
      <c r="M317" s="97" t="s">
        <v>73</v>
      </c>
      <c r="N317" s="112"/>
      <c r="O317" s="97" t="s">
        <v>74</v>
      </c>
      <c r="S317" s="97" t="s">
        <v>80</v>
      </c>
      <c r="T317" s="97"/>
      <c r="U317" s="98"/>
      <c r="V317" s="98"/>
      <c r="W317" s="98"/>
      <c r="X317" s="98"/>
      <c r="Y317" s="98"/>
      <c r="Z317" s="97"/>
      <c r="AA317" s="97"/>
      <c r="AB317" s="97"/>
      <c r="AC317" s="97"/>
      <c r="AD317" s="112"/>
      <c r="AE317" s="97" t="s">
        <v>73</v>
      </c>
      <c r="AF317" s="112"/>
      <c r="AG317" s="97" t="s">
        <v>74</v>
      </c>
      <c r="AK317" s="97" t="s">
        <v>80</v>
      </c>
      <c r="AL317" s="97"/>
      <c r="AM317" s="98"/>
      <c r="AN317" s="98"/>
      <c r="AO317" s="98"/>
      <c r="AP317" s="98"/>
      <c r="AQ317" s="98"/>
      <c r="AR317" s="97"/>
      <c r="AS317" s="97"/>
      <c r="AT317" s="97"/>
      <c r="AU317" s="97"/>
      <c r="AV317" s="112">
        <f>L317-AD317</f>
        <v>0</v>
      </c>
      <c r="AW317" s="97" t="s">
        <v>73</v>
      </c>
      <c r="AX317" s="112">
        <f>N317-AF317</f>
        <v>0</v>
      </c>
      <c r="AY317" s="97" t="s">
        <v>74</v>
      </c>
    </row>
    <row r="318" spans="1:53" ht="20.25" customHeight="1" x14ac:dyDescent="0.3">
      <c r="A318" s="309" t="s">
        <v>75</v>
      </c>
      <c r="B318" s="309"/>
      <c r="C318" s="112"/>
      <c r="D318" s="97" t="s">
        <v>76</v>
      </c>
      <c r="E318" s="98"/>
      <c r="F318" s="98"/>
      <c r="G318" s="101"/>
      <c r="H318" s="112"/>
      <c r="I318" s="97" t="s">
        <v>77</v>
      </c>
      <c r="J318" s="97"/>
      <c r="K318" s="97"/>
      <c r="L318" s="97"/>
      <c r="M318" s="112"/>
      <c r="N318" s="97" t="s">
        <v>74</v>
      </c>
      <c r="S318" s="309" t="s">
        <v>75</v>
      </c>
      <c r="T318" s="309"/>
      <c r="U318" s="112"/>
      <c r="V318" s="97" t="s">
        <v>76</v>
      </c>
      <c r="W318" s="98"/>
      <c r="X318" s="98"/>
      <c r="Y318" s="101"/>
      <c r="Z318" s="112"/>
      <c r="AA318" s="97" t="s">
        <v>77</v>
      </c>
      <c r="AB318" s="97"/>
      <c r="AC318" s="97"/>
      <c r="AD318" s="97"/>
      <c r="AE318" s="112"/>
      <c r="AF318" s="97" t="s">
        <v>74</v>
      </c>
      <c r="AK318" s="309" t="s">
        <v>75</v>
      </c>
      <c r="AL318" s="309"/>
      <c r="AM318" s="112">
        <f>C318-U318</f>
        <v>0</v>
      </c>
      <c r="AN318" s="97" t="s">
        <v>76</v>
      </c>
      <c r="AO318" s="98"/>
      <c r="AP318" s="98"/>
      <c r="AQ318" s="101"/>
      <c r="AR318" s="112">
        <f>H318-Z318</f>
        <v>0</v>
      </c>
      <c r="AS318" s="97" t="s">
        <v>77</v>
      </c>
      <c r="AT318" s="97"/>
      <c r="AU318" s="97"/>
      <c r="AV318" s="97"/>
      <c r="AW318" s="112">
        <f>M318-AE318</f>
        <v>0</v>
      </c>
      <c r="AX318" s="97" t="s">
        <v>74</v>
      </c>
    </row>
    <row r="319" spans="1:53" ht="21" customHeight="1" x14ac:dyDescent="0.3">
      <c r="A319" s="100" t="s">
        <v>78</v>
      </c>
      <c r="B319" s="100"/>
      <c r="C319" s="100"/>
      <c r="D319" s="100"/>
      <c r="E319" s="100"/>
      <c r="F319" s="100"/>
      <c r="G319" s="112"/>
      <c r="H319" s="97" t="s">
        <v>79</v>
      </c>
      <c r="J319" s="97"/>
      <c r="K319" s="97"/>
      <c r="L319" s="97"/>
      <c r="M319" s="97"/>
      <c r="N319" s="97"/>
      <c r="O319" s="97"/>
      <c r="S319" s="100" t="s">
        <v>78</v>
      </c>
      <c r="T319" s="100"/>
      <c r="U319" s="100"/>
      <c r="V319" s="100"/>
      <c r="W319" s="100"/>
      <c r="X319" s="100"/>
      <c r="Y319" s="112"/>
      <c r="Z319" s="97" t="s">
        <v>79</v>
      </c>
      <c r="AB319" s="97"/>
      <c r="AC319" s="97"/>
      <c r="AD319" s="97"/>
      <c r="AE319" s="97"/>
      <c r="AF319" s="97"/>
      <c r="AG319" s="97"/>
      <c r="AK319" s="100" t="s">
        <v>78</v>
      </c>
      <c r="AL319" s="100"/>
      <c r="AM319" s="100"/>
      <c r="AN319" s="100"/>
      <c r="AO319" s="100"/>
      <c r="AP319" s="100"/>
      <c r="AQ319" s="112">
        <f>G319-Y319</f>
        <v>0</v>
      </c>
      <c r="AR319" s="97" t="s">
        <v>79</v>
      </c>
      <c r="AT319" s="97"/>
      <c r="AU319" s="97"/>
      <c r="AV319" s="97"/>
      <c r="AW319" s="97"/>
      <c r="AX319" s="97"/>
      <c r="AY319" s="97"/>
    </row>
    <row r="322" spans="1:53" x14ac:dyDescent="0.25">
      <c r="A322" s="99" t="s">
        <v>85</v>
      </c>
      <c r="S322" s="99" t="s">
        <v>85</v>
      </c>
      <c r="AK322" s="99" t="s">
        <v>85</v>
      </c>
    </row>
    <row r="323" spans="1:53" ht="18.75" x14ac:dyDescent="0.3">
      <c r="A323" s="97" t="s">
        <v>81</v>
      </c>
      <c r="B323" s="97"/>
      <c r="C323" s="98"/>
      <c r="D323" s="98"/>
      <c r="E323" s="98"/>
      <c r="F323" s="98"/>
      <c r="G323" s="98"/>
      <c r="H323" s="97"/>
      <c r="I323" s="97"/>
      <c r="J323" s="97"/>
      <c r="K323" s="97"/>
      <c r="L323" s="112"/>
      <c r="M323" s="97" t="s">
        <v>73</v>
      </c>
      <c r="N323" s="112"/>
      <c r="O323" s="97" t="s">
        <v>74</v>
      </c>
      <c r="S323" s="97" t="s">
        <v>81</v>
      </c>
      <c r="T323" s="97"/>
      <c r="U323" s="98"/>
      <c r="V323" s="98"/>
      <c r="W323" s="98"/>
      <c r="X323" s="98"/>
      <c r="Y323" s="98"/>
      <c r="Z323" s="97"/>
      <c r="AA323" s="97"/>
      <c r="AB323" s="97"/>
      <c r="AC323" s="97"/>
      <c r="AD323" s="112"/>
      <c r="AE323" s="97" t="s">
        <v>73</v>
      </c>
      <c r="AF323" s="112"/>
      <c r="AG323" s="97" t="s">
        <v>74</v>
      </c>
      <c r="AK323" s="97" t="s">
        <v>81</v>
      </c>
      <c r="AL323" s="97"/>
      <c r="AM323" s="98"/>
      <c r="AN323" s="98"/>
      <c r="AO323" s="98"/>
      <c r="AP323" s="98"/>
      <c r="AQ323" s="98"/>
      <c r="AR323" s="97"/>
      <c r="AS323" s="97"/>
      <c r="AT323" s="97"/>
      <c r="AU323" s="97"/>
      <c r="AV323" s="112">
        <f>L323-AD323</f>
        <v>0</v>
      </c>
      <c r="AW323" s="97" t="s">
        <v>73</v>
      </c>
      <c r="AX323" s="112">
        <f>N323-AF323</f>
        <v>0</v>
      </c>
      <c r="AY323" s="97" t="s">
        <v>74</v>
      </c>
    </row>
    <row r="324" spans="1:53" ht="20.25" customHeight="1" x14ac:dyDescent="0.3">
      <c r="A324" s="309" t="s">
        <v>75</v>
      </c>
      <c r="B324" s="309"/>
      <c r="C324" s="112"/>
      <c r="D324" s="97" t="s">
        <v>76</v>
      </c>
      <c r="E324" s="98"/>
      <c r="F324" s="98"/>
      <c r="G324" s="101"/>
      <c r="H324" s="112"/>
      <c r="I324" s="97" t="s">
        <v>77</v>
      </c>
      <c r="J324" s="97"/>
      <c r="K324" s="97"/>
      <c r="L324" s="97"/>
      <c r="M324" s="112"/>
      <c r="N324" s="97" t="s">
        <v>74</v>
      </c>
      <c r="O324" s="97"/>
      <c r="S324" s="309" t="s">
        <v>75</v>
      </c>
      <c r="T324" s="309"/>
      <c r="U324" s="112"/>
      <c r="V324" s="97" t="s">
        <v>76</v>
      </c>
      <c r="W324" s="98"/>
      <c r="X324" s="98"/>
      <c r="Y324" s="101"/>
      <c r="Z324" s="112"/>
      <c r="AA324" s="97" t="s">
        <v>77</v>
      </c>
      <c r="AB324" s="97"/>
      <c r="AC324" s="97"/>
      <c r="AD324" s="97"/>
      <c r="AE324" s="112"/>
      <c r="AF324" s="97" t="s">
        <v>74</v>
      </c>
      <c r="AG324" s="97"/>
      <c r="AK324" s="309" t="s">
        <v>75</v>
      </c>
      <c r="AL324" s="309"/>
      <c r="AM324" s="112">
        <f>C324-U324</f>
        <v>0</v>
      </c>
      <c r="AN324" s="97" t="s">
        <v>76</v>
      </c>
      <c r="AO324" s="98"/>
      <c r="AP324" s="98"/>
      <c r="AQ324" s="101"/>
      <c r="AR324" s="112">
        <f>H324-Z324</f>
        <v>0</v>
      </c>
      <c r="AS324" s="97" t="s">
        <v>77</v>
      </c>
      <c r="AT324" s="97"/>
      <c r="AU324" s="97"/>
      <c r="AV324" s="97"/>
      <c r="AW324" s="112">
        <f>M324-AE324</f>
        <v>0</v>
      </c>
      <c r="AX324" s="97" t="s">
        <v>74</v>
      </c>
      <c r="AY324" s="97"/>
    </row>
    <row r="325" spans="1:53" ht="21" customHeight="1" x14ac:dyDescent="0.3">
      <c r="A325" s="100" t="s">
        <v>78</v>
      </c>
      <c r="B325" s="100"/>
      <c r="C325" s="100"/>
      <c r="D325" s="100"/>
      <c r="E325" s="100"/>
      <c r="F325" s="100"/>
      <c r="G325" s="112"/>
      <c r="H325" s="97" t="s">
        <v>79</v>
      </c>
      <c r="J325" s="97"/>
      <c r="K325" s="97"/>
      <c r="L325" s="97"/>
      <c r="M325" s="97"/>
      <c r="N325" s="97"/>
      <c r="O325" s="97"/>
      <c r="S325" s="100" t="s">
        <v>78</v>
      </c>
      <c r="T325" s="100"/>
      <c r="U325" s="100"/>
      <c r="V325" s="100"/>
      <c r="W325" s="100"/>
      <c r="X325" s="100"/>
      <c r="Y325" s="112"/>
      <c r="Z325" s="97" t="s">
        <v>79</v>
      </c>
      <c r="AB325" s="97"/>
      <c r="AC325" s="97"/>
      <c r="AD325" s="97"/>
      <c r="AE325" s="97"/>
      <c r="AF325" s="97"/>
      <c r="AG325" s="97"/>
      <c r="AK325" s="100" t="s">
        <v>78</v>
      </c>
      <c r="AL325" s="100"/>
      <c r="AM325" s="100"/>
      <c r="AN325" s="100"/>
      <c r="AO325" s="100"/>
      <c r="AP325" s="100"/>
      <c r="AQ325" s="112">
        <f>G325-Y325</f>
        <v>0</v>
      </c>
      <c r="AR325" s="97" t="s">
        <v>79</v>
      </c>
      <c r="AT325" s="97"/>
      <c r="AU325" s="97"/>
      <c r="AV325" s="97"/>
      <c r="AW325" s="97"/>
      <c r="AX325" s="97"/>
      <c r="AY325" s="97"/>
    </row>
    <row r="326" spans="1:53" ht="15" customHeight="1" x14ac:dyDescent="0.3">
      <c r="A326" s="100"/>
      <c r="B326" s="100"/>
      <c r="C326" s="100"/>
      <c r="D326" s="100"/>
      <c r="E326" s="100"/>
      <c r="F326" s="100"/>
      <c r="G326" s="25"/>
      <c r="H326" s="97"/>
      <c r="J326" s="97"/>
      <c r="K326" s="97"/>
      <c r="L326" s="97"/>
      <c r="M326" s="97"/>
      <c r="N326" s="97"/>
      <c r="O326" s="97"/>
      <c r="S326" s="100"/>
      <c r="T326" s="100"/>
      <c r="U326" s="100"/>
      <c r="V326" s="100"/>
      <c r="W326" s="100"/>
      <c r="X326" s="100"/>
      <c r="Y326" s="25"/>
      <c r="Z326" s="97"/>
      <c r="AB326" s="97"/>
      <c r="AC326" s="97"/>
      <c r="AD326" s="97"/>
      <c r="AE326" s="97"/>
      <c r="AF326" s="97"/>
      <c r="AG326" s="97"/>
      <c r="AK326" s="100"/>
      <c r="AL326" s="100"/>
      <c r="AM326" s="100"/>
      <c r="AN326" s="100"/>
      <c r="AO326" s="100"/>
      <c r="AP326" s="100"/>
      <c r="AQ326" s="25"/>
      <c r="AR326" s="97"/>
      <c r="AT326" s="97"/>
      <c r="AU326" s="97"/>
      <c r="AV326" s="97"/>
      <c r="AW326" s="97"/>
      <c r="AX326" s="97"/>
      <c r="AY326" s="97"/>
    </row>
    <row r="327" spans="1:53" ht="15.75" customHeight="1" x14ac:dyDescent="0.3">
      <c r="A327" s="100"/>
      <c r="B327" s="100"/>
      <c r="C327" s="100"/>
      <c r="D327" s="100"/>
      <c r="E327" s="100"/>
      <c r="F327" s="100"/>
      <c r="G327" s="25"/>
      <c r="H327" s="97"/>
      <c r="J327" s="97"/>
      <c r="K327" s="97"/>
      <c r="L327" s="97"/>
      <c r="M327" s="97"/>
      <c r="N327" s="97"/>
      <c r="O327" s="97"/>
      <c r="S327" s="100"/>
      <c r="T327" s="100"/>
      <c r="U327" s="100"/>
      <c r="V327" s="100"/>
      <c r="W327" s="100"/>
      <c r="X327" s="100"/>
      <c r="Y327" s="25"/>
      <c r="Z327" s="97"/>
      <c r="AB327" s="97"/>
      <c r="AC327" s="97"/>
      <c r="AD327" s="97"/>
      <c r="AE327" s="97"/>
      <c r="AF327" s="97"/>
      <c r="AG327" s="97"/>
      <c r="AK327" s="100"/>
      <c r="AL327" s="100"/>
      <c r="AM327" s="100"/>
      <c r="AN327" s="100"/>
      <c r="AO327" s="100"/>
      <c r="AP327" s="100"/>
      <c r="AQ327" s="25"/>
      <c r="AR327" s="97"/>
      <c r="AT327" s="97"/>
      <c r="AU327" s="97"/>
      <c r="AV327" s="97"/>
      <c r="AW327" s="97"/>
      <c r="AX327" s="97"/>
      <c r="AY327" s="97"/>
    </row>
    <row r="328" spans="1:53" ht="17.25" customHeight="1" x14ac:dyDescent="0.25">
      <c r="A328" s="310" t="s">
        <v>309</v>
      </c>
      <c r="B328" s="310"/>
      <c r="C328" s="310"/>
      <c r="D328" s="310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S328" s="310" t="s">
        <v>309</v>
      </c>
      <c r="T328" s="310"/>
      <c r="U328" s="310"/>
      <c r="V328" s="310"/>
      <c r="W328" s="106"/>
      <c r="X328" s="106"/>
      <c r="Y328" s="106"/>
      <c r="Z328" s="106"/>
      <c r="AA328" s="106"/>
      <c r="AB328" s="106"/>
      <c r="AC328" s="106"/>
      <c r="AD328" s="106"/>
      <c r="AE328" s="106"/>
      <c r="AF328" s="106"/>
      <c r="AG328" s="106"/>
      <c r="AH328" s="106"/>
      <c r="AI328" s="106"/>
      <c r="AK328" s="310" t="s">
        <v>309</v>
      </c>
      <c r="AL328" s="310"/>
      <c r="AM328" s="310"/>
      <c r="AN328" s="310"/>
      <c r="AO328" s="106"/>
      <c r="AP328" s="106"/>
      <c r="AQ328" s="106"/>
      <c r="AR328" s="106"/>
      <c r="AS328" s="106"/>
      <c r="AT328" s="106"/>
      <c r="AU328" s="106"/>
      <c r="AV328" s="106"/>
      <c r="AW328" s="106"/>
      <c r="AX328" s="106"/>
      <c r="AY328" s="106"/>
      <c r="AZ328" s="106"/>
      <c r="BA328" s="106"/>
    </row>
    <row r="329" spans="1:53" ht="17.25" customHeight="1" x14ac:dyDescent="0.25">
      <c r="A329" s="96" t="s">
        <v>82</v>
      </c>
      <c r="B329" s="162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S329" s="96" t="s">
        <v>82</v>
      </c>
      <c r="T329" s="259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K329" s="96" t="s">
        <v>82</v>
      </c>
      <c r="AL329" s="259"/>
      <c r="AM329" s="94"/>
      <c r="AN329" s="94"/>
      <c r="AO329" s="94"/>
      <c r="AP329" s="94"/>
      <c r="AQ329" s="94"/>
      <c r="AR329" s="94"/>
      <c r="AS329" s="94"/>
      <c r="AT329" s="94"/>
      <c r="AU329" s="94"/>
      <c r="AV329" s="94"/>
      <c r="AW329" s="94"/>
      <c r="AX329" s="94"/>
      <c r="AY329" s="94"/>
      <c r="AZ329" s="94"/>
      <c r="BA329" s="94"/>
    </row>
    <row r="330" spans="1:53" ht="27" customHeight="1" x14ac:dyDescent="0.25">
      <c r="A330" s="296" t="s">
        <v>61</v>
      </c>
      <c r="B330" s="296" t="s">
        <v>62</v>
      </c>
      <c r="C330" s="299" t="s">
        <v>87</v>
      </c>
      <c r="D330" s="300"/>
      <c r="E330" s="300"/>
      <c r="F330" s="300"/>
      <c r="G330" s="300"/>
      <c r="H330" s="300"/>
      <c r="I330" s="300"/>
      <c r="J330" s="300"/>
      <c r="K330" s="300"/>
      <c r="L330" s="300"/>
      <c r="M330" s="300"/>
      <c r="N330" s="300"/>
      <c r="O330" s="301"/>
      <c r="P330" s="294" t="s">
        <v>86</v>
      </c>
      <c r="Q330" s="295"/>
      <c r="S330" s="296" t="s">
        <v>61</v>
      </c>
      <c r="T330" s="296" t="s">
        <v>62</v>
      </c>
      <c r="U330" s="299" t="s">
        <v>87</v>
      </c>
      <c r="V330" s="300"/>
      <c r="W330" s="300"/>
      <c r="X330" s="300"/>
      <c r="Y330" s="300"/>
      <c r="Z330" s="300"/>
      <c r="AA330" s="300"/>
      <c r="AB330" s="300"/>
      <c r="AC330" s="300"/>
      <c r="AD330" s="300"/>
      <c r="AE330" s="300"/>
      <c r="AF330" s="300"/>
      <c r="AG330" s="301"/>
      <c r="AH330" s="294" t="s">
        <v>86</v>
      </c>
      <c r="AI330" s="295"/>
      <c r="AK330" s="296" t="s">
        <v>61</v>
      </c>
      <c r="AL330" s="296" t="s">
        <v>62</v>
      </c>
      <c r="AM330" s="299" t="s">
        <v>87</v>
      </c>
      <c r="AN330" s="300"/>
      <c r="AO330" s="300"/>
      <c r="AP330" s="300"/>
      <c r="AQ330" s="300"/>
      <c r="AR330" s="300"/>
      <c r="AS330" s="300"/>
      <c r="AT330" s="300"/>
      <c r="AU330" s="300"/>
      <c r="AV330" s="300"/>
      <c r="AW330" s="300"/>
      <c r="AX330" s="300"/>
      <c r="AY330" s="301"/>
      <c r="AZ330" s="294" t="s">
        <v>86</v>
      </c>
      <c r="BA330" s="295"/>
    </row>
    <row r="331" spans="1:53" ht="21" customHeight="1" x14ac:dyDescent="0.25">
      <c r="A331" s="297"/>
      <c r="B331" s="297"/>
      <c r="C331" s="311" t="s">
        <v>41</v>
      </c>
      <c r="D331" s="311" t="s">
        <v>53</v>
      </c>
      <c r="E331" s="311"/>
      <c r="F331" s="311"/>
      <c r="G331" s="311"/>
      <c r="H331" s="311"/>
      <c r="I331" s="311"/>
      <c r="J331" s="311"/>
      <c r="K331" s="311"/>
      <c r="L331" s="311"/>
      <c r="M331" s="311"/>
      <c r="N331" s="311"/>
      <c r="O331" s="311"/>
      <c r="P331" s="311" t="s">
        <v>50</v>
      </c>
      <c r="Q331" s="314" t="s">
        <v>54</v>
      </c>
      <c r="S331" s="297"/>
      <c r="T331" s="297"/>
      <c r="U331" s="311" t="s">
        <v>41</v>
      </c>
      <c r="V331" s="311" t="s">
        <v>53</v>
      </c>
      <c r="W331" s="311"/>
      <c r="X331" s="311"/>
      <c r="Y331" s="311"/>
      <c r="Z331" s="311"/>
      <c r="AA331" s="311"/>
      <c r="AB331" s="311"/>
      <c r="AC331" s="311"/>
      <c r="AD331" s="311"/>
      <c r="AE331" s="311"/>
      <c r="AF331" s="311"/>
      <c r="AG331" s="311"/>
      <c r="AH331" s="311" t="s">
        <v>50</v>
      </c>
      <c r="AI331" s="314" t="s">
        <v>54</v>
      </c>
      <c r="AK331" s="297"/>
      <c r="AL331" s="297"/>
      <c r="AM331" s="311" t="s">
        <v>41</v>
      </c>
      <c r="AN331" s="311" t="s">
        <v>53</v>
      </c>
      <c r="AO331" s="311"/>
      <c r="AP331" s="311"/>
      <c r="AQ331" s="311"/>
      <c r="AR331" s="311"/>
      <c r="AS331" s="311"/>
      <c r="AT331" s="311"/>
      <c r="AU331" s="311"/>
      <c r="AV331" s="311"/>
      <c r="AW331" s="311"/>
      <c r="AX331" s="311"/>
      <c r="AY331" s="311"/>
      <c r="AZ331" s="311" t="s">
        <v>50</v>
      </c>
      <c r="BA331" s="314" t="s">
        <v>54</v>
      </c>
    </row>
    <row r="332" spans="1:53" ht="18.75" customHeight="1" x14ac:dyDescent="0.25">
      <c r="A332" s="297"/>
      <c r="B332" s="297"/>
      <c r="C332" s="311"/>
      <c r="D332" s="314" t="s">
        <v>44</v>
      </c>
      <c r="E332" s="314" t="s">
        <v>43</v>
      </c>
      <c r="F332" s="314" t="s">
        <v>59</v>
      </c>
      <c r="G332" s="311" t="s">
        <v>45</v>
      </c>
      <c r="H332" s="311"/>
      <c r="I332" s="311" t="s">
        <v>52</v>
      </c>
      <c r="J332" s="311"/>
      <c r="K332" s="311"/>
      <c r="L332" s="311"/>
      <c r="M332" s="311"/>
      <c r="N332" s="311"/>
      <c r="O332" s="311"/>
      <c r="P332" s="311"/>
      <c r="Q332" s="314"/>
      <c r="S332" s="297"/>
      <c r="T332" s="297"/>
      <c r="U332" s="311"/>
      <c r="V332" s="314" t="s">
        <v>44</v>
      </c>
      <c r="W332" s="314" t="s">
        <v>43</v>
      </c>
      <c r="X332" s="314" t="s">
        <v>59</v>
      </c>
      <c r="Y332" s="311" t="s">
        <v>45</v>
      </c>
      <c r="Z332" s="311"/>
      <c r="AA332" s="311" t="s">
        <v>52</v>
      </c>
      <c r="AB332" s="311"/>
      <c r="AC332" s="311"/>
      <c r="AD332" s="311"/>
      <c r="AE332" s="311"/>
      <c r="AF332" s="311"/>
      <c r="AG332" s="311"/>
      <c r="AH332" s="311"/>
      <c r="AI332" s="314"/>
      <c r="AK332" s="297"/>
      <c r="AL332" s="297"/>
      <c r="AM332" s="311"/>
      <c r="AN332" s="314" t="s">
        <v>44</v>
      </c>
      <c r="AO332" s="314" t="s">
        <v>43</v>
      </c>
      <c r="AP332" s="314" t="s">
        <v>59</v>
      </c>
      <c r="AQ332" s="311" t="s">
        <v>45</v>
      </c>
      <c r="AR332" s="311"/>
      <c r="AS332" s="311" t="s">
        <v>52</v>
      </c>
      <c r="AT332" s="311"/>
      <c r="AU332" s="311"/>
      <c r="AV332" s="311"/>
      <c r="AW332" s="311"/>
      <c r="AX332" s="311"/>
      <c r="AY332" s="311"/>
      <c r="AZ332" s="311"/>
      <c r="BA332" s="314"/>
    </row>
    <row r="333" spans="1:53" ht="20.25" customHeight="1" x14ac:dyDescent="0.25">
      <c r="A333" s="297"/>
      <c r="B333" s="297"/>
      <c r="C333" s="311"/>
      <c r="D333" s="314"/>
      <c r="E333" s="314"/>
      <c r="F333" s="314"/>
      <c r="G333" s="315" t="s">
        <v>46</v>
      </c>
      <c r="H333" s="315" t="s">
        <v>47</v>
      </c>
      <c r="I333" s="314" t="s">
        <v>48</v>
      </c>
      <c r="J333" s="314" t="s">
        <v>58</v>
      </c>
      <c r="K333" s="314" t="s">
        <v>57</v>
      </c>
      <c r="L333" s="315" t="s">
        <v>49</v>
      </c>
      <c r="M333" s="315"/>
      <c r="N333" s="314" t="s">
        <v>51</v>
      </c>
      <c r="O333" s="314" t="s">
        <v>56</v>
      </c>
      <c r="P333" s="311"/>
      <c r="Q333" s="314"/>
      <c r="S333" s="297"/>
      <c r="T333" s="297"/>
      <c r="U333" s="311"/>
      <c r="V333" s="314"/>
      <c r="W333" s="314"/>
      <c r="X333" s="314"/>
      <c r="Y333" s="315" t="s">
        <v>46</v>
      </c>
      <c r="Z333" s="315" t="s">
        <v>47</v>
      </c>
      <c r="AA333" s="314" t="s">
        <v>48</v>
      </c>
      <c r="AB333" s="314" t="s">
        <v>58</v>
      </c>
      <c r="AC333" s="314" t="s">
        <v>57</v>
      </c>
      <c r="AD333" s="315" t="s">
        <v>49</v>
      </c>
      <c r="AE333" s="315"/>
      <c r="AF333" s="314" t="s">
        <v>51</v>
      </c>
      <c r="AG333" s="314" t="s">
        <v>56</v>
      </c>
      <c r="AH333" s="311"/>
      <c r="AI333" s="314"/>
      <c r="AK333" s="297"/>
      <c r="AL333" s="297"/>
      <c r="AM333" s="311"/>
      <c r="AN333" s="314"/>
      <c r="AO333" s="314"/>
      <c r="AP333" s="314"/>
      <c r="AQ333" s="315" t="s">
        <v>46</v>
      </c>
      <c r="AR333" s="315" t="s">
        <v>47</v>
      </c>
      <c r="AS333" s="314" t="s">
        <v>48</v>
      </c>
      <c r="AT333" s="314" t="s">
        <v>58</v>
      </c>
      <c r="AU333" s="314" t="s">
        <v>57</v>
      </c>
      <c r="AV333" s="315" t="s">
        <v>49</v>
      </c>
      <c r="AW333" s="315"/>
      <c r="AX333" s="314" t="s">
        <v>51</v>
      </c>
      <c r="AY333" s="314" t="s">
        <v>56</v>
      </c>
      <c r="AZ333" s="311"/>
      <c r="BA333" s="314"/>
    </row>
    <row r="334" spans="1:53" ht="52.5" customHeight="1" x14ac:dyDescent="0.25">
      <c r="A334" s="298"/>
      <c r="B334" s="298"/>
      <c r="C334" s="311"/>
      <c r="D334" s="314"/>
      <c r="E334" s="314"/>
      <c r="F334" s="314"/>
      <c r="G334" s="315"/>
      <c r="H334" s="315"/>
      <c r="I334" s="314"/>
      <c r="J334" s="314"/>
      <c r="K334" s="314"/>
      <c r="L334" s="161" t="s">
        <v>50</v>
      </c>
      <c r="M334" s="93" t="s">
        <v>55</v>
      </c>
      <c r="N334" s="314"/>
      <c r="O334" s="314"/>
      <c r="P334" s="311"/>
      <c r="Q334" s="314"/>
      <c r="S334" s="298"/>
      <c r="T334" s="298"/>
      <c r="U334" s="311"/>
      <c r="V334" s="314"/>
      <c r="W334" s="314"/>
      <c r="X334" s="314"/>
      <c r="Y334" s="315"/>
      <c r="Z334" s="315"/>
      <c r="AA334" s="314"/>
      <c r="AB334" s="314"/>
      <c r="AC334" s="314"/>
      <c r="AD334" s="258" t="s">
        <v>50</v>
      </c>
      <c r="AE334" s="93" t="s">
        <v>55</v>
      </c>
      <c r="AF334" s="314"/>
      <c r="AG334" s="314"/>
      <c r="AH334" s="311"/>
      <c r="AI334" s="314"/>
      <c r="AK334" s="298"/>
      <c r="AL334" s="298"/>
      <c r="AM334" s="311"/>
      <c r="AN334" s="314"/>
      <c r="AO334" s="314"/>
      <c r="AP334" s="314"/>
      <c r="AQ334" s="315"/>
      <c r="AR334" s="315"/>
      <c r="AS334" s="314"/>
      <c r="AT334" s="314"/>
      <c r="AU334" s="314"/>
      <c r="AV334" s="258" t="s">
        <v>50</v>
      </c>
      <c r="AW334" s="93" t="s">
        <v>55</v>
      </c>
      <c r="AX334" s="314"/>
      <c r="AY334" s="314"/>
      <c r="AZ334" s="311"/>
      <c r="BA334" s="314"/>
    </row>
    <row r="335" spans="1:53" ht="21" customHeight="1" x14ac:dyDescent="0.25">
      <c r="A335" s="160">
        <v>1</v>
      </c>
      <c r="B335" s="160">
        <v>2</v>
      </c>
      <c r="C335" s="160">
        <v>3</v>
      </c>
      <c r="D335" s="160">
        <v>4</v>
      </c>
      <c r="E335" s="160">
        <v>5</v>
      </c>
      <c r="F335" s="160">
        <v>6</v>
      </c>
      <c r="G335" s="160">
        <v>7</v>
      </c>
      <c r="H335" s="160">
        <v>8</v>
      </c>
      <c r="I335" s="160">
        <v>9</v>
      </c>
      <c r="J335" s="160">
        <v>10</v>
      </c>
      <c r="K335" s="160">
        <v>11</v>
      </c>
      <c r="L335" s="160">
        <v>12</v>
      </c>
      <c r="M335" s="160">
        <v>13</v>
      </c>
      <c r="N335" s="160">
        <v>14</v>
      </c>
      <c r="O335" s="160">
        <v>15</v>
      </c>
      <c r="P335" s="160">
        <v>16</v>
      </c>
      <c r="Q335" s="160">
        <v>17</v>
      </c>
      <c r="S335" s="257">
        <v>1</v>
      </c>
      <c r="T335" s="257">
        <v>2</v>
      </c>
      <c r="U335" s="257">
        <v>3</v>
      </c>
      <c r="V335" s="257">
        <v>4</v>
      </c>
      <c r="W335" s="257">
        <v>5</v>
      </c>
      <c r="X335" s="257">
        <v>6</v>
      </c>
      <c r="Y335" s="257">
        <v>7</v>
      </c>
      <c r="Z335" s="257">
        <v>8</v>
      </c>
      <c r="AA335" s="257">
        <v>9</v>
      </c>
      <c r="AB335" s="257">
        <v>10</v>
      </c>
      <c r="AC335" s="257">
        <v>11</v>
      </c>
      <c r="AD335" s="257">
        <v>12</v>
      </c>
      <c r="AE335" s="257">
        <v>13</v>
      </c>
      <c r="AF335" s="257">
        <v>14</v>
      </c>
      <c r="AG335" s="257">
        <v>15</v>
      </c>
      <c r="AH335" s="257">
        <v>16</v>
      </c>
      <c r="AI335" s="257">
        <v>17</v>
      </c>
      <c r="AK335" s="257">
        <v>1</v>
      </c>
      <c r="AL335" s="257">
        <v>2</v>
      </c>
      <c r="AM335" s="257">
        <v>3</v>
      </c>
      <c r="AN335" s="257">
        <v>4</v>
      </c>
      <c r="AO335" s="257">
        <v>5</v>
      </c>
      <c r="AP335" s="257">
        <v>6</v>
      </c>
      <c r="AQ335" s="257">
        <v>7</v>
      </c>
      <c r="AR335" s="257">
        <v>8</v>
      </c>
      <c r="AS335" s="257">
        <v>9</v>
      </c>
      <c r="AT335" s="257">
        <v>10</v>
      </c>
      <c r="AU335" s="257">
        <v>11</v>
      </c>
      <c r="AV335" s="257">
        <v>12</v>
      </c>
      <c r="AW335" s="257">
        <v>13</v>
      </c>
      <c r="AX335" s="257">
        <v>14</v>
      </c>
      <c r="AY335" s="257">
        <v>15</v>
      </c>
      <c r="AZ335" s="257">
        <v>16</v>
      </c>
      <c r="BA335" s="257">
        <v>17</v>
      </c>
    </row>
    <row r="336" spans="1:53" ht="38.25" customHeight="1" x14ac:dyDescent="0.25">
      <c r="A336" s="95" t="s">
        <v>63</v>
      </c>
      <c r="B336" s="160">
        <v>1</v>
      </c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1"/>
      <c r="Q336" s="111"/>
      <c r="S336" s="95" t="s">
        <v>63</v>
      </c>
      <c r="T336" s="257">
        <v>1</v>
      </c>
      <c r="U336" s="110">
        <v>1</v>
      </c>
      <c r="V336" s="110"/>
      <c r="W336" s="110"/>
      <c r="X336" s="110"/>
      <c r="Y336" s="110">
        <v>1</v>
      </c>
      <c r="Z336" s="110"/>
      <c r="AA336" s="110"/>
      <c r="AB336" s="110"/>
      <c r="AC336" s="110">
        <v>1</v>
      </c>
      <c r="AD336" s="110">
        <v>1</v>
      </c>
      <c r="AE336" s="110">
        <v>1</v>
      </c>
      <c r="AF336" s="110">
        <v>1</v>
      </c>
      <c r="AG336" s="110"/>
      <c r="AH336" s="111">
        <v>111.4</v>
      </c>
      <c r="AI336" s="111"/>
      <c r="AK336" s="95" t="s">
        <v>63</v>
      </c>
      <c r="AL336" s="257">
        <v>1</v>
      </c>
      <c r="AM336" s="110">
        <f>C336-U336</f>
        <v>-1</v>
      </c>
      <c r="AN336" s="110">
        <f t="shared" ref="AN336:BA343" si="45">D336-V336</f>
        <v>0</v>
      </c>
      <c r="AO336" s="110">
        <f t="shared" si="45"/>
        <v>0</v>
      </c>
      <c r="AP336" s="110">
        <f t="shared" si="45"/>
        <v>0</v>
      </c>
      <c r="AQ336" s="110">
        <f t="shared" si="45"/>
        <v>-1</v>
      </c>
      <c r="AR336" s="110">
        <f t="shared" si="45"/>
        <v>0</v>
      </c>
      <c r="AS336" s="110">
        <f t="shared" si="45"/>
        <v>0</v>
      </c>
      <c r="AT336" s="110">
        <f t="shared" si="45"/>
        <v>0</v>
      </c>
      <c r="AU336" s="110">
        <f t="shared" si="45"/>
        <v>-1</v>
      </c>
      <c r="AV336" s="110">
        <f t="shared" si="45"/>
        <v>-1</v>
      </c>
      <c r="AW336" s="110">
        <f t="shared" si="45"/>
        <v>-1</v>
      </c>
      <c r="AX336" s="110">
        <f t="shared" si="45"/>
        <v>-1</v>
      </c>
      <c r="AY336" s="110">
        <f t="shared" si="45"/>
        <v>0</v>
      </c>
      <c r="AZ336" s="111">
        <f t="shared" si="45"/>
        <v>-111.4</v>
      </c>
      <c r="BA336" s="111">
        <f t="shared" si="45"/>
        <v>0</v>
      </c>
    </row>
    <row r="337" spans="1:53" ht="39" customHeight="1" x14ac:dyDescent="0.25">
      <c r="A337" s="95" t="s">
        <v>64</v>
      </c>
      <c r="B337" s="160">
        <v>2</v>
      </c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1"/>
      <c r="Q337" s="111"/>
      <c r="S337" s="95" t="s">
        <v>64</v>
      </c>
      <c r="T337" s="257">
        <v>2</v>
      </c>
      <c r="U337" s="110"/>
      <c r="V337" s="110"/>
      <c r="W337" s="110"/>
      <c r="X337" s="110"/>
      <c r="Y337" s="110"/>
      <c r="Z337" s="110"/>
      <c r="AA337" s="110"/>
      <c r="AB337" s="110"/>
      <c r="AC337" s="110"/>
      <c r="AD337" s="110"/>
      <c r="AE337" s="110"/>
      <c r="AF337" s="110"/>
      <c r="AG337" s="110"/>
      <c r="AH337" s="111"/>
      <c r="AI337" s="111"/>
      <c r="AK337" s="95" t="s">
        <v>64</v>
      </c>
      <c r="AL337" s="257">
        <v>2</v>
      </c>
      <c r="AM337" s="110">
        <f t="shared" ref="AM337:AM343" si="46">C337-U337</f>
        <v>0</v>
      </c>
      <c r="AN337" s="110">
        <f t="shared" si="45"/>
        <v>0</v>
      </c>
      <c r="AO337" s="110">
        <f t="shared" si="45"/>
        <v>0</v>
      </c>
      <c r="AP337" s="110">
        <f t="shared" si="45"/>
        <v>0</v>
      </c>
      <c r="AQ337" s="110">
        <f t="shared" si="45"/>
        <v>0</v>
      </c>
      <c r="AR337" s="110">
        <f t="shared" si="45"/>
        <v>0</v>
      </c>
      <c r="AS337" s="110">
        <f t="shared" si="45"/>
        <v>0</v>
      </c>
      <c r="AT337" s="110">
        <f t="shared" si="45"/>
        <v>0</v>
      </c>
      <c r="AU337" s="110">
        <f t="shared" si="45"/>
        <v>0</v>
      </c>
      <c r="AV337" s="110">
        <f t="shared" si="45"/>
        <v>0</v>
      </c>
      <c r="AW337" s="110">
        <f t="shared" si="45"/>
        <v>0</v>
      </c>
      <c r="AX337" s="110">
        <f t="shared" si="45"/>
        <v>0</v>
      </c>
      <c r="AY337" s="110">
        <f t="shared" si="45"/>
        <v>0</v>
      </c>
      <c r="AZ337" s="111">
        <f t="shared" si="45"/>
        <v>0</v>
      </c>
      <c r="BA337" s="111">
        <f t="shared" si="45"/>
        <v>0</v>
      </c>
    </row>
    <row r="338" spans="1:53" ht="52.5" customHeight="1" x14ac:dyDescent="0.25">
      <c r="A338" s="95" t="s">
        <v>65</v>
      </c>
      <c r="B338" s="160">
        <v>3</v>
      </c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1"/>
      <c r="Q338" s="111"/>
      <c r="S338" s="95" t="s">
        <v>65</v>
      </c>
      <c r="T338" s="257">
        <v>3</v>
      </c>
      <c r="U338" s="110"/>
      <c r="V338" s="110"/>
      <c r="W338" s="110"/>
      <c r="X338" s="110"/>
      <c r="Y338" s="110"/>
      <c r="Z338" s="110"/>
      <c r="AA338" s="110"/>
      <c r="AB338" s="110"/>
      <c r="AC338" s="110"/>
      <c r="AD338" s="110"/>
      <c r="AE338" s="110"/>
      <c r="AF338" s="110"/>
      <c r="AG338" s="110"/>
      <c r="AH338" s="111"/>
      <c r="AI338" s="111"/>
      <c r="AK338" s="95" t="s">
        <v>65</v>
      </c>
      <c r="AL338" s="257">
        <v>3</v>
      </c>
      <c r="AM338" s="110">
        <f t="shared" si="46"/>
        <v>0</v>
      </c>
      <c r="AN338" s="110">
        <f t="shared" si="45"/>
        <v>0</v>
      </c>
      <c r="AO338" s="110">
        <f t="shared" si="45"/>
        <v>0</v>
      </c>
      <c r="AP338" s="110">
        <f t="shared" si="45"/>
        <v>0</v>
      </c>
      <c r="AQ338" s="110">
        <f t="shared" si="45"/>
        <v>0</v>
      </c>
      <c r="AR338" s="110">
        <f t="shared" si="45"/>
        <v>0</v>
      </c>
      <c r="AS338" s="110">
        <f t="shared" si="45"/>
        <v>0</v>
      </c>
      <c r="AT338" s="110">
        <f t="shared" si="45"/>
        <v>0</v>
      </c>
      <c r="AU338" s="110">
        <f t="shared" si="45"/>
        <v>0</v>
      </c>
      <c r="AV338" s="110">
        <f t="shared" si="45"/>
        <v>0</v>
      </c>
      <c r="AW338" s="110">
        <f t="shared" si="45"/>
        <v>0</v>
      </c>
      <c r="AX338" s="110">
        <f t="shared" si="45"/>
        <v>0</v>
      </c>
      <c r="AY338" s="110">
        <f t="shared" si="45"/>
        <v>0</v>
      </c>
      <c r="AZ338" s="111">
        <f t="shared" si="45"/>
        <v>0</v>
      </c>
      <c r="BA338" s="111">
        <f t="shared" si="45"/>
        <v>0</v>
      </c>
    </row>
    <row r="339" spans="1:53" ht="12.75" customHeight="1" x14ac:dyDescent="0.25">
      <c r="A339" s="95" t="s">
        <v>66</v>
      </c>
      <c r="B339" s="160">
        <v>4</v>
      </c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1"/>
      <c r="Q339" s="111"/>
      <c r="S339" s="95" t="s">
        <v>66</v>
      </c>
      <c r="T339" s="257">
        <v>4</v>
      </c>
      <c r="U339" s="110"/>
      <c r="V339" s="110"/>
      <c r="W339" s="110"/>
      <c r="X339" s="110"/>
      <c r="Y339" s="110"/>
      <c r="Z339" s="110"/>
      <c r="AA339" s="110"/>
      <c r="AB339" s="110"/>
      <c r="AC339" s="110"/>
      <c r="AD339" s="110"/>
      <c r="AE339" s="110"/>
      <c r="AF339" s="110"/>
      <c r="AG339" s="110"/>
      <c r="AH339" s="111"/>
      <c r="AI339" s="111"/>
      <c r="AK339" s="95" t="s">
        <v>66</v>
      </c>
      <c r="AL339" s="257">
        <v>4</v>
      </c>
      <c r="AM339" s="110">
        <f t="shared" si="46"/>
        <v>0</v>
      </c>
      <c r="AN339" s="110">
        <f t="shared" si="45"/>
        <v>0</v>
      </c>
      <c r="AO339" s="110">
        <f t="shared" si="45"/>
        <v>0</v>
      </c>
      <c r="AP339" s="110">
        <f t="shared" si="45"/>
        <v>0</v>
      </c>
      <c r="AQ339" s="110">
        <f t="shared" si="45"/>
        <v>0</v>
      </c>
      <c r="AR339" s="110">
        <f t="shared" si="45"/>
        <v>0</v>
      </c>
      <c r="AS339" s="110">
        <f t="shared" si="45"/>
        <v>0</v>
      </c>
      <c r="AT339" s="110">
        <f t="shared" si="45"/>
        <v>0</v>
      </c>
      <c r="AU339" s="110">
        <f t="shared" si="45"/>
        <v>0</v>
      </c>
      <c r="AV339" s="110">
        <f t="shared" si="45"/>
        <v>0</v>
      </c>
      <c r="AW339" s="110">
        <f t="shared" si="45"/>
        <v>0</v>
      </c>
      <c r="AX339" s="110">
        <f t="shared" si="45"/>
        <v>0</v>
      </c>
      <c r="AY339" s="110">
        <f t="shared" si="45"/>
        <v>0</v>
      </c>
      <c r="AZ339" s="111">
        <f t="shared" si="45"/>
        <v>0</v>
      </c>
      <c r="BA339" s="111">
        <f t="shared" si="45"/>
        <v>0</v>
      </c>
    </row>
    <row r="340" spans="1:53" ht="12.75" customHeight="1" x14ac:dyDescent="0.25">
      <c r="A340" s="95" t="s">
        <v>67</v>
      </c>
      <c r="B340" s="159">
        <v>5</v>
      </c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1"/>
      <c r="Q340" s="111"/>
      <c r="S340" s="95" t="s">
        <v>67</v>
      </c>
      <c r="T340" s="256">
        <v>5</v>
      </c>
      <c r="U340" s="110">
        <v>2</v>
      </c>
      <c r="V340" s="110"/>
      <c r="W340" s="110"/>
      <c r="X340" s="110"/>
      <c r="Y340" s="110">
        <v>1</v>
      </c>
      <c r="Z340" s="110"/>
      <c r="AA340" s="110">
        <v>2</v>
      </c>
      <c r="AB340" s="110">
        <v>2</v>
      </c>
      <c r="AC340" s="110">
        <v>2</v>
      </c>
      <c r="AD340" s="110">
        <v>2</v>
      </c>
      <c r="AE340" s="110">
        <v>2</v>
      </c>
      <c r="AF340" s="110">
        <v>2</v>
      </c>
      <c r="AG340" s="110">
        <v>1</v>
      </c>
      <c r="AH340" s="111">
        <v>168.22</v>
      </c>
      <c r="AI340" s="111"/>
      <c r="AK340" s="95" t="s">
        <v>67</v>
      </c>
      <c r="AL340" s="256">
        <v>5</v>
      </c>
      <c r="AM340" s="110">
        <f t="shared" si="46"/>
        <v>-2</v>
      </c>
      <c r="AN340" s="110">
        <f t="shared" si="45"/>
        <v>0</v>
      </c>
      <c r="AO340" s="110">
        <f t="shared" si="45"/>
        <v>0</v>
      </c>
      <c r="AP340" s="110">
        <f t="shared" si="45"/>
        <v>0</v>
      </c>
      <c r="AQ340" s="110">
        <f t="shared" si="45"/>
        <v>-1</v>
      </c>
      <c r="AR340" s="110">
        <f t="shared" si="45"/>
        <v>0</v>
      </c>
      <c r="AS340" s="110">
        <f t="shared" si="45"/>
        <v>-2</v>
      </c>
      <c r="AT340" s="110">
        <f t="shared" si="45"/>
        <v>-2</v>
      </c>
      <c r="AU340" s="110">
        <f t="shared" si="45"/>
        <v>-2</v>
      </c>
      <c r="AV340" s="110">
        <f t="shared" si="45"/>
        <v>-2</v>
      </c>
      <c r="AW340" s="110">
        <f t="shared" si="45"/>
        <v>-2</v>
      </c>
      <c r="AX340" s="110">
        <f t="shared" si="45"/>
        <v>-2</v>
      </c>
      <c r="AY340" s="110">
        <f t="shared" si="45"/>
        <v>-1</v>
      </c>
      <c r="AZ340" s="111">
        <f t="shared" si="45"/>
        <v>-168.22</v>
      </c>
      <c r="BA340" s="111">
        <f t="shared" si="45"/>
        <v>0</v>
      </c>
    </row>
    <row r="341" spans="1:53" ht="12.75" customHeight="1" x14ac:dyDescent="0.25">
      <c r="A341" s="95" t="s">
        <v>68</v>
      </c>
      <c r="B341" s="159">
        <v>6</v>
      </c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1"/>
      <c r="Q341" s="111"/>
      <c r="S341" s="95" t="s">
        <v>68</v>
      </c>
      <c r="T341" s="256">
        <v>6</v>
      </c>
      <c r="U341" s="110"/>
      <c r="V341" s="110"/>
      <c r="W341" s="110"/>
      <c r="X341" s="110"/>
      <c r="Y341" s="110"/>
      <c r="Z341" s="110"/>
      <c r="AA341" s="110"/>
      <c r="AB341" s="110"/>
      <c r="AC341" s="110"/>
      <c r="AD341" s="110"/>
      <c r="AE341" s="110"/>
      <c r="AF341" s="110"/>
      <c r="AG341" s="110"/>
      <c r="AH341" s="111"/>
      <c r="AI341" s="111"/>
      <c r="AK341" s="95" t="s">
        <v>68</v>
      </c>
      <c r="AL341" s="256">
        <v>6</v>
      </c>
      <c r="AM341" s="110">
        <f t="shared" si="46"/>
        <v>0</v>
      </c>
      <c r="AN341" s="110">
        <f t="shared" si="45"/>
        <v>0</v>
      </c>
      <c r="AO341" s="110">
        <f t="shared" si="45"/>
        <v>0</v>
      </c>
      <c r="AP341" s="110">
        <f t="shared" si="45"/>
        <v>0</v>
      </c>
      <c r="AQ341" s="110">
        <f t="shared" si="45"/>
        <v>0</v>
      </c>
      <c r="AR341" s="110">
        <f t="shared" si="45"/>
        <v>0</v>
      </c>
      <c r="AS341" s="110">
        <f t="shared" si="45"/>
        <v>0</v>
      </c>
      <c r="AT341" s="110">
        <f t="shared" si="45"/>
        <v>0</v>
      </c>
      <c r="AU341" s="110">
        <f t="shared" si="45"/>
        <v>0</v>
      </c>
      <c r="AV341" s="110">
        <f t="shared" si="45"/>
        <v>0</v>
      </c>
      <c r="AW341" s="110">
        <f t="shared" si="45"/>
        <v>0</v>
      </c>
      <c r="AX341" s="110">
        <f t="shared" si="45"/>
        <v>0</v>
      </c>
      <c r="AY341" s="110">
        <f t="shared" si="45"/>
        <v>0</v>
      </c>
      <c r="AZ341" s="111">
        <f t="shared" si="45"/>
        <v>0</v>
      </c>
      <c r="BA341" s="111">
        <f t="shared" si="45"/>
        <v>0</v>
      </c>
    </row>
    <row r="342" spans="1:53" ht="12.75" customHeight="1" x14ac:dyDescent="0.25">
      <c r="A342" s="95" t="s">
        <v>69</v>
      </c>
      <c r="B342" s="159">
        <v>7</v>
      </c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1"/>
      <c r="Q342" s="111"/>
      <c r="S342" s="95" t="s">
        <v>69</v>
      </c>
      <c r="T342" s="256">
        <v>7</v>
      </c>
      <c r="U342" s="110"/>
      <c r="V342" s="110"/>
      <c r="W342" s="110"/>
      <c r="X342" s="110"/>
      <c r="Y342" s="110"/>
      <c r="Z342" s="110"/>
      <c r="AA342" s="110"/>
      <c r="AB342" s="110"/>
      <c r="AC342" s="110"/>
      <c r="AD342" s="110"/>
      <c r="AE342" s="110"/>
      <c r="AF342" s="110"/>
      <c r="AG342" s="110"/>
      <c r="AH342" s="111"/>
      <c r="AI342" s="111"/>
      <c r="AK342" s="95" t="s">
        <v>69</v>
      </c>
      <c r="AL342" s="256">
        <v>7</v>
      </c>
      <c r="AM342" s="110">
        <f t="shared" si="46"/>
        <v>0</v>
      </c>
      <c r="AN342" s="110">
        <f t="shared" si="45"/>
        <v>0</v>
      </c>
      <c r="AO342" s="110">
        <f t="shared" si="45"/>
        <v>0</v>
      </c>
      <c r="AP342" s="110">
        <f t="shared" si="45"/>
        <v>0</v>
      </c>
      <c r="AQ342" s="110">
        <f t="shared" si="45"/>
        <v>0</v>
      </c>
      <c r="AR342" s="110">
        <f t="shared" si="45"/>
        <v>0</v>
      </c>
      <c r="AS342" s="110">
        <f t="shared" si="45"/>
        <v>0</v>
      </c>
      <c r="AT342" s="110">
        <f t="shared" si="45"/>
        <v>0</v>
      </c>
      <c r="AU342" s="110">
        <f t="shared" si="45"/>
        <v>0</v>
      </c>
      <c r="AV342" s="110">
        <f t="shared" si="45"/>
        <v>0</v>
      </c>
      <c r="AW342" s="110">
        <f t="shared" si="45"/>
        <v>0</v>
      </c>
      <c r="AX342" s="110">
        <f t="shared" si="45"/>
        <v>0</v>
      </c>
      <c r="AY342" s="110">
        <f t="shared" si="45"/>
        <v>0</v>
      </c>
      <c r="AZ342" s="111">
        <f t="shared" si="45"/>
        <v>0</v>
      </c>
      <c r="BA342" s="111">
        <f t="shared" si="45"/>
        <v>0</v>
      </c>
    </row>
    <row r="343" spans="1:53" ht="12.75" customHeight="1" x14ac:dyDescent="0.25">
      <c r="A343" s="95" t="s">
        <v>70</v>
      </c>
      <c r="B343" s="159">
        <v>8</v>
      </c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1"/>
      <c r="Q343" s="111"/>
      <c r="S343" s="95" t="s">
        <v>70</v>
      </c>
      <c r="T343" s="256">
        <v>8</v>
      </c>
      <c r="U343" s="110">
        <v>1</v>
      </c>
      <c r="V343" s="110"/>
      <c r="W343" s="110"/>
      <c r="X343" s="110"/>
      <c r="Y343" s="110"/>
      <c r="Z343" s="110"/>
      <c r="AA343" s="110">
        <v>1</v>
      </c>
      <c r="AB343" s="110">
        <v>1</v>
      </c>
      <c r="AC343" s="110">
        <v>1</v>
      </c>
      <c r="AD343" s="110">
        <v>1</v>
      </c>
      <c r="AE343" s="110">
        <v>1</v>
      </c>
      <c r="AF343" s="110">
        <v>1</v>
      </c>
      <c r="AG343" s="110">
        <v>1</v>
      </c>
      <c r="AH343" s="111">
        <v>603.29999999999995</v>
      </c>
      <c r="AI343" s="111"/>
      <c r="AK343" s="95" t="s">
        <v>70</v>
      </c>
      <c r="AL343" s="256">
        <v>8</v>
      </c>
      <c r="AM343" s="110">
        <f t="shared" si="46"/>
        <v>-1</v>
      </c>
      <c r="AN343" s="110">
        <f t="shared" si="45"/>
        <v>0</v>
      </c>
      <c r="AO343" s="110">
        <f t="shared" si="45"/>
        <v>0</v>
      </c>
      <c r="AP343" s="110">
        <f t="shared" si="45"/>
        <v>0</v>
      </c>
      <c r="AQ343" s="110">
        <f t="shared" si="45"/>
        <v>0</v>
      </c>
      <c r="AR343" s="110">
        <f t="shared" si="45"/>
        <v>0</v>
      </c>
      <c r="AS343" s="110">
        <f t="shared" si="45"/>
        <v>-1</v>
      </c>
      <c r="AT343" s="110">
        <f t="shared" si="45"/>
        <v>-1</v>
      </c>
      <c r="AU343" s="110">
        <f t="shared" si="45"/>
        <v>-1</v>
      </c>
      <c r="AV343" s="110">
        <f t="shared" si="45"/>
        <v>-1</v>
      </c>
      <c r="AW343" s="110">
        <f t="shared" si="45"/>
        <v>-1</v>
      </c>
      <c r="AX343" s="110">
        <f t="shared" si="45"/>
        <v>-1</v>
      </c>
      <c r="AY343" s="110">
        <f t="shared" si="45"/>
        <v>-1</v>
      </c>
      <c r="AZ343" s="111">
        <f t="shared" si="45"/>
        <v>-603.29999999999995</v>
      </c>
      <c r="BA343" s="111">
        <f t="shared" si="45"/>
        <v>0</v>
      </c>
    </row>
    <row r="344" spans="1:53" ht="12.75" customHeight="1" x14ac:dyDescent="0.25">
      <c r="A344" s="102" t="s">
        <v>71</v>
      </c>
      <c r="B344" s="103">
        <v>9</v>
      </c>
      <c r="C344" s="104">
        <f>SUM(C336:C343)</f>
        <v>0</v>
      </c>
      <c r="D344" s="104">
        <f t="shared" ref="D344:Q344" si="47">SUM(D336:D343)</f>
        <v>0</v>
      </c>
      <c r="E344" s="104">
        <f t="shared" si="47"/>
        <v>0</v>
      </c>
      <c r="F344" s="104">
        <f t="shared" si="47"/>
        <v>0</v>
      </c>
      <c r="G344" s="104">
        <f t="shared" si="47"/>
        <v>0</v>
      </c>
      <c r="H344" s="104">
        <f t="shared" si="47"/>
        <v>0</v>
      </c>
      <c r="I344" s="104">
        <f t="shared" si="47"/>
        <v>0</v>
      </c>
      <c r="J344" s="104">
        <f t="shared" si="47"/>
        <v>0</v>
      </c>
      <c r="K344" s="104">
        <f t="shared" si="47"/>
        <v>0</v>
      </c>
      <c r="L344" s="104">
        <f t="shared" si="47"/>
        <v>0</v>
      </c>
      <c r="M344" s="104">
        <f t="shared" si="47"/>
        <v>0</v>
      </c>
      <c r="N344" s="104">
        <f t="shared" si="47"/>
        <v>0</v>
      </c>
      <c r="O344" s="104">
        <f t="shared" si="47"/>
        <v>0</v>
      </c>
      <c r="P344" s="105">
        <f t="shared" si="47"/>
        <v>0</v>
      </c>
      <c r="Q344" s="105">
        <f t="shared" si="47"/>
        <v>0</v>
      </c>
      <c r="S344" s="102" t="s">
        <v>71</v>
      </c>
      <c r="T344" s="103">
        <v>9</v>
      </c>
      <c r="U344" s="104">
        <f>SUM(U336:U343)</f>
        <v>4</v>
      </c>
      <c r="V344" s="104">
        <f t="shared" ref="V344:AI344" si="48">SUM(V336:V343)</f>
        <v>0</v>
      </c>
      <c r="W344" s="104">
        <f t="shared" si="48"/>
        <v>0</v>
      </c>
      <c r="X344" s="104">
        <f t="shared" si="48"/>
        <v>0</v>
      </c>
      <c r="Y344" s="104">
        <f t="shared" si="48"/>
        <v>2</v>
      </c>
      <c r="Z344" s="104">
        <f t="shared" si="48"/>
        <v>0</v>
      </c>
      <c r="AA344" s="104">
        <f t="shared" si="48"/>
        <v>3</v>
      </c>
      <c r="AB344" s="104">
        <f t="shared" si="48"/>
        <v>3</v>
      </c>
      <c r="AC344" s="104">
        <f t="shared" si="48"/>
        <v>4</v>
      </c>
      <c r="AD344" s="104">
        <f t="shared" si="48"/>
        <v>4</v>
      </c>
      <c r="AE344" s="104">
        <f t="shared" si="48"/>
        <v>4</v>
      </c>
      <c r="AF344" s="104">
        <f t="shared" si="48"/>
        <v>4</v>
      </c>
      <c r="AG344" s="104">
        <f t="shared" si="48"/>
        <v>2</v>
      </c>
      <c r="AH344" s="105">
        <f t="shared" si="48"/>
        <v>882.92</v>
      </c>
      <c r="AI344" s="105">
        <f t="shared" si="48"/>
        <v>0</v>
      </c>
      <c r="AK344" s="102" t="s">
        <v>71</v>
      </c>
      <c r="AL344" s="103">
        <v>9</v>
      </c>
      <c r="AM344" s="104">
        <f>SUM(AM336:AM343)</f>
        <v>-4</v>
      </c>
      <c r="AN344" s="104">
        <f t="shared" ref="AN344:BA344" si="49">SUM(AN336:AN343)</f>
        <v>0</v>
      </c>
      <c r="AO344" s="104">
        <f t="shared" si="49"/>
        <v>0</v>
      </c>
      <c r="AP344" s="104">
        <f t="shared" si="49"/>
        <v>0</v>
      </c>
      <c r="AQ344" s="104">
        <f t="shared" si="49"/>
        <v>-2</v>
      </c>
      <c r="AR344" s="104">
        <f t="shared" si="49"/>
        <v>0</v>
      </c>
      <c r="AS344" s="104">
        <f t="shared" si="49"/>
        <v>-3</v>
      </c>
      <c r="AT344" s="104">
        <f t="shared" si="49"/>
        <v>-3</v>
      </c>
      <c r="AU344" s="104">
        <f t="shared" si="49"/>
        <v>-4</v>
      </c>
      <c r="AV344" s="104">
        <f t="shared" si="49"/>
        <v>-4</v>
      </c>
      <c r="AW344" s="104">
        <f t="shared" si="49"/>
        <v>-4</v>
      </c>
      <c r="AX344" s="104">
        <f t="shared" si="49"/>
        <v>-4</v>
      </c>
      <c r="AY344" s="104">
        <f t="shared" si="49"/>
        <v>-2</v>
      </c>
      <c r="AZ344" s="105">
        <f t="shared" si="49"/>
        <v>-882.92</v>
      </c>
      <c r="BA344" s="105">
        <f t="shared" si="49"/>
        <v>0</v>
      </c>
    </row>
    <row r="346" spans="1:53" x14ac:dyDescent="0.25">
      <c r="A346" s="99" t="s">
        <v>83</v>
      </c>
      <c r="S346" s="99" t="s">
        <v>83</v>
      </c>
      <c r="AK346" s="99" t="s">
        <v>83</v>
      </c>
    </row>
    <row r="347" spans="1:53" ht="18.75" x14ac:dyDescent="0.3">
      <c r="A347" s="97" t="s">
        <v>72</v>
      </c>
      <c r="B347" s="97"/>
      <c r="C347" s="98"/>
      <c r="D347" s="98"/>
      <c r="E347" s="98"/>
      <c r="F347" s="98"/>
      <c r="G347" s="98"/>
      <c r="H347" s="97"/>
      <c r="I347" s="97"/>
      <c r="J347" s="97"/>
      <c r="K347" s="97"/>
      <c r="L347" s="112"/>
      <c r="M347" s="97" t="s">
        <v>73</v>
      </c>
      <c r="N347" s="112"/>
      <c r="O347" s="97" t="s">
        <v>74</v>
      </c>
      <c r="P347" s="97"/>
      <c r="S347" s="97" t="s">
        <v>72</v>
      </c>
      <c r="T347" s="97"/>
      <c r="U347" s="98"/>
      <c r="V347" s="98"/>
      <c r="W347" s="98"/>
      <c r="X347" s="98"/>
      <c r="Y347" s="98"/>
      <c r="Z347" s="97"/>
      <c r="AA347" s="97"/>
      <c r="AB347" s="97"/>
      <c r="AC347" s="97"/>
      <c r="AD347" s="112"/>
      <c r="AE347" s="97" t="s">
        <v>73</v>
      </c>
      <c r="AF347" s="112"/>
      <c r="AG347" s="97" t="s">
        <v>74</v>
      </c>
      <c r="AH347" s="97"/>
      <c r="AK347" s="97" t="s">
        <v>72</v>
      </c>
      <c r="AL347" s="97"/>
      <c r="AM347" s="98"/>
      <c r="AN347" s="98"/>
      <c r="AO347" s="98"/>
      <c r="AP347" s="98"/>
      <c r="AQ347" s="98"/>
      <c r="AR347" s="97"/>
      <c r="AS347" s="97"/>
      <c r="AT347" s="97"/>
      <c r="AU347" s="97"/>
      <c r="AV347" s="112">
        <f>L347-AD347</f>
        <v>0</v>
      </c>
      <c r="AW347" s="97" t="s">
        <v>73</v>
      </c>
      <c r="AX347" s="112">
        <f>N347-AF347</f>
        <v>0</v>
      </c>
      <c r="AY347" s="97" t="s">
        <v>74</v>
      </c>
      <c r="AZ347" s="97"/>
    </row>
    <row r="348" spans="1:53" ht="20.25" customHeight="1" x14ac:dyDescent="0.3">
      <c r="A348" s="309" t="s">
        <v>75</v>
      </c>
      <c r="B348" s="309"/>
      <c r="C348" s="112"/>
      <c r="D348" s="97" t="s">
        <v>76</v>
      </c>
      <c r="E348" s="98"/>
      <c r="F348" s="98"/>
      <c r="G348" s="101"/>
      <c r="H348" s="112"/>
      <c r="I348" s="97" t="s">
        <v>77</v>
      </c>
      <c r="J348" s="97"/>
      <c r="K348" s="97"/>
      <c r="L348" s="97"/>
      <c r="M348" s="112"/>
      <c r="N348" s="97" t="s">
        <v>74</v>
      </c>
      <c r="S348" s="309" t="s">
        <v>75</v>
      </c>
      <c r="T348" s="309"/>
      <c r="U348" s="112"/>
      <c r="V348" s="97" t="s">
        <v>76</v>
      </c>
      <c r="W348" s="98"/>
      <c r="X348" s="98"/>
      <c r="Y348" s="101"/>
      <c r="Z348" s="112"/>
      <c r="AA348" s="97" t="s">
        <v>77</v>
      </c>
      <c r="AB348" s="97"/>
      <c r="AC348" s="97"/>
      <c r="AD348" s="97"/>
      <c r="AE348" s="112"/>
      <c r="AF348" s="97" t="s">
        <v>74</v>
      </c>
      <c r="AK348" s="309" t="s">
        <v>75</v>
      </c>
      <c r="AL348" s="309"/>
      <c r="AM348" s="112">
        <f>C348-U348</f>
        <v>0</v>
      </c>
      <c r="AN348" s="97" t="s">
        <v>76</v>
      </c>
      <c r="AO348" s="98"/>
      <c r="AP348" s="98"/>
      <c r="AQ348" s="101"/>
      <c r="AR348" s="112">
        <f>H348-Z348</f>
        <v>0</v>
      </c>
      <c r="AS348" s="97" t="s">
        <v>77</v>
      </c>
      <c r="AT348" s="97"/>
      <c r="AU348" s="97"/>
      <c r="AV348" s="97"/>
      <c r="AW348" s="112">
        <f>M348-AE348</f>
        <v>0</v>
      </c>
      <c r="AX348" s="97" t="s">
        <v>74</v>
      </c>
    </row>
    <row r="349" spans="1:53" ht="21" customHeight="1" x14ac:dyDescent="0.3">
      <c r="A349" s="100" t="s">
        <v>78</v>
      </c>
      <c r="B349" s="100"/>
      <c r="C349" s="100"/>
      <c r="D349" s="100"/>
      <c r="E349" s="100"/>
      <c r="F349" s="100"/>
      <c r="G349" s="112"/>
      <c r="H349" s="97" t="s">
        <v>79</v>
      </c>
      <c r="J349" s="97"/>
      <c r="K349" s="97"/>
      <c r="L349" s="97"/>
      <c r="M349" s="97"/>
      <c r="N349" s="97"/>
      <c r="O349" s="97"/>
      <c r="S349" s="100" t="s">
        <v>78</v>
      </c>
      <c r="T349" s="100"/>
      <c r="U349" s="100"/>
      <c r="V349" s="100"/>
      <c r="W349" s="100"/>
      <c r="X349" s="100"/>
      <c r="Y349" s="112"/>
      <c r="Z349" s="97" t="s">
        <v>79</v>
      </c>
      <c r="AB349" s="97"/>
      <c r="AC349" s="97"/>
      <c r="AD349" s="97"/>
      <c r="AE349" s="97"/>
      <c r="AF349" s="97"/>
      <c r="AG349" s="97"/>
      <c r="AK349" s="100" t="s">
        <v>78</v>
      </c>
      <c r="AL349" s="100"/>
      <c r="AM349" s="100"/>
      <c r="AN349" s="100"/>
      <c r="AO349" s="100"/>
      <c r="AP349" s="100"/>
      <c r="AQ349" s="112">
        <f>G349-Y349</f>
        <v>0</v>
      </c>
      <c r="AR349" s="97" t="s">
        <v>79</v>
      </c>
      <c r="AT349" s="97"/>
      <c r="AU349" s="97"/>
      <c r="AV349" s="97"/>
      <c r="AW349" s="97"/>
      <c r="AX349" s="97"/>
      <c r="AY349" s="97"/>
    </row>
    <row r="352" spans="1:53" x14ac:dyDescent="0.25">
      <c r="A352" s="99" t="s">
        <v>84</v>
      </c>
      <c r="S352" s="99" t="s">
        <v>84</v>
      </c>
      <c r="AK352" s="99" t="s">
        <v>84</v>
      </c>
    </row>
    <row r="353" spans="1:53" ht="18.75" x14ac:dyDescent="0.3">
      <c r="A353" s="97" t="s">
        <v>80</v>
      </c>
      <c r="B353" s="97"/>
      <c r="C353" s="98"/>
      <c r="D353" s="98"/>
      <c r="E353" s="98"/>
      <c r="F353" s="98"/>
      <c r="G353" s="98"/>
      <c r="H353" s="97"/>
      <c r="I353" s="97"/>
      <c r="J353" s="97"/>
      <c r="K353" s="97"/>
      <c r="L353" s="112"/>
      <c r="M353" s="97" t="s">
        <v>73</v>
      </c>
      <c r="N353" s="112"/>
      <c r="O353" s="97" t="s">
        <v>74</v>
      </c>
      <c r="S353" s="97" t="s">
        <v>80</v>
      </c>
      <c r="T353" s="97"/>
      <c r="U353" s="98"/>
      <c r="V353" s="98"/>
      <c r="W353" s="98"/>
      <c r="X353" s="98"/>
      <c r="Y353" s="98"/>
      <c r="Z353" s="97"/>
      <c r="AA353" s="97"/>
      <c r="AB353" s="97"/>
      <c r="AC353" s="97"/>
      <c r="AD353" s="112"/>
      <c r="AE353" s="97" t="s">
        <v>73</v>
      </c>
      <c r="AF353" s="112"/>
      <c r="AG353" s="97" t="s">
        <v>74</v>
      </c>
      <c r="AK353" s="97" t="s">
        <v>80</v>
      </c>
      <c r="AL353" s="97"/>
      <c r="AM353" s="98"/>
      <c r="AN353" s="98"/>
      <c r="AO353" s="98"/>
      <c r="AP353" s="98"/>
      <c r="AQ353" s="98"/>
      <c r="AR353" s="97"/>
      <c r="AS353" s="97"/>
      <c r="AT353" s="97"/>
      <c r="AU353" s="97"/>
      <c r="AV353" s="112">
        <f>L353-AD353</f>
        <v>0</v>
      </c>
      <c r="AW353" s="97" t="s">
        <v>73</v>
      </c>
      <c r="AX353" s="112">
        <f>N353-AF353</f>
        <v>0</v>
      </c>
      <c r="AY353" s="97" t="s">
        <v>74</v>
      </c>
    </row>
    <row r="354" spans="1:53" ht="20.25" customHeight="1" x14ac:dyDescent="0.3">
      <c r="A354" s="309" t="s">
        <v>75</v>
      </c>
      <c r="B354" s="309"/>
      <c r="C354" s="112"/>
      <c r="D354" s="97" t="s">
        <v>76</v>
      </c>
      <c r="E354" s="98"/>
      <c r="F354" s="98"/>
      <c r="G354" s="101"/>
      <c r="H354" s="112"/>
      <c r="I354" s="97" t="s">
        <v>77</v>
      </c>
      <c r="J354" s="97"/>
      <c r="K354" s="97"/>
      <c r="L354" s="97"/>
      <c r="M354" s="112"/>
      <c r="N354" s="97" t="s">
        <v>74</v>
      </c>
      <c r="S354" s="309" t="s">
        <v>75</v>
      </c>
      <c r="T354" s="309"/>
      <c r="U354" s="112"/>
      <c r="V354" s="97" t="s">
        <v>76</v>
      </c>
      <c r="W354" s="98"/>
      <c r="X354" s="98"/>
      <c r="Y354" s="101"/>
      <c r="Z354" s="112"/>
      <c r="AA354" s="97" t="s">
        <v>77</v>
      </c>
      <c r="AB354" s="97"/>
      <c r="AC354" s="97"/>
      <c r="AD354" s="97"/>
      <c r="AE354" s="112"/>
      <c r="AF354" s="97" t="s">
        <v>74</v>
      </c>
      <c r="AK354" s="309" t="s">
        <v>75</v>
      </c>
      <c r="AL354" s="309"/>
      <c r="AM354" s="112">
        <f>C354-U354</f>
        <v>0</v>
      </c>
      <c r="AN354" s="97" t="s">
        <v>76</v>
      </c>
      <c r="AO354" s="98"/>
      <c r="AP354" s="98"/>
      <c r="AQ354" s="101"/>
      <c r="AR354" s="112">
        <f>H354-Z354</f>
        <v>0</v>
      </c>
      <c r="AS354" s="97" t="s">
        <v>77</v>
      </c>
      <c r="AT354" s="97"/>
      <c r="AU354" s="97"/>
      <c r="AV354" s="97"/>
      <c r="AW354" s="112">
        <f>M354-AE354</f>
        <v>0</v>
      </c>
      <c r="AX354" s="97" t="s">
        <v>74</v>
      </c>
    </row>
    <row r="355" spans="1:53" ht="21" customHeight="1" x14ac:dyDescent="0.3">
      <c r="A355" s="100" t="s">
        <v>78</v>
      </c>
      <c r="B355" s="100"/>
      <c r="C355" s="100"/>
      <c r="D355" s="100"/>
      <c r="E355" s="100"/>
      <c r="F355" s="100"/>
      <c r="G355" s="112"/>
      <c r="H355" s="97" t="s">
        <v>79</v>
      </c>
      <c r="J355" s="97"/>
      <c r="K355" s="97"/>
      <c r="L355" s="97"/>
      <c r="M355" s="97"/>
      <c r="N355" s="97"/>
      <c r="O355" s="97"/>
      <c r="S355" s="100" t="s">
        <v>78</v>
      </c>
      <c r="T355" s="100"/>
      <c r="U355" s="100"/>
      <c r="V355" s="100"/>
      <c r="W355" s="100"/>
      <c r="X355" s="100"/>
      <c r="Y355" s="112"/>
      <c r="Z355" s="97" t="s">
        <v>79</v>
      </c>
      <c r="AB355" s="97"/>
      <c r="AC355" s="97"/>
      <c r="AD355" s="97"/>
      <c r="AE355" s="97"/>
      <c r="AF355" s="97"/>
      <c r="AG355" s="97"/>
      <c r="AK355" s="100" t="s">
        <v>78</v>
      </c>
      <c r="AL355" s="100"/>
      <c r="AM355" s="100"/>
      <c r="AN355" s="100"/>
      <c r="AO355" s="100"/>
      <c r="AP355" s="100"/>
      <c r="AQ355" s="112">
        <f>G355-Y355</f>
        <v>0</v>
      </c>
      <c r="AR355" s="97" t="s">
        <v>79</v>
      </c>
      <c r="AT355" s="97"/>
      <c r="AU355" s="97"/>
      <c r="AV355" s="97"/>
      <c r="AW355" s="97"/>
      <c r="AX355" s="97"/>
      <c r="AY355" s="97"/>
    </row>
    <row r="358" spans="1:53" x14ac:dyDescent="0.25">
      <c r="A358" s="99" t="s">
        <v>85</v>
      </c>
      <c r="S358" s="99" t="s">
        <v>85</v>
      </c>
      <c r="AK358" s="99" t="s">
        <v>85</v>
      </c>
    </row>
    <row r="359" spans="1:53" ht="18.75" x14ac:dyDescent="0.3">
      <c r="A359" s="97" t="s">
        <v>81</v>
      </c>
      <c r="B359" s="97"/>
      <c r="C359" s="98"/>
      <c r="D359" s="98"/>
      <c r="E359" s="98"/>
      <c r="F359" s="98"/>
      <c r="G359" s="98"/>
      <c r="H359" s="97"/>
      <c r="I359" s="97"/>
      <c r="J359" s="97"/>
      <c r="K359" s="97"/>
      <c r="L359" s="112"/>
      <c r="M359" s="97" t="s">
        <v>73</v>
      </c>
      <c r="N359" s="112"/>
      <c r="O359" s="97" t="s">
        <v>74</v>
      </c>
      <c r="S359" s="97" t="s">
        <v>81</v>
      </c>
      <c r="T359" s="97"/>
      <c r="U359" s="98"/>
      <c r="V359" s="98"/>
      <c r="W359" s="98"/>
      <c r="X359" s="98"/>
      <c r="Y359" s="98"/>
      <c r="Z359" s="97"/>
      <c r="AA359" s="97"/>
      <c r="AB359" s="97"/>
      <c r="AC359" s="97"/>
      <c r="AD359" s="112"/>
      <c r="AE359" s="97" t="s">
        <v>73</v>
      </c>
      <c r="AF359" s="112"/>
      <c r="AG359" s="97" t="s">
        <v>74</v>
      </c>
      <c r="AK359" s="97" t="s">
        <v>81</v>
      </c>
      <c r="AL359" s="97"/>
      <c r="AM359" s="98"/>
      <c r="AN359" s="98"/>
      <c r="AO359" s="98"/>
      <c r="AP359" s="98"/>
      <c r="AQ359" s="98"/>
      <c r="AR359" s="97"/>
      <c r="AS359" s="97"/>
      <c r="AT359" s="97"/>
      <c r="AU359" s="97"/>
      <c r="AV359" s="112">
        <f>L359-AD359</f>
        <v>0</v>
      </c>
      <c r="AW359" s="97" t="s">
        <v>73</v>
      </c>
      <c r="AX359" s="112">
        <f>N359-AF359</f>
        <v>0</v>
      </c>
      <c r="AY359" s="97" t="s">
        <v>74</v>
      </c>
    </row>
    <row r="360" spans="1:53" ht="20.25" customHeight="1" x14ac:dyDescent="0.3">
      <c r="A360" s="309" t="s">
        <v>75</v>
      </c>
      <c r="B360" s="309"/>
      <c r="C360" s="112"/>
      <c r="D360" s="97" t="s">
        <v>76</v>
      </c>
      <c r="E360" s="98"/>
      <c r="F360" s="98"/>
      <c r="G360" s="101"/>
      <c r="H360" s="112"/>
      <c r="I360" s="97" t="s">
        <v>77</v>
      </c>
      <c r="J360" s="97"/>
      <c r="K360" s="97"/>
      <c r="L360" s="97"/>
      <c r="M360" s="112"/>
      <c r="N360" s="97" t="s">
        <v>74</v>
      </c>
      <c r="O360" s="97"/>
      <c r="S360" s="309" t="s">
        <v>75</v>
      </c>
      <c r="T360" s="309"/>
      <c r="U360" s="112"/>
      <c r="V360" s="97" t="s">
        <v>76</v>
      </c>
      <c r="W360" s="98"/>
      <c r="X360" s="98"/>
      <c r="Y360" s="101"/>
      <c r="Z360" s="112"/>
      <c r="AA360" s="97" t="s">
        <v>77</v>
      </c>
      <c r="AB360" s="97"/>
      <c r="AC360" s="97"/>
      <c r="AD360" s="97"/>
      <c r="AE360" s="112"/>
      <c r="AF360" s="97" t="s">
        <v>74</v>
      </c>
      <c r="AG360" s="97"/>
      <c r="AK360" s="309" t="s">
        <v>75</v>
      </c>
      <c r="AL360" s="309"/>
      <c r="AM360" s="112">
        <f>C360-U360</f>
        <v>0</v>
      </c>
      <c r="AN360" s="97" t="s">
        <v>76</v>
      </c>
      <c r="AO360" s="98"/>
      <c r="AP360" s="98"/>
      <c r="AQ360" s="101"/>
      <c r="AR360" s="112">
        <f>H360-Z360</f>
        <v>0</v>
      </c>
      <c r="AS360" s="97" t="s">
        <v>77</v>
      </c>
      <c r="AT360" s="97"/>
      <c r="AU360" s="97"/>
      <c r="AV360" s="97"/>
      <c r="AW360" s="112">
        <f>M360-AE360</f>
        <v>0</v>
      </c>
      <c r="AX360" s="97" t="s">
        <v>74</v>
      </c>
      <c r="AY360" s="97"/>
    </row>
    <row r="361" spans="1:53" ht="21" customHeight="1" x14ac:dyDescent="0.3">
      <c r="A361" s="100" t="s">
        <v>78</v>
      </c>
      <c r="B361" s="100"/>
      <c r="C361" s="100"/>
      <c r="D361" s="100"/>
      <c r="E361" s="100"/>
      <c r="F361" s="100"/>
      <c r="G361" s="112"/>
      <c r="H361" s="97" t="s">
        <v>79</v>
      </c>
      <c r="J361" s="97"/>
      <c r="K361" s="97"/>
      <c r="L361" s="97"/>
      <c r="M361" s="97"/>
      <c r="N361" s="97"/>
      <c r="O361" s="97"/>
      <c r="S361" s="100" t="s">
        <v>78</v>
      </c>
      <c r="T361" s="100"/>
      <c r="U361" s="100"/>
      <c r="V361" s="100"/>
      <c r="W361" s="100"/>
      <c r="X361" s="100"/>
      <c r="Y361" s="112"/>
      <c r="Z361" s="97" t="s">
        <v>79</v>
      </c>
      <c r="AB361" s="97"/>
      <c r="AC361" s="97"/>
      <c r="AD361" s="97"/>
      <c r="AE361" s="97"/>
      <c r="AF361" s="97"/>
      <c r="AG361" s="97"/>
      <c r="AK361" s="100" t="s">
        <v>78</v>
      </c>
      <c r="AL361" s="100"/>
      <c r="AM361" s="100"/>
      <c r="AN361" s="100"/>
      <c r="AO361" s="100"/>
      <c r="AP361" s="100"/>
      <c r="AQ361" s="112">
        <f>G361-Y361</f>
        <v>0</v>
      </c>
      <c r="AR361" s="97" t="s">
        <v>79</v>
      </c>
      <c r="AT361" s="97"/>
      <c r="AU361" s="97"/>
      <c r="AV361" s="97"/>
      <c r="AW361" s="97"/>
      <c r="AX361" s="97"/>
      <c r="AY361" s="97"/>
    </row>
    <row r="362" spans="1:53" ht="15.75" customHeight="1" x14ac:dyDescent="0.3">
      <c r="A362" s="100"/>
      <c r="B362" s="100"/>
      <c r="C362" s="100"/>
      <c r="D362" s="100"/>
      <c r="E362" s="100"/>
      <c r="F362" s="100"/>
      <c r="G362" s="25"/>
      <c r="H362" s="97"/>
      <c r="J362" s="97"/>
      <c r="K362" s="97"/>
      <c r="L362" s="97"/>
      <c r="M362" s="97"/>
      <c r="N362" s="97"/>
      <c r="O362" s="97"/>
      <c r="S362" s="100"/>
      <c r="T362" s="100"/>
      <c r="U362" s="100"/>
      <c r="V362" s="100"/>
      <c r="W362" s="100"/>
      <c r="X362" s="100"/>
      <c r="Y362" s="25"/>
      <c r="Z362" s="97"/>
      <c r="AB362" s="97"/>
      <c r="AC362" s="97"/>
      <c r="AD362" s="97"/>
      <c r="AE362" s="97"/>
      <c r="AF362" s="97"/>
      <c r="AG362" s="97"/>
      <c r="AK362" s="100"/>
      <c r="AL362" s="100"/>
      <c r="AM362" s="100"/>
      <c r="AN362" s="100"/>
      <c r="AO362" s="100"/>
      <c r="AP362" s="100"/>
      <c r="AQ362" s="25"/>
      <c r="AR362" s="97"/>
      <c r="AT362" s="97"/>
      <c r="AU362" s="97"/>
      <c r="AV362" s="97"/>
      <c r="AW362" s="97"/>
      <c r="AX362" s="97"/>
      <c r="AY362" s="97"/>
    </row>
    <row r="363" spans="1:53" ht="16.5" customHeight="1" x14ac:dyDescent="0.3">
      <c r="A363" s="100"/>
      <c r="B363" s="100"/>
      <c r="C363" s="100"/>
      <c r="D363" s="100"/>
      <c r="E363" s="100"/>
      <c r="F363" s="100"/>
      <c r="G363" s="25"/>
      <c r="H363" s="97"/>
      <c r="J363" s="97"/>
      <c r="K363" s="97"/>
      <c r="L363" s="97"/>
      <c r="M363" s="97"/>
      <c r="N363" s="97"/>
      <c r="O363" s="97"/>
      <c r="S363" s="100"/>
      <c r="T363" s="100"/>
      <c r="U363" s="100"/>
      <c r="V363" s="100"/>
      <c r="W363" s="100"/>
      <c r="X363" s="100"/>
      <c r="Y363" s="25"/>
      <c r="Z363" s="97"/>
      <c r="AB363" s="97"/>
      <c r="AC363" s="97"/>
      <c r="AD363" s="97"/>
      <c r="AE363" s="97"/>
      <c r="AF363" s="97"/>
      <c r="AG363" s="97"/>
      <c r="AK363" s="100"/>
      <c r="AL363" s="100"/>
      <c r="AM363" s="100"/>
      <c r="AN363" s="100"/>
      <c r="AO363" s="100"/>
      <c r="AP363" s="100"/>
      <c r="AQ363" s="25"/>
      <c r="AR363" s="97"/>
      <c r="AT363" s="97"/>
      <c r="AU363" s="97"/>
      <c r="AV363" s="97"/>
      <c r="AW363" s="97"/>
      <c r="AX363" s="97"/>
      <c r="AY363" s="97"/>
    </row>
    <row r="364" spans="1:53" ht="17.25" customHeight="1" x14ac:dyDescent="0.25">
      <c r="A364" s="310" t="s">
        <v>148</v>
      </c>
      <c r="B364" s="310"/>
      <c r="C364" s="310"/>
      <c r="D364" s="310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S364" s="310" t="s">
        <v>148</v>
      </c>
      <c r="T364" s="310"/>
      <c r="U364" s="310"/>
      <c r="V364" s="310"/>
      <c r="W364" s="106"/>
      <c r="X364" s="106"/>
      <c r="Y364" s="106"/>
      <c r="Z364" s="106"/>
      <c r="AA364" s="106"/>
      <c r="AB364" s="106"/>
      <c r="AC364" s="106"/>
      <c r="AD364" s="106"/>
      <c r="AE364" s="106"/>
      <c r="AF364" s="106"/>
      <c r="AG364" s="106"/>
      <c r="AH364" s="106"/>
      <c r="AI364" s="106"/>
      <c r="AK364" s="310" t="s">
        <v>148</v>
      </c>
      <c r="AL364" s="310"/>
      <c r="AM364" s="310"/>
      <c r="AN364" s="310"/>
      <c r="AO364" s="106"/>
      <c r="AP364" s="106"/>
      <c r="AQ364" s="106"/>
      <c r="AR364" s="106"/>
      <c r="AS364" s="106"/>
      <c r="AT364" s="106"/>
      <c r="AU364" s="106"/>
      <c r="AV364" s="106"/>
      <c r="AW364" s="106"/>
      <c r="AX364" s="106"/>
      <c r="AY364" s="106"/>
      <c r="AZ364" s="106"/>
      <c r="BA364" s="106"/>
    </row>
    <row r="365" spans="1:53" ht="17.25" customHeight="1" x14ac:dyDescent="0.25">
      <c r="A365" s="96" t="s">
        <v>82</v>
      </c>
      <c r="B365" s="162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S365" s="96" t="s">
        <v>82</v>
      </c>
      <c r="T365" s="259"/>
      <c r="U365" s="94"/>
      <c r="V365" s="94"/>
      <c r="W365" s="94"/>
      <c r="X365" s="94"/>
      <c r="Y365" s="94"/>
      <c r="Z365" s="94"/>
      <c r="AA365" s="94"/>
      <c r="AB365" s="94"/>
      <c r="AC365" s="94"/>
      <c r="AD365" s="94"/>
      <c r="AE365" s="94"/>
      <c r="AF365" s="94"/>
      <c r="AG365" s="94"/>
      <c r="AH365" s="94"/>
      <c r="AI365" s="94"/>
      <c r="AK365" s="96" t="s">
        <v>82</v>
      </c>
      <c r="AL365" s="259"/>
      <c r="AM365" s="94"/>
      <c r="AN365" s="94"/>
      <c r="AO365" s="94"/>
      <c r="AP365" s="94"/>
      <c r="AQ365" s="94"/>
      <c r="AR365" s="94"/>
      <c r="AS365" s="94"/>
      <c r="AT365" s="94"/>
      <c r="AU365" s="94"/>
      <c r="AV365" s="94"/>
      <c r="AW365" s="94"/>
      <c r="AX365" s="94"/>
      <c r="AY365" s="94"/>
      <c r="AZ365" s="94"/>
      <c r="BA365" s="94"/>
    </row>
    <row r="366" spans="1:53" ht="27" customHeight="1" x14ac:dyDescent="0.25">
      <c r="A366" s="296" t="s">
        <v>61</v>
      </c>
      <c r="B366" s="296" t="s">
        <v>62</v>
      </c>
      <c r="C366" s="299" t="s">
        <v>87</v>
      </c>
      <c r="D366" s="300"/>
      <c r="E366" s="300"/>
      <c r="F366" s="300"/>
      <c r="G366" s="300"/>
      <c r="H366" s="300"/>
      <c r="I366" s="300"/>
      <c r="J366" s="300"/>
      <c r="K366" s="300"/>
      <c r="L366" s="300"/>
      <c r="M366" s="300"/>
      <c r="N366" s="300"/>
      <c r="O366" s="301"/>
      <c r="P366" s="294" t="s">
        <v>86</v>
      </c>
      <c r="Q366" s="295"/>
      <c r="S366" s="296" t="s">
        <v>61</v>
      </c>
      <c r="T366" s="296" t="s">
        <v>62</v>
      </c>
      <c r="U366" s="299" t="s">
        <v>87</v>
      </c>
      <c r="V366" s="300"/>
      <c r="W366" s="300"/>
      <c r="X366" s="300"/>
      <c r="Y366" s="300"/>
      <c r="Z366" s="300"/>
      <c r="AA366" s="300"/>
      <c r="AB366" s="300"/>
      <c r="AC366" s="300"/>
      <c r="AD366" s="300"/>
      <c r="AE366" s="300"/>
      <c r="AF366" s="300"/>
      <c r="AG366" s="301"/>
      <c r="AH366" s="294" t="s">
        <v>86</v>
      </c>
      <c r="AI366" s="295"/>
      <c r="AK366" s="296" t="s">
        <v>61</v>
      </c>
      <c r="AL366" s="296" t="s">
        <v>62</v>
      </c>
      <c r="AM366" s="299" t="s">
        <v>87</v>
      </c>
      <c r="AN366" s="300"/>
      <c r="AO366" s="300"/>
      <c r="AP366" s="300"/>
      <c r="AQ366" s="300"/>
      <c r="AR366" s="300"/>
      <c r="AS366" s="300"/>
      <c r="AT366" s="300"/>
      <c r="AU366" s="300"/>
      <c r="AV366" s="300"/>
      <c r="AW366" s="300"/>
      <c r="AX366" s="300"/>
      <c r="AY366" s="301"/>
      <c r="AZ366" s="294" t="s">
        <v>86</v>
      </c>
      <c r="BA366" s="295"/>
    </row>
    <row r="367" spans="1:53" ht="21" customHeight="1" x14ac:dyDescent="0.25">
      <c r="A367" s="297"/>
      <c r="B367" s="297"/>
      <c r="C367" s="311" t="s">
        <v>41</v>
      </c>
      <c r="D367" s="311" t="s">
        <v>53</v>
      </c>
      <c r="E367" s="311"/>
      <c r="F367" s="311"/>
      <c r="G367" s="311"/>
      <c r="H367" s="311"/>
      <c r="I367" s="311"/>
      <c r="J367" s="311"/>
      <c r="K367" s="311"/>
      <c r="L367" s="311"/>
      <c r="M367" s="311"/>
      <c r="N367" s="311"/>
      <c r="O367" s="311"/>
      <c r="P367" s="311" t="s">
        <v>50</v>
      </c>
      <c r="Q367" s="314" t="s">
        <v>54</v>
      </c>
      <c r="S367" s="297"/>
      <c r="T367" s="297"/>
      <c r="U367" s="311" t="s">
        <v>41</v>
      </c>
      <c r="V367" s="311" t="s">
        <v>53</v>
      </c>
      <c r="W367" s="311"/>
      <c r="X367" s="311"/>
      <c r="Y367" s="311"/>
      <c r="Z367" s="311"/>
      <c r="AA367" s="311"/>
      <c r="AB367" s="311"/>
      <c r="AC367" s="311"/>
      <c r="AD367" s="311"/>
      <c r="AE367" s="311"/>
      <c r="AF367" s="311"/>
      <c r="AG367" s="311"/>
      <c r="AH367" s="311" t="s">
        <v>50</v>
      </c>
      <c r="AI367" s="314" t="s">
        <v>54</v>
      </c>
      <c r="AK367" s="297"/>
      <c r="AL367" s="297"/>
      <c r="AM367" s="311" t="s">
        <v>41</v>
      </c>
      <c r="AN367" s="311" t="s">
        <v>53</v>
      </c>
      <c r="AO367" s="311"/>
      <c r="AP367" s="311"/>
      <c r="AQ367" s="311"/>
      <c r="AR367" s="311"/>
      <c r="AS367" s="311"/>
      <c r="AT367" s="311"/>
      <c r="AU367" s="311"/>
      <c r="AV367" s="311"/>
      <c r="AW367" s="311"/>
      <c r="AX367" s="311"/>
      <c r="AY367" s="311"/>
      <c r="AZ367" s="311" t="s">
        <v>50</v>
      </c>
      <c r="BA367" s="314" t="s">
        <v>54</v>
      </c>
    </row>
    <row r="368" spans="1:53" ht="18.75" customHeight="1" x14ac:dyDescent="0.25">
      <c r="A368" s="297"/>
      <c r="B368" s="297"/>
      <c r="C368" s="311"/>
      <c r="D368" s="314" t="s">
        <v>44</v>
      </c>
      <c r="E368" s="314" t="s">
        <v>43</v>
      </c>
      <c r="F368" s="314" t="s">
        <v>59</v>
      </c>
      <c r="G368" s="311" t="s">
        <v>45</v>
      </c>
      <c r="H368" s="311"/>
      <c r="I368" s="311" t="s">
        <v>52</v>
      </c>
      <c r="J368" s="311"/>
      <c r="K368" s="311"/>
      <c r="L368" s="311"/>
      <c r="M368" s="311"/>
      <c r="N368" s="311"/>
      <c r="O368" s="311"/>
      <c r="P368" s="311"/>
      <c r="Q368" s="314"/>
      <c r="S368" s="297"/>
      <c r="T368" s="297"/>
      <c r="U368" s="311"/>
      <c r="V368" s="314" t="s">
        <v>44</v>
      </c>
      <c r="W368" s="314" t="s">
        <v>43</v>
      </c>
      <c r="X368" s="314" t="s">
        <v>59</v>
      </c>
      <c r="Y368" s="311" t="s">
        <v>45</v>
      </c>
      <c r="Z368" s="311"/>
      <c r="AA368" s="311" t="s">
        <v>52</v>
      </c>
      <c r="AB368" s="311"/>
      <c r="AC368" s="311"/>
      <c r="AD368" s="311"/>
      <c r="AE368" s="311"/>
      <c r="AF368" s="311"/>
      <c r="AG368" s="311"/>
      <c r="AH368" s="311"/>
      <c r="AI368" s="314"/>
      <c r="AK368" s="297"/>
      <c r="AL368" s="297"/>
      <c r="AM368" s="311"/>
      <c r="AN368" s="314" t="s">
        <v>44</v>
      </c>
      <c r="AO368" s="314" t="s">
        <v>43</v>
      </c>
      <c r="AP368" s="314" t="s">
        <v>59</v>
      </c>
      <c r="AQ368" s="311" t="s">
        <v>45</v>
      </c>
      <c r="AR368" s="311"/>
      <c r="AS368" s="311" t="s">
        <v>52</v>
      </c>
      <c r="AT368" s="311"/>
      <c r="AU368" s="311"/>
      <c r="AV368" s="311"/>
      <c r="AW368" s="311"/>
      <c r="AX368" s="311"/>
      <c r="AY368" s="311"/>
      <c r="AZ368" s="311"/>
      <c r="BA368" s="314"/>
    </row>
    <row r="369" spans="1:53" ht="20.25" customHeight="1" x14ac:dyDescent="0.25">
      <c r="A369" s="297"/>
      <c r="B369" s="297"/>
      <c r="C369" s="311"/>
      <c r="D369" s="314"/>
      <c r="E369" s="314"/>
      <c r="F369" s="314"/>
      <c r="G369" s="315" t="s">
        <v>46</v>
      </c>
      <c r="H369" s="315" t="s">
        <v>47</v>
      </c>
      <c r="I369" s="314" t="s">
        <v>48</v>
      </c>
      <c r="J369" s="314" t="s">
        <v>58</v>
      </c>
      <c r="K369" s="314" t="s">
        <v>57</v>
      </c>
      <c r="L369" s="315" t="s">
        <v>49</v>
      </c>
      <c r="M369" s="315"/>
      <c r="N369" s="314" t="s">
        <v>51</v>
      </c>
      <c r="O369" s="314" t="s">
        <v>56</v>
      </c>
      <c r="P369" s="311"/>
      <c r="Q369" s="314"/>
      <c r="S369" s="297"/>
      <c r="T369" s="297"/>
      <c r="U369" s="311"/>
      <c r="V369" s="314"/>
      <c r="W369" s="314"/>
      <c r="X369" s="314"/>
      <c r="Y369" s="315" t="s">
        <v>46</v>
      </c>
      <c r="Z369" s="315" t="s">
        <v>47</v>
      </c>
      <c r="AA369" s="314" t="s">
        <v>48</v>
      </c>
      <c r="AB369" s="314" t="s">
        <v>58</v>
      </c>
      <c r="AC369" s="314" t="s">
        <v>57</v>
      </c>
      <c r="AD369" s="315" t="s">
        <v>49</v>
      </c>
      <c r="AE369" s="315"/>
      <c r="AF369" s="314" t="s">
        <v>51</v>
      </c>
      <c r="AG369" s="314" t="s">
        <v>56</v>
      </c>
      <c r="AH369" s="311"/>
      <c r="AI369" s="314"/>
      <c r="AK369" s="297"/>
      <c r="AL369" s="297"/>
      <c r="AM369" s="311"/>
      <c r="AN369" s="314"/>
      <c r="AO369" s="314"/>
      <c r="AP369" s="314"/>
      <c r="AQ369" s="315" t="s">
        <v>46</v>
      </c>
      <c r="AR369" s="315" t="s">
        <v>47</v>
      </c>
      <c r="AS369" s="314" t="s">
        <v>48</v>
      </c>
      <c r="AT369" s="314" t="s">
        <v>58</v>
      </c>
      <c r="AU369" s="314" t="s">
        <v>57</v>
      </c>
      <c r="AV369" s="315" t="s">
        <v>49</v>
      </c>
      <c r="AW369" s="315"/>
      <c r="AX369" s="314" t="s">
        <v>51</v>
      </c>
      <c r="AY369" s="314" t="s">
        <v>56</v>
      </c>
      <c r="AZ369" s="311"/>
      <c r="BA369" s="314"/>
    </row>
    <row r="370" spans="1:53" ht="55.5" customHeight="1" x14ac:dyDescent="0.25">
      <c r="A370" s="298"/>
      <c r="B370" s="298"/>
      <c r="C370" s="311"/>
      <c r="D370" s="314"/>
      <c r="E370" s="314"/>
      <c r="F370" s="314"/>
      <c r="G370" s="315"/>
      <c r="H370" s="315"/>
      <c r="I370" s="314"/>
      <c r="J370" s="314"/>
      <c r="K370" s="314"/>
      <c r="L370" s="161" t="s">
        <v>50</v>
      </c>
      <c r="M370" s="93" t="s">
        <v>55</v>
      </c>
      <c r="N370" s="314"/>
      <c r="O370" s="314"/>
      <c r="P370" s="311"/>
      <c r="Q370" s="314"/>
      <c r="S370" s="298"/>
      <c r="T370" s="298"/>
      <c r="U370" s="311"/>
      <c r="V370" s="314"/>
      <c r="W370" s="314"/>
      <c r="X370" s="314"/>
      <c r="Y370" s="315"/>
      <c r="Z370" s="315"/>
      <c r="AA370" s="314"/>
      <c r="AB370" s="314"/>
      <c r="AC370" s="314"/>
      <c r="AD370" s="258" t="s">
        <v>50</v>
      </c>
      <c r="AE370" s="93" t="s">
        <v>55</v>
      </c>
      <c r="AF370" s="314"/>
      <c r="AG370" s="314"/>
      <c r="AH370" s="311"/>
      <c r="AI370" s="314"/>
      <c r="AK370" s="298"/>
      <c r="AL370" s="298"/>
      <c r="AM370" s="311"/>
      <c r="AN370" s="314"/>
      <c r="AO370" s="314"/>
      <c r="AP370" s="314"/>
      <c r="AQ370" s="315"/>
      <c r="AR370" s="315"/>
      <c r="AS370" s="314"/>
      <c r="AT370" s="314"/>
      <c r="AU370" s="314"/>
      <c r="AV370" s="258" t="s">
        <v>50</v>
      </c>
      <c r="AW370" s="93" t="s">
        <v>55</v>
      </c>
      <c r="AX370" s="314"/>
      <c r="AY370" s="314"/>
      <c r="AZ370" s="311"/>
      <c r="BA370" s="314"/>
    </row>
    <row r="371" spans="1:53" ht="17.25" customHeight="1" x14ac:dyDescent="0.25">
      <c r="A371" s="160">
        <v>1</v>
      </c>
      <c r="B371" s="160">
        <v>2</v>
      </c>
      <c r="C371" s="160">
        <v>3</v>
      </c>
      <c r="D371" s="160">
        <v>4</v>
      </c>
      <c r="E371" s="160">
        <v>5</v>
      </c>
      <c r="F371" s="160">
        <v>6</v>
      </c>
      <c r="G371" s="160">
        <v>7</v>
      </c>
      <c r="H371" s="160">
        <v>8</v>
      </c>
      <c r="I371" s="160">
        <v>9</v>
      </c>
      <c r="J371" s="160">
        <v>10</v>
      </c>
      <c r="K371" s="160">
        <v>11</v>
      </c>
      <c r="L371" s="160">
        <v>12</v>
      </c>
      <c r="M371" s="160">
        <v>13</v>
      </c>
      <c r="N371" s="160">
        <v>14</v>
      </c>
      <c r="O371" s="160">
        <v>15</v>
      </c>
      <c r="P371" s="160">
        <v>16</v>
      </c>
      <c r="Q371" s="160">
        <v>17</v>
      </c>
      <c r="S371" s="257">
        <v>1</v>
      </c>
      <c r="T371" s="257">
        <v>2</v>
      </c>
      <c r="U371" s="257">
        <v>3</v>
      </c>
      <c r="V371" s="257">
        <v>4</v>
      </c>
      <c r="W371" s="257">
        <v>5</v>
      </c>
      <c r="X371" s="257">
        <v>6</v>
      </c>
      <c r="Y371" s="257">
        <v>7</v>
      </c>
      <c r="Z371" s="257">
        <v>8</v>
      </c>
      <c r="AA371" s="257">
        <v>9</v>
      </c>
      <c r="AB371" s="257">
        <v>10</v>
      </c>
      <c r="AC371" s="257">
        <v>11</v>
      </c>
      <c r="AD371" s="257">
        <v>12</v>
      </c>
      <c r="AE371" s="257">
        <v>13</v>
      </c>
      <c r="AF371" s="257">
        <v>14</v>
      </c>
      <c r="AG371" s="257">
        <v>15</v>
      </c>
      <c r="AH371" s="257">
        <v>16</v>
      </c>
      <c r="AI371" s="257">
        <v>17</v>
      </c>
      <c r="AK371" s="257">
        <v>1</v>
      </c>
      <c r="AL371" s="257">
        <v>2</v>
      </c>
      <c r="AM371" s="257">
        <v>3</v>
      </c>
      <c r="AN371" s="257">
        <v>4</v>
      </c>
      <c r="AO371" s="257">
        <v>5</v>
      </c>
      <c r="AP371" s="257">
        <v>6</v>
      </c>
      <c r="AQ371" s="257">
        <v>7</v>
      </c>
      <c r="AR371" s="257">
        <v>8</v>
      </c>
      <c r="AS371" s="257">
        <v>9</v>
      </c>
      <c r="AT371" s="257">
        <v>10</v>
      </c>
      <c r="AU371" s="257">
        <v>11</v>
      </c>
      <c r="AV371" s="257">
        <v>12</v>
      </c>
      <c r="AW371" s="257">
        <v>13</v>
      </c>
      <c r="AX371" s="257">
        <v>14</v>
      </c>
      <c r="AY371" s="257">
        <v>15</v>
      </c>
      <c r="AZ371" s="257">
        <v>16</v>
      </c>
      <c r="BA371" s="257">
        <v>17</v>
      </c>
    </row>
    <row r="372" spans="1:53" ht="38.25" customHeight="1" x14ac:dyDescent="0.25">
      <c r="A372" s="95" t="s">
        <v>63</v>
      </c>
      <c r="B372" s="160">
        <v>1</v>
      </c>
      <c r="C372" s="108">
        <f>C12+C48+C84+C120+C156+C192+C228+C264+C300+C336</f>
        <v>0</v>
      </c>
      <c r="D372" s="108">
        <f t="shared" ref="D372:O372" si="50">D12+D48+D84+D120+D156+D192+D228+D264+D300+D336</f>
        <v>0</v>
      </c>
      <c r="E372" s="108">
        <f t="shared" si="50"/>
        <v>0</v>
      </c>
      <c r="F372" s="108">
        <f t="shared" si="50"/>
        <v>0</v>
      </c>
      <c r="G372" s="108">
        <f t="shared" si="50"/>
        <v>0</v>
      </c>
      <c r="H372" s="108">
        <f t="shared" si="50"/>
        <v>0</v>
      </c>
      <c r="I372" s="108">
        <f t="shared" si="50"/>
        <v>0</v>
      </c>
      <c r="J372" s="108">
        <f t="shared" si="50"/>
        <v>0</v>
      </c>
      <c r="K372" s="108">
        <f t="shared" si="50"/>
        <v>0</v>
      </c>
      <c r="L372" s="108">
        <f t="shared" si="50"/>
        <v>0</v>
      </c>
      <c r="M372" s="108">
        <f t="shared" si="50"/>
        <v>0</v>
      </c>
      <c r="N372" s="108">
        <f t="shared" si="50"/>
        <v>0</v>
      </c>
      <c r="O372" s="108">
        <f t="shared" si="50"/>
        <v>0</v>
      </c>
      <c r="P372" s="67">
        <f>P12+P48+P84+P120+P156+P192+P228+P264+P300+P336</f>
        <v>0</v>
      </c>
      <c r="Q372" s="67">
        <f>Q12+Q48+Q84+Q120+Q156+Q192+Q228+Q264+Q300+Q336</f>
        <v>0</v>
      </c>
      <c r="S372" s="95" t="s">
        <v>63</v>
      </c>
      <c r="T372" s="257">
        <v>1</v>
      </c>
      <c r="U372" s="108">
        <f>U12+U48+U84+U120+U156+U192+U228+U264+U300+U336</f>
        <v>9</v>
      </c>
      <c r="V372" s="108">
        <f t="shared" ref="V372:AG372" si="51">V12+V48+V84+V120+V156+V192+V228+V264+V300+V336</f>
        <v>1</v>
      </c>
      <c r="W372" s="108">
        <f t="shared" si="51"/>
        <v>0</v>
      </c>
      <c r="X372" s="108">
        <f t="shared" si="51"/>
        <v>4</v>
      </c>
      <c r="Y372" s="108">
        <f t="shared" si="51"/>
        <v>8</v>
      </c>
      <c r="Z372" s="108">
        <f t="shared" si="51"/>
        <v>1</v>
      </c>
      <c r="AA372" s="108">
        <f t="shared" si="51"/>
        <v>7</v>
      </c>
      <c r="AB372" s="108">
        <f t="shared" si="51"/>
        <v>1</v>
      </c>
      <c r="AC372" s="108">
        <f t="shared" si="51"/>
        <v>9</v>
      </c>
      <c r="AD372" s="108">
        <f t="shared" si="51"/>
        <v>9</v>
      </c>
      <c r="AE372" s="108">
        <f t="shared" si="51"/>
        <v>9</v>
      </c>
      <c r="AF372" s="108">
        <f t="shared" si="51"/>
        <v>9</v>
      </c>
      <c r="AG372" s="108">
        <f t="shared" si="51"/>
        <v>2</v>
      </c>
      <c r="AH372" s="67">
        <f>AH12+AH48+AH84+AH120+AH156+AH192+AH228+AH264+AH300+AH336</f>
        <v>7480.4</v>
      </c>
      <c r="AI372" s="67">
        <f>AI12+AI48+AI84+AI120+AI156+AI192+AI228+AI264+AI300+AI336</f>
        <v>5909</v>
      </c>
      <c r="AK372" s="95" t="s">
        <v>63</v>
      </c>
      <c r="AL372" s="257">
        <v>1</v>
      </c>
      <c r="AM372" s="108">
        <f>C372-U372</f>
        <v>-9</v>
      </c>
      <c r="AN372" s="108">
        <f t="shared" ref="AN372:BA379" si="52">D372-V372</f>
        <v>-1</v>
      </c>
      <c r="AO372" s="108">
        <f t="shared" si="52"/>
        <v>0</v>
      </c>
      <c r="AP372" s="108">
        <f t="shared" si="52"/>
        <v>-4</v>
      </c>
      <c r="AQ372" s="108">
        <f t="shared" si="52"/>
        <v>-8</v>
      </c>
      <c r="AR372" s="108">
        <f t="shared" si="52"/>
        <v>-1</v>
      </c>
      <c r="AS372" s="108">
        <f t="shared" si="52"/>
        <v>-7</v>
      </c>
      <c r="AT372" s="108">
        <f t="shared" si="52"/>
        <v>-1</v>
      </c>
      <c r="AU372" s="108">
        <f t="shared" si="52"/>
        <v>-9</v>
      </c>
      <c r="AV372" s="108">
        <f t="shared" si="52"/>
        <v>-9</v>
      </c>
      <c r="AW372" s="108">
        <f t="shared" si="52"/>
        <v>-9</v>
      </c>
      <c r="AX372" s="108">
        <f t="shared" si="52"/>
        <v>-9</v>
      </c>
      <c r="AY372" s="108">
        <f t="shared" si="52"/>
        <v>-2</v>
      </c>
      <c r="AZ372" s="67">
        <f t="shared" si="52"/>
        <v>-7480.4</v>
      </c>
      <c r="BA372" s="67">
        <f t="shared" si="52"/>
        <v>-5909</v>
      </c>
    </row>
    <row r="373" spans="1:53" ht="39" customHeight="1" x14ac:dyDescent="0.25">
      <c r="A373" s="95" t="s">
        <v>64</v>
      </c>
      <c r="B373" s="160">
        <v>2</v>
      </c>
      <c r="C373" s="108">
        <f t="shared" ref="C373:Q373" si="53">C13+C49+C85+C121+C157+C193+C229+C265+C301+C337</f>
        <v>0</v>
      </c>
      <c r="D373" s="108">
        <f t="shared" si="53"/>
        <v>0</v>
      </c>
      <c r="E373" s="108">
        <f t="shared" si="53"/>
        <v>0</v>
      </c>
      <c r="F373" s="108">
        <f t="shared" si="53"/>
        <v>0</v>
      </c>
      <c r="G373" s="108">
        <f t="shared" si="53"/>
        <v>0</v>
      </c>
      <c r="H373" s="108">
        <f t="shared" si="53"/>
        <v>0</v>
      </c>
      <c r="I373" s="108">
        <f t="shared" si="53"/>
        <v>0</v>
      </c>
      <c r="J373" s="108">
        <f t="shared" si="53"/>
        <v>0</v>
      </c>
      <c r="K373" s="108">
        <f t="shared" si="53"/>
        <v>0</v>
      </c>
      <c r="L373" s="108">
        <f t="shared" si="53"/>
        <v>0</v>
      </c>
      <c r="M373" s="108">
        <f t="shared" si="53"/>
        <v>0</v>
      </c>
      <c r="N373" s="108">
        <f t="shared" si="53"/>
        <v>0</v>
      </c>
      <c r="O373" s="108">
        <f t="shared" si="53"/>
        <v>0</v>
      </c>
      <c r="P373" s="67">
        <f t="shared" si="53"/>
        <v>0</v>
      </c>
      <c r="Q373" s="67">
        <f t="shared" si="53"/>
        <v>0</v>
      </c>
      <c r="S373" s="95" t="s">
        <v>64</v>
      </c>
      <c r="T373" s="257">
        <v>2</v>
      </c>
      <c r="U373" s="108">
        <f t="shared" ref="U373:AI373" si="54">U13+U49+U85+U121+U157+U193+U229+U265+U301+U337</f>
        <v>2</v>
      </c>
      <c r="V373" s="108">
        <f t="shared" si="54"/>
        <v>0</v>
      </c>
      <c r="W373" s="108">
        <f t="shared" si="54"/>
        <v>0</v>
      </c>
      <c r="X373" s="108">
        <f t="shared" si="54"/>
        <v>1</v>
      </c>
      <c r="Y373" s="108">
        <f t="shared" si="54"/>
        <v>2</v>
      </c>
      <c r="Z373" s="108">
        <f t="shared" si="54"/>
        <v>0</v>
      </c>
      <c r="AA373" s="108">
        <f t="shared" si="54"/>
        <v>1</v>
      </c>
      <c r="AB373" s="108">
        <f t="shared" si="54"/>
        <v>0</v>
      </c>
      <c r="AC373" s="108">
        <f t="shared" si="54"/>
        <v>2</v>
      </c>
      <c r="AD373" s="108">
        <f t="shared" si="54"/>
        <v>2</v>
      </c>
      <c r="AE373" s="108">
        <f t="shared" si="54"/>
        <v>2</v>
      </c>
      <c r="AF373" s="108">
        <f t="shared" si="54"/>
        <v>2</v>
      </c>
      <c r="AG373" s="108">
        <f t="shared" si="54"/>
        <v>0</v>
      </c>
      <c r="AH373" s="67">
        <f t="shared" si="54"/>
        <v>1110.0999999999999</v>
      </c>
      <c r="AI373" s="67">
        <f t="shared" si="54"/>
        <v>500</v>
      </c>
      <c r="AK373" s="95" t="s">
        <v>64</v>
      </c>
      <c r="AL373" s="257">
        <v>2</v>
      </c>
      <c r="AM373" s="108">
        <f t="shared" ref="AM373:AM379" si="55">C373-U373</f>
        <v>-2</v>
      </c>
      <c r="AN373" s="108">
        <f t="shared" si="52"/>
        <v>0</v>
      </c>
      <c r="AO373" s="108">
        <f t="shared" si="52"/>
        <v>0</v>
      </c>
      <c r="AP373" s="108">
        <f t="shared" si="52"/>
        <v>-1</v>
      </c>
      <c r="AQ373" s="108">
        <f t="shared" si="52"/>
        <v>-2</v>
      </c>
      <c r="AR373" s="108">
        <f t="shared" si="52"/>
        <v>0</v>
      </c>
      <c r="AS373" s="108">
        <f t="shared" si="52"/>
        <v>-1</v>
      </c>
      <c r="AT373" s="108">
        <f t="shared" si="52"/>
        <v>0</v>
      </c>
      <c r="AU373" s="108">
        <f t="shared" si="52"/>
        <v>-2</v>
      </c>
      <c r="AV373" s="108">
        <f t="shared" si="52"/>
        <v>-2</v>
      </c>
      <c r="AW373" s="108">
        <f t="shared" si="52"/>
        <v>-2</v>
      </c>
      <c r="AX373" s="108">
        <f t="shared" si="52"/>
        <v>-2</v>
      </c>
      <c r="AY373" s="108">
        <f t="shared" si="52"/>
        <v>0</v>
      </c>
      <c r="AZ373" s="67">
        <f t="shared" si="52"/>
        <v>-1110.0999999999999</v>
      </c>
      <c r="BA373" s="67">
        <f t="shared" si="52"/>
        <v>-500</v>
      </c>
    </row>
    <row r="374" spans="1:53" ht="52.5" customHeight="1" x14ac:dyDescent="0.25">
      <c r="A374" s="95" t="s">
        <v>65</v>
      </c>
      <c r="B374" s="160">
        <v>3</v>
      </c>
      <c r="C374" s="108">
        <f t="shared" ref="C374:Q374" si="56">C14+C50+C86+C122+C158+C194+C230+C266+C302+C338</f>
        <v>0</v>
      </c>
      <c r="D374" s="108">
        <f t="shared" si="56"/>
        <v>0</v>
      </c>
      <c r="E374" s="108">
        <f t="shared" si="56"/>
        <v>0</v>
      </c>
      <c r="F374" s="108">
        <f t="shared" si="56"/>
        <v>0</v>
      </c>
      <c r="G374" s="108">
        <f t="shared" si="56"/>
        <v>0</v>
      </c>
      <c r="H374" s="108">
        <f t="shared" si="56"/>
        <v>0</v>
      </c>
      <c r="I374" s="108">
        <f t="shared" si="56"/>
        <v>0</v>
      </c>
      <c r="J374" s="108">
        <f t="shared" si="56"/>
        <v>0</v>
      </c>
      <c r="K374" s="108">
        <f t="shared" si="56"/>
        <v>0</v>
      </c>
      <c r="L374" s="108">
        <f t="shared" si="56"/>
        <v>0</v>
      </c>
      <c r="M374" s="108">
        <f t="shared" si="56"/>
        <v>0</v>
      </c>
      <c r="N374" s="108">
        <f t="shared" si="56"/>
        <v>0</v>
      </c>
      <c r="O374" s="108">
        <f t="shared" si="56"/>
        <v>0</v>
      </c>
      <c r="P374" s="67">
        <f t="shared" si="56"/>
        <v>0</v>
      </c>
      <c r="Q374" s="67">
        <f t="shared" si="56"/>
        <v>0</v>
      </c>
      <c r="S374" s="95" t="s">
        <v>65</v>
      </c>
      <c r="T374" s="257">
        <v>3</v>
      </c>
      <c r="U374" s="108">
        <f t="shared" ref="U374:AI374" si="57">U14+U50+U86+U122+U158+U194+U230+U266+U302+U338</f>
        <v>2</v>
      </c>
      <c r="V374" s="108">
        <f t="shared" si="57"/>
        <v>0</v>
      </c>
      <c r="W374" s="108">
        <f t="shared" si="57"/>
        <v>0</v>
      </c>
      <c r="X374" s="108">
        <f t="shared" si="57"/>
        <v>2</v>
      </c>
      <c r="Y374" s="108">
        <f t="shared" si="57"/>
        <v>2</v>
      </c>
      <c r="Z374" s="108">
        <f t="shared" si="57"/>
        <v>0</v>
      </c>
      <c r="AA374" s="108">
        <f t="shared" si="57"/>
        <v>1</v>
      </c>
      <c r="AB374" s="108">
        <f t="shared" si="57"/>
        <v>0</v>
      </c>
      <c r="AC374" s="108">
        <f t="shared" si="57"/>
        <v>2</v>
      </c>
      <c r="AD374" s="108">
        <f t="shared" si="57"/>
        <v>2</v>
      </c>
      <c r="AE374" s="108">
        <f t="shared" si="57"/>
        <v>2</v>
      </c>
      <c r="AF374" s="108">
        <f t="shared" si="57"/>
        <v>2</v>
      </c>
      <c r="AG374" s="108">
        <f t="shared" si="57"/>
        <v>1</v>
      </c>
      <c r="AH374" s="67">
        <f t="shared" si="57"/>
        <v>1231.5</v>
      </c>
      <c r="AI374" s="67">
        <f t="shared" si="57"/>
        <v>1231.5</v>
      </c>
      <c r="AK374" s="95" t="s">
        <v>65</v>
      </c>
      <c r="AL374" s="257">
        <v>3</v>
      </c>
      <c r="AM374" s="108">
        <f t="shared" si="55"/>
        <v>-2</v>
      </c>
      <c r="AN374" s="108">
        <f t="shared" si="52"/>
        <v>0</v>
      </c>
      <c r="AO374" s="108">
        <f t="shared" si="52"/>
        <v>0</v>
      </c>
      <c r="AP374" s="108">
        <f t="shared" si="52"/>
        <v>-2</v>
      </c>
      <c r="AQ374" s="108">
        <f t="shared" si="52"/>
        <v>-2</v>
      </c>
      <c r="AR374" s="108">
        <f t="shared" si="52"/>
        <v>0</v>
      </c>
      <c r="AS374" s="108">
        <f t="shared" si="52"/>
        <v>-1</v>
      </c>
      <c r="AT374" s="108">
        <f t="shared" si="52"/>
        <v>0</v>
      </c>
      <c r="AU374" s="108">
        <f t="shared" si="52"/>
        <v>-2</v>
      </c>
      <c r="AV374" s="108">
        <f t="shared" si="52"/>
        <v>-2</v>
      </c>
      <c r="AW374" s="108">
        <f t="shared" si="52"/>
        <v>-2</v>
      </c>
      <c r="AX374" s="108">
        <f t="shared" si="52"/>
        <v>-2</v>
      </c>
      <c r="AY374" s="108">
        <f t="shared" si="52"/>
        <v>-1</v>
      </c>
      <c r="AZ374" s="67">
        <f t="shared" si="52"/>
        <v>-1231.5</v>
      </c>
      <c r="BA374" s="67">
        <f t="shared" si="52"/>
        <v>-1231.5</v>
      </c>
    </row>
    <row r="375" spans="1:53" ht="12.75" customHeight="1" x14ac:dyDescent="0.25">
      <c r="A375" s="95" t="s">
        <v>66</v>
      </c>
      <c r="B375" s="160">
        <v>4</v>
      </c>
      <c r="C375" s="108">
        <f t="shared" ref="C375:Q375" si="58">C15+C51+C87+C123+C159+C195+C231+C267+C303+C339</f>
        <v>0</v>
      </c>
      <c r="D375" s="108">
        <f t="shared" si="58"/>
        <v>0</v>
      </c>
      <c r="E375" s="108">
        <f t="shared" si="58"/>
        <v>0</v>
      </c>
      <c r="F375" s="108">
        <f t="shared" si="58"/>
        <v>0</v>
      </c>
      <c r="G375" s="108">
        <f t="shared" si="58"/>
        <v>0</v>
      </c>
      <c r="H375" s="108">
        <f t="shared" si="58"/>
        <v>0</v>
      </c>
      <c r="I375" s="108">
        <f t="shared" si="58"/>
        <v>0</v>
      </c>
      <c r="J375" s="108">
        <f t="shared" si="58"/>
        <v>0</v>
      </c>
      <c r="K375" s="108">
        <f t="shared" si="58"/>
        <v>0</v>
      </c>
      <c r="L375" s="108">
        <f t="shared" si="58"/>
        <v>0</v>
      </c>
      <c r="M375" s="108">
        <f t="shared" si="58"/>
        <v>0</v>
      </c>
      <c r="N375" s="108">
        <f t="shared" si="58"/>
        <v>0</v>
      </c>
      <c r="O375" s="108">
        <f t="shared" si="58"/>
        <v>0</v>
      </c>
      <c r="P375" s="67">
        <f t="shared" si="58"/>
        <v>0</v>
      </c>
      <c r="Q375" s="67">
        <f t="shared" si="58"/>
        <v>0</v>
      </c>
      <c r="S375" s="95" t="s">
        <v>66</v>
      </c>
      <c r="T375" s="257">
        <v>4</v>
      </c>
      <c r="U375" s="108">
        <f t="shared" ref="U375:AI375" si="59">U15+U51+U87+U123+U159+U195+U231+U267+U303+U339</f>
        <v>0</v>
      </c>
      <c r="V375" s="108">
        <f t="shared" si="59"/>
        <v>0</v>
      </c>
      <c r="W375" s="108">
        <f t="shared" si="59"/>
        <v>0</v>
      </c>
      <c r="X375" s="108">
        <f t="shared" si="59"/>
        <v>0</v>
      </c>
      <c r="Y375" s="108">
        <f t="shared" si="59"/>
        <v>0</v>
      </c>
      <c r="Z375" s="108">
        <f t="shared" si="59"/>
        <v>0</v>
      </c>
      <c r="AA375" s="108">
        <f t="shared" si="59"/>
        <v>0</v>
      </c>
      <c r="AB375" s="108">
        <f t="shared" si="59"/>
        <v>0</v>
      </c>
      <c r="AC375" s="108">
        <f t="shared" si="59"/>
        <v>0</v>
      </c>
      <c r="AD375" s="108">
        <f t="shared" si="59"/>
        <v>0</v>
      </c>
      <c r="AE375" s="108">
        <f t="shared" si="59"/>
        <v>0</v>
      </c>
      <c r="AF375" s="108">
        <f t="shared" si="59"/>
        <v>0</v>
      </c>
      <c r="AG375" s="108">
        <f t="shared" si="59"/>
        <v>0</v>
      </c>
      <c r="AH375" s="67">
        <f t="shared" si="59"/>
        <v>0</v>
      </c>
      <c r="AI375" s="67">
        <f t="shared" si="59"/>
        <v>0</v>
      </c>
      <c r="AK375" s="95" t="s">
        <v>66</v>
      </c>
      <c r="AL375" s="257">
        <v>4</v>
      </c>
      <c r="AM375" s="108">
        <f t="shared" si="55"/>
        <v>0</v>
      </c>
      <c r="AN375" s="108">
        <f t="shared" si="52"/>
        <v>0</v>
      </c>
      <c r="AO375" s="108">
        <f t="shared" si="52"/>
        <v>0</v>
      </c>
      <c r="AP375" s="108">
        <f t="shared" si="52"/>
        <v>0</v>
      </c>
      <c r="AQ375" s="108">
        <f t="shared" si="52"/>
        <v>0</v>
      </c>
      <c r="AR375" s="108">
        <f t="shared" si="52"/>
        <v>0</v>
      </c>
      <c r="AS375" s="108">
        <f t="shared" si="52"/>
        <v>0</v>
      </c>
      <c r="AT375" s="108">
        <f t="shared" si="52"/>
        <v>0</v>
      </c>
      <c r="AU375" s="108">
        <f t="shared" si="52"/>
        <v>0</v>
      </c>
      <c r="AV375" s="108">
        <f t="shared" si="52"/>
        <v>0</v>
      </c>
      <c r="AW375" s="108">
        <f t="shared" si="52"/>
        <v>0</v>
      </c>
      <c r="AX375" s="108">
        <f t="shared" si="52"/>
        <v>0</v>
      </c>
      <c r="AY375" s="108">
        <f t="shared" si="52"/>
        <v>0</v>
      </c>
      <c r="AZ375" s="67">
        <f t="shared" si="52"/>
        <v>0</v>
      </c>
      <c r="BA375" s="67">
        <f t="shared" si="52"/>
        <v>0</v>
      </c>
    </row>
    <row r="376" spans="1:53" ht="12.75" customHeight="1" x14ac:dyDescent="0.25">
      <c r="A376" s="95" t="s">
        <v>67</v>
      </c>
      <c r="B376" s="159">
        <v>5</v>
      </c>
      <c r="C376" s="108">
        <f t="shared" ref="C376:Q376" si="60">C16+C52+C88+C124+C160+C196+C232+C268+C304+C340</f>
        <v>0</v>
      </c>
      <c r="D376" s="108">
        <f t="shared" si="60"/>
        <v>0</v>
      </c>
      <c r="E376" s="108">
        <f t="shared" si="60"/>
        <v>0</v>
      </c>
      <c r="F376" s="108">
        <f t="shared" si="60"/>
        <v>0</v>
      </c>
      <c r="G376" s="108">
        <f t="shared" si="60"/>
        <v>0</v>
      </c>
      <c r="H376" s="108">
        <f t="shared" si="60"/>
        <v>0</v>
      </c>
      <c r="I376" s="108">
        <f t="shared" si="60"/>
        <v>0</v>
      </c>
      <c r="J376" s="108">
        <f t="shared" si="60"/>
        <v>0</v>
      </c>
      <c r="K376" s="108">
        <f t="shared" si="60"/>
        <v>0</v>
      </c>
      <c r="L376" s="108">
        <f t="shared" si="60"/>
        <v>0</v>
      </c>
      <c r="M376" s="108">
        <f t="shared" si="60"/>
        <v>0</v>
      </c>
      <c r="N376" s="108">
        <f t="shared" si="60"/>
        <v>0</v>
      </c>
      <c r="O376" s="108">
        <f t="shared" si="60"/>
        <v>0</v>
      </c>
      <c r="P376" s="67">
        <f t="shared" si="60"/>
        <v>0</v>
      </c>
      <c r="Q376" s="67">
        <f t="shared" si="60"/>
        <v>0</v>
      </c>
      <c r="S376" s="95" t="s">
        <v>67</v>
      </c>
      <c r="T376" s="256">
        <v>5</v>
      </c>
      <c r="U376" s="108">
        <f t="shared" ref="U376:AI376" si="61">U16+U52+U88+U124+U160+U196+U232+U268+U304+U340</f>
        <v>36</v>
      </c>
      <c r="V376" s="108">
        <f t="shared" si="61"/>
        <v>4</v>
      </c>
      <c r="W376" s="108">
        <f t="shared" si="61"/>
        <v>0</v>
      </c>
      <c r="X376" s="108">
        <f t="shared" si="61"/>
        <v>8</v>
      </c>
      <c r="Y376" s="108">
        <f t="shared" si="61"/>
        <v>24</v>
      </c>
      <c r="Z376" s="108">
        <f t="shared" si="61"/>
        <v>0</v>
      </c>
      <c r="AA376" s="108">
        <f t="shared" si="61"/>
        <v>13</v>
      </c>
      <c r="AB376" s="108">
        <f t="shared" si="61"/>
        <v>12</v>
      </c>
      <c r="AC376" s="108">
        <f t="shared" si="61"/>
        <v>14</v>
      </c>
      <c r="AD376" s="108">
        <f t="shared" si="61"/>
        <v>13</v>
      </c>
      <c r="AE376" s="108">
        <f t="shared" si="61"/>
        <v>13</v>
      </c>
      <c r="AF376" s="108">
        <f t="shared" si="61"/>
        <v>33</v>
      </c>
      <c r="AG376" s="108">
        <f t="shared" si="61"/>
        <v>10</v>
      </c>
      <c r="AH376" s="67">
        <f t="shared" si="61"/>
        <v>2939.2799999999997</v>
      </c>
      <c r="AI376" s="67">
        <f t="shared" si="61"/>
        <v>736.3</v>
      </c>
      <c r="AK376" s="95" t="s">
        <v>67</v>
      </c>
      <c r="AL376" s="256">
        <v>5</v>
      </c>
      <c r="AM376" s="108">
        <f t="shared" si="55"/>
        <v>-36</v>
      </c>
      <c r="AN376" s="108">
        <f t="shared" si="52"/>
        <v>-4</v>
      </c>
      <c r="AO376" s="108">
        <f t="shared" si="52"/>
        <v>0</v>
      </c>
      <c r="AP376" s="108">
        <f t="shared" si="52"/>
        <v>-8</v>
      </c>
      <c r="AQ376" s="108">
        <f t="shared" si="52"/>
        <v>-24</v>
      </c>
      <c r="AR376" s="108">
        <f t="shared" si="52"/>
        <v>0</v>
      </c>
      <c r="AS376" s="108">
        <f t="shared" si="52"/>
        <v>-13</v>
      </c>
      <c r="AT376" s="108">
        <f t="shared" si="52"/>
        <v>-12</v>
      </c>
      <c r="AU376" s="108">
        <f t="shared" si="52"/>
        <v>-14</v>
      </c>
      <c r="AV376" s="108">
        <f t="shared" si="52"/>
        <v>-13</v>
      </c>
      <c r="AW376" s="108">
        <f t="shared" si="52"/>
        <v>-13</v>
      </c>
      <c r="AX376" s="108">
        <f t="shared" si="52"/>
        <v>-33</v>
      </c>
      <c r="AY376" s="108">
        <f t="shared" si="52"/>
        <v>-10</v>
      </c>
      <c r="AZ376" s="67">
        <f t="shared" si="52"/>
        <v>-2939.2799999999997</v>
      </c>
      <c r="BA376" s="67">
        <f t="shared" si="52"/>
        <v>-736.3</v>
      </c>
    </row>
    <row r="377" spans="1:53" ht="12.75" customHeight="1" x14ac:dyDescent="0.25">
      <c r="A377" s="95" t="s">
        <v>68</v>
      </c>
      <c r="B377" s="159">
        <v>6</v>
      </c>
      <c r="C377" s="108">
        <f t="shared" ref="C377:Q377" si="62">C17+C53+C89+C125+C161+C197+C233+C269+C305+C341</f>
        <v>0</v>
      </c>
      <c r="D377" s="108">
        <f t="shared" si="62"/>
        <v>0</v>
      </c>
      <c r="E377" s="108">
        <f t="shared" si="62"/>
        <v>0</v>
      </c>
      <c r="F377" s="108">
        <f t="shared" si="62"/>
        <v>0</v>
      </c>
      <c r="G377" s="108">
        <f t="shared" si="62"/>
        <v>0</v>
      </c>
      <c r="H377" s="108">
        <f t="shared" si="62"/>
        <v>0</v>
      </c>
      <c r="I377" s="108">
        <f t="shared" si="62"/>
        <v>0</v>
      </c>
      <c r="J377" s="108">
        <f t="shared" si="62"/>
        <v>0</v>
      </c>
      <c r="K377" s="108">
        <f t="shared" si="62"/>
        <v>0</v>
      </c>
      <c r="L377" s="108">
        <f t="shared" si="62"/>
        <v>0</v>
      </c>
      <c r="M377" s="108">
        <f t="shared" si="62"/>
        <v>0</v>
      </c>
      <c r="N377" s="108">
        <f t="shared" si="62"/>
        <v>0</v>
      </c>
      <c r="O377" s="108">
        <f t="shared" si="62"/>
        <v>0</v>
      </c>
      <c r="P377" s="67">
        <f t="shared" si="62"/>
        <v>0</v>
      </c>
      <c r="Q377" s="67">
        <f t="shared" si="62"/>
        <v>0</v>
      </c>
      <c r="S377" s="95" t="s">
        <v>68</v>
      </c>
      <c r="T377" s="256">
        <v>6</v>
      </c>
      <c r="U377" s="108">
        <f t="shared" ref="U377:AI377" si="63">U17+U53+U89+U125+U161+U197+U233+U269+U305+U341</f>
        <v>0</v>
      </c>
      <c r="V377" s="108">
        <f t="shared" si="63"/>
        <v>0</v>
      </c>
      <c r="W377" s="108">
        <f t="shared" si="63"/>
        <v>0</v>
      </c>
      <c r="X377" s="108">
        <f t="shared" si="63"/>
        <v>0</v>
      </c>
      <c r="Y377" s="108">
        <f t="shared" si="63"/>
        <v>0</v>
      </c>
      <c r="Z377" s="108">
        <f t="shared" si="63"/>
        <v>0</v>
      </c>
      <c r="AA377" s="108">
        <f t="shared" si="63"/>
        <v>0</v>
      </c>
      <c r="AB377" s="108">
        <f t="shared" si="63"/>
        <v>0</v>
      </c>
      <c r="AC377" s="108">
        <f t="shared" si="63"/>
        <v>0</v>
      </c>
      <c r="AD377" s="108">
        <f t="shared" si="63"/>
        <v>0</v>
      </c>
      <c r="AE377" s="108">
        <f t="shared" si="63"/>
        <v>0</v>
      </c>
      <c r="AF377" s="108">
        <f t="shared" si="63"/>
        <v>0</v>
      </c>
      <c r="AG377" s="108">
        <f t="shared" si="63"/>
        <v>0</v>
      </c>
      <c r="AH377" s="67">
        <f t="shared" si="63"/>
        <v>0</v>
      </c>
      <c r="AI377" s="67">
        <f t="shared" si="63"/>
        <v>0</v>
      </c>
      <c r="AK377" s="95" t="s">
        <v>68</v>
      </c>
      <c r="AL377" s="256">
        <v>6</v>
      </c>
      <c r="AM377" s="108">
        <f t="shared" si="55"/>
        <v>0</v>
      </c>
      <c r="AN377" s="108">
        <f t="shared" si="52"/>
        <v>0</v>
      </c>
      <c r="AO377" s="108">
        <f t="shared" si="52"/>
        <v>0</v>
      </c>
      <c r="AP377" s="108">
        <f t="shared" si="52"/>
        <v>0</v>
      </c>
      <c r="AQ377" s="108">
        <f t="shared" si="52"/>
        <v>0</v>
      </c>
      <c r="AR377" s="108">
        <f t="shared" si="52"/>
        <v>0</v>
      </c>
      <c r="AS377" s="108">
        <f t="shared" si="52"/>
        <v>0</v>
      </c>
      <c r="AT377" s="108">
        <f t="shared" si="52"/>
        <v>0</v>
      </c>
      <c r="AU377" s="108">
        <f t="shared" si="52"/>
        <v>0</v>
      </c>
      <c r="AV377" s="108">
        <f t="shared" si="52"/>
        <v>0</v>
      </c>
      <c r="AW377" s="108">
        <f t="shared" si="52"/>
        <v>0</v>
      </c>
      <c r="AX377" s="108">
        <f t="shared" si="52"/>
        <v>0</v>
      </c>
      <c r="AY377" s="108">
        <f t="shared" si="52"/>
        <v>0</v>
      </c>
      <c r="AZ377" s="67">
        <f t="shared" si="52"/>
        <v>0</v>
      </c>
      <c r="BA377" s="67">
        <f t="shared" si="52"/>
        <v>0</v>
      </c>
    </row>
    <row r="378" spans="1:53" ht="12.75" customHeight="1" x14ac:dyDescent="0.25">
      <c r="A378" s="95" t="s">
        <v>69</v>
      </c>
      <c r="B378" s="159">
        <v>7</v>
      </c>
      <c r="C378" s="108">
        <f t="shared" ref="C378:Q378" si="64">C18+C54+C90+C126+C162+C198+C234+C270+C306+C342</f>
        <v>0</v>
      </c>
      <c r="D378" s="108">
        <f t="shared" si="64"/>
        <v>0</v>
      </c>
      <c r="E378" s="108">
        <f t="shared" si="64"/>
        <v>0</v>
      </c>
      <c r="F378" s="108">
        <f t="shared" si="64"/>
        <v>0</v>
      </c>
      <c r="G378" s="108">
        <f t="shared" si="64"/>
        <v>0</v>
      </c>
      <c r="H378" s="108">
        <f t="shared" si="64"/>
        <v>0</v>
      </c>
      <c r="I378" s="108">
        <f t="shared" si="64"/>
        <v>0</v>
      </c>
      <c r="J378" s="108">
        <f t="shared" si="64"/>
        <v>0</v>
      </c>
      <c r="K378" s="108">
        <f t="shared" si="64"/>
        <v>0</v>
      </c>
      <c r="L378" s="108">
        <f t="shared" si="64"/>
        <v>0</v>
      </c>
      <c r="M378" s="108">
        <f t="shared" si="64"/>
        <v>0</v>
      </c>
      <c r="N378" s="108">
        <f t="shared" si="64"/>
        <v>0</v>
      </c>
      <c r="O378" s="108">
        <f t="shared" si="64"/>
        <v>0</v>
      </c>
      <c r="P378" s="67">
        <f t="shared" si="64"/>
        <v>0</v>
      </c>
      <c r="Q378" s="67">
        <f t="shared" si="64"/>
        <v>0</v>
      </c>
      <c r="S378" s="95" t="s">
        <v>69</v>
      </c>
      <c r="T378" s="256">
        <v>7</v>
      </c>
      <c r="U378" s="108">
        <f t="shared" ref="U378:AI378" si="65">U18+U54+U90+U126+U162+U198+U234+U270+U306+U342</f>
        <v>0</v>
      </c>
      <c r="V378" s="108">
        <f t="shared" si="65"/>
        <v>0</v>
      </c>
      <c r="W378" s="108">
        <f t="shared" si="65"/>
        <v>0</v>
      </c>
      <c r="X378" s="108">
        <f t="shared" si="65"/>
        <v>0</v>
      </c>
      <c r="Y378" s="108">
        <f t="shared" si="65"/>
        <v>0</v>
      </c>
      <c r="Z378" s="108">
        <f t="shared" si="65"/>
        <v>0</v>
      </c>
      <c r="AA378" s="108">
        <f t="shared" si="65"/>
        <v>0</v>
      </c>
      <c r="AB378" s="108">
        <f t="shared" si="65"/>
        <v>0</v>
      </c>
      <c r="AC378" s="108">
        <f t="shared" si="65"/>
        <v>0</v>
      </c>
      <c r="AD378" s="108">
        <f t="shared" si="65"/>
        <v>0</v>
      </c>
      <c r="AE378" s="108">
        <f t="shared" si="65"/>
        <v>0</v>
      </c>
      <c r="AF378" s="108">
        <f t="shared" si="65"/>
        <v>0</v>
      </c>
      <c r="AG378" s="108">
        <f t="shared" si="65"/>
        <v>0</v>
      </c>
      <c r="AH378" s="67">
        <f t="shared" si="65"/>
        <v>0</v>
      </c>
      <c r="AI378" s="67">
        <f t="shared" si="65"/>
        <v>0</v>
      </c>
      <c r="AK378" s="95" t="s">
        <v>69</v>
      </c>
      <c r="AL378" s="256">
        <v>7</v>
      </c>
      <c r="AM378" s="108">
        <f t="shared" si="55"/>
        <v>0</v>
      </c>
      <c r="AN378" s="108">
        <f t="shared" si="52"/>
        <v>0</v>
      </c>
      <c r="AO378" s="108">
        <f t="shared" si="52"/>
        <v>0</v>
      </c>
      <c r="AP378" s="108">
        <f t="shared" si="52"/>
        <v>0</v>
      </c>
      <c r="AQ378" s="108">
        <f t="shared" si="52"/>
        <v>0</v>
      </c>
      <c r="AR378" s="108">
        <f t="shared" si="52"/>
        <v>0</v>
      </c>
      <c r="AS378" s="108">
        <f t="shared" si="52"/>
        <v>0</v>
      </c>
      <c r="AT378" s="108">
        <f t="shared" si="52"/>
        <v>0</v>
      </c>
      <c r="AU378" s="108">
        <f t="shared" si="52"/>
        <v>0</v>
      </c>
      <c r="AV378" s="108">
        <f t="shared" si="52"/>
        <v>0</v>
      </c>
      <c r="AW378" s="108">
        <f t="shared" si="52"/>
        <v>0</v>
      </c>
      <c r="AX378" s="108">
        <f t="shared" si="52"/>
        <v>0</v>
      </c>
      <c r="AY378" s="108">
        <f t="shared" si="52"/>
        <v>0</v>
      </c>
      <c r="AZ378" s="67">
        <f t="shared" si="52"/>
        <v>0</v>
      </c>
      <c r="BA378" s="67">
        <f t="shared" si="52"/>
        <v>0</v>
      </c>
    </row>
    <row r="379" spans="1:53" ht="12.75" customHeight="1" x14ac:dyDescent="0.25">
      <c r="A379" s="95" t="s">
        <v>70</v>
      </c>
      <c r="B379" s="159">
        <v>8</v>
      </c>
      <c r="C379" s="108">
        <f t="shared" ref="C379:Q379" si="66">C19+C55+C91+C127+C163+C199+C235+C271+C307+C343</f>
        <v>0</v>
      </c>
      <c r="D379" s="108">
        <f t="shared" si="66"/>
        <v>0</v>
      </c>
      <c r="E379" s="108">
        <f t="shared" si="66"/>
        <v>0</v>
      </c>
      <c r="F379" s="108">
        <f t="shared" si="66"/>
        <v>0</v>
      </c>
      <c r="G379" s="108">
        <f t="shared" si="66"/>
        <v>0</v>
      </c>
      <c r="H379" s="108">
        <f t="shared" si="66"/>
        <v>0</v>
      </c>
      <c r="I379" s="108">
        <f t="shared" si="66"/>
        <v>0</v>
      </c>
      <c r="J379" s="108">
        <f t="shared" si="66"/>
        <v>0</v>
      </c>
      <c r="K379" s="108">
        <f t="shared" si="66"/>
        <v>0</v>
      </c>
      <c r="L379" s="108">
        <f t="shared" si="66"/>
        <v>0</v>
      </c>
      <c r="M379" s="108">
        <f t="shared" si="66"/>
        <v>0</v>
      </c>
      <c r="N379" s="108">
        <f t="shared" si="66"/>
        <v>0</v>
      </c>
      <c r="O379" s="108">
        <f t="shared" si="66"/>
        <v>0</v>
      </c>
      <c r="P379" s="67">
        <f t="shared" si="66"/>
        <v>0</v>
      </c>
      <c r="Q379" s="67">
        <f t="shared" si="66"/>
        <v>0</v>
      </c>
      <c r="S379" s="95" t="s">
        <v>70</v>
      </c>
      <c r="T379" s="256">
        <v>8</v>
      </c>
      <c r="U379" s="108">
        <f t="shared" ref="U379:AI379" si="67">U19+U55+U91+U127+U163+U199+U235+U271+U307+U343</f>
        <v>22</v>
      </c>
      <c r="V379" s="108">
        <f t="shared" si="67"/>
        <v>0</v>
      </c>
      <c r="W379" s="108">
        <f t="shared" si="67"/>
        <v>0</v>
      </c>
      <c r="X379" s="108">
        <f t="shared" si="67"/>
        <v>1</v>
      </c>
      <c r="Y379" s="108">
        <f t="shared" si="67"/>
        <v>0</v>
      </c>
      <c r="Z379" s="108">
        <f t="shared" si="67"/>
        <v>0</v>
      </c>
      <c r="AA379" s="108">
        <f t="shared" si="67"/>
        <v>9</v>
      </c>
      <c r="AB379" s="108">
        <f t="shared" si="67"/>
        <v>4</v>
      </c>
      <c r="AC379" s="108">
        <f t="shared" si="67"/>
        <v>16</v>
      </c>
      <c r="AD379" s="108">
        <f t="shared" si="67"/>
        <v>10</v>
      </c>
      <c r="AE379" s="108">
        <f t="shared" si="67"/>
        <v>10</v>
      </c>
      <c r="AF379" s="108">
        <f t="shared" si="67"/>
        <v>6</v>
      </c>
      <c r="AG379" s="108">
        <f t="shared" si="67"/>
        <v>2</v>
      </c>
      <c r="AH379" s="67">
        <f t="shared" si="67"/>
        <v>3207.4799999999996</v>
      </c>
      <c r="AI379" s="67">
        <f t="shared" si="67"/>
        <v>426.17</v>
      </c>
      <c r="AK379" s="95" t="s">
        <v>70</v>
      </c>
      <c r="AL379" s="256">
        <v>8</v>
      </c>
      <c r="AM379" s="108">
        <f t="shared" si="55"/>
        <v>-22</v>
      </c>
      <c r="AN379" s="108">
        <f t="shared" si="52"/>
        <v>0</v>
      </c>
      <c r="AO379" s="108">
        <f t="shared" si="52"/>
        <v>0</v>
      </c>
      <c r="AP379" s="108">
        <f t="shared" si="52"/>
        <v>-1</v>
      </c>
      <c r="AQ379" s="108">
        <f t="shared" si="52"/>
        <v>0</v>
      </c>
      <c r="AR379" s="108">
        <f t="shared" si="52"/>
        <v>0</v>
      </c>
      <c r="AS379" s="108">
        <f t="shared" si="52"/>
        <v>-9</v>
      </c>
      <c r="AT379" s="108">
        <f t="shared" si="52"/>
        <v>-4</v>
      </c>
      <c r="AU379" s="108">
        <f t="shared" si="52"/>
        <v>-16</v>
      </c>
      <c r="AV379" s="108">
        <f t="shared" si="52"/>
        <v>-10</v>
      </c>
      <c r="AW379" s="108">
        <f t="shared" si="52"/>
        <v>-10</v>
      </c>
      <c r="AX379" s="108">
        <f t="shared" si="52"/>
        <v>-6</v>
      </c>
      <c r="AY379" s="108">
        <f t="shared" si="52"/>
        <v>-2</v>
      </c>
      <c r="AZ379" s="67">
        <f t="shared" si="52"/>
        <v>-3207.4799999999996</v>
      </c>
      <c r="BA379" s="67">
        <f t="shared" si="52"/>
        <v>-426.17</v>
      </c>
    </row>
    <row r="380" spans="1:53" ht="12.75" customHeight="1" x14ac:dyDescent="0.25">
      <c r="A380" s="102" t="s">
        <v>71</v>
      </c>
      <c r="B380" s="103">
        <v>9</v>
      </c>
      <c r="C380" s="104">
        <f>SUM(C372:C379)</f>
        <v>0</v>
      </c>
      <c r="D380" s="104">
        <f t="shared" ref="D380:Q380" si="68">SUM(D372:D379)</f>
        <v>0</v>
      </c>
      <c r="E380" s="104">
        <f t="shared" si="68"/>
        <v>0</v>
      </c>
      <c r="F380" s="104">
        <f t="shared" si="68"/>
        <v>0</v>
      </c>
      <c r="G380" s="104">
        <f t="shared" si="68"/>
        <v>0</v>
      </c>
      <c r="H380" s="104">
        <f t="shared" si="68"/>
        <v>0</v>
      </c>
      <c r="I380" s="104">
        <f t="shared" si="68"/>
        <v>0</v>
      </c>
      <c r="J380" s="104">
        <f t="shared" si="68"/>
        <v>0</v>
      </c>
      <c r="K380" s="104">
        <f t="shared" si="68"/>
        <v>0</v>
      </c>
      <c r="L380" s="104">
        <f t="shared" si="68"/>
        <v>0</v>
      </c>
      <c r="M380" s="104">
        <f t="shared" si="68"/>
        <v>0</v>
      </c>
      <c r="N380" s="104">
        <f t="shared" si="68"/>
        <v>0</v>
      </c>
      <c r="O380" s="104">
        <f t="shared" si="68"/>
        <v>0</v>
      </c>
      <c r="P380" s="105">
        <f t="shared" si="68"/>
        <v>0</v>
      </c>
      <c r="Q380" s="105">
        <f t="shared" si="68"/>
        <v>0</v>
      </c>
      <c r="S380" s="102" t="s">
        <v>71</v>
      </c>
      <c r="T380" s="103">
        <v>9</v>
      </c>
      <c r="U380" s="104">
        <f>SUM(U372:U379)</f>
        <v>71</v>
      </c>
      <c r="V380" s="104">
        <f t="shared" ref="V380:AI380" si="69">SUM(V372:V379)</f>
        <v>5</v>
      </c>
      <c r="W380" s="104">
        <f t="shared" si="69"/>
        <v>0</v>
      </c>
      <c r="X380" s="104">
        <f t="shared" si="69"/>
        <v>16</v>
      </c>
      <c r="Y380" s="104">
        <f t="shared" si="69"/>
        <v>36</v>
      </c>
      <c r="Z380" s="104">
        <f t="shared" si="69"/>
        <v>1</v>
      </c>
      <c r="AA380" s="104">
        <f t="shared" si="69"/>
        <v>31</v>
      </c>
      <c r="AB380" s="104">
        <f t="shared" si="69"/>
        <v>17</v>
      </c>
      <c r="AC380" s="104">
        <f t="shared" si="69"/>
        <v>43</v>
      </c>
      <c r="AD380" s="104">
        <f t="shared" si="69"/>
        <v>36</v>
      </c>
      <c r="AE380" s="104">
        <f t="shared" si="69"/>
        <v>36</v>
      </c>
      <c r="AF380" s="104">
        <f t="shared" si="69"/>
        <v>52</v>
      </c>
      <c r="AG380" s="104">
        <f t="shared" si="69"/>
        <v>15</v>
      </c>
      <c r="AH380" s="105">
        <f t="shared" si="69"/>
        <v>15968.759999999998</v>
      </c>
      <c r="AI380" s="105">
        <f t="shared" si="69"/>
        <v>8802.9699999999993</v>
      </c>
      <c r="AK380" s="102" t="s">
        <v>71</v>
      </c>
      <c r="AL380" s="103">
        <v>9</v>
      </c>
      <c r="AM380" s="104">
        <f>SUM(AM372:AM379)</f>
        <v>-71</v>
      </c>
      <c r="AN380" s="104">
        <f t="shared" ref="AN380:BA380" si="70">SUM(AN372:AN379)</f>
        <v>-5</v>
      </c>
      <c r="AO380" s="104">
        <f t="shared" si="70"/>
        <v>0</v>
      </c>
      <c r="AP380" s="104">
        <f t="shared" si="70"/>
        <v>-16</v>
      </c>
      <c r="AQ380" s="104">
        <f t="shared" si="70"/>
        <v>-36</v>
      </c>
      <c r="AR380" s="104">
        <f t="shared" si="70"/>
        <v>-1</v>
      </c>
      <c r="AS380" s="104">
        <f t="shared" si="70"/>
        <v>-31</v>
      </c>
      <c r="AT380" s="104">
        <f t="shared" si="70"/>
        <v>-17</v>
      </c>
      <c r="AU380" s="104">
        <f t="shared" si="70"/>
        <v>-43</v>
      </c>
      <c r="AV380" s="104">
        <f t="shared" si="70"/>
        <v>-36</v>
      </c>
      <c r="AW380" s="104">
        <f t="shared" si="70"/>
        <v>-36</v>
      </c>
      <c r="AX380" s="104">
        <f t="shared" si="70"/>
        <v>-52</v>
      </c>
      <c r="AY380" s="104">
        <f t="shared" si="70"/>
        <v>-15</v>
      </c>
      <c r="AZ380" s="105">
        <f t="shared" si="70"/>
        <v>-15968.759999999998</v>
      </c>
      <c r="BA380" s="105">
        <f t="shared" si="70"/>
        <v>-8802.9699999999993</v>
      </c>
    </row>
    <row r="382" spans="1:53" x14ac:dyDescent="0.25">
      <c r="A382" s="99" t="s">
        <v>83</v>
      </c>
      <c r="S382" s="99" t="s">
        <v>83</v>
      </c>
      <c r="AK382" s="99" t="s">
        <v>83</v>
      </c>
    </row>
    <row r="383" spans="1:53" ht="18.75" x14ac:dyDescent="0.3">
      <c r="A383" s="97" t="s">
        <v>72</v>
      </c>
      <c r="B383" s="97"/>
      <c r="C383" s="98"/>
      <c r="D383" s="98"/>
      <c r="E383" s="98"/>
      <c r="F383" s="98"/>
      <c r="G383" s="98"/>
      <c r="H383" s="97"/>
      <c r="I383" s="97"/>
      <c r="J383" s="97"/>
      <c r="K383" s="97"/>
      <c r="L383" s="109">
        <f>L23+L59+L95+L131+L167+L203+L239+L275+L311+L347</f>
        <v>0</v>
      </c>
      <c r="M383" s="97" t="s">
        <v>73</v>
      </c>
      <c r="N383" s="109">
        <f>N23+N59+N95+N131+N167+N203+N239+N275+N311+N347</f>
        <v>0</v>
      </c>
      <c r="O383" s="97" t="s">
        <v>74</v>
      </c>
      <c r="P383" s="97"/>
      <c r="S383" s="97" t="s">
        <v>72</v>
      </c>
      <c r="T383" s="97"/>
      <c r="U383" s="98"/>
      <c r="V383" s="98"/>
      <c r="W383" s="98"/>
      <c r="X383" s="98"/>
      <c r="Y383" s="98"/>
      <c r="Z383" s="97"/>
      <c r="AA383" s="97"/>
      <c r="AB383" s="97"/>
      <c r="AC383" s="97"/>
      <c r="AD383" s="109">
        <f>AD23+AD59+AD95+AD131+AD167+AD203+AD239+AD275+AD311+AD347</f>
        <v>6</v>
      </c>
      <c r="AE383" s="97" t="s">
        <v>73</v>
      </c>
      <c r="AF383" s="109">
        <f>AF23+AF59+AF95+AF131+AF167+AF203+AF239+AF275+AF311+AF347</f>
        <v>0</v>
      </c>
      <c r="AG383" s="97" t="s">
        <v>74</v>
      </c>
      <c r="AH383" s="97"/>
      <c r="AK383" s="97" t="s">
        <v>72</v>
      </c>
      <c r="AL383" s="97"/>
      <c r="AM383" s="98"/>
      <c r="AN383" s="98"/>
      <c r="AO383" s="98"/>
      <c r="AP383" s="98"/>
      <c r="AQ383" s="98"/>
      <c r="AR383" s="97"/>
      <c r="AS383" s="97"/>
      <c r="AT383" s="97"/>
      <c r="AU383" s="97"/>
      <c r="AV383" s="109">
        <f>L383-AD383</f>
        <v>-6</v>
      </c>
      <c r="AW383" s="97" t="s">
        <v>73</v>
      </c>
      <c r="AX383" s="109">
        <f>N383-AF383</f>
        <v>0</v>
      </c>
      <c r="AY383" s="97" t="s">
        <v>74</v>
      </c>
      <c r="AZ383" s="97"/>
    </row>
    <row r="384" spans="1:53" ht="20.25" customHeight="1" x14ac:dyDescent="0.3">
      <c r="A384" s="309" t="s">
        <v>75</v>
      </c>
      <c r="B384" s="309"/>
      <c r="C384" s="109">
        <f>C24+C60+C96+C132+C168+C204+C240+C276+C312+C348</f>
        <v>0</v>
      </c>
      <c r="D384" s="97" t="s">
        <v>76</v>
      </c>
      <c r="E384" s="98"/>
      <c r="F384" s="98"/>
      <c r="G384" s="101"/>
      <c r="H384" s="109">
        <f>H24+H60+H96+H132+H168+H204+H240+H276+H312+H348</f>
        <v>0</v>
      </c>
      <c r="I384" s="97" t="s">
        <v>77</v>
      </c>
      <c r="J384" s="97"/>
      <c r="K384" s="97"/>
      <c r="L384" s="97"/>
      <c r="M384" s="109">
        <f>M24+M60+M96+M132+M168+M204+M240+M276+M312+M348</f>
        <v>0</v>
      </c>
      <c r="N384" s="97" t="s">
        <v>74</v>
      </c>
      <c r="S384" s="309" t="s">
        <v>75</v>
      </c>
      <c r="T384" s="309"/>
      <c r="U384" s="109">
        <f>U24+U60+U96+U132+U168+U204+U240+U276+U312+U348</f>
        <v>0</v>
      </c>
      <c r="V384" s="97" t="s">
        <v>76</v>
      </c>
      <c r="W384" s="98"/>
      <c r="X384" s="98"/>
      <c r="Y384" s="101"/>
      <c r="Z384" s="109">
        <f>Z24+Z60+Z96+Z132+Z168+Z204+Z240+Z276+Z312+Z348</f>
        <v>0</v>
      </c>
      <c r="AA384" s="97" t="s">
        <v>77</v>
      </c>
      <c r="AB384" s="97"/>
      <c r="AC384" s="97"/>
      <c r="AD384" s="97"/>
      <c r="AE384" s="109">
        <f>AE24+AE60+AE96+AE132+AE168+AE204+AE240+AE276+AE312+AE348</f>
        <v>1</v>
      </c>
      <c r="AF384" s="97" t="s">
        <v>74</v>
      </c>
      <c r="AK384" s="309" t="s">
        <v>75</v>
      </c>
      <c r="AL384" s="309"/>
      <c r="AM384" s="109">
        <f>C384-U384</f>
        <v>0</v>
      </c>
      <c r="AN384" s="97" t="s">
        <v>76</v>
      </c>
      <c r="AO384" s="98"/>
      <c r="AP384" s="98"/>
      <c r="AQ384" s="101"/>
      <c r="AR384" s="109">
        <f>H384-Z384</f>
        <v>0</v>
      </c>
      <c r="AS384" s="97" t="s">
        <v>77</v>
      </c>
      <c r="AT384" s="97"/>
      <c r="AU384" s="97"/>
      <c r="AV384" s="97"/>
      <c r="AW384" s="109">
        <f>M384-AE384</f>
        <v>-1</v>
      </c>
      <c r="AX384" s="97" t="s">
        <v>74</v>
      </c>
    </row>
    <row r="385" spans="1:53" ht="21" customHeight="1" x14ac:dyDescent="0.3">
      <c r="A385" s="100" t="s">
        <v>78</v>
      </c>
      <c r="B385" s="100"/>
      <c r="C385" s="100"/>
      <c r="D385" s="100"/>
      <c r="E385" s="100"/>
      <c r="F385" s="100"/>
      <c r="G385" s="109">
        <f>G25+G61+G97+G133+G169+G205+G241+G277+G313+G349</f>
        <v>0</v>
      </c>
      <c r="H385" s="97" t="s">
        <v>79</v>
      </c>
      <c r="J385" s="97"/>
      <c r="K385" s="97"/>
      <c r="L385" s="97"/>
      <c r="M385" s="97"/>
      <c r="N385" s="97"/>
      <c r="O385" s="97"/>
      <c r="S385" s="100" t="s">
        <v>78</v>
      </c>
      <c r="T385" s="100"/>
      <c r="U385" s="100"/>
      <c r="V385" s="100"/>
      <c r="W385" s="100"/>
      <c r="X385" s="100"/>
      <c r="Y385" s="109">
        <f>Y25+Y61+Y97+Y133+Y169+Y205+Y241+Y277+Y313+Y349</f>
        <v>1</v>
      </c>
      <c r="Z385" s="97" t="s">
        <v>79</v>
      </c>
      <c r="AB385" s="97"/>
      <c r="AC385" s="97"/>
      <c r="AD385" s="97"/>
      <c r="AE385" s="97"/>
      <c r="AF385" s="97"/>
      <c r="AG385" s="97"/>
      <c r="AK385" s="100" t="s">
        <v>78</v>
      </c>
      <c r="AL385" s="100"/>
      <c r="AM385" s="100"/>
      <c r="AN385" s="100"/>
      <c r="AO385" s="100"/>
      <c r="AP385" s="100"/>
      <c r="AQ385" s="109">
        <f>G385-Y385</f>
        <v>-1</v>
      </c>
      <c r="AR385" s="97" t="s">
        <v>79</v>
      </c>
      <c r="AT385" s="97"/>
      <c r="AU385" s="97"/>
      <c r="AV385" s="97"/>
      <c r="AW385" s="97"/>
      <c r="AX385" s="97"/>
      <c r="AY385" s="97"/>
    </row>
    <row r="388" spans="1:53" x14ac:dyDescent="0.25">
      <c r="A388" s="99" t="s">
        <v>84</v>
      </c>
      <c r="S388" s="99" t="s">
        <v>84</v>
      </c>
      <c r="AK388" s="99" t="s">
        <v>84</v>
      </c>
    </row>
    <row r="389" spans="1:53" ht="18.75" x14ac:dyDescent="0.3">
      <c r="A389" s="97" t="s">
        <v>80</v>
      </c>
      <c r="B389" s="97"/>
      <c r="C389" s="98"/>
      <c r="D389" s="98"/>
      <c r="E389" s="98"/>
      <c r="F389" s="98"/>
      <c r="G389" s="98"/>
      <c r="H389" s="97"/>
      <c r="I389" s="97"/>
      <c r="J389" s="97"/>
      <c r="K389" s="97"/>
      <c r="L389" s="109">
        <f>L29+L65+L101+L137+L173+L209+L245+L281+L317+L353</f>
        <v>0</v>
      </c>
      <c r="M389" s="97" t="s">
        <v>73</v>
      </c>
      <c r="N389" s="109">
        <f>N29+N65+N101+N137+N173+N209+N245+N281+N317+N353</f>
        <v>0</v>
      </c>
      <c r="O389" s="97" t="s">
        <v>74</v>
      </c>
      <c r="S389" s="97" t="s">
        <v>80</v>
      </c>
      <c r="T389" s="97"/>
      <c r="U389" s="98"/>
      <c r="V389" s="98"/>
      <c r="W389" s="98"/>
      <c r="X389" s="98"/>
      <c r="Y389" s="98"/>
      <c r="Z389" s="97"/>
      <c r="AA389" s="97"/>
      <c r="AB389" s="97"/>
      <c r="AC389" s="97"/>
      <c r="AD389" s="109">
        <f>AD29+AD65+AD101+AD137+AD173+AD209+AD245+AD281+AD317+AD353</f>
        <v>1</v>
      </c>
      <c r="AE389" s="97" t="s">
        <v>73</v>
      </c>
      <c r="AF389" s="109">
        <f>AF29+AF65+AF101+AF137+AF173+AF209+AF245+AF281+AF317+AF353</f>
        <v>0</v>
      </c>
      <c r="AG389" s="97" t="s">
        <v>74</v>
      </c>
      <c r="AK389" s="97" t="s">
        <v>80</v>
      </c>
      <c r="AL389" s="97"/>
      <c r="AM389" s="98"/>
      <c r="AN389" s="98"/>
      <c r="AO389" s="98"/>
      <c r="AP389" s="98"/>
      <c r="AQ389" s="98"/>
      <c r="AR389" s="97"/>
      <c r="AS389" s="97"/>
      <c r="AT389" s="97"/>
      <c r="AU389" s="97"/>
      <c r="AV389" s="109">
        <f>L389-AD389</f>
        <v>-1</v>
      </c>
      <c r="AW389" s="97" t="s">
        <v>73</v>
      </c>
      <c r="AX389" s="109">
        <f>N389-AF389</f>
        <v>0</v>
      </c>
      <c r="AY389" s="97" t="s">
        <v>74</v>
      </c>
    </row>
    <row r="390" spans="1:53" ht="20.25" customHeight="1" x14ac:dyDescent="0.3">
      <c r="A390" s="309" t="s">
        <v>75</v>
      </c>
      <c r="B390" s="309"/>
      <c r="C390" s="109">
        <f>C30+C66+C102+C138+C174+C210+C246+C282+C318+C354</f>
        <v>0</v>
      </c>
      <c r="D390" s="97" t="s">
        <v>76</v>
      </c>
      <c r="E390" s="98"/>
      <c r="F390" s="98"/>
      <c r="G390" s="101"/>
      <c r="H390" s="109">
        <f>H30+H66+H102+H138+H174+H210+H246+H282+H318+H354</f>
        <v>0</v>
      </c>
      <c r="I390" s="97" t="s">
        <v>77</v>
      </c>
      <c r="J390" s="97"/>
      <c r="K390" s="97"/>
      <c r="L390" s="97"/>
      <c r="M390" s="109">
        <f>M30+M66+M102+M138+M174+M210+M246+M282+M318+M354</f>
        <v>0</v>
      </c>
      <c r="N390" s="97" t="s">
        <v>74</v>
      </c>
      <c r="S390" s="309" t="s">
        <v>75</v>
      </c>
      <c r="T390" s="309"/>
      <c r="U390" s="109">
        <f>U30+U66+U102+U138+U174+U210+U246+U282+U318+U354</f>
        <v>0</v>
      </c>
      <c r="V390" s="97" t="s">
        <v>76</v>
      </c>
      <c r="W390" s="98"/>
      <c r="X390" s="98"/>
      <c r="Y390" s="101"/>
      <c r="Z390" s="109">
        <f>Z30+Z66+Z102+Z138+Z174+Z210+Z246+Z282+Z318+Z354</f>
        <v>0</v>
      </c>
      <c r="AA390" s="97" t="s">
        <v>77</v>
      </c>
      <c r="AB390" s="97"/>
      <c r="AC390" s="97"/>
      <c r="AD390" s="97"/>
      <c r="AE390" s="109">
        <f>AE30+AE66+AE102+AE138+AE174+AE210+AE246+AE282+AE318+AE354</f>
        <v>0</v>
      </c>
      <c r="AF390" s="97" t="s">
        <v>74</v>
      </c>
      <c r="AK390" s="309" t="s">
        <v>75</v>
      </c>
      <c r="AL390" s="309"/>
      <c r="AM390" s="109">
        <f>C390-U390</f>
        <v>0</v>
      </c>
      <c r="AN390" s="97" t="s">
        <v>76</v>
      </c>
      <c r="AO390" s="98"/>
      <c r="AP390" s="98"/>
      <c r="AQ390" s="101"/>
      <c r="AR390" s="109">
        <f>H390-Z390</f>
        <v>0</v>
      </c>
      <c r="AS390" s="97" t="s">
        <v>77</v>
      </c>
      <c r="AT390" s="97"/>
      <c r="AU390" s="97"/>
      <c r="AV390" s="97"/>
      <c r="AW390" s="109">
        <f>M390-AE390</f>
        <v>0</v>
      </c>
      <c r="AX390" s="97" t="s">
        <v>74</v>
      </c>
    </row>
    <row r="391" spans="1:53" ht="21" customHeight="1" x14ac:dyDescent="0.3">
      <c r="A391" s="100" t="s">
        <v>78</v>
      </c>
      <c r="B391" s="100"/>
      <c r="C391" s="100"/>
      <c r="D391" s="100"/>
      <c r="E391" s="100"/>
      <c r="F391" s="100"/>
      <c r="G391" s="109">
        <f>G31+G67+G103+G139+G175+G211+G247+G283+G319+G355</f>
        <v>0</v>
      </c>
      <c r="H391" s="97" t="s">
        <v>79</v>
      </c>
      <c r="J391" s="97"/>
      <c r="K391" s="97"/>
      <c r="L391" s="97"/>
      <c r="M391" s="97"/>
      <c r="N391" s="97"/>
      <c r="O391" s="97"/>
      <c r="S391" s="100" t="s">
        <v>78</v>
      </c>
      <c r="T391" s="100"/>
      <c r="U391" s="100"/>
      <c r="V391" s="100"/>
      <c r="W391" s="100"/>
      <c r="X391" s="100"/>
      <c r="Y391" s="109">
        <f>Y31+Y67+Y103+Y139+Y175+Y211+Y247+Y283+Y319+Y355</f>
        <v>0</v>
      </c>
      <c r="Z391" s="97" t="s">
        <v>79</v>
      </c>
      <c r="AB391" s="97"/>
      <c r="AC391" s="97"/>
      <c r="AD391" s="97"/>
      <c r="AE391" s="97"/>
      <c r="AF391" s="97"/>
      <c r="AG391" s="97"/>
      <c r="AK391" s="100" t="s">
        <v>78</v>
      </c>
      <c r="AL391" s="100"/>
      <c r="AM391" s="100"/>
      <c r="AN391" s="100"/>
      <c r="AO391" s="100"/>
      <c r="AP391" s="100"/>
      <c r="AQ391" s="109">
        <f>G391-Y391</f>
        <v>0</v>
      </c>
      <c r="AR391" s="97" t="s">
        <v>79</v>
      </c>
      <c r="AT391" s="97"/>
      <c r="AU391" s="97"/>
      <c r="AV391" s="97"/>
      <c r="AW391" s="97"/>
      <c r="AX391" s="97"/>
      <c r="AY391" s="97"/>
    </row>
    <row r="394" spans="1:53" x14ac:dyDescent="0.25">
      <c r="A394" s="99" t="s">
        <v>85</v>
      </c>
      <c r="S394" s="99" t="s">
        <v>85</v>
      </c>
      <c r="AK394" s="99" t="s">
        <v>85</v>
      </c>
    </row>
    <row r="395" spans="1:53" ht="18.75" x14ac:dyDescent="0.3">
      <c r="A395" s="97" t="s">
        <v>81</v>
      </c>
      <c r="B395" s="97"/>
      <c r="C395" s="98"/>
      <c r="D395" s="98"/>
      <c r="E395" s="98"/>
      <c r="F395" s="98"/>
      <c r="G395" s="98"/>
      <c r="H395" s="97"/>
      <c r="I395" s="97"/>
      <c r="J395" s="97"/>
      <c r="K395" s="97"/>
      <c r="L395" s="109">
        <f>L35+L71+L107+L143+L179+L215+L251+L287+L323+L359</f>
        <v>0</v>
      </c>
      <c r="M395" s="97" t="s">
        <v>73</v>
      </c>
      <c r="N395" s="109">
        <f>N35+N71+N107+N143+N179+N215+N251+N287+N323+N359</f>
        <v>0</v>
      </c>
      <c r="O395" s="97" t="s">
        <v>74</v>
      </c>
      <c r="S395" s="97" t="s">
        <v>81</v>
      </c>
      <c r="T395" s="97"/>
      <c r="U395" s="98"/>
      <c r="V395" s="98"/>
      <c r="W395" s="98"/>
      <c r="X395" s="98"/>
      <c r="Y395" s="98"/>
      <c r="Z395" s="97"/>
      <c r="AA395" s="97"/>
      <c r="AB395" s="97"/>
      <c r="AC395" s="97"/>
      <c r="AD395" s="109">
        <f>AD35+AD71+AD107+AD143+AD179+AD215+AD251+AD287+AD323+AD359</f>
        <v>2</v>
      </c>
      <c r="AE395" s="97" t="s">
        <v>73</v>
      </c>
      <c r="AF395" s="109">
        <f>AF35+AF71+AF107+AF143+AF179+AF215+AF251+AF287+AF323+AF359</f>
        <v>0</v>
      </c>
      <c r="AG395" s="97" t="s">
        <v>74</v>
      </c>
      <c r="AK395" s="97" t="s">
        <v>81</v>
      </c>
      <c r="AL395" s="97"/>
      <c r="AM395" s="98"/>
      <c r="AN395" s="98"/>
      <c r="AO395" s="98"/>
      <c r="AP395" s="98"/>
      <c r="AQ395" s="98"/>
      <c r="AR395" s="97"/>
      <c r="AS395" s="97"/>
      <c r="AT395" s="97"/>
      <c r="AU395" s="97"/>
      <c r="AV395" s="109">
        <f>L395-AD395</f>
        <v>-2</v>
      </c>
      <c r="AW395" s="97" t="s">
        <v>73</v>
      </c>
      <c r="AX395" s="109">
        <f>N395-AF395</f>
        <v>0</v>
      </c>
      <c r="AY395" s="97" t="s">
        <v>74</v>
      </c>
    </row>
    <row r="396" spans="1:53" ht="20.25" customHeight="1" x14ac:dyDescent="0.3">
      <c r="A396" s="309" t="s">
        <v>75</v>
      </c>
      <c r="B396" s="309"/>
      <c r="C396" s="109">
        <f>C36+C72+C108+C144+C180+C216+C252+C288+C324+C360</f>
        <v>0</v>
      </c>
      <c r="D396" s="97" t="s">
        <v>76</v>
      </c>
      <c r="E396" s="98"/>
      <c r="F396" s="98"/>
      <c r="G396" s="101"/>
      <c r="H396" s="109">
        <f>H36+H72+H108+H144+H180+H216+H252+H288+H324+H360</f>
        <v>0</v>
      </c>
      <c r="I396" s="97" t="s">
        <v>77</v>
      </c>
      <c r="J396" s="97"/>
      <c r="K396" s="97"/>
      <c r="L396" s="97"/>
      <c r="M396" s="109">
        <f>M36+M72+M108+M144+M180+M216+M252+M288+M324+M360</f>
        <v>0</v>
      </c>
      <c r="N396" s="97" t="s">
        <v>74</v>
      </c>
      <c r="O396" s="97"/>
      <c r="S396" s="309" t="s">
        <v>75</v>
      </c>
      <c r="T396" s="309"/>
      <c r="U396" s="109">
        <f>U36+U72+U108+U144+U180+U216+U252+U288+U324+U360</f>
        <v>0</v>
      </c>
      <c r="V396" s="97" t="s">
        <v>76</v>
      </c>
      <c r="W396" s="98"/>
      <c r="X396" s="98"/>
      <c r="Y396" s="101"/>
      <c r="Z396" s="109">
        <f>Z36+Z72+Z108+Z144+Z180+Z216+Z252+Z288+Z324+Z360</f>
        <v>0</v>
      </c>
      <c r="AA396" s="97" t="s">
        <v>77</v>
      </c>
      <c r="AB396" s="97"/>
      <c r="AC396" s="97"/>
      <c r="AD396" s="97"/>
      <c r="AE396" s="109">
        <f>AE36+AE72+AE108+AE144+AE180+AE216+AE252+AE288+AE324+AE360</f>
        <v>0</v>
      </c>
      <c r="AF396" s="97" t="s">
        <v>74</v>
      </c>
      <c r="AG396" s="97"/>
      <c r="AK396" s="309" t="s">
        <v>75</v>
      </c>
      <c r="AL396" s="309"/>
      <c r="AM396" s="109">
        <f>C396-U396</f>
        <v>0</v>
      </c>
      <c r="AN396" s="97" t="s">
        <v>76</v>
      </c>
      <c r="AO396" s="98"/>
      <c r="AP396" s="98"/>
      <c r="AQ396" s="101"/>
      <c r="AR396" s="109">
        <f>H396-Z396</f>
        <v>0</v>
      </c>
      <c r="AS396" s="97" t="s">
        <v>77</v>
      </c>
      <c r="AT396" s="97"/>
      <c r="AU396" s="97"/>
      <c r="AV396" s="97"/>
      <c r="AW396" s="109">
        <f>M396-AE396</f>
        <v>0</v>
      </c>
      <c r="AX396" s="97" t="s">
        <v>74</v>
      </c>
      <c r="AY396" s="97"/>
    </row>
    <row r="397" spans="1:53" ht="21" customHeight="1" x14ac:dyDescent="0.3">
      <c r="A397" s="100" t="s">
        <v>78</v>
      </c>
      <c r="B397" s="100"/>
      <c r="C397" s="100"/>
      <c r="D397" s="100"/>
      <c r="E397" s="100"/>
      <c r="F397" s="100"/>
      <c r="G397" s="109">
        <f>G37+G73+G109+G145+G181+G217+G253+G289+G325+G361</f>
        <v>0</v>
      </c>
      <c r="H397" s="97" t="s">
        <v>79</v>
      </c>
      <c r="J397" s="97"/>
      <c r="K397" s="97"/>
      <c r="L397" s="97"/>
      <c r="M397" s="97"/>
      <c r="N397" s="97"/>
      <c r="O397" s="97"/>
      <c r="S397" s="100" t="s">
        <v>78</v>
      </c>
      <c r="T397" s="100"/>
      <c r="U397" s="100"/>
      <c r="V397" s="100"/>
      <c r="W397" s="100"/>
      <c r="X397" s="100"/>
      <c r="Y397" s="109">
        <f>Y37+Y73+Y109+Y145+Y181+Y217+Y253+Y289+Y325+Y361</f>
        <v>0</v>
      </c>
      <c r="Z397" s="97" t="s">
        <v>79</v>
      </c>
      <c r="AB397" s="97"/>
      <c r="AC397" s="97"/>
      <c r="AD397" s="97"/>
      <c r="AE397" s="97"/>
      <c r="AF397" s="97"/>
      <c r="AG397" s="97"/>
      <c r="AK397" s="100" t="s">
        <v>78</v>
      </c>
      <c r="AL397" s="100"/>
      <c r="AM397" s="100"/>
      <c r="AN397" s="100"/>
      <c r="AO397" s="100"/>
      <c r="AP397" s="100"/>
      <c r="AQ397" s="109">
        <f>G397-Y397</f>
        <v>0</v>
      </c>
      <c r="AR397" s="97" t="s">
        <v>79</v>
      </c>
      <c r="AT397" s="97"/>
      <c r="AU397" s="97"/>
      <c r="AV397" s="97"/>
      <c r="AW397" s="97"/>
      <c r="AX397" s="97"/>
      <c r="AY397" s="97"/>
    </row>
    <row r="400" spans="1:53" ht="20.25" x14ac:dyDescent="0.25">
      <c r="A400" s="107" t="s">
        <v>209</v>
      </c>
      <c r="B400" s="107"/>
      <c r="C400" s="107"/>
      <c r="D400" s="107"/>
      <c r="E400" s="106"/>
      <c r="F400" s="106"/>
      <c r="G400" s="106"/>
      <c r="H400" s="106"/>
      <c r="I400" s="106"/>
      <c r="J400" s="106"/>
      <c r="K400" s="106"/>
      <c r="L400" s="106"/>
      <c r="M400" s="106"/>
      <c r="N400" s="106"/>
      <c r="O400" s="106"/>
      <c r="P400" s="106"/>
      <c r="Q400" s="106"/>
      <c r="S400" s="107" t="s">
        <v>209</v>
      </c>
      <c r="T400" s="107"/>
      <c r="U400" s="107"/>
      <c r="V400" s="107"/>
      <c r="W400" s="106"/>
      <c r="X400" s="106"/>
      <c r="Y400" s="106"/>
      <c r="Z400" s="106"/>
      <c r="AA400" s="106"/>
      <c r="AB400" s="106"/>
      <c r="AC400" s="106"/>
      <c r="AD400" s="106"/>
      <c r="AE400" s="106"/>
      <c r="AF400" s="106"/>
      <c r="AG400" s="106"/>
      <c r="AH400" s="106"/>
      <c r="AI400" s="106"/>
      <c r="AK400" s="107" t="s">
        <v>209</v>
      </c>
      <c r="AL400" s="107"/>
      <c r="AM400" s="107"/>
      <c r="AN400" s="107"/>
      <c r="AO400" s="106"/>
      <c r="AP400" s="106"/>
      <c r="AQ400" s="106"/>
      <c r="AR400" s="106"/>
      <c r="AS400" s="106"/>
      <c r="AT400" s="106"/>
      <c r="AU400" s="106"/>
      <c r="AV400" s="106"/>
      <c r="AW400" s="106"/>
      <c r="AX400" s="106"/>
      <c r="AY400" s="106"/>
      <c r="AZ400" s="106"/>
      <c r="BA400" s="106"/>
    </row>
    <row r="401" spans="1:53" ht="16.5" x14ac:dyDescent="0.25">
      <c r="A401" s="96" t="s">
        <v>348</v>
      </c>
      <c r="B401" s="162"/>
      <c r="C401" s="94"/>
      <c r="D401" s="94"/>
      <c r="E401" s="94"/>
      <c r="F401" s="94"/>
      <c r="G401" s="94"/>
      <c r="H401" s="94"/>
      <c r="I401" s="94"/>
      <c r="J401" s="94"/>
      <c r="K401" s="94"/>
      <c r="L401" s="94"/>
      <c r="M401" s="94"/>
      <c r="N401" s="94"/>
      <c r="O401" s="94"/>
      <c r="P401" s="94"/>
      <c r="Q401" s="94"/>
      <c r="S401" s="96" t="s">
        <v>348</v>
      </c>
      <c r="T401" s="259"/>
      <c r="U401" s="94"/>
      <c r="V401" s="94"/>
      <c r="W401" s="94"/>
      <c r="X401" s="94"/>
      <c r="Y401" s="94"/>
      <c r="Z401" s="94"/>
      <c r="AA401" s="94"/>
      <c r="AB401" s="94"/>
      <c r="AC401" s="94"/>
      <c r="AD401" s="94"/>
      <c r="AE401" s="94"/>
      <c r="AF401" s="94"/>
      <c r="AG401" s="94"/>
      <c r="AH401" s="94"/>
      <c r="AI401" s="94"/>
      <c r="AK401" s="96" t="s">
        <v>348</v>
      </c>
      <c r="AL401" s="259"/>
      <c r="AM401" s="94"/>
      <c r="AN401" s="94"/>
      <c r="AO401" s="94"/>
      <c r="AP401" s="94"/>
      <c r="AQ401" s="94"/>
      <c r="AR401" s="94"/>
      <c r="AS401" s="94"/>
      <c r="AT401" s="94"/>
      <c r="AU401" s="94"/>
      <c r="AV401" s="94"/>
      <c r="AW401" s="94"/>
      <c r="AX401" s="94"/>
      <c r="AY401" s="94"/>
      <c r="AZ401" s="94"/>
      <c r="BA401" s="94"/>
    </row>
    <row r="402" spans="1:53" ht="29.25" customHeight="1" x14ac:dyDescent="0.25">
      <c r="A402" s="296" t="s">
        <v>61</v>
      </c>
      <c r="B402" s="296" t="s">
        <v>62</v>
      </c>
      <c r="C402" s="299" t="s">
        <v>87</v>
      </c>
      <c r="D402" s="300"/>
      <c r="E402" s="300"/>
      <c r="F402" s="300"/>
      <c r="G402" s="300"/>
      <c r="H402" s="300"/>
      <c r="I402" s="300"/>
      <c r="J402" s="300"/>
      <c r="K402" s="300"/>
      <c r="L402" s="300"/>
      <c r="M402" s="300"/>
      <c r="N402" s="300"/>
      <c r="O402" s="301"/>
      <c r="P402" s="294" t="s">
        <v>86</v>
      </c>
      <c r="Q402" s="295"/>
      <c r="S402" s="296" t="s">
        <v>61</v>
      </c>
      <c r="T402" s="296" t="s">
        <v>62</v>
      </c>
      <c r="U402" s="299" t="s">
        <v>87</v>
      </c>
      <c r="V402" s="300"/>
      <c r="W402" s="300"/>
      <c r="X402" s="300"/>
      <c r="Y402" s="300"/>
      <c r="Z402" s="300"/>
      <c r="AA402" s="300"/>
      <c r="AB402" s="300"/>
      <c r="AC402" s="300"/>
      <c r="AD402" s="300"/>
      <c r="AE402" s="300"/>
      <c r="AF402" s="300"/>
      <c r="AG402" s="301"/>
      <c r="AH402" s="294" t="s">
        <v>86</v>
      </c>
      <c r="AI402" s="295"/>
      <c r="AK402" s="296" t="s">
        <v>61</v>
      </c>
      <c r="AL402" s="296" t="s">
        <v>62</v>
      </c>
      <c r="AM402" s="299" t="s">
        <v>87</v>
      </c>
      <c r="AN402" s="300"/>
      <c r="AO402" s="300"/>
      <c r="AP402" s="300"/>
      <c r="AQ402" s="300"/>
      <c r="AR402" s="300"/>
      <c r="AS402" s="300"/>
      <c r="AT402" s="300"/>
      <c r="AU402" s="300"/>
      <c r="AV402" s="300"/>
      <c r="AW402" s="300"/>
      <c r="AX402" s="300"/>
      <c r="AY402" s="301"/>
      <c r="AZ402" s="294" t="s">
        <v>86</v>
      </c>
      <c r="BA402" s="295"/>
    </row>
    <row r="403" spans="1:53" ht="15.75" x14ac:dyDescent="0.25">
      <c r="A403" s="297"/>
      <c r="B403" s="297"/>
      <c r="C403" s="311" t="s">
        <v>41</v>
      </c>
      <c r="D403" s="311" t="s">
        <v>53</v>
      </c>
      <c r="E403" s="311"/>
      <c r="F403" s="311"/>
      <c r="G403" s="311"/>
      <c r="H403" s="311"/>
      <c r="I403" s="311"/>
      <c r="J403" s="311"/>
      <c r="K403" s="311"/>
      <c r="L403" s="311"/>
      <c r="M403" s="311"/>
      <c r="N403" s="311"/>
      <c r="O403" s="311"/>
      <c r="P403" s="311" t="s">
        <v>50</v>
      </c>
      <c r="Q403" s="314" t="s">
        <v>54</v>
      </c>
      <c r="S403" s="297"/>
      <c r="T403" s="297"/>
      <c r="U403" s="311" t="s">
        <v>41</v>
      </c>
      <c r="V403" s="311" t="s">
        <v>53</v>
      </c>
      <c r="W403" s="311"/>
      <c r="X403" s="311"/>
      <c r="Y403" s="311"/>
      <c r="Z403" s="311"/>
      <c r="AA403" s="311"/>
      <c r="AB403" s="311"/>
      <c r="AC403" s="311"/>
      <c r="AD403" s="311"/>
      <c r="AE403" s="311"/>
      <c r="AF403" s="311"/>
      <c r="AG403" s="311"/>
      <c r="AH403" s="311" t="s">
        <v>50</v>
      </c>
      <c r="AI403" s="314" t="s">
        <v>54</v>
      </c>
      <c r="AK403" s="297"/>
      <c r="AL403" s="297"/>
      <c r="AM403" s="311" t="s">
        <v>41</v>
      </c>
      <c r="AN403" s="311" t="s">
        <v>53</v>
      </c>
      <c r="AO403" s="311"/>
      <c r="AP403" s="311"/>
      <c r="AQ403" s="311"/>
      <c r="AR403" s="311"/>
      <c r="AS403" s="311"/>
      <c r="AT403" s="311"/>
      <c r="AU403" s="311"/>
      <c r="AV403" s="311"/>
      <c r="AW403" s="311"/>
      <c r="AX403" s="311"/>
      <c r="AY403" s="311"/>
      <c r="AZ403" s="311" t="s">
        <v>50</v>
      </c>
      <c r="BA403" s="314" t="s">
        <v>54</v>
      </c>
    </row>
    <row r="404" spans="1:53" ht="15.75" x14ac:dyDescent="0.25">
      <c r="A404" s="297"/>
      <c r="B404" s="297"/>
      <c r="C404" s="311"/>
      <c r="D404" s="314" t="s">
        <v>44</v>
      </c>
      <c r="E404" s="314" t="s">
        <v>43</v>
      </c>
      <c r="F404" s="314" t="s">
        <v>59</v>
      </c>
      <c r="G404" s="311" t="s">
        <v>45</v>
      </c>
      <c r="H404" s="311"/>
      <c r="I404" s="311" t="s">
        <v>52</v>
      </c>
      <c r="J404" s="311"/>
      <c r="K404" s="311"/>
      <c r="L404" s="311"/>
      <c r="M404" s="311"/>
      <c r="N404" s="311"/>
      <c r="O404" s="311"/>
      <c r="P404" s="311"/>
      <c r="Q404" s="314"/>
      <c r="S404" s="297"/>
      <c r="T404" s="297"/>
      <c r="U404" s="311"/>
      <c r="V404" s="314" t="s">
        <v>44</v>
      </c>
      <c r="W404" s="314" t="s">
        <v>43</v>
      </c>
      <c r="X404" s="314" t="s">
        <v>59</v>
      </c>
      <c r="Y404" s="311" t="s">
        <v>45</v>
      </c>
      <c r="Z404" s="311"/>
      <c r="AA404" s="311" t="s">
        <v>52</v>
      </c>
      <c r="AB404" s="311"/>
      <c r="AC404" s="311"/>
      <c r="AD404" s="311"/>
      <c r="AE404" s="311"/>
      <c r="AF404" s="311"/>
      <c r="AG404" s="311"/>
      <c r="AH404" s="311"/>
      <c r="AI404" s="314"/>
      <c r="AK404" s="297"/>
      <c r="AL404" s="297"/>
      <c r="AM404" s="311"/>
      <c r="AN404" s="314" t="s">
        <v>44</v>
      </c>
      <c r="AO404" s="314" t="s">
        <v>43</v>
      </c>
      <c r="AP404" s="314" t="s">
        <v>59</v>
      </c>
      <c r="AQ404" s="311" t="s">
        <v>45</v>
      </c>
      <c r="AR404" s="311"/>
      <c r="AS404" s="311" t="s">
        <v>52</v>
      </c>
      <c r="AT404" s="311"/>
      <c r="AU404" s="311"/>
      <c r="AV404" s="311"/>
      <c r="AW404" s="311"/>
      <c r="AX404" s="311"/>
      <c r="AY404" s="311"/>
      <c r="AZ404" s="311"/>
      <c r="BA404" s="314"/>
    </row>
    <row r="405" spans="1:53" x14ac:dyDescent="0.25">
      <c r="A405" s="297"/>
      <c r="B405" s="297"/>
      <c r="C405" s="311"/>
      <c r="D405" s="314"/>
      <c r="E405" s="314"/>
      <c r="F405" s="314"/>
      <c r="G405" s="315" t="s">
        <v>46</v>
      </c>
      <c r="H405" s="315" t="s">
        <v>47</v>
      </c>
      <c r="I405" s="314" t="s">
        <v>48</v>
      </c>
      <c r="J405" s="314" t="s">
        <v>58</v>
      </c>
      <c r="K405" s="314" t="s">
        <v>57</v>
      </c>
      <c r="L405" s="315" t="s">
        <v>49</v>
      </c>
      <c r="M405" s="315"/>
      <c r="N405" s="314" t="s">
        <v>51</v>
      </c>
      <c r="O405" s="314" t="s">
        <v>56</v>
      </c>
      <c r="P405" s="311"/>
      <c r="Q405" s="314"/>
      <c r="S405" s="297"/>
      <c r="T405" s="297"/>
      <c r="U405" s="311"/>
      <c r="V405" s="314"/>
      <c r="W405" s="314"/>
      <c r="X405" s="314"/>
      <c r="Y405" s="315" t="s">
        <v>46</v>
      </c>
      <c r="Z405" s="315" t="s">
        <v>47</v>
      </c>
      <c r="AA405" s="314" t="s">
        <v>48</v>
      </c>
      <c r="AB405" s="314" t="s">
        <v>58</v>
      </c>
      <c r="AC405" s="314" t="s">
        <v>57</v>
      </c>
      <c r="AD405" s="315" t="s">
        <v>49</v>
      </c>
      <c r="AE405" s="315"/>
      <c r="AF405" s="314" t="s">
        <v>51</v>
      </c>
      <c r="AG405" s="314" t="s">
        <v>56</v>
      </c>
      <c r="AH405" s="311"/>
      <c r="AI405" s="314"/>
      <c r="AK405" s="297"/>
      <c r="AL405" s="297"/>
      <c r="AM405" s="311"/>
      <c r="AN405" s="314"/>
      <c r="AO405" s="314"/>
      <c r="AP405" s="314"/>
      <c r="AQ405" s="315" t="s">
        <v>46</v>
      </c>
      <c r="AR405" s="315" t="s">
        <v>47</v>
      </c>
      <c r="AS405" s="314" t="s">
        <v>48</v>
      </c>
      <c r="AT405" s="314" t="s">
        <v>58</v>
      </c>
      <c r="AU405" s="314" t="s">
        <v>57</v>
      </c>
      <c r="AV405" s="315" t="s">
        <v>49</v>
      </c>
      <c r="AW405" s="315"/>
      <c r="AX405" s="314" t="s">
        <v>51</v>
      </c>
      <c r="AY405" s="314" t="s">
        <v>56</v>
      </c>
      <c r="AZ405" s="311"/>
      <c r="BA405" s="314"/>
    </row>
    <row r="406" spans="1:53" ht="60.75" customHeight="1" x14ac:dyDescent="0.25">
      <c r="A406" s="298"/>
      <c r="B406" s="298"/>
      <c r="C406" s="311"/>
      <c r="D406" s="314"/>
      <c r="E406" s="314"/>
      <c r="F406" s="314"/>
      <c r="G406" s="315"/>
      <c r="H406" s="315"/>
      <c r="I406" s="314"/>
      <c r="J406" s="314"/>
      <c r="K406" s="314"/>
      <c r="L406" s="161" t="s">
        <v>50</v>
      </c>
      <c r="M406" s="93" t="s">
        <v>55</v>
      </c>
      <c r="N406" s="314"/>
      <c r="O406" s="314"/>
      <c r="P406" s="311"/>
      <c r="Q406" s="314"/>
      <c r="S406" s="298"/>
      <c r="T406" s="298"/>
      <c r="U406" s="311"/>
      <c r="V406" s="314"/>
      <c r="W406" s="314"/>
      <c r="X406" s="314"/>
      <c r="Y406" s="315"/>
      <c r="Z406" s="315"/>
      <c r="AA406" s="314"/>
      <c r="AB406" s="314"/>
      <c r="AC406" s="314"/>
      <c r="AD406" s="258" t="s">
        <v>50</v>
      </c>
      <c r="AE406" s="93" t="s">
        <v>55</v>
      </c>
      <c r="AF406" s="314"/>
      <c r="AG406" s="314"/>
      <c r="AH406" s="311"/>
      <c r="AI406" s="314"/>
      <c r="AK406" s="298"/>
      <c r="AL406" s="298"/>
      <c r="AM406" s="311"/>
      <c r="AN406" s="314"/>
      <c r="AO406" s="314"/>
      <c r="AP406" s="314"/>
      <c r="AQ406" s="315"/>
      <c r="AR406" s="315"/>
      <c r="AS406" s="314"/>
      <c r="AT406" s="314"/>
      <c r="AU406" s="314"/>
      <c r="AV406" s="258" t="s">
        <v>50</v>
      </c>
      <c r="AW406" s="93" t="s">
        <v>55</v>
      </c>
      <c r="AX406" s="314"/>
      <c r="AY406" s="314"/>
      <c r="AZ406" s="311"/>
      <c r="BA406" s="314"/>
    </row>
    <row r="407" spans="1:53" ht="15.75" x14ac:dyDescent="0.25">
      <c r="A407" s="160">
        <v>1</v>
      </c>
      <c r="B407" s="160">
        <v>2</v>
      </c>
      <c r="C407" s="160">
        <v>3</v>
      </c>
      <c r="D407" s="160">
        <v>4</v>
      </c>
      <c r="E407" s="160">
        <v>5</v>
      </c>
      <c r="F407" s="160">
        <v>6</v>
      </c>
      <c r="G407" s="160">
        <v>7</v>
      </c>
      <c r="H407" s="160">
        <v>8</v>
      </c>
      <c r="I407" s="160">
        <v>9</v>
      </c>
      <c r="J407" s="160">
        <v>10</v>
      </c>
      <c r="K407" s="160">
        <v>11</v>
      </c>
      <c r="L407" s="160">
        <v>12</v>
      </c>
      <c r="M407" s="160">
        <v>13</v>
      </c>
      <c r="N407" s="160">
        <v>14</v>
      </c>
      <c r="O407" s="160">
        <v>15</v>
      </c>
      <c r="P407" s="160">
        <v>16</v>
      </c>
      <c r="Q407" s="160">
        <v>17</v>
      </c>
      <c r="S407" s="257">
        <v>1</v>
      </c>
      <c r="T407" s="257">
        <v>2</v>
      </c>
      <c r="U407" s="257">
        <v>3</v>
      </c>
      <c r="V407" s="257">
        <v>4</v>
      </c>
      <c r="W407" s="257">
        <v>5</v>
      </c>
      <c r="X407" s="257">
        <v>6</v>
      </c>
      <c r="Y407" s="257">
        <v>7</v>
      </c>
      <c r="Z407" s="257">
        <v>8</v>
      </c>
      <c r="AA407" s="257">
        <v>9</v>
      </c>
      <c r="AB407" s="257">
        <v>10</v>
      </c>
      <c r="AC407" s="257">
        <v>11</v>
      </c>
      <c r="AD407" s="257">
        <v>12</v>
      </c>
      <c r="AE407" s="257">
        <v>13</v>
      </c>
      <c r="AF407" s="257">
        <v>14</v>
      </c>
      <c r="AG407" s="257">
        <v>15</v>
      </c>
      <c r="AH407" s="257">
        <v>16</v>
      </c>
      <c r="AI407" s="257">
        <v>17</v>
      </c>
      <c r="AK407" s="257">
        <v>1</v>
      </c>
      <c r="AL407" s="257">
        <v>2</v>
      </c>
      <c r="AM407" s="257">
        <v>3</v>
      </c>
      <c r="AN407" s="257">
        <v>4</v>
      </c>
      <c r="AO407" s="257">
        <v>5</v>
      </c>
      <c r="AP407" s="257">
        <v>6</v>
      </c>
      <c r="AQ407" s="257">
        <v>7</v>
      </c>
      <c r="AR407" s="257">
        <v>8</v>
      </c>
      <c r="AS407" s="257">
        <v>9</v>
      </c>
      <c r="AT407" s="257">
        <v>10</v>
      </c>
      <c r="AU407" s="257">
        <v>11</v>
      </c>
      <c r="AV407" s="257">
        <v>12</v>
      </c>
      <c r="AW407" s="257">
        <v>13</v>
      </c>
      <c r="AX407" s="257">
        <v>14</v>
      </c>
      <c r="AY407" s="257">
        <v>15</v>
      </c>
      <c r="AZ407" s="257">
        <v>16</v>
      </c>
      <c r="BA407" s="257">
        <v>17</v>
      </c>
    </row>
    <row r="408" spans="1:53" ht="36" x14ac:dyDescent="0.25">
      <c r="A408" s="95" t="s">
        <v>63</v>
      </c>
      <c r="B408" s="160">
        <v>1</v>
      </c>
      <c r="C408" s="110"/>
      <c r="D408" s="110"/>
      <c r="E408" s="110"/>
      <c r="F408" s="110"/>
      <c r="G408" s="110"/>
      <c r="H408" s="110"/>
      <c r="I408" s="110"/>
      <c r="J408" s="110"/>
      <c r="K408" s="110"/>
      <c r="L408" s="110"/>
      <c r="M408" s="110"/>
      <c r="N408" s="110"/>
      <c r="O408" s="110"/>
      <c r="P408" s="111"/>
      <c r="Q408" s="111"/>
      <c r="S408" s="95" t="s">
        <v>63</v>
      </c>
      <c r="T408" s="257">
        <v>1</v>
      </c>
      <c r="U408" s="110">
        <v>5</v>
      </c>
      <c r="V408" s="110">
        <v>1</v>
      </c>
      <c r="W408" s="110"/>
      <c r="X408" s="110">
        <v>1</v>
      </c>
      <c r="Y408" s="110">
        <v>4</v>
      </c>
      <c r="Z408" s="110">
        <v>1</v>
      </c>
      <c r="AA408" s="110">
        <v>4</v>
      </c>
      <c r="AB408" s="110"/>
      <c r="AC408" s="110">
        <v>5</v>
      </c>
      <c r="AD408" s="110">
        <v>5</v>
      </c>
      <c r="AE408" s="110">
        <v>5</v>
      </c>
      <c r="AF408" s="110">
        <v>5</v>
      </c>
      <c r="AG408" s="110">
        <v>1</v>
      </c>
      <c r="AH408" s="111">
        <v>2135</v>
      </c>
      <c r="AI408" s="111">
        <v>726.8</v>
      </c>
      <c r="AK408" s="95" t="s">
        <v>63</v>
      </c>
      <c r="AL408" s="257">
        <v>1</v>
      </c>
      <c r="AM408" s="110">
        <f>C408-U408</f>
        <v>-5</v>
      </c>
      <c r="AN408" s="110">
        <f t="shared" ref="AN408:BA415" si="71">D408-V408</f>
        <v>-1</v>
      </c>
      <c r="AO408" s="110">
        <f t="shared" si="71"/>
        <v>0</v>
      </c>
      <c r="AP408" s="110">
        <f t="shared" si="71"/>
        <v>-1</v>
      </c>
      <c r="AQ408" s="110">
        <f t="shared" si="71"/>
        <v>-4</v>
      </c>
      <c r="AR408" s="110">
        <f t="shared" si="71"/>
        <v>-1</v>
      </c>
      <c r="AS408" s="110">
        <f t="shared" si="71"/>
        <v>-4</v>
      </c>
      <c r="AT408" s="110">
        <f t="shared" si="71"/>
        <v>0</v>
      </c>
      <c r="AU408" s="110">
        <f t="shared" si="71"/>
        <v>-5</v>
      </c>
      <c r="AV408" s="110">
        <f t="shared" si="71"/>
        <v>-5</v>
      </c>
      <c r="AW408" s="110">
        <f t="shared" si="71"/>
        <v>-5</v>
      </c>
      <c r="AX408" s="110">
        <f t="shared" si="71"/>
        <v>-5</v>
      </c>
      <c r="AY408" s="110">
        <f t="shared" si="71"/>
        <v>-1</v>
      </c>
      <c r="AZ408" s="111">
        <f t="shared" si="71"/>
        <v>-2135</v>
      </c>
      <c r="BA408" s="111">
        <f t="shared" si="71"/>
        <v>-726.8</v>
      </c>
    </row>
    <row r="409" spans="1:53" ht="36" x14ac:dyDescent="0.25">
      <c r="A409" s="95" t="s">
        <v>64</v>
      </c>
      <c r="B409" s="160">
        <v>2</v>
      </c>
      <c r="C409" s="110"/>
      <c r="D409" s="110"/>
      <c r="E409" s="110"/>
      <c r="F409" s="110"/>
      <c r="G409" s="110"/>
      <c r="H409" s="110"/>
      <c r="I409" s="110"/>
      <c r="J409" s="110"/>
      <c r="K409" s="110"/>
      <c r="L409" s="110"/>
      <c r="M409" s="110"/>
      <c r="N409" s="110"/>
      <c r="O409" s="110"/>
      <c r="P409" s="111"/>
      <c r="Q409" s="111"/>
      <c r="S409" s="95" t="s">
        <v>64</v>
      </c>
      <c r="T409" s="257">
        <v>2</v>
      </c>
      <c r="U409" s="110">
        <v>1</v>
      </c>
      <c r="V409" s="110"/>
      <c r="W409" s="110"/>
      <c r="X409" s="110"/>
      <c r="Y409" s="110">
        <v>1</v>
      </c>
      <c r="Z409" s="110"/>
      <c r="AA409" s="110">
        <v>1</v>
      </c>
      <c r="AB409" s="110"/>
      <c r="AC409" s="110">
        <v>1</v>
      </c>
      <c r="AD409" s="110">
        <v>1</v>
      </c>
      <c r="AE409" s="110">
        <v>1</v>
      </c>
      <c r="AF409" s="110">
        <v>1</v>
      </c>
      <c r="AG409" s="110"/>
      <c r="AH409" s="111">
        <v>610.1</v>
      </c>
      <c r="AI409" s="111">
        <v>0</v>
      </c>
      <c r="AK409" s="95" t="s">
        <v>64</v>
      </c>
      <c r="AL409" s="257">
        <v>2</v>
      </c>
      <c r="AM409" s="110">
        <f t="shared" ref="AM409:AM415" si="72">C409-U409</f>
        <v>-1</v>
      </c>
      <c r="AN409" s="110">
        <f t="shared" si="71"/>
        <v>0</v>
      </c>
      <c r="AO409" s="110">
        <f t="shared" si="71"/>
        <v>0</v>
      </c>
      <c r="AP409" s="110">
        <f t="shared" si="71"/>
        <v>0</v>
      </c>
      <c r="AQ409" s="110">
        <f t="shared" si="71"/>
        <v>-1</v>
      </c>
      <c r="AR409" s="110">
        <f t="shared" si="71"/>
        <v>0</v>
      </c>
      <c r="AS409" s="110">
        <f t="shared" si="71"/>
        <v>-1</v>
      </c>
      <c r="AT409" s="110">
        <f t="shared" si="71"/>
        <v>0</v>
      </c>
      <c r="AU409" s="110">
        <f t="shared" si="71"/>
        <v>-1</v>
      </c>
      <c r="AV409" s="110">
        <f t="shared" si="71"/>
        <v>-1</v>
      </c>
      <c r="AW409" s="110">
        <f t="shared" si="71"/>
        <v>-1</v>
      </c>
      <c r="AX409" s="110">
        <f t="shared" si="71"/>
        <v>-1</v>
      </c>
      <c r="AY409" s="110">
        <f t="shared" si="71"/>
        <v>0</v>
      </c>
      <c r="AZ409" s="111">
        <f t="shared" si="71"/>
        <v>-610.1</v>
      </c>
      <c r="BA409" s="111">
        <f t="shared" si="71"/>
        <v>0</v>
      </c>
    </row>
    <row r="410" spans="1:53" ht="48" x14ac:dyDescent="0.25">
      <c r="A410" s="95" t="s">
        <v>65</v>
      </c>
      <c r="B410" s="160">
        <v>3</v>
      </c>
      <c r="C410" s="110"/>
      <c r="D410" s="110"/>
      <c r="E410" s="110"/>
      <c r="F410" s="110"/>
      <c r="G410" s="110"/>
      <c r="H410" s="110"/>
      <c r="I410" s="110"/>
      <c r="J410" s="110"/>
      <c r="K410" s="110"/>
      <c r="L410" s="110"/>
      <c r="M410" s="110"/>
      <c r="N410" s="110"/>
      <c r="O410" s="110"/>
      <c r="P410" s="111"/>
      <c r="Q410" s="111"/>
      <c r="S410" s="95" t="s">
        <v>65</v>
      </c>
      <c r="T410" s="257">
        <v>3</v>
      </c>
      <c r="U410" s="110">
        <v>2</v>
      </c>
      <c r="V410" s="110"/>
      <c r="W410" s="110"/>
      <c r="X410" s="110">
        <v>2</v>
      </c>
      <c r="Y410" s="110">
        <v>2</v>
      </c>
      <c r="Z410" s="110"/>
      <c r="AA410" s="110">
        <v>1</v>
      </c>
      <c r="AB410" s="110"/>
      <c r="AC410" s="110">
        <v>2</v>
      </c>
      <c r="AD410" s="110">
        <v>2</v>
      </c>
      <c r="AE410" s="110">
        <v>2</v>
      </c>
      <c r="AF410" s="110">
        <v>2</v>
      </c>
      <c r="AG410" s="110">
        <v>1</v>
      </c>
      <c r="AH410" s="111">
        <v>1231.5</v>
      </c>
      <c r="AI410" s="111">
        <v>1231.5</v>
      </c>
      <c r="AK410" s="95" t="s">
        <v>65</v>
      </c>
      <c r="AL410" s="257">
        <v>3</v>
      </c>
      <c r="AM410" s="110">
        <f t="shared" si="72"/>
        <v>-2</v>
      </c>
      <c r="AN410" s="110">
        <f t="shared" si="71"/>
        <v>0</v>
      </c>
      <c r="AO410" s="110">
        <f t="shared" si="71"/>
        <v>0</v>
      </c>
      <c r="AP410" s="110">
        <f t="shared" si="71"/>
        <v>-2</v>
      </c>
      <c r="AQ410" s="110">
        <f t="shared" si="71"/>
        <v>-2</v>
      </c>
      <c r="AR410" s="110">
        <f t="shared" si="71"/>
        <v>0</v>
      </c>
      <c r="AS410" s="110">
        <f t="shared" si="71"/>
        <v>-1</v>
      </c>
      <c r="AT410" s="110">
        <f t="shared" si="71"/>
        <v>0</v>
      </c>
      <c r="AU410" s="110">
        <f t="shared" si="71"/>
        <v>-2</v>
      </c>
      <c r="AV410" s="110">
        <f t="shared" si="71"/>
        <v>-2</v>
      </c>
      <c r="AW410" s="110">
        <f t="shared" si="71"/>
        <v>-2</v>
      </c>
      <c r="AX410" s="110">
        <f t="shared" si="71"/>
        <v>-2</v>
      </c>
      <c r="AY410" s="110">
        <f t="shared" si="71"/>
        <v>-1</v>
      </c>
      <c r="AZ410" s="111">
        <f t="shared" si="71"/>
        <v>-1231.5</v>
      </c>
      <c r="BA410" s="111">
        <f t="shared" si="71"/>
        <v>-1231.5</v>
      </c>
    </row>
    <row r="411" spans="1:53" ht="15.75" x14ac:dyDescent="0.25">
      <c r="A411" s="95" t="s">
        <v>66</v>
      </c>
      <c r="B411" s="160">
        <v>4</v>
      </c>
      <c r="C411" s="110"/>
      <c r="D411" s="110"/>
      <c r="E411" s="110"/>
      <c r="F411" s="110"/>
      <c r="G411" s="110"/>
      <c r="H411" s="110"/>
      <c r="I411" s="110"/>
      <c r="J411" s="110"/>
      <c r="K411" s="110"/>
      <c r="L411" s="110"/>
      <c r="M411" s="110"/>
      <c r="N411" s="110"/>
      <c r="O411" s="110"/>
      <c r="P411" s="111"/>
      <c r="Q411" s="111"/>
      <c r="S411" s="95" t="s">
        <v>66</v>
      </c>
      <c r="T411" s="257">
        <v>4</v>
      </c>
      <c r="U411" s="110"/>
      <c r="V411" s="110"/>
      <c r="W411" s="110"/>
      <c r="X411" s="110"/>
      <c r="Y411" s="110"/>
      <c r="Z411" s="110"/>
      <c r="AA411" s="110"/>
      <c r="AB411" s="110"/>
      <c r="AC411" s="110"/>
      <c r="AD411" s="110"/>
      <c r="AE411" s="110"/>
      <c r="AF411" s="110"/>
      <c r="AG411" s="110"/>
      <c r="AH411" s="111"/>
      <c r="AI411" s="111"/>
      <c r="AK411" s="95" t="s">
        <v>66</v>
      </c>
      <c r="AL411" s="257">
        <v>4</v>
      </c>
      <c r="AM411" s="110">
        <f t="shared" si="72"/>
        <v>0</v>
      </c>
      <c r="AN411" s="110">
        <f t="shared" si="71"/>
        <v>0</v>
      </c>
      <c r="AO411" s="110">
        <f t="shared" si="71"/>
        <v>0</v>
      </c>
      <c r="AP411" s="110">
        <f t="shared" si="71"/>
        <v>0</v>
      </c>
      <c r="AQ411" s="110">
        <f t="shared" si="71"/>
        <v>0</v>
      </c>
      <c r="AR411" s="110">
        <f t="shared" si="71"/>
        <v>0</v>
      </c>
      <c r="AS411" s="110">
        <f t="shared" si="71"/>
        <v>0</v>
      </c>
      <c r="AT411" s="110">
        <f t="shared" si="71"/>
        <v>0</v>
      </c>
      <c r="AU411" s="110">
        <f t="shared" si="71"/>
        <v>0</v>
      </c>
      <c r="AV411" s="110">
        <f t="shared" si="71"/>
        <v>0</v>
      </c>
      <c r="AW411" s="110">
        <f t="shared" si="71"/>
        <v>0</v>
      </c>
      <c r="AX411" s="110">
        <f t="shared" si="71"/>
        <v>0</v>
      </c>
      <c r="AY411" s="110">
        <f t="shared" si="71"/>
        <v>0</v>
      </c>
      <c r="AZ411" s="111">
        <f t="shared" si="71"/>
        <v>0</v>
      </c>
      <c r="BA411" s="111">
        <f t="shared" si="71"/>
        <v>0</v>
      </c>
    </row>
    <row r="412" spans="1:53" ht="15.75" x14ac:dyDescent="0.25">
      <c r="A412" s="95" t="s">
        <v>67</v>
      </c>
      <c r="B412" s="159">
        <v>5</v>
      </c>
      <c r="C412" s="110"/>
      <c r="D412" s="110"/>
      <c r="E412" s="110"/>
      <c r="F412" s="110"/>
      <c r="G412" s="110"/>
      <c r="H412" s="110"/>
      <c r="I412" s="110"/>
      <c r="J412" s="110"/>
      <c r="K412" s="110"/>
      <c r="L412" s="110"/>
      <c r="M412" s="110"/>
      <c r="N412" s="110"/>
      <c r="O412" s="110"/>
      <c r="P412" s="111"/>
      <c r="Q412" s="111"/>
      <c r="S412" s="95" t="s">
        <v>67</v>
      </c>
      <c r="T412" s="256">
        <v>5</v>
      </c>
      <c r="U412" s="110">
        <v>35</v>
      </c>
      <c r="V412" s="110">
        <v>4</v>
      </c>
      <c r="W412" s="110"/>
      <c r="X412" s="110">
        <v>8</v>
      </c>
      <c r="Y412" s="110">
        <v>24</v>
      </c>
      <c r="Z412" s="110"/>
      <c r="AA412" s="110">
        <v>11</v>
      </c>
      <c r="AB412" s="110">
        <v>10</v>
      </c>
      <c r="AC412" s="110">
        <v>14</v>
      </c>
      <c r="AD412" s="110">
        <v>13</v>
      </c>
      <c r="AE412" s="110">
        <v>10</v>
      </c>
      <c r="AF412" s="110">
        <v>31</v>
      </c>
      <c r="AG412" s="110">
        <v>10</v>
      </c>
      <c r="AH412" s="111">
        <v>2865.28</v>
      </c>
      <c r="AI412" s="111">
        <v>680.9</v>
      </c>
      <c r="AK412" s="95" t="s">
        <v>67</v>
      </c>
      <c r="AL412" s="256">
        <v>5</v>
      </c>
      <c r="AM412" s="110">
        <f t="shared" si="72"/>
        <v>-35</v>
      </c>
      <c r="AN412" s="110">
        <f t="shared" si="71"/>
        <v>-4</v>
      </c>
      <c r="AO412" s="110">
        <f t="shared" si="71"/>
        <v>0</v>
      </c>
      <c r="AP412" s="110">
        <f t="shared" si="71"/>
        <v>-8</v>
      </c>
      <c r="AQ412" s="110">
        <f t="shared" si="71"/>
        <v>-24</v>
      </c>
      <c r="AR412" s="110">
        <f t="shared" si="71"/>
        <v>0</v>
      </c>
      <c r="AS412" s="110">
        <f t="shared" si="71"/>
        <v>-11</v>
      </c>
      <c r="AT412" s="110">
        <f t="shared" si="71"/>
        <v>-10</v>
      </c>
      <c r="AU412" s="110">
        <f t="shared" si="71"/>
        <v>-14</v>
      </c>
      <c r="AV412" s="110">
        <f t="shared" si="71"/>
        <v>-13</v>
      </c>
      <c r="AW412" s="110">
        <f t="shared" si="71"/>
        <v>-10</v>
      </c>
      <c r="AX412" s="110">
        <f t="shared" si="71"/>
        <v>-31</v>
      </c>
      <c r="AY412" s="110">
        <f t="shared" si="71"/>
        <v>-10</v>
      </c>
      <c r="AZ412" s="111">
        <f t="shared" si="71"/>
        <v>-2865.28</v>
      </c>
      <c r="BA412" s="111">
        <f t="shared" si="71"/>
        <v>-680.9</v>
      </c>
    </row>
    <row r="413" spans="1:53" ht="15.75" x14ac:dyDescent="0.25">
      <c r="A413" s="95" t="s">
        <v>68</v>
      </c>
      <c r="B413" s="159">
        <v>6</v>
      </c>
      <c r="C413" s="110"/>
      <c r="D413" s="110"/>
      <c r="E413" s="110"/>
      <c r="F413" s="110"/>
      <c r="G413" s="110"/>
      <c r="H413" s="110"/>
      <c r="I413" s="110"/>
      <c r="J413" s="110"/>
      <c r="K413" s="110"/>
      <c r="L413" s="110"/>
      <c r="M413" s="110"/>
      <c r="N413" s="110"/>
      <c r="O413" s="110"/>
      <c r="P413" s="111"/>
      <c r="Q413" s="111"/>
      <c r="S413" s="95" t="s">
        <v>68</v>
      </c>
      <c r="T413" s="256">
        <v>6</v>
      </c>
      <c r="U413" s="110"/>
      <c r="V413" s="110"/>
      <c r="W413" s="110"/>
      <c r="X413" s="110"/>
      <c r="Y413" s="110"/>
      <c r="Z413" s="110"/>
      <c r="AA413" s="110"/>
      <c r="AB413" s="110"/>
      <c r="AC413" s="110"/>
      <c r="AD413" s="110"/>
      <c r="AE413" s="110"/>
      <c r="AF413" s="110"/>
      <c r="AG413" s="110"/>
      <c r="AH413" s="111"/>
      <c r="AI413" s="111"/>
      <c r="AK413" s="95" t="s">
        <v>68</v>
      </c>
      <c r="AL413" s="256">
        <v>6</v>
      </c>
      <c r="AM413" s="110">
        <f t="shared" si="72"/>
        <v>0</v>
      </c>
      <c r="AN413" s="110">
        <f t="shared" si="71"/>
        <v>0</v>
      </c>
      <c r="AO413" s="110">
        <f t="shared" si="71"/>
        <v>0</v>
      </c>
      <c r="AP413" s="110">
        <f t="shared" si="71"/>
        <v>0</v>
      </c>
      <c r="AQ413" s="110">
        <f t="shared" si="71"/>
        <v>0</v>
      </c>
      <c r="AR413" s="110">
        <f t="shared" si="71"/>
        <v>0</v>
      </c>
      <c r="AS413" s="110">
        <f t="shared" si="71"/>
        <v>0</v>
      </c>
      <c r="AT413" s="110">
        <f t="shared" si="71"/>
        <v>0</v>
      </c>
      <c r="AU413" s="110">
        <f t="shared" si="71"/>
        <v>0</v>
      </c>
      <c r="AV413" s="110">
        <f t="shared" si="71"/>
        <v>0</v>
      </c>
      <c r="AW413" s="110">
        <f t="shared" si="71"/>
        <v>0</v>
      </c>
      <c r="AX413" s="110">
        <f t="shared" si="71"/>
        <v>0</v>
      </c>
      <c r="AY413" s="110">
        <f t="shared" si="71"/>
        <v>0</v>
      </c>
      <c r="AZ413" s="111">
        <f t="shared" si="71"/>
        <v>0</v>
      </c>
      <c r="BA413" s="111">
        <f t="shared" si="71"/>
        <v>0</v>
      </c>
    </row>
    <row r="414" spans="1:53" ht="15.75" x14ac:dyDescent="0.25">
      <c r="A414" s="95" t="s">
        <v>69</v>
      </c>
      <c r="B414" s="159">
        <v>7</v>
      </c>
      <c r="C414" s="110"/>
      <c r="D414" s="110"/>
      <c r="E414" s="110"/>
      <c r="F414" s="110"/>
      <c r="G414" s="110"/>
      <c r="H414" s="110"/>
      <c r="I414" s="110"/>
      <c r="J414" s="110"/>
      <c r="K414" s="110"/>
      <c r="L414" s="110"/>
      <c r="M414" s="110"/>
      <c r="N414" s="110"/>
      <c r="O414" s="110"/>
      <c r="P414" s="111"/>
      <c r="Q414" s="111"/>
      <c r="S414" s="95" t="s">
        <v>69</v>
      </c>
      <c r="T414" s="256">
        <v>7</v>
      </c>
      <c r="U414" s="110"/>
      <c r="V414" s="110"/>
      <c r="W414" s="110"/>
      <c r="X414" s="110"/>
      <c r="Y414" s="110"/>
      <c r="Z414" s="110"/>
      <c r="AA414" s="110"/>
      <c r="AB414" s="110"/>
      <c r="AC414" s="110"/>
      <c r="AD414" s="110"/>
      <c r="AE414" s="110"/>
      <c r="AF414" s="110"/>
      <c r="AG414" s="110"/>
      <c r="AH414" s="111"/>
      <c r="AI414" s="111"/>
      <c r="AK414" s="95" t="s">
        <v>69</v>
      </c>
      <c r="AL414" s="256">
        <v>7</v>
      </c>
      <c r="AM414" s="110">
        <f t="shared" si="72"/>
        <v>0</v>
      </c>
      <c r="AN414" s="110">
        <f t="shared" si="71"/>
        <v>0</v>
      </c>
      <c r="AO414" s="110">
        <f t="shared" si="71"/>
        <v>0</v>
      </c>
      <c r="AP414" s="110">
        <f t="shared" si="71"/>
        <v>0</v>
      </c>
      <c r="AQ414" s="110">
        <f t="shared" si="71"/>
        <v>0</v>
      </c>
      <c r="AR414" s="110">
        <f t="shared" si="71"/>
        <v>0</v>
      </c>
      <c r="AS414" s="110">
        <f t="shared" si="71"/>
        <v>0</v>
      </c>
      <c r="AT414" s="110">
        <f t="shared" si="71"/>
        <v>0</v>
      </c>
      <c r="AU414" s="110">
        <f t="shared" si="71"/>
        <v>0</v>
      </c>
      <c r="AV414" s="110">
        <f t="shared" si="71"/>
        <v>0</v>
      </c>
      <c r="AW414" s="110">
        <f t="shared" si="71"/>
        <v>0</v>
      </c>
      <c r="AX414" s="110">
        <f t="shared" si="71"/>
        <v>0</v>
      </c>
      <c r="AY414" s="110">
        <f t="shared" si="71"/>
        <v>0</v>
      </c>
      <c r="AZ414" s="111">
        <f t="shared" si="71"/>
        <v>0</v>
      </c>
      <c r="BA414" s="111">
        <f t="shared" si="71"/>
        <v>0</v>
      </c>
    </row>
    <row r="415" spans="1:53" ht="15.75" x14ac:dyDescent="0.25">
      <c r="A415" s="95" t="s">
        <v>70</v>
      </c>
      <c r="B415" s="159">
        <v>8</v>
      </c>
      <c r="C415" s="110"/>
      <c r="D415" s="110"/>
      <c r="E415" s="110"/>
      <c r="F415" s="110"/>
      <c r="G415" s="110"/>
      <c r="H415" s="110"/>
      <c r="I415" s="110"/>
      <c r="J415" s="110"/>
      <c r="K415" s="110"/>
      <c r="L415" s="110"/>
      <c r="M415" s="110"/>
      <c r="N415" s="110"/>
      <c r="O415" s="110"/>
      <c r="P415" s="111"/>
      <c r="Q415" s="111"/>
      <c r="S415" s="95" t="s">
        <v>70</v>
      </c>
      <c r="T415" s="256">
        <v>8</v>
      </c>
      <c r="U415" s="110">
        <v>15</v>
      </c>
      <c r="V415" s="110"/>
      <c r="W415" s="110"/>
      <c r="X415" s="110"/>
      <c r="Y415" s="110"/>
      <c r="Z415" s="110"/>
      <c r="AA415" s="110">
        <v>6</v>
      </c>
      <c r="AB415" s="110">
        <v>1</v>
      </c>
      <c r="AC415" s="110">
        <v>8</v>
      </c>
      <c r="AD415" s="110">
        <v>7</v>
      </c>
      <c r="AE415" s="110">
        <v>6</v>
      </c>
      <c r="AF415" s="110">
        <v>4</v>
      </c>
      <c r="AG415" s="110">
        <v>2</v>
      </c>
      <c r="AH415" s="111">
        <v>2075.5500000000002</v>
      </c>
      <c r="AI415" s="111">
        <v>0</v>
      </c>
      <c r="AK415" s="95" t="s">
        <v>70</v>
      </c>
      <c r="AL415" s="256">
        <v>8</v>
      </c>
      <c r="AM415" s="110">
        <f t="shared" si="72"/>
        <v>-15</v>
      </c>
      <c r="AN415" s="110">
        <f t="shared" si="71"/>
        <v>0</v>
      </c>
      <c r="AO415" s="110">
        <f t="shared" si="71"/>
        <v>0</v>
      </c>
      <c r="AP415" s="110">
        <f t="shared" si="71"/>
        <v>0</v>
      </c>
      <c r="AQ415" s="110">
        <f t="shared" si="71"/>
        <v>0</v>
      </c>
      <c r="AR415" s="110">
        <f t="shared" si="71"/>
        <v>0</v>
      </c>
      <c r="AS415" s="110">
        <f t="shared" si="71"/>
        <v>-6</v>
      </c>
      <c r="AT415" s="110">
        <f t="shared" si="71"/>
        <v>-1</v>
      </c>
      <c r="AU415" s="110">
        <f t="shared" si="71"/>
        <v>-8</v>
      </c>
      <c r="AV415" s="110">
        <f t="shared" si="71"/>
        <v>-7</v>
      </c>
      <c r="AW415" s="110">
        <f t="shared" si="71"/>
        <v>-6</v>
      </c>
      <c r="AX415" s="110">
        <f t="shared" si="71"/>
        <v>-4</v>
      </c>
      <c r="AY415" s="110">
        <f t="shared" si="71"/>
        <v>-2</v>
      </c>
      <c r="AZ415" s="111">
        <f t="shared" si="71"/>
        <v>-2075.5500000000002</v>
      </c>
      <c r="BA415" s="111">
        <f t="shared" si="71"/>
        <v>0</v>
      </c>
    </row>
    <row r="416" spans="1:53" ht="15.75" x14ac:dyDescent="0.25">
      <c r="A416" s="102" t="s">
        <v>71</v>
      </c>
      <c r="B416" s="103">
        <v>9</v>
      </c>
      <c r="C416" s="104">
        <f>SUM(C408:C415)</f>
        <v>0</v>
      </c>
      <c r="D416" s="104">
        <f t="shared" ref="D416:Q416" si="73">SUM(D408:D415)</f>
        <v>0</v>
      </c>
      <c r="E416" s="104">
        <f t="shared" si="73"/>
        <v>0</v>
      </c>
      <c r="F416" s="104">
        <f t="shared" si="73"/>
        <v>0</v>
      </c>
      <c r="G416" s="104">
        <f t="shared" si="73"/>
        <v>0</v>
      </c>
      <c r="H416" s="104">
        <f t="shared" si="73"/>
        <v>0</v>
      </c>
      <c r="I416" s="104">
        <f t="shared" si="73"/>
        <v>0</v>
      </c>
      <c r="J416" s="104">
        <f t="shared" si="73"/>
        <v>0</v>
      </c>
      <c r="K416" s="104">
        <f t="shared" si="73"/>
        <v>0</v>
      </c>
      <c r="L416" s="104">
        <f t="shared" si="73"/>
        <v>0</v>
      </c>
      <c r="M416" s="104">
        <f t="shared" si="73"/>
        <v>0</v>
      </c>
      <c r="N416" s="104">
        <f t="shared" si="73"/>
        <v>0</v>
      </c>
      <c r="O416" s="104">
        <f t="shared" si="73"/>
        <v>0</v>
      </c>
      <c r="P416" s="105">
        <f t="shared" si="73"/>
        <v>0</v>
      </c>
      <c r="Q416" s="105">
        <f t="shared" si="73"/>
        <v>0</v>
      </c>
      <c r="S416" s="102" t="s">
        <v>71</v>
      </c>
      <c r="T416" s="103">
        <v>9</v>
      </c>
      <c r="U416" s="104">
        <f>SUM(U408:U415)</f>
        <v>58</v>
      </c>
      <c r="V416" s="104">
        <f t="shared" ref="V416:AI416" si="74">SUM(V408:V415)</f>
        <v>5</v>
      </c>
      <c r="W416" s="104">
        <f t="shared" si="74"/>
        <v>0</v>
      </c>
      <c r="X416" s="104">
        <f t="shared" si="74"/>
        <v>11</v>
      </c>
      <c r="Y416" s="104">
        <f t="shared" si="74"/>
        <v>31</v>
      </c>
      <c r="Z416" s="104">
        <f t="shared" si="74"/>
        <v>1</v>
      </c>
      <c r="AA416" s="104">
        <f t="shared" si="74"/>
        <v>23</v>
      </c>
      <c r="AB416" s="104">
        <f t="shared" si="74"/>
        <v>11</v>
      </c>
      <c r="AC416" s="104">
        <f t="shared" si="74"/>
        <v>30</v>
      </c>
      <c r="AD416" s="104">
        <f t="shared" si="74"/>
        <v>28</v>
      </c>
      <c r="AE416" s="104">
        <f t="shared" si="74"/>
        <v>24</v>
      </c>
      <c r="AF416" s="104">
        <f t="shared" si="74"/>
        <v>43</v>
      </c>
      <c r="AG416" s="104">
        <f t="shared" si="74"/>
        <v>14</v>
      </c>
      <c r="AH416" s="105">
        <f t="shared" si="74"/>
        <v>8917.43</v>
      </c>
      <c r="AI416" s="105">
        <f t="shared" si="74"/>
        <v>2639.2</v>
      </c>
      <c r="AK416" s="102" t="s">
        <v>71</v>
      </c>
      <c r="AL416" s="103">
        <v>9</v>
      </c>
      <c r="AM416" s="104">
        <f>SUM(AM408:AM415)</f>
        <v>-58</v>
      </c>
      <c r="AN416" s="104">
        <f t="shared" ref="AN416:BA416" si="75">SUM(AN408:AN415)</f>
        <v>-5</v>
      </c>
      <c r="AO416" s="104">
        <f t="shared" si="75"/>
        <v>0</v>
      </c>
      <c r="AP416" s="104">
        <f t="shared" si="75"/>
        <v>-11</v>
      </c>
      <c r="AQ416" s="104">
        <f t="shared" si="75"/>
        <v>-31</v>
      </c>
      <c r="AR416" s="104">
        <f t="shared" si="75"/>
        <v>-1</v>
      </c>
      <c r="AS416" s="104">
        <f t="shared" si="75"/>
        <v>-23</v>
      </c>
      <c r="AT416" s="104">
        <f t="shared" si="75"/>
        <v>-11</v>
      </c>
      <c r="AU416" s="104">
        <f t="shared" si="75"/>
        <v>-30</v>
      </c>
      <c r="AV416" s="104">
        <f t="shared" si="75"/>
        <v>-28</v>
      </c>
      <c r="AW416" s="104">
        <f t="shared" si="75"/>
        <v>-24</v>
      </c>
      <c r="AX416" s="104">
        <f t="shared" si="75"/>
        <v>-43</v>
      </c>
      <c r="AY416" s="104">
        <f t="shared" si="75"/>
        <v>-14</v>
      </c>
      <c r="AZ416" s="105">
        <f t="shared" si="75"/>
        <v>-8917.43</v>
      </c>
      <c r="BA416" s="105">
        <f t="shared" si="75"/>
        <v>-2639.2</v>
      </c>
    </row>
    <row r="418" spans="1:52" x14ac:dyDescent="0.25">
      <c r="A418" s="99" t="s">
        <v>349</v>
      </c>
      <c r="S418" s="99" t="s">
        <v>349</v>
      </c>
      <c r="AK418" s="99" t="s">
        <v>349</v>
      </c>
    </row>
    <row r="419" spans="1:52" ht="18.75" x14ac:dyDescent="0.3">
      <c r="A419" s="97" t="s">
        <v>72</v>
      </c>
      <c r="B419" s="97"/>
      <c r="C419" s="98"/>
      <c r="D419" s="98"/>
      <c r="E419" s="98"/>
      <c r="F419" s="98"/>
      <c r="G419" s="98"/>
      <c r="H419" s="97"/>
      <c r="I419" s="97"/>
      <c r="J419" s="97"/>
      <c r="K419" s="97"/>
      <c r="L419" s="112"/>
      <c r="M419" s="97" t="s">
        <v>73</v>
      </c>
      <c r="N419" s="112"/>
      <c r="O419" s="97" t="s">
        <v>74</v>
      </c>
      <c r="P419" s="97"/>
      <c r="S419" s="97" t="s">
        <v>72</v>
      </c>
      <c r="T419" s="97"/>
      <c r="U419" s="98"/>
      <c r="V419" s="98"/>
      <c r="W419" s="98"/>
      <c r="X419" s="98"/>
      <c r="Y419" s="98"/>
      <c r="Z419" s="97"/>
      <c r="AA419" s="97"/>
      <c r="AB419" s="97"/>
      <c r="AC419" s="97"/>
      <c r="AD419" s="112">
        <v>2</v>
      </c>
      <c r="AE419" s="97" t="s">
        <v>73</v>
      </c>
      <c r="AF419" s="112"/>
      <c r="AG419" s="97" t="s">
        <v>74</v>
      </c>
      <c r="AH419" s="97"/>
      <c r="AK419" s="97" t="s">
        <v>72</v>
      </c>
      <c r="AL419" s="97"/>
      <c r="AM419" s="98"/>
      <c r="AN419" s="98"/>
      <c r="AO419" s="98"/>
      <c r="AP419" s="98"/>
      <c r="AQ419" s="98"/>
      <c r="AR419" s="97"/>
      <c r="AS419" s="97"/>
      <c r="AT419" s="97"/>
      <c r="AU419" s="97"/>
      <c r="AV419" s="112">
        <f>L419-AD419</f>
        <v>-2</v>
      </c>
      <c r="AW419" s="97" t="s">
        <v>73</v>
      </c>
      <c r="AX419" s="112">
        <f>N419-AF419</f>
        <v>0</v>
      </c>
      <c r="AY419" s="97" t="s">
        <v>74</v>
      </c>
      <c r="AZ419" s="97"/>
    </row>
    <row r="420" spans="1:52" ht="18.75" x14ac:dyDescent="0.3">
      <c r="A420" s="309" t="s">
        <v>75</v>
      </c>
      <c r="B420" s="309"/>
      <c r="C420" s="112"/>
      <c r="D420" s="97" t="s">
        <v>76</v>
      </c>
      <c r="E420" s="98"/>
      <c r="F420" s="98"/>
      <c r="G420" s="101"/>
      <c r="H420" s="112"/>
      <c r="I420" s="97" t="s">
        <v>77</v>
      </c>
      <c r="J420" s="97"/>
      <c r="K420" s="97"/>
      <c r="L420" s="97"/>
      <c r="M420" s="112"/>
      <c r="N420" s="97" t="s">
        <v>74</v>
      </c>
      <c r="S420" s="309" t="s">
        <v>75</v>
      </c>
      <c r="T420" s="309"/>
      <c r="U420" s="112"/>
      <c r="V420" s="97" t="s">
        <v>76</v>
      </c>
      <c r="W420" s="98"/>
      <c r="X420" s="98"/>
      <c r="Y420" s="101"/>
      <c r="Z420" s="112"/>
      <c r="AA420" s="97" t="s">
        <v>77</v>
      </c>
      <c r="AB420" s="97"/>
      <c r="AC420" s="97"/>
      <c r="AD420" s="97"/>
      <c r="AE420" s="112"/>
      <c r="AF420" s="97" t="s">
        <v>74</v>
      </c>
      <c r="AK420" s="309" t="s">
        <v>75</v>
      </c>
      <c r="AL420" s="309"/>
      <c r="AM420" s="112">
        <f>C420-U420</f>
        <v>0</v>
      </c>
      <c r="AN420" s="97" t="s">
        <v>76</v>
      </c>
      <c r="AO420" s="98"/>
      <c r="AP420" s="98"/>
      <c r="AQ420" s="101"/>
      <c r="AR420" s="112">
        <f>H420-Z420</f>
        <v>0</v>
      </c>
      <c r="AS420" s="97" t="s">
        <v>77</v>
      </c>
      <c r="AT420" s="97"/>
      <c r="AU420" s="97"/>
      <c r="AV420" s="97"/>
      <c r="AW420" s="112">
        <f>M420-AE420</f>
        <v>0</v>
      </c>
      <c r="AX420" s="97" t="s">
        <v>74</v>
      </c>
    </row>
    <row r="421" spans="1:52" ht="18.75" x14ac:dyDescent="0.3">
      <c r="A421" s="100" t="s">
        <v>78</v>
      </c>
      <c r="B421" s="100"/>
      <c r="C421" s="100"/>
      <c r="D421" s="100"/>
      <c r="E421" s="100"/>
      <c r="F421" s="100"/>
      <c r="G421" s="112"/>
      <c r="H421" s="97" t="s">
        <v>79</v>
      </c>
      <c r="J421" s="97"/>
      <c r="K421" s="97"/>
      <c r="L421" s="97"/>
      <c r="M421" s="97"/>
      <c r="N421" s="97"/>
      <c r="O421" s="97"/>
      <c r="S421" s="100" t="s">
        <v>78</v>
      </c>
      <c r="T421" s="100"/>
      <c r="U421" s="100"/>
      <c r="V421" s="100"/>
      <c r="W421" s="100"/>
      <c r="X421" s="100"/>
      <c r="Y421" s="112">
        <v>1</v>
      </c>
      <c r="Z421" s="97" t="s">
        <v>79</v>
      </c>
      <c r="AB421" s="97"/>
      <c r="AC421" s="97"/>
      <c r="AD421" s="97"/>
      <c r="AE421" s="97"/>
      <c r="AF421" s="97"/>
      <c r="AG421" s="97"/>
      <c r="AK421" s="100" t="s">
        <v>78</v>
      </c>
      <c r="AL421" s="100"/>
      <c r="AM421" s="100"/>
      <c r="AN421" s="100"/>
      <c r="AO421" s="100"/>
      <c r="AP421" s="100"/>
      <c r="AQ421" s="112">
        <f>G421-Y421</f>
        <v>-1</v>
      </c>
      <c r="AR421" s="97" t="s">
        <v>79</v>
      </c>
      <c r="AT421" s="97"/>
      <c r="AU421" s="97"/>
      <c r="AV421" s="97"/>
      <c r="AW421" s="97"/>
      <c r="AX421" s="97"/>
      <c r="AY421" s="97"/>
    </row>
    <row r="424" spans="1:52" x14ac:dyDescent="0.25">
      <c r="A424" s="99" t="s">
        <v>350</v>
      </c>
      <c r="S424" s="99" t="s">
        <v>350</v>
      </c>
      <c r="AK424" s="99" t="s">
        <v>350</v>
      </c>
    </row>
    <row r="425" spans="1:52" ht="18.75" x14ac:dyDescent="0.3">
      <c r="A425" s="97" t="s">
        <v>80</v>
      </c>
      <c r="B425" s="97"/>
      <c r="C425" s="98"/>
      <c r="D425" s="98"/>
      <c r="E425" s="98"/>
      <c r="F425" s="98"/>
      <c r="G425" s="98"/>
      <c r="H425" s="97"/>
      <c r="I425" s="97"/>
      <c r="J425" s="97"/>
      <c r="K425" s="97"/>
      <c r="L425" s="112"/>
      <c r="M425" s="97" t="s">
        <v>73</v>
      </c>
      <c r="N425" s="112"/>
      <c r="O425" s="97" t="s">
        <v>74</v>
      </c>
      <c r="S425" s="97" t="s">
        <v>80</v>
      </c>
      <c r="T425" s="97"/>
      <c r="U425" s="98"/>
      <c r="V425" s="98"/>
      <c r="W425" s="98"/>
      <c r="X425" s="98"/>
      <c r="Y425" s="98"/>
      <c r="Z425" s="97"/>
      <c r="AA425" s="97"/>
      <c r="AB425" s="97"/>
      <c r="AC425" s="97"/>
      <c r="AD425" s="112"/>
      <c r="AE425" s="97" t="s">
        <v>73</v>
      </c>
      <c r="AF425" s="112"/>
      <c r="AG425" s="97" t="s">
        <v>74</v>
      </c>
      <c r="AK425" s="97" t="s">
        <v>80</v>
      </c>
      <c r="AL425" s="97"/>
      <c r="AM425" s="98"/>
      <c r="AN425" s="98"/>
      <c r="AO425" s="98"/>
      <c r="AP425" s="98"/>
      <c r="AQ425" s="98"/>
      <c r="AR425" s="97"/>
      <c r="AS425" s="97"/>
      <c r="AT425" s="97"/>
      <c r="AU425" s="97"/>
      <c r="AV425" s="112">
        <f>L425-AD425</f>
        <v>0</v>
      </c>
      <c r="AW425" s="97" t="s">
        <v>73</v>
      </c>
      <c r="AX425" s="112">
        <f>N425-AF425</f>
        <v>0</v>
      </c>
      <c r="AY425" s="97" t="s">
        <v>74</v>
      </c>
    </row>
    <row r="426" spans="1:52" ht="18.75" x14ac:dyDescent="0.3">
      <c r="A426" s="309" t="s">
        <v>75</v>
      </c>
      <c r="B426" s="309"/>
      <c r="C426" s="112"/>
      <c r="D426" s="97" t="s">
        <v>76</v>
      </c>
      <c r="E426" s="98"/>
      <c r="F426" s="98"/>
      <c r="G426" s="101"/>
      <c r="H426" s="112"/>
      <c r="I426" s="97" t="s">
        <v>77</v>
      </c>
      <c r="J426" s="97"/>
      <c r="K426" s="97"/>
      <c r="L426" s="97"/>
      <c r="M426" s="112"/>
      <c r="N426" s="97" t="s">
        <v>74</v>
      </c>
      <c r="S426" s="309" t="s">
        <v>75</v>
      </c>
      <c r="T426" s="309"/>
      <c r="U426" s="112"/>
      <c r="V426" s="97" t="s">
        <v>76</v>
      </c>
      <c r="W426" s="98"/>
      <c r="X426" s="98"/>
      <c r="Y426" s="101"/>
      <c r="Z426" s="112"/>
      <c r="AA426" s="97" t="s">
        <v>77</v>
      </c>
      <c r="AB426" s="97"/>
      <c r="AC426" s="97"/>
      <c r="AD426" s="97"/>
      <c r="AE426" s="112"/>
      <c r="AF426" s="97" t="s">
        <v>74</v>
      </c>
      <c r="AK426" s="309" t="s">
        <v>75</v>
      </c>
      <c r="AL426" s="309"/>
      <c r="AM426" s="112">
        <f>C426-U426</f>
        <v>0</v>
      </c>
      <c r="AN426" s="97" t="s">
        <v>76</v>
      </c>
      <c r="AO426" s="98"/>
      <c r="AP426" s="98"/>
      <c r="AQ426" s="101"/>
      <c r="AR426" s="112">
        <f>H426-Z426</f>
        <v>0</v>
      </c>
      <c r="AS426" s="97" t="s">
        <v>77</v>
      </c>
      <c r="AT426" s="97"/>
      <c r="AU426" s="97"/>
      <c r="AV426" s="97"/>
      <c r="AW426" s="112">
        <f>M426-AE426</f>
        <v>0</v>
      </c>
      <c r="AX426" s="97" t="s">
        <v>74</v>
      </c>
    </row>
    <row r="427" spans="1:52" ht="18.75" x14ac:dyDescent="0.3">
      <c r="A427" s="100" t="s">
        <v>78</v>
      </c>
      <c r="B427" s="100"/>
      <c r="C427" s="100"/>
      <c r="D427" s="100"/>
      <c r="E427" s="100"/>
      <c r="F427" s="100"/>
      <c r="G427" s="112"/>
      <c r="H427" s="97" t="s">
        <v>79</v>
      </c>
      <c r="J427" s="97"/>
      <c r="K427" s="97"/>
      <c r="L427" s="97"/>
      <c r="M427" s="97"/>
      <c r="N427" s="97"/>
      <c r="O427" s="97"/>
      <c r="S427" s="100" t="s">
        <v>78</v>
      </c>
      <c r="T427" s="100"/>
      <c r="U427" s="100"/>
      <c r="V427" s="100"/>
      <c r="W427" s="100"/>
      <c r="X427" s="100"/>
      <c r="Y427" s="112"/>
      <c r="Z427" s="97" t="s">
        <v>79</v>
      </c>
      <c r="AB427" s="97"/>
      <c r="AC427" s="97"/>
      <c r="AD427" s="97"/>
      <c r="AE427" s="97"/>
      <c r="AF427" s="97"/>
      <c r="AG427" s="97"/>
      <c r="AK427" s="100" t="s">
        <v>78</v>
      </c>
      <c r="AL427" s="100"/>
      <c r="AM427" s="100"/>
      <c r="AN427" s="100"/>
      <c r="AO427" s="100"/>
      <c r="AP427" s="100"/>
      <c r="AQ427" s="112">
        <f>G427-Y427</f>
        <v>0</v>
      </c>
      <c r="AR427" s="97" t="s">
        <v>79</v>
      </c>
      <c r="AT427" s="97"/>
      <c r="AU427" s="97"/>
      <c r="AV427" s="97"/>
      <c r="AW427" s="97"/>
      <c r="AX427" s="97"/>
      <c r="AY427" s="97"/>
    </row>
    <row r="430" spans="1:52" x14ac:dyDescent="0.25">
      <c r="A430" s="99" t="s">
        <v>351</v>
      </c>
      <c r="S430" s="99" t="s">
        <v>351</v>
      </c>
      <c r="AK430" s="99" t="s">
        <v>351</v>
      </c>
    </row>
    <row r="431" spans="1:52" ht="18.75" x14ac:dyDescent="0.3">
      <c r="A431" s="97" t="s">
        <v>81</v>
      </c>
      <c r="B431" s="97"/>
      <c r="C431" s="98"/>
      <c r="D431" s="98"/>
      <c r="E431" s="98"/>
      <c r="F431" s="98"/>
      <c r="G431" s="98"/>
      <c r="H431" s="97"/>
      <c r="I431" s="97"/>
      <c r="J431" s="97"/>
      <c r="K431" s="97"/>
      <c r="L431" s="112"/>
      <c r="M431" s="97" t="s">
        <v>73</v>
      </c>
      <c r="N431" s="112"/>
      <c r="O431" s="97" t="s">
        <v>74</v>
      </c>
      <c r="S431" s="97" t="s">
        <v>81</v>
      </c>
      <c r="T431" s="97"/>
      <c r="U431" s="98"/>
      <c r="V431" s="98"/>
      <c r="W431" s="98"/>
      <c r="X431" s="98"/>
      <c r="Y431" s="98"/>
      <c r="Z431" s="97"/>
      <c r="AA431" s="97"/>
      <c r="AB431" s="97"/>
      <c r="AC431" s="97"/>
      <c r="AD431" s="112">
        <v>1</v>
      </c>
      <c r="AE431" s="97" t="s">
        <v>73</v>
      </c>
      <c r="AF431" s="112"/>
      <c r="AG431" s="97" t="s">
        <v>74</v>
      </c>
      <c r="AK431" s="97" t="s">
        <v>81</v>
      </c>
      <c r="AL431" s="97"/>
      <c r="AM431" s="98"/>
      <c r="AN431" s="98"/>
      <c r="AO431" s="98"/>
      <c r="AP431" s="98"/>
      <c r="AQ431" s="98"/>
      <c r="AR431" s="97"/>
      <c r="AS431" s="97"/>
      <c r="AT431" s="97"/>
      <c r="AU431" s="97"/>
      <c r="AV431" s="112">
        <f>L431-AD431</f>
        <v>-1</v>
      </c>
      <c r="AW431" s="97" t="s">
        <v>73</v>
      </c>
      <c r="AX431" s="112">
        <f>N431-AF431</f>
        <v>0</v>
      </c>
      <c r="AY431" s="97" t="s">
        <v>74</v>
      </c>
    </row>
    <row r="432" spans="1:52" ht="18.75" x14ac:dyDescent="0.3">
      <c r="A432" s="309" t="s">
        <v>75</v>
      </c>
      <c r="B432" s="309"/>
      <c r="C432" s="112"/>
      <c r="D432" s="97" t="s">
        <v>76</v>
      </c>
      <c r="E432" s="98"/>
      <c r="F432" s="98"/>
      <c r="G432" s="101"/>
      <c r="H432" s="112"/>
      <c r="I432" s="97" t="s">
        <v>77</v>
      </c>
      <c r="J432" s="97"/>
      <c r="K432" s="97"/>
      <c r="L432" s="97"/>
      <c r="M432" s="112"/>
      <c r="N432" s="97" t="s">
        <v>74</v>
      </c>
      <c r="O432" s="97"/>
      <c r="S432" s="309" t="s">
        <v>75</v>
      </c>
      <c r="T432" s="309"/>
      <c r="U432" s="112"/>
      <c r="V432" s="97" t="s">
        <v>76</v>
      </c>
      <c r="W432" s="98"/>
      <c r="X432" s="98"/>
      <c r="Y432" s="101"/>
      <c r="Z432" s="112"/>
      <c r="AA432" s="97" t="s">
        <v>77</v>
      </c>
      <c r="AB432" s="97"/>
      <c r="AC432" s="97"/>
      <c r="AD432" s="97"/>
      <c r="AE432" s="112"/>
      <c r="AF432" s="97" t="s">
        <v>74</v>
      </c>
      <c r="AG432" s="97"/>
      <c r="AK432" s="309" t="s">
        <v>75</v>
      </c>
      <c r="AL432" s="309"/>
      <c r="AM432" s="112">
        <f>C432-U432</f>
        <v>0</v>
      </c>
      <c r="AN432" s="97" t="s">
        <v>76</v>
      </c>
      <c r="AO432" s="98"/>
      <c r="AP432" s="98"/>
      <c r="AQ432" s="101"/>
      <c r="AR432" s="112">
        <f>H432-Z432</f>
        <v>0</v>
      </c>
      <c r="AS432" s="97" t="s">
        <v>77</v>
      </c>
      <c r="AT432" s="97"/>
      <c r="AU432" s="97"/>
      <c r="AV432" s="97"/>
      <c r="AW432" s="112">
        <f>M432-AE432</f>
        <v>0</v>
      </c>
      <c r="AX432" s="97" t="s">
        <v>74</v>
      </c>
      <c r="AY432" s="97"/>
    </row>
    <row r="433" spans="1:53" ht="18.75" x14ac:dyDescent="0.3">
      <c r="A433" s="100" t="s">
        <v>78</v>
      </c>
      <c r="B433" s="100"/>
      <c r="C433" s="100"/>
      <c r="D433" s="100"/>
      <c r="E433" s="100"/>
      <c r="F433" s="100"/>
      <c r="G433" s="112"/>
      <c r="H433" s="97" t="s">
        <v>79</v>
      </c>
      <c r="J433" s="97"/>
      <c r="K433" s="97"/>
      <c r="L433" s="97"/>
      <c r="M433" s="97"/>
      <c r="N433" s="97"/>
      <c r="O433" s="97"/>
      <c r="S433" s="100" t="s">
        <v>78</v>
      </c>
      <c r="T433" s="100"/>
      <c r="U433" s="100"/>
      <c r="V433" s="100"/>
      <c r="W433" s="100"/>
      <c r="X433" s="100"/>
      <c r="Y433" s="112"/>
      <c r="Z433" s="97" t="s">
        <v>79</v>
      </c>
      <c r="AB433" s="97"/>
      <c r="AC433" s="97"/>
      <c r="AD433" s="97"/>
      <c r="AE433" s="97"/>
      <c r="AF433" s="97"/>
      <c r="AG433" s="97"/>
      <c r="AK433" s="100" t="s">
        <v>78</v>
      </c>
      <c r="AL433" s="100"/>
      <c r="AM433" s="100"/>
      <c r="AN433" s="100"/>
      <c r="AO433" s="100"/>
      <c r="AP433" s="100"/>
      <c r="AQ433" s="112">
        <f>G433-Y433</f>
        <v>0</v>
      </c>
      <c r="AR433" s="97" t="s">
        <v>79</v>
      </c>
      <c r="AT433" s="97"/>
      <c r="AU433" s="97"/>
      <c r="AV433" s="97"/>
      <c r="AW433" s="97"/>
      <c r="AX433" s="97"/>
      <c r="AY433" s="97"/>
    </row>
    <row r="435" spans="1:53" ht="20.25" x14ac:dyDescent="0.25">
      <c r="A435" s="310" t="s">
        <v>690</v>
      </c>
      <c r="B435" s="310"/>
      <c r="C435" s="310"/>
      <c r="D435" s="310"/>
      <c r="E435" s="310"/>
      <c r="F435" s="310"/>
      <c r="G435" s="310"/>
      <c r="H435" s="310"/>
      <c r="I435" s="106" t="s">
        <v>458</v>
      </c>
      <c r="J435" s="106"/>
      <c r="K435" s="106"/>
      <c r="L435" s="106"/>
      <c r="M435" s="106"/>
      <c r="N435" s="106"/>
      <c r="O435" s="106"/>
      <c r="P435" s="106"/>
      <c r="Q435" s="106"/>
      <c r="S435" s="310" t="s">
        <v>690</v>
      </c>
      <c r="T435" s="310"/>
      <c r="U435" s="310"/>
      <c r="V435" s="310"/>
      <c r="W435" s="310"/>
      <c r="X435" s="310"/>
      <c r="Y435" s="310"/>
      <c r="Z435" s="310"/>
      <c r="AA435" s="106" t="s">
        <v>458</v>
      </c>
      <c r="AB435" s="106"/>
      <c r="AC435" s="106"/>
      <c r="AD435" s="106"/>
      <c r="AE435" s="106"/>
      <c r="AF435" s="106"/>
      <c r="AG435" s="106"/>
      <c r="AH435" s="106"/>
      <c r="AI435" s="106"/>
      <c r="AK435" s="310" t="s">
        <v>690</v>
      </c>
      <c r="AL435" s="310"/>
      <c r="AM435" s="310"/>
      <c r="AN435" s="310"/>
      <c r="AO435" s="310"/>
      <c r="AP435" s="310"/>
      <c r="AQ435" s="310"/>
      <c r="AR435" s="310"/>
      <c r="AS435" s="106" t="s">
        <v>458</v>
      </c>
      <c r="AT435" s="106"/>
      <c r="AU435" s="106"/>
      <c r="AV435" s="106"/>
      <c r="AW435" s="106"/>
      <c r="AX435" s="106"/>
      <c r="AY435" s="106"/>
      <c r="AZ435" s="106"/>
      <c r="BA435" s="106"/>
    </row>
    <row r="436" spans="1:53" ht="16.5" x14ac:dyDescent="0.25">
      <c r="A436" s="96" t="s">
        <v>320</v>
      </c>
      <c r="B436" s="259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94"/>
      <c r="O436" s="94"/>
      <c r="P436" s="94"/>
      <c r="Q436" s="94"/>
      <c r="S436" s="96" t="s">
        <v>320</v>
      </c>
      <c r="T436" s="259"/>
      <c r="U436" s="94"/>
      <c r="V436" s="94"/>
      <c r="W436" s="94"/>
      <c r="X436" s="94"/>
      <c r="Y436" s="94"/>
      <c r="Z436" s="94"/>
      <c r="AA436" s="94"/>
      <c r="AB436" s="94"/>
      <c r="AC436" s="94"/>
      <c r="AD436" s="94"/>
      <c r="AE436" s="94"/>
      <c r="AF436" s="94"/>
      <c r="AG436" s="94"/>
      <c r="AH436" s="94"/>
      <c r="AI436" s="94"/>
      <c r="AK436" s="96" t="s">
        <v>320</v>
      </c>
      <c r="AL436" s="259"/>
      <c r="AM436" s="94"/>
      <c r="AN436" s="94"/>
      <c r="AO436" s="94"/>
      <c r="AP436" s="94"/>
      <c r="AQ436" s="94"/>
      <c r="AR436" s="94"/>
      <c r="AS436" s="94"/>
      <c r="AT436" s="94"/>
      <c r="AU436" s="94"/>
      <c r="AV436" s="94"/>
      <c r="AW436" s="94"/>
      <c r="AX436" s="94"/>
      <c r="AY436" s="94"/>
      <c r="AZ436" s="94"/>
      <c r="BA436" s="94"/>
    </row>
    <row r="437" spans="1:53" ht="23.25" customHeight="1" x14ac:dyDescent="0.25">
      <c r="A437" s="296" t="s">
        <v>61</v>
      </c>
      <c r="B437" s="296" t="s">
        <v>62</v>
      </c>
      <c r="C437" s="299" t="s">
        <v>87</v>
      </c>
      <c r="D437" s="300"/>
      <c r="E437" s="300"/>
      <c r="F437" s="300"/>
      <c r="G437" s="300"/>
      <c r="H437" s="300"/>
      <c r="I437" s="300"/>
      <c r="J437" s="300"/>
      <c r="K437" s="300"/>
      <c r="L437" s="300"/>
      <c r="M437" s="300"/>
      <c r="N437" s="300"/>
      <c r="O437" s="301"/>
      <c r="P437" s="294" t="s">
        <v>86</v>
      </c>
      <c r="Q437" s="295"/>
      <c r="S437" s="296" t="s">
        <v>61</v>
      </c>
      <c r="T437" s="296" t="s">
        <v>62</v>
      </c>
      <c r="U437" s="299" t="s">
        <v>87</v>
      </c>
      <c r="V437" s="300"/>
      <c r="W437" s="300"/>
      <c r="X437" s="300"/>
      <c r="Y437" s="300"/>
      <c r="Z437" s="300"/>
      <c r="AA437" s="300"/>
      <c r="AB437" s="300"/>
      <c r="AC437" s="300"/>
      <c r="AD437" s="300"/>
      <c r="AE437" s="300"/>
      <c r="AF437" s="300"/>
      <c r="AG437" s="301"/>
      <c r="AH437" s="294" t="s">
        <v>86</v>
      </c>
      <c r="AI437" s="295"/>
      <c r="AK437" s="296" t="s">
        <v>61</v>
      </c>
      <c r="AL437" s="296" t="s">
        <v>62</v>
      </c>
      <c r="AM437" s="299" t="s">
        <v>87</v>
      </c>
      <c r="AN437" s="300"/>
      <c r="AO437" s="300"/>
      <c r="AP437" s="300"/>
      <c r="AQ437" s="300"/>
      <c r="AR437" s="300"/>
      <c r="AS437" s="300"/>
      <c r="AT437" s="300"/>
      <c r="AU437" s="300"/>
      <c r="AV437" s="300"/>
      <c r="AW437" s="300"/>
      <c r="AX437" s="300"/>
      <c r="AY437" s="301"/>
      <c r="AZ437" s="294" t="s">
        <v>86</v>
      </c>
      <c r="BA437" s="295"/>
    </row>
    <row r="438" spans="1:53" ht="15.75" x14ac:dyDescent="0.25">
      <c r="A438" s="297"/>
      <c r="B438" s="297"/>
      <c r="C438" s="296" t="s">
        <v>41</v>
      </c>
      <c r="D438" s="299" t="s">
        <v>53</v>
      </c>
      <c r="E438" s="300"/>
      <c r="F438" s="300"/>
      <c r="G438" s="300"/>
      <c r="H438" s="300"/>
      <c r="I438" s="300"/>
      <c r="J438" s="300"/>
      <c r="K438" s="300"/>
      <c r="L438" s="300"/>
      <c r="M438" s="300"/>
      <c r="N438" s="300"/>
      <c r="O438" s="301"/>
      <c r="P438" s="296" t="s">
        <v>50</v>
      </c>
      <c r="Q438" s="302" t="s">
        <v>54</v>
      </c>
      <c r="S438" s="297"/>
      <c r="T438" s="297"/>
      <c r="U438" s="296" t="s">
        <v>41</v>
      </c>
      <c r="V438" s="299" t="s">
        <v>53</v>
      </c>
      <c r="W438" s="300"/>
      <c r="X438" s="300"/>
      <c r="Y438" s="300"/>
      <c r="Z438" s="300"/>
      <c r="AA438" s="300"/>
      <c r="AB438" s="300"/>
      <c r="AC438" s="300"/>
      <c r="AD438" s="300"/>
      <c r="AE438" s="300"/>
      <c r="AF438" s="300"/>
      <c r="AG438" s="301"/>
      <c r="AH438" s="296" t="s">
        <v>50</v>
      </c>
      <c r="AI438" s="302" t="s">
        <v>54</v>
      </c>
      <c r="AK438" s="297"/>
      <c r="AL438" s="297"/>
      <c r="AM438" s="296" t="s">
        <v>41</v>
      </c>
      <c r="AN438" s="299" t="s">
        <v>53</v>
      </c>
      <c r="AO438" s="300"/>
      <c r="AP438" s="300"/>
      <c r="AQ438" s="300"/>
      <c r="AR438" s="300"/>
      <c r="AS438" s="300"/>
      <c r="AT438" s="300"/>
      <c r="AU438" s="300"/>
      <c r="AV438" s="300"/>
      <c r="AW438" s="300"/>
      <c r="AX438" s="300"/>
      <c r="AY438" s="301"/>
      <c r="AZ438" s="296" t="s">
        <v>50</v>
      </c>
      <c r="BA438" s="302" t="s">
        <v>54</v>
      </c>
    </row>
    <row r="439" spans="1:53" ht="15.75" x14ac:dyDescent="0.25">
      <c r="A439" s="297"/>
      <c r="B439" s="297"/>
      <c r="C439" s="297"/>
      <c r="D439" s="302" t="s">
        <v>44</v>
      </c>
      <c r="E439" s="302" t="s">
        <v>43</v>
      </c>
      <c r="F439" s="302" t="s">
        <v>59</v>
      </c>
      <c r="G439" s="299" t="s">
        <v>45</v>
      </c>
      <c r="H439" s="301"/>
      <c r="I439" s="299" t="s">
        <v>52</v>
      </c>
      <c r="J439" s="300"/>
      <c r="K439" s="300"/>
      <c r="L439" s="300"/>
      <c r="M439" s="300"/>
      <c r="N439" s="300"/>
      <c r="O439" s="301"/>
      <c r="P439" s="297"/>
      <c r="Q439" s="303"/>
      <c r="S439" s="297"/>
      <c r="T439" s="297"/>
      <c r="U439" s="297"/>
      <c r="V439" s="302" t="s">
        <v>44</v>
      </c>
      <c r="W439" s="302" t="s">
        <v>43</v>
      </c>
      <c r="X439" s="302" t="s">
        <v>59</v>
      </c>
      <c r="Y439" s="299" t="s">
        <v>45</v>
      </c>
      <c r="Z439" s="301"/>
      <c r="AA439" s="299" t="s">
        <v>52</v>
      </c>
      <c r="AB439" s="300"/>
      <c r="AC439" s="300"/>
      <c r="AD439" s="300"/>
      <c r="AE439" s="300"/>
      <c r="AF439" s="300"/>
      <c r="AG439" s="301"/>
      <c r="AH439" s="297"/>
      <c r="AI439" s="303"/>
      <c r="AK439" s="297"/>
      <c r="AL439" s="297"/>
      <c r="AM439" s="297"/>
      <c r="AN439" s="302" t="s">
        <v>44</v>
      </c>
      <c r="AO439" s="302" t="s">
        <v>43</v>
      </c>
      <c r="AP439" s="302" t="s">
        <v>59</v>
      </c>
      <c r="AQ439" s="299" t="s">
        <v>45</v>
      </c>
      <c r="AR439" s="301"/>
      <c r="AS439" s="299" t="s">
        <v>52</v>
      </c>
      <c r="AT439" s="300"/>
      <c r="AU439" s="300"/>
      <c r="AV439" s="300"/>
      <c r="AW439" s="300"/>
      <c r="AX439" s="300"/>
      <c r="AY439" s="301"/>
      <c r="AZ439" s="297"/>
      <c r="BA439" s="303"/>
    </row>
    <row r="440" spans="1:53" x14ac:dyDescent="0.25">
      <c r="A440" s="297"/>
      <c r="B440" s="297"/>
      <c r="C440" s="297"/>
      <c r="D440" s="303"/>
      <c r="E440" s="303"/>
      <c r="F440" s="303"/>
      <c r="G440" s="305" t="s">
        <v>46</v>
      </c>
      <c r="H440" s="305" t="s">
        <v>47</v>
      </c>
      <c r="I440" s="302" t="s">
        <v>48</v>
      </c>
      <c r="J440" s="302" t="s">
        <v>58</v>
      </c>
      <c r="K440" s="302" t="s">
        <v>57</v>
      </c>
      <c r="L440" s="307" t="s">
        <v>49</v>
      </c>
      <c r="M440" s="308"/>
      <c r="N440" s="302" t="s">
        <v>51</v>
      </c>
      <c r="O440" s="302" t="s">
        <v>56</v>
      </c>
      <c r="P440" s="297"/>
      <c r="Q440" s="303"/>
      <c r="S440" s="297"/>
      <c r="T440" s="297"/>
      <c r="U440" s="297"/>
      <c r="V440" s="303"/>
      <c r="W440" s="303"/>
      <c r="X440" s="303"/>
      <c r="Y440" s="305" t="s">
        <v>46</v>
      </c>
      <c r="Z440" s="305" t="s">
        <v>47</v>
      </c>
      <c r="AA440" s="302" t="s">
        <v>48</v>
      </c>
      <c r="AB440" s="302" t="s">
        <v>58</v>
      </c>
      <c r="AC440" s="302" t="s">
        <v>57</v>
      </c>
      <c r="AD440" s="307" t="s">
        <v>49</v>
      </c>
      <c r="AE440" s="308"/>
      <c r="AF440" s="302" t="s">
        <v>51</v>
      </c>
      <c r="AG440" s="302" t="s">
        <v>56</v>
      </c>
      <c r="AH440" s="297"/>
      <c r="AI440" s="303"/>
      <c r="AK440" s="297"/>
      <c r="AL440" s="297"/>
      <c r="AM440" s="297"/>
      <c r="AN440" s="303"/>
      <c r="AO440" s="303"/>
      <c r="AP440" s="303"/>
      <c r="AQ440" s="305" t="s">
        <v>46</v>
      </c>
      <c r="AR440" s="305" t="s">
        <v>47</v>
      </c>
      <c r="AS440" s="302" t="s">
        <v>48</v>
      </c>
      <c r="AT440" s="302" t="s">
        <v>58</v>
      </c>
      <c r="AU440" s="302" t="s">
        <v>57</v>
      </c>
      <c r="AV440" s="307" t="s">
        <v>49</v>
      </c>
      <c r="AW440" s="308"/>
      <c r="AX440" s="302" t="s">
        <v>51</v>
      </c>
      <c r="AY440" s="302" t="s">
        <v>56</v>
      </c>
      <c r="AZ440" s="297"/>
      <c r="BA440" s="303"/>
    </row>
    <row r="441" spans="1:53" ht="63" customHeight="1" x14ac:dyDescent="0.25">
      <c r="A441" s="298"/>
      <c r="B441" s="298"/>
      <c r="C441" s="298"/>
      <c r="D441" s="304"/>
      <c r="E441" s="304"/>
      <c r="F441" s="304"/>
      <c r="G441" s="306"/>
      <c r="H441" s="306"/>
      <c r="I441" s="304"/>
      <c r="J441" s="304"/>
      <c r="K441" s="304"/>
      <c r="L441" s="258" t="s">
        <v>50</v>
      </c>
      <c r="M441" s="93" t="s">
        <v>55</v>
      </c>
      <c r="N441" s="304"/>
      <c r="O441" s="304"/>
      <c r="P441" s="298"/>
      <c r="Q441" s="304"/>
      <c r="S441" s="298"/>
      <c r="T441" s="298"/>
      <c r="U441" s="298"/>
      <c r="V441" s="304"/>
      <c r="W441" s="304"/>
      <c r="X441" s="304"/>
      <c r="Y441" s="306"/>
      <c r="Z441" s="306"/>
      <c r="AA441" s="304"/>
      <c r="AB441" s="304"/>
      <c r="AC441" s="304"/>
      <c r="AD441" s="258" t="s">
        <v>50</v>
      </c>
      <c r="AE441" s="93" t="s">
        <v>55</v>
      </c>
      <c r="AF441" s="304"/>
      <c r="AG441" s="304"/>
      <c r="AH441" s="298"/>
      <c r="AI441" s="304"/>
      <c r="AK441" s="298"/>
      <c r="AL441" s="298"/>
      <c r="AM441" s="298"/>
      <c r="AN441" s="304"/>
      <c r="AO441" s="304"/>
      <c r="AP441" s="304"/>
      <c r="AQ441" s="306"/>
      <c r="AR441" s="306"/>
      <c r="AS441" s="304"/>
      <c r="AT441" s="304"/>
      <c r="AU441" s="304"/>
      <c r="AV441" s="258" t="s">
        <v>50</v>
      </c>
      <c r="AW441" s="93" t="s">
        <v>55</v>
      </c>
      <c r="AX441" s="304"/>
      <c r="AY441" s="304"/>
      <c r="AZ441" s="298"/>
      <c r="BA441" s="304"/>
    </row>
    <row r="442" spans="1:53" ht="15.75" x14ac:dyDescent="0.25">
      <c r="A442" s="257">
        <v>1</v>
      </c>
      <c r="B442" s="257">
        <v>2</v>
      </c>
      <c r="C442" s="257">
        <v>3</v>
      </c>
      <c r="D442" s="257">
        <v>4</v>
      </c>
      <c r="E442" s="257">
        <v>5</v>
      </c>
      <c r="F442" s="257">
        <v>6</v>
      </c>
      <c r="G442" s="257">
        <v>7</v>
      </c>
      <c r="H442" s="257">
        <v>8</v>
      </c>
      <c r="I442" s="257">
        <v>9</v>
      </c>
      <c r="J442" s="257">
        <v>10</v>
      </c>
      <c r="K442" s="257">
        <v>11</v>
      </c>
      <c r="L442" s="257">
        <v>12</v>
      </c>
      <c r="M442" s="257">
        <v>13</v>
      </c>
      <c r="N442" s="257">
        <v>14</v>
      </c>
      <c r="O442" s="257">
        <v>15</v>
      </c>
      <c r="P442" s="257">
        <v>16</v>
      </c>
      <c r="Q442" s="257">
        <v>17</v>
      </c>
      <c r="S442" s="257">
        <v>1</v>
      </c>
      <c r="T442" s="257">
        <v>2</v>
      </c>
      <c r="U442" s="257">
        <v>3</v>
      </c>
      <c r="V442" s="257">
        <v>4</v>
      </c>
      <c r="W442" s="257">
        <v>5</v>
      </c>
      <c r="X442" s="257">
        <v>6</v>
      </c>
      <c r="Y442" s="257">
        <v>7</v>
      </c>
      <c r="Z442" s="257">
        <v>8</v>
      </c>
      <c r="AA442" s="257">
        <v>9</v>
      </c>
      <c r="AB442" s="257">
        <v>10</v>
      </c>
      <c r="AC442" s="257">
        <v>11</v>
      </c>
      <c r="AD442" s="257">
        <v>12</v>
      </c>
      <c r="AE442" s="257">
        <v>13</v>
      </c>
      <c r="AF442" s="257">
        <v>14</v>
      </c>
      <c r="AG442" s="257">
        <v>15</v>
      </c>
      <c r="AH442" s="257">
        <v>16</v>
      </c>
      <c r="AI442" s="257">
        <v>17</v>
      </c>
      <c r="AK442" s="257">
        <v>1</v>
      </c>
      <c r="AL442" s="257">
        <v>2</v>
      </c>
      <c r="AM442" s="257">
        <v>3</v>
      </c>
      <c r="AN442" s="257">
        <v>4</v>
      </c>
      <c r="AO442" s="257">
        <v>5</v>
      </c>
      <c r="AP442" s="257">
        <v>6</v>
      </c>
      <c r="AQ442" s="257">
        <v>7</v>
      </c>
      <c r="AR442" s="257">
        <v>8</v>
      </c>
      <c r="AS442" s="257">
        <v>9</v>
      </c>
      <c r="AT442" s="257">
        <v>10</v>
      </c>
      <c r="AU442" s="257">
        <v>11</v>
      </c>
      <c r="AV442" s="257">
        <v>12</v>
      </c>
      <c r="AW442" s="257">
        <v>13</v>
      </c>
      <c r="AX442" s="257">
        <v>14</v>
      </c>
      <c r="AY442" s="257">
        <v>15</v>
      </c>
      <c r="AZ442" s="257">
        <v>16</v>
      </c>
      <c r="BA442" s="257">
        <v>17</v>
      </c>
    </row>
    <row r="443" spans="1:53" ht="15.75" x14ac:dyDescent="0.25">
      <c r="A443" s="150" t="s">
        <v>321</v>
      </c>
      <c r="B443" s="151">
        <v>1</v>
      </c>
      <c r="C443" s="152">
        <f>SUM(C444:C479)</f>
        <v>36</v>
      </c>
      <c r="D443" s="152">
        <f t="shared" ref="D443:Q443" si="76">SUM(D444:D479)</f>
        <v>0</v>
      </c>
      <c r="E443" s="152">
        <f t="shared" si="76"/>
        <v>0</v>
      </c>
      <c r="F443" s="152">
        <f t="shared" si="76"/>
        <v>0</v>
      </c>
      <c r="G443" s="152">
        <f t="shared" si="76"/>
        <v>0</v>
      </c>
      <c r="H443" s="152">
        <f t="shared" si="76"/>
        <v>0</v>
      </c>
      <c r="I443" s="152">
        <f t="shared" si="76"/>
        <v>0</v>
      </c>
      <c r="J443" s="152">
        <f t="shared" si="76"/>
        <v>0</v>
      </c>
      <c r="K443" s="152">
        <f t="shared" si="76"/>
        <v>0</v>
      </c>
      <c r="L443" s="152">
        <f t="shared" si="76"/>
        <v>0</v>
      </c>
      <c r="M443" s="152">
        <f t="shared" si="76"/>
        <v>0</v>
      </c>
      <c r="N443" s="152">
        <f t="shared" si="76"/>
        <v>0</v>
      </c>
      <c r="O443" s="152">
        <f t="shared" si="76"/>
        <v>0</v>
      </c>
      <c r="P443" s="153">
        <f t="shared" si="76"/>
        <v>0</v>
      </c>
      <c r="Q443" s="153">
        <f t="shared" si="76"/>
        <v>0</v>
      </c>
      <c r="S443" s="150" t="s">
        <v>321</v>
      </c>
      <c r="T443" s="151">
        <v>1</v>
      </c>
      <c r="U443" s="152">
        <f>SUM(U444:U479)</f>
        <v>36</v>
      </c>
      <c r="V443" s="152">
        <f t="shared" ref="V443" si="77">SUM(V444:V479)</f>
        <v>0</v>
      </c>
      <c r="W443" s="152">
        <f t="shared" ref="W443" si="78">SUM(W444:W479)</f>
        <v>0</v>
      </c>
      <c r="X443" s="152">
        <f t="shared" ref="X443" si="79">SUM(X444:X479)</f>
        <v>0</v>
      </c>
      <c r="Y443" s="152">
        <f t="shared" ref="Y443" si="80">SUM(Y444:Y479)</f>
        <v>0</v>
      </c>
      <c r="Z443" s="152">
        <f t="shared" ref="Z443" si="81">SUM(Z444:Z479)</f>
        <v>0</v>
      </c>
      <c r="AA443" s="152">
        <f t="shared" ref="AA443" si="82">SUM(AA444:AA479)</f>
        <v>0</v>
      </c>
      <c r="AB443" s="152">
        <f t="shared" ref="AB443" si="83">SUM(AB444:AB479)</f>
        <v>0</v>
      </c>
      <c r="AC443" s="152">
        <f t="shared" ref="AC443" si="84">SUM(AC444:AC479)</f>
        <v>0</v>
      </c>
      <c r="AD443" s="152">
        <f t="shared" ref="AD443" si="85">SUM(AD444:AD479)</f>
        <v>0</v>
      </c>
      <c r="AE443" s="152">
        <f t="shared" ref="AE443" si="86">SUM(AE444:AE479)</f>
        <v>0</v>
      </c>
      <c r="AF443" s="152">
        <f t="shared" ref="AF443" si="87">SUM(AF444:AF479)</f>
        <v>0</v>
      </c>
      <c r="AG443" s="152">
        <f t="shared" ref="AG443" si="88">SUM(AG444:AG479)</f>
        <v>0</v>
      </c>
      <c r="AH443" s="153">
        <f t="shared" ref="AH443" si="89">SUM(AH444:AH479)</f>
        <v>0</v>
      </c>
      <c r="AI443" s="153">
        <f t="shared" ref="AI443" si="90">SUM(AI444:AI479)</f>
        <v>0</v>
      </c>
      <c r="AK443" s="150" t="s">
        <v>321</v>
      </c>
      <c r="AL443" s="151">
        <v>1</v>
      </c>
      <c r="AM443" s="152">
        <f>SUM(AM444:AM479)</f>
        <v>0</v>
      </c>
      <c r="AN443" s="152">
        <f t="shared" ref="AN443" si="91">SUM(AN444:AN479)</f>
        <v>0</v>
      </c>
      <c r="AO443" s="152">
        <f t="shared" ref="AO443" si="92">SUM(AO444:AO479)</f>
        <v>0</v>
      </c>
      <c r="AP443" s="152">
        <f t="shared" ref="AP443" si="93">SUM(AP444:AP479)</f>
        <v>0</v>
      </c>
      <c r="AQ443" s="152">
        <f t="shared" ref="AQ443" si="94">SUM(AQ444:AQ479)</f>
        <v>0</v>
      </c>
      <c r="AR443" s="152">
        <f t="shared" ref="AR443" si="95">SUM(AR444:AR479)</f>
        <v>0</v>
      </c>
      <c r="AS443" s="152">
        <f t="shared" ref="AS443" si="96">SUM(AS444:AS479)</f>
        <v>0</v>
      </c>
      <c r="AT443" s="152">
        <f t="shared" ref="AT443" si="97">SUM(AT444:AT479)</f>
        <v>0</v>
      </c>
      <c r="AU443" s="152">
        <f t="shared" ref="AU443" si="98">SUM(AU444:AU479)</f>
        <v>0</v>
      </c>
      <c r="AV443" s="152">
        <f t="shared" ref="AV443" si="99">SUM(AV444:AV479)</f>
        <v>0</v>
      </c>
      <c r="AW443" s="152">
        <f t="shared" ref="AW443" si="100">SUM(AW444:AW479)</f>
        <v>0</v>
      </c>
      <c r="AX443" s="152">
        <f t="shared" ref="AX443" si="101">SUM(AX444:AX479)</f>
        <v>0</v>
      </c>
      <c r="AY443" s="152">
        <f t="shared" ref="AY443" si="102">SUM(AY444:AY479)</f>
        <v>0</v>
      </c>
      <c r="AZ443" s="153">
        <f t="shared" ref="AZ443" si="103">SUM(AZ444:AZ479)</f>
        <v>0</v>
      </c>
      <c r="BA443" s="153">
        <f t="shared" ref="BA443" si="104">SUM(BA444:BA479)</f>
        <v>0</v>
      </c>
    </row>
    <row r="444" spans="1:53" ht="15.75" x14ac:dyDescent="0.25">
      <c r="A444" s="242" t="s">
        <v>713</v>
      </c>
      <c r="B444" s="256" t="s">
        <v>353</v>
      </c>
      <c r="C444" s="4">
        <v>1</v>
      </c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3"/>
      <c r="Q444" s="3"/>
      <c r="S444" s="242" t="s">
        <v>713</v>
      </c>
      <c r="T444" s="256" t="s">
        <v>353</v>
      </c>
      <c r="U444" s="4">
        <v>1</v>
      </c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3"/>
      <c r="AI444" s="3"/>
      <c r="AK444" s="242" t="s">
        <v>713</v>
      </c>
      <c r="AL444" s="256" t="s">
        <v>353</v>
      </c>
      <c r="AM444" s="4">
        <f t="shared" ref="AM444:BA460" si="105">C444-U444</f>
        <v>0</v>
      </c>
      <c r="AN444" s="4">
        <f t="shared" si="105"/>
        <v>0</v>
      </c>
      <c r="AO444" s="4">
        <f t="shared" si="105"/>
        <v>0</v>
      </c>
      <c r="AP444" s="4">
        <f t="shared" si="105"/>
        <v>0</v>
      </c>
      <c r="AQ444" s="4">
        <f t="shared" si="105"/>
        <v>0</v>
      </c>
      <c r="AR444" s="4">
        <f t="shared" si="105"/>
        <v>0</v>
      </c>
      <c r="AS444" s="4">
        <f t="shared" si="105"/>
        <v>0</v>
      </c>
      <c r="AT444" s="4">
        <f t="shared" si="105"/>
        <v>0</v>
      </c>
      <c r="AU444" s="4">
        <f t="shared" si="105"/>
        <v>0</v>
      </c>
      <c r="AV444" s="4">
        <f t="shared" si="105"/>
        <v>0</v>
      </c>
      <c r="AW444" s="4">
        <f t="shared" si="105"/>
        <v>0</v>
      </c>
      <c r="AX444" s="4">
        <f t="shared" si="105"/>
        <v>0</v>
      </c>
      <c r="AY444" s="4">
        <f t="shared" si="105"/>
        <v>0</v>
      </c>
      <c r="AZ444" s="3">
        <f t="shared" si="105"/>
        <v>0</v>
      </c>
      <c r="BA444" s="3">
        <f t="shared" si="105"/>
        <v>0</v>
      </c>
    </row>
    <row r="445" spans="1:53" ht="15.75" x14ac:dyDescent="0.25">
      <c r="A445" s="242" t="s">
        <v>432</v>
      </c>
      <c r="B445" s="256" t="s">
        <v>353</v>
      </c>
      <c r="C445" s="4">
        <v>1</v>
      </c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3"/>
      <c r="Q445" s="3"/>
      <c r="S445" s="242" t="s">
        <v>432</v>
      </c>
      <c r="T445" s="256" t="s">
        <v>353</v>
      </c>
      <c r="U445" s="4">
        <v>1</v>
      </c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3"/>
      <c r="AI445" s="3"/>
      <c r="AK445" s="242" t="s">
        <v>432</v>
      </c>
      <c r="AL445" s="256" t="s">
        <v>353</v>
      </c>
      <c r="AM445" s="4">
        <f t="shared" si="105"/>
        <v>0</v>
      </c>
      <c r="AN445" s="4">
        <f t="shared" si="105"/>
        <v>0</v>
      </c>
      <c r="AO445" s="4">
        <f t="shared" si="105"/>
        <v>0</v>
      </c>
      <c r="AP445" s="4">
        <f t="shared" si="105"/>
        <v>0</v>
      </c>
      <c r="AQ445" s="4">
        <f t="shared" si="105"/>
        <v>0</v>
      </c>
      <c r="AR445" s="4">
        <f t="shared" si="105"/>
        <v>0</v>
      </c>
      <c r="AS445" s="4">
        <f t="shared" si="105"/>
        <v>0</v>
      </c>
      <c r="AT445" s="4">
        <f t="shared" si="105"/>
        <v>0</v>
      </c>
      <c r="AU445" s="4">
        <f t="shared" si="105"/>
        <v>0</v>
      </c>
      <c r="AV445" s="4">
        <f t="shared" si="105"/>
        <v>0</v>
      </c>
      <c r="AW445" s="4">
        <f t="shared" si="105"/>
        <v>0</v>
      </c>
      <c r="AX445" s="4">
        <f t="shared" si="105"/>
        <v>0</v>
      </c>
      <c r="AY445" s="4">
        <f t="shared" si="105"/>
        <v>0</v>
      </c>
      <c r="AZ445" s="3">
        <f t="shared" si="105"/>
        <v>0</v>
      </c>
      <c r="BA445" s="3">
        <f t="shared" si="105"/>
        <v>0</v>
      </c>
    </row>
    <row r="446" spans="1:53" ht="15.75" x14ac:dyDescent="0.25">
      <c r="A446" s="242" t="s">
        <v>709</v>
      </c>
      <c r="B446" s="256" t="s">
        <v>353</v>
      </c>
      <c r="C446" s="4">
        <v>1</v>
      </c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3"/>
      <c r="Q446" s="3"/>
      <c r="S446" s="242" t="s">
        <v>709</v>
      </c>
      <c r="T446" s="256" t="s">
        <v>353</v>
      </c>
      <c r="U446" s="4">
        <v>1</v>
      </c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3"/>
      <c r="AI446" s="3"/>
      <c r="AK446" s="242" t="s">
        <v>709</v>
      </c>
      <c r="AL446" s="256" t="s">
        <v>353</v>
      </c>
      <c r="AM446" s="4">
        <f t="shared" si="105"/>
        <v>0</v>
      </c>
      <c r="AN446" s="4">
        <f t="shared" si="105"/>
        <v>0</v>
      </c>
      <c r="AO446" s="4">
        <f t="shared" si="105"/>
        <v>0</v>
      </c>
      <c r="AP446" s="4">
        <f t="shared" si="105"/>
        <v>0</v>
      </c>
      <c r="AQ446" s="4">
        <f t="shared" si="105"/>
        <v>0</v>
      </c>
      <c r="AR446" s="4">
        <f t="shared" si="105"/>
        <v>0</v>
      </c>
      <c r="AS446" s="4">
        <f t="shared" si="105"/>
        <v>0</v>
      </c>
      <c r="AT446" s="4">
        <f t="shared" si="105"/>
        <v>0</v>
      </c>
      <c r="AU446" s="4">
        <f t="shared" si="105"/>
        <v>0</v>
      </c>
      <c r="AV446" s="4">
        <f t="shared" si="105"/>
        <v>0</v>
      </c>
      <c r="AW446" s="4">
        <f t="shared" si="105"/>
        <v>0</v>
      </c>
      <c r="AX446" s="4">
        <f t="shared" si="105"/>
        <v>0</v>
      </c>
      <c r="AY446" s="4">
        <f t="shared" si="105"/>
        <v>0</v>
      </c>
      <c r="AZ446" s="3">
        <f t="shared" si="105"/>
        <v>0</v>
      </c>
      <c r="BA446" s="3">
        <f t="shared" si="105"/>
        <v>0</v>
      </c>
    </row>
    <row r="447" spans="1:53" ht="15.75" x14ac:dyDescent="0.25">
      <c r="A447" s="242" t="s">
        <v>717</v>
      </c>
      <c r="B447" s="256" t="s">
        <v>353</v>
      </c>
      <c r="C447" s="4">
        <v>1</v>
      </c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3"/>
      <c r="Q447" s="3"/>
      <c r="S447" s="242" t="s">
        <v>717</v>
      </c>
      <c r="T447" s="256" t="s">
        <v>353</v>
      </c>
      <c r="U447" s="4">
        <v>1</v>
      </c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3"/>
      <c r="AI447" s="3"/>
      <c r="AK447" s="242" t="s">
        <v>717</v>
      </c>
      <c r="AL447" s="256" t="s">
        <v>353</v>
      </c>
      <c r="AM447" s="4">
        <f t="shared" si="105"/>
        <v>0</v>
      </c>
      <c r="AN447" s="4">
        <f t="shared" si="105"/>
        <v>0</v>
      </c>
      <c r="AO447" s="4">
        <f t="shared" si="105"/>
        <v>0</v>
      </c>
      <c r="AP447" s="4">
        <f t="shared" si="105"/>
        <v>0</v>
      </c>
      <c r="AQ447" s="4">
        <f t="shared" si="105"/>
        <v>0</v>
      </c>
      <c r="AR447" s="4">
        <f t="shared" si="105"/>
        <v>0</v>
      </c>
      <c r="AS447" s="4">
        <f t="shared" si="105"/>
        <v>0</v>
      </c>
      <c r="AT447" s="4">
        <f t="shared" si="105"/>
        <v>0</v>
      </c>
      <c r="AU447" s="4">
        <f t="shared" si="105"/>
        <v>0</v>
      </c>
      <c r="AV447" s="4">
        <f t="shared" si="105"/>
        <v>0</v>
      </c>
      <c r="AW447" s="4">
        <f t="shared" si="105"/>
        <v>0</v>
      </c>
      <c r="AX447" s="4">
        <f t="shared" si="105"/>
        <v>0</v>
      </c>
      <c r="AY447" s="4">
        <f t="shared" si="105"/>
        <v>0</v>
      </c>
      <c r="AZ447" s="3">
        <f t="shared" si="105"/>
        <v>0</v>
      </c>
      <c r="BA447" s="3">
        <f t="shared" si="105"/>
        <v>0</v>
      </c>
    </row>
    <row r="448" spans="1:53" ht="15.75" x14ac:dyDescent="0.25">
      <c r="A448" s="242" t="s">
        <v>718</v>
      </c>
      <c r="B448" s="256" t="s">
        <v>353</v>
      </c>
      <c r="C448" s="4">
        <v>1</v>
      </c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3"/>
      <c r="Q448" s="3"/>
      <c r="S448" s="242" t="s">
        <v>718</v>
      </c>
      <c r="T448" s="256" t="s">
        <v>353</v>
      </c>
      <c r="U448" s="4">
        <v>1</v>
      </c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3"/>
      <c r="AI448" s="3"/>
      <c r="AK448" s="242" t="s">
        <v>718</v>
      </c>
      <c r="AL448" s="256" t="s">
        <v>353</v>
      </c>
      <c r="AM448" s="4">
        <f t="shared" si="105"/>
        <v>0</v>
      </c>
      <c r="AN448" s="4">
        <f t="shared" si="105"/>
        <v>0</v>
      </c>
      <c r="AO448" s="4">
        <f t="shared" si="105"/>
        <v>0</v>
      </c>
      <c r="AP448" s="4">
        <f t="shared" si="105"/>
        <v>0</v>
      </c>
      <c r="AQ448" s="4">
        <f t="shared" si="105"/>
        <v>0</v>
      </c>
      <c r="AR448" s="4">
        <f t="shared" si="105"/>
        <v>0</v>
      </c>
      <c r="AS448" s="4">
        <f t="shared" si="105"/>
        <v>0</v>
      </c>
      <c r="AT448" s="4">
        <f t="shared" si="105"/>
        <v>0</v>
      </c>
      <c r="AU448" s="4">
        <f t="shared" si="105"/>
        <v>0</v>
      </c>
      <c r="AV448" s="4">
        <f t="shared" si="105"/>
        <v>0</v>
      </c>
      <c r="AW448" s="4">
        <f t="shared" si="105"/>
        <v>0</v>
      </c>
      <c r="AX448" s="4">
        <f t="shared" si="105"/>
        <v>0</v>
      </c>
      <c r="AY448" s="4">
        <f t="shared" si="105"/>
        <v>0</v>
      </c>
      <c r="AZ448" s="3">
        <f t="shared" si="105"/>
        <v>0</v>
      </c>
      <c r="BA448" s="3">
        <f t="shared" si="105"/>
        <v>0</v>
      </c>
    </row>
    <row r="449" spans="1:53" ht="15.75" x14ac:dyDescent="0.25">
      <c r="A449" s="242" t="s">
        <v>714</v>
      </c>
      <c r="B449" s="256" t="s">
        <v>353</v>
      </c>
      <c r="C449" s="4">
        <v>1</v>
      </c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3"/>
      <c r="Q449" s="3"/>
      <c r="S449" s="242" t="s">
        <v>714</v>
      </c>
      <c r="T449" s="256" t="s">
        <v>353</v>
      </c>
      <c r="U449" s="4">
        <v>1</v>
      </c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3"/>
      <c r="AI449" s="3"/>
      <c r="AK449" s="242" t="s">
        <v>714</v>
      </c>
      <c r="AL449" s="256" t="s">
        <v>353</v>
      </c>
      <c r="AM449" s="4">
        <f t="shared" si="105"/>
        <v>0</v>
      </c>
      <c r="AN449" s="4">
        <f t="shared" si="105"/>
        <v>0</v>
      </c>
      <c r="AO449" s="4">
        <f t="shared" si="105"/>
        <v>0</v>
      </c>
      <c r="AP449" s="4">
        <f t="shared" si="105"/>
        <v>0</v>
      </c>
      <c r="AQ449" s="4">
        <f t="shared" si="105"/>
        <v>0</v>
      </c>
      <c r="AR449" s="4">
        <f t="shared" si="105"/>
        <v>0</v>
      </c>
      <c r="AS449" s="4">
        <f t="shared" si="105"/>
        <v>0</v>
      </c>
      <c r="AT449" s="4">
        <f t="shared" si="105"/>
        <v>0</v>
      </c>
      <c r="AU449" s="4">
        <f t="shared" si="105"/>
        <v>0</v>
      </c>
      <c r="AV449" s="4">
        <f t="shared" si="105"/>
        <v>0</v>
      </c>
      <c r="AW449" s="4">
        <f t="shared" si="105"/>
        <v>0</v>
      </c>
      <c r="AX449" s="4">
        <f t="shared" si="105"/>
        <v>0</v>
      </c>
      <c r="AY449" s="4">
        <f t="shared" si="105"/>
        <v>0</v>
      </c>
      <c r="AZ449" s="3">
        <f t="shared" si="105"/>
        <v>0</v>
      </c>
      <c r="BA449" s="3">
        <f t="shared" si="105"/>
        <v>0</v>
      </c>
    </row>
    <row r="450" spans="1:53" ht="15.75" x14ac:dyDescent="0.25">
      <c r="A450" s="242" t="s">
        <v>719</v>
      </c>
      <c r="B450" s="256" t="s">
        <v>353</v>
      </c>
      <c r="C450" s="4">
        <v>1</v>
      </c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3"/>
      <c r="Q450" s="3"/>
      <c r="S450" s="242" t="s">
        <v>719</v>
      </c>
      <c r="T450" s="256" t="s">
        <v>353</v>
      </c>
      <c r="U450" s="4">
        <v>1</v>
      </c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3"/>
      <c r="AI450" s="3"/>
      <c r="AK450" s="242" t="s">
        <v>719</v>
      </c>
      <c r="AL450" s="256" t="s">
        <v>353</v>
      </c>
      <c r="AM450" s="4">
        <f t="shared" si="105"/>
        <v>0</v>
      </c>
      <c r="AN450" s="4">
        <f t="shared" si="105"/>
        <v>0</v>
      </c>
      <c r="AO450" s="4">
        <f t="shared" si="105"/>
        <v>0</v>
      </c>
      <c r="AP450" s="4">
        <f t="shared" si="105"/>
        <v>0</v>
      </c>
      <c r="AQ450" s="4">
        <f t="shared" si="105"/>
        <v>0</v>
      </c>
      <c r="AR450" s="4">
        <f t="shared" si="105"/>
        <v>0</v>
      </c>
      <c r="AS450" s="4">
        <f t="shared" si="105"/>
        <v>0</v>
      </c>
      <c r="AT450" s="4">
        <f t="shared" si="105"/>
        <v>0</v>
      </c>
      <c r="AU450" s="4">
        <f t="shared" si="105"/>
        <v>0</v>
      </c>
      <c r="AV450" s="4">
        <f t="shared" si="105"/>
        <v>0</v>
      </c>
      <c r="AW450" s="4">
        <f t="shared" si="105"/>
        <v>0</v>
      </c>
      <c r="AX450" s="4">
        <f t="shared" si="105"/>
        <v>0</v>
      </c>
      <c r="AY450" s="4">
        <f t="shared" si="105"/>
        <v>0</v>
      </c>
      <c r="AZ450" s="3">
        <f t="shared" si="105"/>
        <v>0</v>
      </c>
      <c r="BA450" s="3">
        <f t="shared" si="105"/>
        <v>0</v>
      </c>
    </row>
    <row r="451" spans="1:53" ht="15.75" x14ac:dyDescent="0.25">
      <c r="A451" s="242" t="s">
        <v>720</v>
      </c>
      <c r="B451" s="256" t="s">
        <v>353</v>
      </c>
      <c r="C451" s="4">
        <v>1</v>
      </c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3"/>
      <c r="Q451" s="3"/>
      <c r="S451" s="242" t="s">
        <v>720</v>
      </c>
      <c r="T451" s="256" t="s">
        <v>353</v>
      </c>
      <c r="U451" s="4">
        <v>1</v>
      </c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3"/>
      <c r="AI451" s="3"/>
      <c r="AK451" s="242" t="s">
        <v>720</v>
      </c>
      <c r="AL451" s="256" t="s">
        <v>353</v>
      </c>
      <c r="AM451" s="4">
        <f t="shared" si="105"/>
        <v>0</v>
      </c>
      <c r="AN451" s="4">
        <f t="shared" si="105"/>
        <v>0</v>
      </c>
      <c r="AO451" s="4">
        <f t="shared" si="105"/>
        <v>0</v>
      </c>
      <c r="AP451" s="4">
        <f t="shared" si="105"/>
        <v>0</v>
      </c>
      <c r="AQ451" s="4">
        <f t="shared" si="105"/>
        <v>0</v>
      </c>
      <c r="AR451" s="4">
        <f t="shared" si="105"/>
        <v>0</v>
      </c>
      <c r="AS451" s="4">
        <f t="shared" si="105"/>
        <v>0</v>
      </c>
      <c r="AT451" s="4">
        <f t="shared" si="105"/>
        <v>0</v>
      </c>
      <c r="AU451" s="4">
        <f t="shared" si="105"/>
        <v>0</v>
      </c>
      <c r="AV451" s="4">
        <f t="shared" si="105"/>
        <v>0</v>
      </c>
      <c r="AW451" s="4">
        <f t="shared" si="105"/>
        <v>0</v>
      </c>
      <c r="AX451" s="4">
        <f t="shared" si="105"/>
        <v>0</v>
      </c>
      <c r="AY451" s="4">
        <f t="shared" si="105"/>
        <v>0</v>
      </c>
      <c r="AZ451" s="3">
        <f t="shared" si="105"/>
        <v>0</v>
      </c>
      <c r="BA451" s="3">
        <f t="shared" si="105"/>
        <v>0</v>
      </c>
    </row>
    <row r="452" spans="1:53" ht="15.75" x14ac:dyDescent="0.25">
      <c r="A452" s="242" t="s">
        <v>716</v>
      </c>
      <c r="B452" s="256" t="s">
        <v>353</v>
      </c>
      <c r="C452" s="4">
        <v>1</v>
      </c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3"/>
      <c r="Q452" s="3"/>
      <c r="S452" s="242" t="s">
        <v>716</v>
      </c>
      <c r="T452" s="256" t="s">
        <v>353</v>
      </c>
      <c r="U452" s="4">
        <v>1</v>
      </c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3"/>
      <c r="AI452" s="3"/>
      <c r="AK452" s="242" t="s">
        <v>716</v>
      </c>
      <c r="AL452" s="256" t="s">
        <v>353</v>
      </c>
      <c r="AM452" s="4">
        <f t="shared" si="105"/>
        <v>0</v>
      </c>
      <c r="AN452" s="4">
        <f t="shared" si="105"/>
        <v>0</v>
      </c>
      <c r="AO452" s="4">
        <f t="shared" si="105"/>
        <v>0</v>
      </c>
      <c r="AP452" s="4">
        <f t="shared" si="105"/>
        <v>0</v>
      </c>
      <c r="AQ452" s="4">
        <f t="shared" si="105"/>
        <v>0</v>
      </c>
      <c r="AR452" s="4">
        <f t="shared" si="105"/>
        <v>0</v>
      </c>
      <c r="AS452" s="4">
        <f t="shared" si="105"/>
        <v>0</v>
      </c>
      <c r="AT452" s="4">
        <f t="shared" si="105"/>
        <v>0</v>
      </c>
      <c r="AU452" s="4">
        <f t="shared" si="105"/>
        <v>0</v>
      </c>
      <c r="AV452" s="4">
        <f t="shared" si="105"/>
        <v>0</v>
      </c>
      <c r="AW452" s="4">
        <f t="shared" si="105"/>
        <v>0</v>
      </c>
      <c r="AX452" s="4">
        <f t="shared" si="105"/>
        <v>0</v>
      </c>
      <c r="AY452" s="4">
        <f t="shared" si="105"/>
        <v>0</v>
      </c>
      <c r="AZ452" s="3">
        <f t="shared" si="105"/>
        <v>0</v>
      </c>
      <c r="BA452" s="3">
        <f t="shared" si="105"/>
        <v>0</v>
      </c>
    </row>
    <row r="453" spans="1:53" ht="15.75" x14ac:dyDescent="0.25">
      <c r="A453" s="242" t="s">
        <v>695</v>
      </c>
      <c r="B453" s="256" t="s">
        <v>353</v>
      </c>
      <c r="C453" s="4">
        <v>1</v>
      </c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3"/>
      <c r="Q453" s="3"/>
      <c r="S453" s="242" t="s">
        <v>695</v>
      </c>
      <c r="T453" s="256" t="s">
        <v>353</v>
      </c>
      <c r="U453" s="4">
        <v>1</v>
      </c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3"/>
      <c r="AI453" s="3"/>
      <c r="AK453" s="242" t="s">
        <v>695</v>
      </c>
      <c r="AL453" s="256" t="s">
        <v>353</v>
      </c>
      <c r="AM453" s="4">
        <f t="shared" si="105"/>
        <v>0</v>
      </c>
      <c r="AN453" s="4">
        <f t="shared" si="105"/>
        <v>0</v>
      </c>
      <c r="AO453" s="4">
        <f t="shared" si="105"/>
        <v>0</v>
      </c>
      <c r="AP453" s="4">
        <f t="shared" si="105"/>
        <v>0</v>
      </c>
      <c r="AQ453" s="4">
        <f t="shared" si="105"/>
        <v>0</v>
      </c>
      <c r="AR453" s="4">
        <f t="shared" si="105"/>
        <v>0</v>
      </c>
      <c r="AS453" s="4">
        <f t="shared" si="105"/>
        <v>0</v>
      </c>
      <c r="AT453" s="4">
        <f t="shared" si="105"/>
        <v>0</v>
      </c>
      <c r="AU453" s="4">
        <f t="shared" si="105"/>
        <v>0</v>
      </c>
      <c r="AV453" s="4">
        <f t="shared" si="105"/>
        <v>0</v>
      </c>
      <c r="AW453" s="4">
        <f t="shared" si="105"/>
        <v>0</v>
      </c>
      <c r="AX453" s="4">
        <f t="shared" si="105"/>
        <v>0</v>
      </c>
      <c r="AY453" s="4">
        <f t="shared" si="105"/>
        <v>0</v>
      </c>
      <c r="AZ453" s="3">
        <f t="shared" si="105"/>
        <v>0</v>
      </c>
      <c r="BA453" s="3">
        <f t="shared" si="105"/>
        <v>0</v>
      </c>
    </row>
    <row r="454" spans="1:53" ht="15.75" x14ac:dyDescent="0.25">
      <c r="A454" s="242" t="s">
        <v>696</v>
      </c>
      <c r="B454" s="256" t="s">
        <v>353</v>
      </c>
      <c r="C454" s="4">
        <v>1</v>
      </c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3"/>
      <c r="Q454" s="3"/>
      <c r="S454" s="242" t="s">
        <v>696</v>
      </c>
      <c r="T454" s="256" t="s">
        <v>353</v>
      </c>
      <c r="U454" s="4">
        <v>1</v>
      </c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3"/>
      <c r="AI454" s="3"/>
      <c r="AK454" s="242" t="s">
        <v>696</v>
      </c>
      <c r="AL454" s="256" t="s">
        <v>353</v>
      </c>
      <c r="AM454" s="4">
        <f t="shared" si="105"/>
        <v>0</v>
      </c>
      <c r="AN454" s="4">
        <f t="shared" si="105"/>
        <v>0</v>
      </c>
      <c r="AO454" s="4">
        <f t="shared" si="105"/>
        <v>0</v>
      </c>
      <c r="AP454" s="4">
        <f t="shared" si="105"/>
        <v>0</v>
      </c>
      <c r="AQ454" s="4">
        <f t="shared" si="105"/>
        <v>0</v>
      </c>
      <c r="AR454" s="4">
        <f t="shared" si="105"/>
        <v>0</v>
      </c>
      <c r="AS454" s="4">
        <f t="shared" si="105"/>
        <v>0</v>
      </c>
      <c r="AT454" s="4">
        <f t="shared" si="105"/>
        <v>0</v>
      </c>
      <c r="AU454" s="4">
        <f t="shared" si="105"/>
        <v>0</v>
      </c>
      <c r="AV454" s="4">
        <f t="shared" si="105"/>
        <v>0</v>
      </c>
      <c r="AW454" s="4">
        <f t="shared" si="105"/>
        <v>0</v>
      </c>
      <c r="AX454" s="4">
        <f t="shared" si="105"/>
        <v>0</v>
      </c>
      <c r="AY454" s="4">
        <f t="shared" si="105"/>
        <v>0</v>
      </c>
      <c r="AZ454" s="3">
        <f t="shared" si="105"/>
        <v>0</v>
      </c>
      <c r="BA454" s="3">
        <f t="shared" si="105"/>
        <v>0</v>
      </c>
    </row>
    <row r="455" spans="1:53" ht="15.75" x14ac:dyDescent="0.25">
      <c r="A455" s="242" t="s">
        <v>702</v>
      </c>
      <c r="B455" s="256" t="s">
        <v>353</v>
      </c>
      <c r="C455" s="4">
        <v>1</v>
      </c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3"/>
      <c r="Q455" s="3"/>
      <c r="S455" s="242" t="s">
        <v>702</v>
      </c>
      <c r="T455" s="256" t="s">
        <v>353</v>
      </c>
      <c r="U455" s="4">
        <v>1</v>
      </c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3"/>
      <c r="AI455" s="3"/>
      <c r="AK455" s="242" t="s">
        <v>702</v>
      </c>
      <c r="AL455" s="256" t="s">
        <v>353</v>
      </c>
      <c r="AM455" s="4">
        <f t="shared" si="105"/>
        <v>0</v>
      </c>
      <c r="AN455" s="4">
        <f t="shared" si="105"/>
        <v>0</v>
      </c>
      <c r="AO455" s="4">
        <f t="shared" si="105"/>
        <v>0</v>
      </c>
      <c r="AP455" s="4">
        <f t="shared" si="105"/>
        <v>0</v>
      </c>
      <c r="AQ455" s="4">
        <f t="shared" si="105"/>
        <v>0</v>
      </c>
      <c r="AR455" s="4">
        <f t="shared" si="105"/>
        <v>0</v>
      </c>
      <c r="AS455" s="4">
        <f t="shared" si="105"/>
        <v>0</v>
      </c>
      <c r="AT455" s="4">
        <f t="shared" si="105"/>
        <v>0</v>
      </c>
      <c r="AU455" s="4">
        <f t="shared" si="105"/>
        <v>0</v>
      </c>
      <c r="AV455" s="4">
        <f t="shared" si="105"/>
        <v>0</v>
      </c>
      <c r="AW455" s="4">
        <f t="shared" si="105"/>
        <v>0</v>
      </c>
      <c r="AX455" s="4">
        <f t="shared" si="105"/>
        <v>0</v>
      </c>
      <c r="AY455" s="4">
        <f t="shared" si="105"/>
        <v>0</v>
      </c>
      <c r="AZ455" s="3">
        <f t="shared" si="105"/>
        <v>0</v>
      </c>
      <c r="BA455" s="3">
        <f t="shared" si="105"/>
        <v>0</v>
      </c>
    </row>
    <row r="456" spans="1:53" ht="15.75" x14ac:dyDescent="0.25">
      <c r="A456" s="242" t="s">
        <v>707</v>
      </c>
      <c r="B456" s="256" t="s">
        <v>353</v>
      </c>
      <c r="C456" s="4">
        <v>1</v>
      </c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3"/>
      <c r="Q456" s="3"/>
      <c r="S456" s="242" t="s">
        <v>707</v>
      </c>
      <c r="T456" s="256" t="s">
        <v>353</v>
      </c>
      <c r="U456" s="4">
        <v>1</v>
      </c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3"/>
      <c r="AI456" s="3"/>
      <c r="AK456" s="242" t="s">
        <v>707</v>
      </c>
      <c r="AL456" s="256" t="s">
        <v>353</v>
      </c>
      <c r="AM456" s="4">
        <f t="shared" si="105"/>
        <v>0</v>
      </c>
      <c r="AN456" s="4">
        <f t="shared" si="105"/>
        <v>0</v>
      </c>
      <c r="AO456" s="4">
        <f t="shared" si="105"/>
        <v>0</v>
      </c>
      <c r="AP456" s="4">
        <f t="shared" si="105"/>
        <v>0</v>
      </c>
      <c r="AQ456" s="4">
        <f t="shared" si="105"/>
        <v>0</v>
      </c>
      <c r="AR456" s="4">
        <f t="shared" si="105"/>
        <v>0</v>
      </c>
      <c r="AS456" s="4">
        <f t="shared" si="105"/>
        <v>0</v>
      </c>
      <c r="AT456" s="4">
        <f t="shared" si="105"/>
        <v>0</v>
      </c>
      <c r="AU456" s="4">
        <f t="shared" si="105"/>
        <v>0</v>
      </c>
      <c r="AV456" s="4">
        <f t="shared" si="105"/>
        <v>0</v>
      </c>
      <c r="AW456" s="4">
        <f t="shared" si="105"/>
        <v>0</v>
      </c>
      <c r="AX456" s="4">
        <f t="shared" si="105"/>
        <v>0</v>
      </c>
      <c r="AY456" s="4">
        <f t="shared" si="105"/>
        <v>0</v>
      </c>
      <c r="AZ456" s="3">
        <f t="shared" si="105"/>
        <v>0</v>
      </c>
      <c r="BA456" s="3">
        <f t="shared" si="105"/>
        <v>0</v>
      </c>
    </row>
    <row r="457" spans="1:53" ht="15.75" x14ac:dyDescent="0.25">
      <c r="A457" s="242" t="s">
        <v>715</v>
      </c>
      <c r="B457" s="256" t="s">
        <v>353</v>
      </c>
      <c r="C457" s="4">
        <v>1</v>
      </c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3"/>
      <c r="Q457" s="3"/>
      <c r="S457" s="242" t="s">
        <v>715</v>
      </c>
      <c r="T457" s="256" t="s">
        <v>353</v>
      </c>
      <c r="U457" s="4">
        <v>1</v>
      </c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3"/>
      <c r="AI457" s="3"/>
      <c r="AK457" s="242" t="s">
        <v>715</v>
      </c>
      <c r="AL457" s="256" t="s">
        <v>353</v>
      </c>
      <c r="AM457" s="4">
        <f t="shared" si="105"/>
        <v>0</v>
      </c>
      <c r="AN457" s="4">
        <f t="shared" si="105"/>
        <v>0</v>
      </c>
      <c r="AO457" s="4">
        <f t="shared" si="105"/>
        <v>0</v>
      </c>
      <c r="AP457" s="4">
        <f t="shared" si="105"/>
        <v>0</v>
      </c>
      <c r="AQ457" s="4">
        <f t="shared" si="105"/>
        <v>0</v>
      </c>
      <c r="AR457" s="4">
        <f t="shared" si="105"/>
        <v>0</v>
      </c>
      <c r="AS457" s="4">
        <f t="shared" si="105"/>
        <v>0</v>
      </c>
      <c r="AT457" s="4">
        <f t="shared" si="105"/>
        <v>0</v>
      </c>
      <c r="AU457" s="4">
        <f t="shared" si="105"/>
        <v>0</v>
      </c>
      <c r="AV457" s="4">
        <f t="shared" si="105"/>
        <v>0</v>
      </c>
      <c r="AW457" s="4">
        <f t="shared" si="105"/>
        <v>0</v>
      </c>
      <c r="AX457" s="4">
        <f t="shared" si="105"/>
        <v>0</v>
      </c>
      <c r="AY457" s="4">
        <f t="shared" si="105"/>
        <v>0</v>
      </c>
      <c r="AZ457" s="3">
        <f t="shared" si="105"/>
        <v>0</v>
      </c>
      <c r="BA457" s="3">
        <f t="shared" si="105"/>
        <v>0</v>
      </c>
    </row>
    <row r="458" spans="1:53" ht="15.75" x14ac:dyDescent="0.25">
      <c r="A458" s="242" t="s">
        <v>721</v>
      </c>
      <c r="B458" s="256" t="s">
        <v>353</v>
      </c>
      <c r="C458" s="4">
        <v>1</v>
      </c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3"/>
      <c r="Q458" s="3"/>
      <c r="S458" s="242" t="s">
        <v>721</v>
      </c>
      <c r="T458" s="256" t="s">
        <v>353</v>
      </c>
      <c r="U458" s="4">
        <v>1</v>
      </c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3"/>
      <c r="AI458" s="3"/>
      <c r="AK458" s="242" t="s">
        <v>721</v>
      </c>
      <c r="AL458" s="256" t="s">
        <v>353</v>
      </c>
      <c r="AM458" s="4">
        <f t="shared" si="105"/>
        <v>0</v>
      </c>
      <c r="AN458" s="4">
        <f t="shared" si="105"/>
        <v>0</v>
      </c>
      <c r="AO458" s="4">
        <f t="shared" si="105"/>
        <v>0</v>
      </c>
      <c r="AP458" s="4">
        <f t="shared" si="105"/>
        <v>0</v>
      </c>
      <c r="AQ458" s="4">
        <f t="shared" si="105"/>
        <v>0</v>
      </c>
      <c r="AR458" s="4">
        <f t="shared" si="105"/>
        <v>0</v>
      </c>
      <c r="AS458" s="4">
        <f t="shared" si="105"/>
        <v>0</v>
      </c>
      <c r="AT458" s="4">
        <f t="shared" si="105"/>
        <v>0</v>
      </c>
      <c r="AU458" s="4">
        <f t="shared" si="105"/>
        <v>0</v>
      </c>
      <c r="AV458" s="4">
        <f t="shared" si="105"/>
        <v>0</v>
      </c>
      <c r="AW458" s="4">
        <f t="shared" si="105"/>
        <v>0</v>
      </c>
      <c r="AX458" s="4">
        <f t="shared" si="105"/>
        <v>0</v>
      </c>
      <c r="AY458" s="4">
        <f t="shared" si="105"/>
        <v>0</v>
      </c>
      <c r="AZ458" s="3">
        <f t="shared" si="105"/>
        <v>0</v>
      </c>
      <c r="BA458" s="3">
        <f t="shared" si="105"/>
        <v>0</v>
      </c>
    </row>
    <row r="459" spans="1:53" ht="15.75" x14ac:dyDescent="0.25">
      <c r="A459" s="242" t="s">
        <v>722</v>
      </c>
      <c r="B459" s="256" t="s">
        <v>353</v>
      </c>
      <c r="C459" s="4">
        <v>1</v>
      </c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3"/>
      <c r="Q459" s="3"/>
      <c r="S459" s="242" t="s">
        <v>722</v>
      </c>
      <c r="T459" s="256" t="s">
        <v>353</v>
      </c>
      <c r="U459" s="4">
        <v>1</v>
      </c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3"/>
      <c r="AI459" s="3"/>
      <c r="AK459" s="242" t="s">
        <v>722</v>
      </c>
      <c r="AL459" s="256" t="s">
        <v>353</v>
      </c>
      <c r="AM459" s="4">
        <f t="shared" si="105"/>
        <v>0</v>
      </c>
      <c r="AN459" s="4">
        <f t="shared" si="105"/>
        <v>0</v>
      </c>
      <c r="AO459" s="4">
        <f t="shared" si="105"/>
        <v>0</v>
      </c>
      <c r="AP459" s="4">
        <f t="shared" si="105"/>
        <v>0</v>
      </c>
      <c r="AQ459" s="4">
        <f t="shared" si="105"/>
        <v>0</v>
      </c>
      <c r="AR459" s="4">
        <f t="shared" si="105"/>
        <v>0</v>
      </c>
      <c r="AS459" s="4">
        <f t="shared" si="105"/>
        <v>0</v>
      </c>
      <c r="AT459" s="4">
        <f t="shared" si="105"/>
        <v>0</v>
      </c>
      <c r="AU459" s="4">
        <f t="shared" si="105"/>
        <v>0</v>
      </c>
      <c r="AV459" s="4">
        <f t="shared" si="105"/>
        <v>0</v>
      </c>
      <c r="AW459" s="4">
        <f t="shared" si="105"/>
        <v>0</v>
      </c>
      <c r="AX459" s="4">
        <f t="shared" si="105"/>
        <v>0</v>
      </c>
      <c r="AY459" s="4">
        <f t="shared" si="105"/>
        <v>0</v>
      </c>
      <c r="AZ459" s="3">
        <f t="shared" si="105"/>
        <v>0</v>
      </c>
      <c r="BA459" s="3">
        <f t="shared" si="105"/>
        <v>0</v>
      </c>
    </row>
    <row r="460" spans="1:53" ht="15.75" x14ac:dyDescent="0.25">
      <c r="A460" s="242" t="s">
        <v>723</v>
      </c>
      <c r="B460" s="256" t="s">
        <v>353</v>
      </c>
      <c r="C460" s="4">
        <v>1</v>
      </c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3"/>
      <c r="Q460" s="3"/>
      <c r="S460" s="242" t="s">
        <v>723</v>
      </c>
      <c r="T460" s="256" t="s">
        <v>353</v>
      </c>
      <c r="U460" s="4">
        <v>1</v>
      </c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3"/>
      <c r="AI460" s="3"/>
      <c r="AK460" s="242" t="s">
        <v>723</v>
      </c>
      <c r="AL460" s="256" t="s">
        <v>353</v>
      </c>
      <c r="AM460" s="4">
        <f t="shared" si="105"/>
        <v>0</v>
      </c>
      <c r="AN460" s="4">
        <f t="shared" si="105"/>
        <v>0</v>
      </c>
      <c r="AO460" s="4">
        <f t="shared" si="105"/>
        <v>0</v>
      </c>
      <c r="AP460" s="4">
        <f t="shared" si="105"/>
        <v>0</v>
      </c>
      <c r="AQ460" s="4">
        <f t="shared" si="105"/>
        <v>0</v>
      </c>
      <c r="AR460" s="4">
        <f t="shared" si="105"/>
        <v>0</v>
      </c>
      <c r="AS460" s="4">
        <f t="shared" si="105"/>
        <v>0</v>
      </c>
      <c r="AT460" s="4">
        <f t="shared" si="105"/>
        <v>0</v>
      </c>
      <c r="AU460" s="4">
        <f t="shared" si="105"/>
        <v>0</v>
      </c>
      <c r="AV460" s="4">
        <f t="shared" si="105"/>
        <v>0</v>
      </c>
      <c r="AW460" s="4">
        <f t="shared" si="105"/>
        <v>0</v>
      </c>
      <c r="AX460" s="4">
        <f t="shared" si="105"/>
        <v>0</v>
      </c>
      <c r="AY460" s="4">
        <f t="shared" si="105"/>
        <v>0</v>
      </c>
      <c r="AZ460" s="3">
        <f t="shared" si="105"/>
        <v>0</v>
      </c>
      <c r="BA460" s="3">
        <f t="shared" si="105"/>
        <v>0</v>
      </c>
    </row>
    <row r="461" spans="1:53" ht="15.75" x14ac:dyDescent="0.25">
      <c r="A461" s="242" t="s">
        <v>699</v>
      </c>
      <c r="B461" s="256" t="s">
        <v>353</v>
      </c>
      <c r="C461" s="4">
        <v>1</v>
      </c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3"/>
      <c r="Q461" s="3"/>
      <c r="S461" s="242" t="s">
        <v>699</v>
      </c>
      <c r="T461" s="256" t="s">
        <v>353</v>
      </c>
      <c r="U461" s="4">
        <v>1</v>
      </c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3"/>
      <c r="AI461" s="3"/>
      <c r="AK461" s="242" t="s">
        <v>699</v>
      </c>
      <c r="AL461" s="256" t="s">
        <v>353</v>
      </c>
      <c r="AM461" s="4">
        <f t="shared" ref="AM461:BA477" si="106">C461-U461</f>
        <v>0</v>
      </c>
      <c r="AN461" s="4">
        <f t="shared" si="106"/>
        <v>0</v>
      </c>
      <c r="AO461" s="4">
        <f t="shared" si="106"/>
        <v>0</v>
      </c>
      <c r="AP461" s="4">
        <f t="shared" si="106"/>
        <v>0</v>
      </c>
      <c r="AQ461" s="4">
        <f t="shared" si="106"/>
        <v>0</v>
      </c>
      <c r="AR461" s="4">
        <f t="shared" si="106"/>
        <v>0</v>
      </c>
      <c r="AS461" s="4">
        <f t="shared" si="106"/>
        <v>0</v>
      </c>
      <c r="AT461" s="4">
        <f t="shared" si="106"/>
        <v>0</v>
      </c>
      <c r="AU461" s="4">
        <f t="shared" si="106"/>
        <v>0</v>
      </c>
      <c r="AV461" s="4">
        <f t="shared" si="106"/>
        <v>0</v>
      </c>
      <c r="AW461" s="4">
        <f t="shared" si="106"/>
        <v>0</v>
      </c>
      <c r="AX461" s="4">
        <f t="shared" si="106"/>
        <v>0</v>
      </c>
      <c r="AY461" s="4">
        <f t="shared" si="106"/>
        <v>0</v>
      </c>
      <c r="AZ461" s="3">
        <f t="shared" si="106"/>
        <v>0</v>
      </c>
      <c r="BA461" s="3">
        <f t="shared" si="106"/>
        <v>0</v>
      </c>
    </row>
    <row r="462" spans="1:53" ht="15.75" x14ac:dyDescent="0.25">
      <c r="A462" s="242" t="s">
        <v>700</v>
      </c>
      <c r="B462" s="256" t="s">
        <v>353</v>
      </c>
      <c r="C462" s="4">
        <v>1</v>
      </c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3"/>
      <c r="Q462" s="3"/>
      <c r="S462" s="242" t="s">
        <v>700</v>
      </c>
      <c r="T462" s="256" t="s">
        <v>353</v>
      </c>
      <c r="U462" s="4">
        <v>1</v>
      </c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3"/>
      <c r="AI462" s="3"/>
      <c r="AK462" s="242" t="s">
        <v>700</v>
      </c>
      <c r="AL462" s="256" t="s">
        <v>353</v>
      </c>
      <c r="AM462" s="4">
        <f t="shared" si="106"/>
        <v>0</v>
      </c>
      <c r="AN462" s="4">
        <f t="shared" si="106"/>
        <v>0</v>
      </c>
      <c r="AO462" s="4">
        <f t="shared" si="106"/>
        <v>0</v>
      </c>
      <c r="AP462" s="4">
        <f t="shared" si="106"/>
        <v>0</v>
      </c>
      <c r="AQ462" s="4">
        <f t="shared" si="106"/>
        <v>0</v>
      </c>
      <c r="AR462" s="4">
        <f t="shared" si="106"/>
        <v>0</v>
      </c>
      <c r="AS462" s="4">
        <f t="shared" si="106"/>
        <v>0</v>
      </c>
      <c r="AT462" s="4">
        <f t="shared" si="106"/>
        <v>0</v>
      </c>
      <c r="AU462" s="4">
        <f t="shared" si="106"/>
        <v>0</v>
      </c>
      <c r="AV462" s="4">
        <f t="shared" si="106"/>
        <v>0</v>
      </c>
      <c r="AW462" s="4">
        <f t="shared" si="106"/>
        <v>0</v>
      </c>
      <c r="AX462" s="4">
        <f t="shared" si="106"/>
        <v>0</v>
      </c>
      <c r="AY462" s="4">
        <f t="shared" si="106"/>
        <v>0</v>
      </c>
      <c r="AZ462" s="3">
        <f t="shared" si="106"/>
        <v>0</v>
      </c>
      <c r="BA462" s="3">
        <f t="shared" si="106"/>
        <v>0</v>
      </c>
    </row>
    <row r="463" spans="1:53" ht="15.75" x14ac:dyDescent="0.25">
      <c r="A463" s="242" t="s">
        <v>691</v>
      </c>
      <c r="B463" s="256" t="s">
        <v>353</v>
      </c>
      <c r="C463" s="4">
        <v>1</v>
      </c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3"/>
      <c r="Q463" s="3"/>
      <c r="S463" s="242" t="s">
        <v>691</v>
      </c>
      <c r="T463" s="256" t="s">
        <v>353</v>
      </c>
      <c r="U463" s="4">
        <v>1</v>
      </c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3"/>
      <c r="AI463" s="3"/>
      <c r="AK463" s="242" t="s">
        <v>691</v>
      </c>
      <c r="AL463" s="256" t="s">
        <v>353</v>
      </c>
      <c r="AM463" s="4">
        <f t="shared" si="106"/>
        <v>0</v>
      </c>
      <c r="AN463" s="4">
        <f t="shared" si="106"/>
        <v>0</v>
      </c>
      <c r="AO463" s="4">
        <f t="shared" si="106"/>
        <v>0</v>
      </c>
      <c r="AP463" s="4">
        <f t="shared" si="106"/>
        <v>0</v>
      </c>
      <c r="AQ463" s="4">
        <f t="shared" si="106"/>
        <v>0</v>
      </c>
      <c r="AR463" s="4">
        <f t="shared" si="106"/>
        <v>0</v>
      </c>
      <c r="AS463" s="4">
        <f t="shared" si="106"/>
        <v>0</v>
      </c>
      <c r="AT463" s="4">
        <f t="shared" si="106"/>
        <v>0</v>
      </c>
      <c r="AU463" s="4">
        <f t="shared" si="106"/>
        <v>0</v>
      </c>
      <c r="AV463" s="4">
        <f t="shared" si="106"/>
        <v>0</v>
      </c>
      <c r="AW463" s="4">
        <f t="shared" si="106"/>
        <v>0</v>
      </c>
      <c r="AX463" s="4">
        <f t="shared" si="106"/>
        <v>0</v>
      </c>
      <c r="AY463" s="4">
        <f t="shared" si="106"/>
        <v>0</v>
      </c>
      <c r="AZ463" s="3">
        <f t="shared" si="106"/>
        <v>0</v>
      </c>
      <c r="BA463" s="3">
        <f t="shared" si="106"/>
        <v>0</v>
      </c>
    </row>
    <row r="464" spans="1:53" ht="15.75" x14ac:dyDescent="0.25">
      <c r="A464" s="242" t="s">
        <v>697</v>
      </c>
      <c r="B464" s="256" t="s">
        <v>353</v>
      </c>
      <c r="C464" s="4">
        <v>1</v>
      </c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3"/>
      <c r="Q464" s="3"/>
      <c r="S464" s="242" t="s">
        <v>697</v>
      </c>
      <c r="T464" s="256" t="s">
        <v>353</v>
      </c>
      <c r="U464" s="4">
        <v>1</v>
      </c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3"/>
      <c r="AI464" s="3"/>
      <c r="AK464" s="242" t="s">
        <v>697</v>
      </c>
      <c r="AL464" s="256" t="s">
        <v>353</v>
      </c>
      <c r="AM464" s="4">
        <f t="shared" si="106"/>
        <v>0</v>
      </c>
      <c r="AN464" s="4">
        <f t="shared" si="106"/>
        <v>0</v>
      </c>
      <c r="AO464" s="4">
        <f t="shared" si="106"/>
        <v>0</v>
      </c>
      <c r="AP464" s="4">
        <f t="shared" si="106"/>
        <v>0</v>
      </c>
      <c r="AQ464" s="4">
        <f t="shared" si="106"/>
        <v>0</v>
      </c>
      <c r="AR464" s="4">
        <f t="shared" si="106"/>
        <v>0</v>
      </c>
      <c r="AS464" s="4">
        <f t="shared" si="106"/>
        <v>0</v>
      </c>
      <c r="AT464" s="4">
        <f t="shared" si="106"/>
        <v>0</v>
      </c>
      <c r="AU464" s="4">
        <f t="shared" si="106"/>
        <v>0</v>
      </c>
      <c r="AV464" s="4">
        <f t="shared" si="106"/>
        <v>0</v>
      </c>
      <c r="AW464" s="4">
        <f t="shared" si="106"/>
        <v>0</v>
      </c>
      <c r="AX464" s="4">
        <f t="shared" si="106"/>
        <v>0</v>
      </c>
      <c r="AY464" s="4">
        <f t="shared" si="106"/>
        <v>0</v>
      </c>
      <c r="AZ464" s="3">
        <f t="shared" si="106"/>
        <v>0</v>
      </c>
      <c r="BA464" s="3">
        <f t="shared" si="106"/>
        <v>0</v>
      </c>
    </row>
    <row r="465" spans="1:53" ht="15.75" x14ac:dyDescent="0.25">
      <c r="A465" s="242" t="s">
        <v>698</v>
      </c>
      <c r="B465" s="256" t="s">
        <v>353</v>
      </c>
      <c r="C465" s="4">
        <v>1</v>
      </c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3"/>
      <c r="Q465" s="3"/>
      <c r="S465" s="242" t="s">
        <v>698</v>
      </c>
      <c r="T465" s="256" t="s">
        <v>353</v>
      </c>
      <c r="U465" s="4">
        <v>1</v>
      </c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3"/>
      <c r="AI465" s="3"/>
      <c r="AK465" s="242" t="s">
        <v>698</v>
      </c>
      <c r="AL465" s="256" t="s">
        <v>353</v>
      </c>
      <c r="AM465" s="4">
        <f t="shared" si="106"/>
        <v>0</v>
      </c>
      <c r="AN465" s="4">
        <f t="shared" si="106"/>
        <v>0</v>
      </c>
      <c r="AO465" s="4">
        <f t="shared" si="106"/>
        <v>0</v>
      </c>
      <c r="AP465" s="4">
        <f t="shared" si="106"/>
        <v>0</v>
      </c>
      <c r="AQ465" s="4">
        <f t="shared" si="106"/>
        <v>0</v>
      </c>
      <c r="AR465" s="4">
        <f t="shared" si="106"/>
        <v>0</v>
      </c>
      <c r="AS465" s="4">
        <f t="shared" si="106"/>
        <v>0</v>
      </c>
      <c r="AT465" s="4">
        <f t="shared" si="106"/>
        <v>0</v>
      </c>
      <c r="AU465" s="4">
        <f t="shared" si="106"/>
        <v>0</v>
      </c>
      <c r="AV465" s="4">
        <f t="shared" si="106"/>
        <v>0</v>
      </c>
      <c r="AW465" s="4">
        <f t="shared" si="106"/>
        <v>0</v>
      </c>
      <c r="AX465" s="4">
        <f t="shared" si="106"/>
        <v>0</v>
      </c>
      <c r="AY465" s="4">
        <f t="shared" si="106"/>
        <v>0</v>
      </c>
      <c r="AZ465" s="3">
        <f t="shared" si="106"/>
        <v>0</v>
      </c>
      <c r="BA465" s="3">
        <f t="shared" si="106"/>
        <v>0</v>
      </c>
    </row>
    <row r="466" spans="1:53" ht="15.75" x14ac:dyDescent="0.25">
      <c r="A466" s="242" t="s">
        <v>693</v>
      </c>
      <c r="B466" s="228" t="s">
        <v>354</v>
      </c>
      <c r="C466" s="4">
        <v>1</v>
      </c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3"/>
      <c r="Q466" s="3"/>
      <c r="S466" s="242" t="s">
        <v>693</v>
      </c>
      <c r="T466" s="228" t="s">
        <v>354</v>
      </c>
      <c r="U466" s="4">
        <v>1</v>
      </c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3"/>
      <c r="AI466" s="3"/>
      <c r="AK466" s="242" t="s">
        <v>693</v>
      </c>
      <c r="AL466" s="228" t="s">
        <v>354</v>
      </c>
      <c r="AM466" s="4">
        <f t="shared" si="106"/>
        <v>0</v>
      </c>
      <c r="AN466" s="4">
        <f t="shared" si="106"/>
        <v>0</v>
      </c>
      <c r="AO466" s="4">
        <f t="shared" si="106"/>
        <v>0</v>
      </c>
      <c r="AP466" s="4">
        <f t="shared" si="106"/>
        <v>0</v>
      </c>
      <c r="AQ466" s="4">
        <f t="shared" si="106"/>
        <v>0</v>
      </c>
      <c r="AR466" s="4">
        <f t="shared" si="106"/>
        <v>0</v>
      </c>
      <c r="AS466" s="4">
        <f t="shared" si="106"/>
        <v>0</v>
      </c>
      <c r="AT466" s="4">
        <f t="shared" si="106"/>
        <v>0</v>
      </c>
      <c r="AU466" s="4">
        <f t="shared" si="106"/>
        <v>0</v>
      </c>
      <c r="AV466" s="4">
        <f t="shared" si="106"/>
        <v>0</v>
      </c>
      <c r="AW466" s="4">
        <f t="shared" si="106"/>
        <v>0</v>
      </c>
      <c r="AX466" s="4">
        <f t="shared" si="106"/>
        <v>0</v>
      </c>
      <c r="AY466" s="4">
        <f t="shared" si="106"/>
        <v>0</v>
      </c>
      <c r="AZ466" s="3">
        <f t="shared" si="106"/>
        <v>0</v>
      </c>
      <c r="BA466" s="3">
        <f t="shared" si="106"/>
        <v>0</v>
      </c>
    </row>
    <row r="467" spans="1:53" ht="15.75" x14ac:dyDescent="0.25">
      <c r="A467" s="242" t="s">
        <v>706</v>
      </c>
      <c r="B467" s="256" t="s">
        <v>353</v>
      </c>
      <c r="C467" s="4">
        <v>1</v>
      </c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3"/>
      <c r="Q467" s="3"/>
      <c r="S467" s="242" t="s">
        <v>706</v>
      </c>
      <c r="T467" s="256" t="s">
        <v>353</v>
      </c>
      <c r="U467" s="4">
        <v>1</v>
      </c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3"/>
      <c r="AI467" s="3"/>
      <c r="AK467" s="242" t="s">
        <v>706</v>
      </c>
      <c r="AL467" s="256" t="s">
        <v>353</v>
      </c>
      <c r="AM467" s="4">
        <f t="shared" si="106"/>
        <v>0</v>
      </c>
      <c r="AN467" s="4">
        <f t="shared" si="106"/>
        <v>0</v>
      </c>
      <c r="AO467" s="4">
        <f t="shared" si="106"/>
        <v>0</v>
      </c>
      <c r="AP467" s="4">
        <f t="shared" si="106"/>
        <v>0</v>
      </c>
      <c r="AQ467" s="4">
        <f t="shared" si="106"/>
        <v>0</v>
      </c>
      <c r="AR467" s="4">
        <f t="shared" si="106"/>
        <v>0</v>
      </c>
      <c r="AS467" s="4">
        <f t="shared" si="106"/>
        <v>0</v>
      </c>
      <c r="AT467" s="4">
        <f t="shared" si="106"/>
        <v>0</v>
      </c>
      <c r="AU467" s="4">
        <f t="shared" si="106"/>
        <v>0</v>
      </c>
      <c r="AV467" s="4">
        <f t="shared" si="106"/>
        <v>0</v>
      </c>
      <c r="AW467" s="4">
        <f t="shared" si="106"/>
        <v>0</v>
      </c>
      <c r="AX467" s="4">
        <f t="shared" si="106"/>
        <v>0</v>
      </c>
      <c r="AY467" s="4">
        <f t="shared" si="106"/>
        <v>0</v>
      </c>
      <c r="AZ467" s="3">
        <f t="shared" si="106"/>
        <v>0</v>
      </c>
      <c r="BA467" s="3">
        <f t="shared" si="106"/>
        <v>0</v>
      </c>
    </row>
    <row r="468" spans="1:53" ht="15.75" x14ac:dyDescent="0.25">
      <c r="A468" s="242" t="s">
        <v>692</v>
      </c>
      <c r="B468" s="256" t="s">
        <v>353</v>
      </c>
      <c r="C468" s="4">
        <v>1</v>
      </c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3"/>
      <c r="Q468" s="3"/>
      <c r="S468" s="242" t="s">
        <v>692</v>
      </c>
      <c r="T468" s="256" t="s">
        <v>353</v>
      </c>
      <c r="U468" s="4">
        <v>1</v>
      </c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3"/>
      <c r="AI468" s="3"/>
      <c r="AK468" s="242" t="s">
        <v>692</v>
      </c>
      <c r="AL468" s="256" t="s">
        <v>353</v>
      </c>
      <c r="AM468" s="4">
        <f t="shared" si="106"/>
        <v>0</v>
      </c>
      <c r="AN468" s="4">
        <f t="shared" si="106"/>
        <v>0</v>
      </c>
      <c r="AO468" s="4">
        <f t="shared" si="106"/>
        <v>0</v>
      </c>
      <c r="AP468" s="4">
        <f t="shared" si="106"/>
        <v>0</v>
      </c>
      <c r="AQ468" s="4">
        <f t="shared" si="106"/>
        <v>0</v>
      </c>
      <c r="AR468" s="4">
        <f t="shared" si="106"/>
        <v>0</v>
      </c>
      <c r="AS468" s="4">
        <f t="shared" si="106"/>
        <v>0</v>
      </c>
      <c r="AT468" s="4">
        <f t="shared" si="106"/>
        <v>0</v>
      </c>
      <c r="AU468" s="4">
        <f t="shared" si="106"/>
        <v>0</v>
      </c>
      <c r="AV468" s="4">
        <f t="shared" si="106"/>
        <v>0</v>
      </c>
      <c r="AW468" s="4">
        <f t="shared" si="106"/>
        <v>0</v>
      </c>
      <c r="AX468" s="4">
        <f t="shared" si="106"/>
        <v>0</v>
      </c>
      <c r="AY468" s="4">
        <f t="shared" si="106"/>
        <v>0</v>
      </c>
      <c r="AZ468" s="3">
        <f t="shared" si="106"/>
        <v>0</v>
      </c>
      <c r="BA468" s="3">
        <f t="shared" si="106"/>
        <v>0</v>
      </c>
    </row>
    <row r="469" spans="1:53" ht="15.75" x14ac:dyDescent="0.25">
      <c r="A469" s="242" t="s">
        <v>711</v>
      </c>
      <c r="B469" s="256" t="s">
        <v>353</v>
      </c>
      <c r="C469" s="4">
        <v>1</v>
      </c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3"/>
      <c r="Q469" s="3"/>
      <c r="S469" s="242" t="s">
        <v>711</v>
      </c>
      <c r="T469" s="256" t="s">
        <v>353</v>
      </c>
      <c r="U469" s="4">
        <v>1</v>
      </c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3"/>
      <c r="AI469" s="3"/>
      <c r="AK469" s="242" t="s">
        <v>711</v>
      </c>
      <c r="AL469" s="256" t="s">
        <v>353</v>
      </c>
      <c r="AM469" s="4">
        <f t="shared" si="106"/>
        <v>0</v>
      </c>
      <c r="AN469" s="4">
        <f t="shared" si="106"/>
        <v>0</v>
      </c>
      <c r="AO469" s="4">
        <f t="shared" si="106"/>
        <v>0</v>
      </c>
      <c r="AP469" s="4">
        <f t="shared" si="106"/>
        <v>0</v>
      </c>
      <c r="AQ469" s="4">
        <f t="shared" si="106"/>
        <v>0</v>
      </c>
      <c r="AR469" s="4">
        <f t="shared" si="106"/>
        <v>0</v>
      </c>
      <c r="AS469" s="4">
        <f t="shared" si="106"/>
        <v>0</v>
      </c>
      <c r="AT469" s="4">
        <f t="shared" si="106"/>
        <v>0</v>
      </c>
      <c r="AU469" s="4">
        <f t="shared" si="106"/>
        <v>0</v>
      </c>
      <c r="AV469" s="4">
        <f t="shared" si="106"/>
        <v>0</v>
      </c>
      <c r="AW469" s="4">
        <f t="shared" si="106"/>
        <v>0</v>
      </c>
      <c r="AX469" s="4">
        <f t="shared" si="106"/>
        <v>0</v>
      </c>
      <c r="AY469" s="4">
        <f t="shared" si="106"/>
        <v>0</v>
      </c>
      <c r="AZ469" s="3">
        <f t="shared" si="106"/>
        <v>0</v>
      </c>
      <c r="BA469" s="3">
        <f t="shared" si="106"/>
        <v>0</v>
      </c>
    </row>
    <row r="470" spans="1:53" ht="15.75" x14ac:dyDescent="0.25">
      <c r="A470" s="242" t="s">
        <v>701</v>
      </c>
      <c r="B470" s="256" t="s">
        <v>353</v>
      </c>
      <c r="C470" s="4">
        <v>1</v>
      </c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3"/>
      <c r="Q470" s="3"/>
      <c r="S470" s="242" t="s">
        <v>701</v>
      </c>
      <c r="T470" s="256" t="s">
        <v>353</v>
      </c>
      <c r="U470" s="4">
        <v>1</v>
      </c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3"/>
      <c r="AI470" s="3"/>
      <c r="AK470" s="242" t="s">
        <v>701</v>
      </c>
      <c r="AL470" s="256" t="s">
        <v>353</v>
      </c>
      <c r="AM470" s="4">
        <f t="shared" si="106"/>
        <v>0</v>
      </c>
      <c r="AN470" s="4">
        <f t="shared" si="106"/>
        <v>0</v>
      </c>
      <c r="AO470" s="4">
        <f t="shared" si="106"/>
        <v>0</v>
      </c>
      <c r="AP470" s="4">
        <f t="shared" si="106"/>
        <v>0</v>
      </c>
      <c r="AQ470" s="4">
        <f t="shared" si="106"/>
        <v>0</v>
      </c>
      <c r="AR470" s="4">
        <f t="shared" si="106"/>
        <v>0</v>
      </c>
      <c r="AS470" s="4">
        <f t="shared" si="106"/>
        <v>0</v>
      </c>
      <c r="AT470" s="4">
        <f t="shared" si="106"/>
        <v>0</v>
      </c>
      <c r="AU470" s="4">
        <f t="shared" si="106"/>
        <v>0</v>
      </c>
      <c r="AV470" s="4">
        <f t="shared" si="106"/>
        <v>0</v>
      </c>
      <c r="AW470" s="4">
        <f t="shared" si="106"/>
        <v>0</v>
      </c>
      <c r="AX470" s="4">
        <f t="shared" si="106"/>
        <v>0</v>
      </c>
      <c r="AY470" s="4">
        <f t="shared" si="106"/>
        <v>0</v>
      </c>
      <c r="AZ470" s="3">
        <f t="shared" si="106"/>
        <v>0</v>
      </c>
      <c r="BA470" s="3">
        <f t="shared" si="106"/>
        <v>0</v>
      </c>
    </row>
    <row r="471" spans="1:53" ht="15.75" x14ac:dyDescent="0.25">
      <c r="A471" s="242" t="s">
        <v>724</v>
      </c>
      <c r="B471" s="256" t="s">
        <v>353</v>
      </c>
      <c r="C471" s="4">
        <v>1</v>
      </c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3"/>
      <c r="Q471" s="3"/>
      <c r="S471" s="242" t="s">
        <v>724</v>
      </c>
      <c r="T471" s="256" t="s">
        <v>353</v>
      </c>
      <c r="U471" s="4">
        <v>1</v>
      </c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3"/>
      <c r="AI471" s="3"/>
      <c r="AK471" s="242" t="s">
        <v>724</v>
      </c>
      <c r="AL471" s="256" t="s">
        <v>353</v>
      </c>
      <c r="AM471" s="4">
        <f t="shared" si="106"/>
        <v>0</v>
      </c>
      <c r="AN471" s="4">
        <f t="shared" si="106"/>
        <v>0</v>
      </c>
      <c r="AO471" s="4">
        <f t="shared" si="106"/>
        <v>0</v>
      </c>
      <c r="AP471" s="4">
        <f t="shared" si="106"/>
        <v>0</v>
      </c>
      <c r="AQ471" s="4">
        <f t="shared" si="106"/>
        <v>0</v>
      </c>
      <c r="AR471" s="4">
        <f t="shared" si="106"/>
        <v>0</v>
      </c>
      <c r="AS471" s="4">
        <f t="shared" si="106"/>
        <v>0</v>
      </c>
      <c r="AT471" s="4">
        <f t="shared" si="106"/>
        <v>0</v>
      </c>
      <c r="AU471" s="4">
        <f t="shared" si="106"/>
        <v>0</v>
      </c>
      <c r="AV471" s="4">
        <f t="shared" si="106"/>
        <v>0</v>
      </c>
      <c r="AW471" s="4">
        <f t="shared" si="106"/>
        <v>0</v>
      </c>
      <c r="AX471" s="4">
        <f t="shared" si="106"/>
        <v>0</v>
      </c>
      <c r="AY471" s="4">
        <f t="shared" si="106"/>
        <v>0</v>
      </c>
      <c r="AZ471" s="3">
        <f t="shared" si="106"/>
        <v>0</v>
      </c>
      <c r="BA471" s="3">
        <f t="shared" si="106"/>
        <v>0</v>
      </c>
    </row>
    <row r="472" spans="1:53" ht="15.75" x14ac:dyDescent="0.25">
      <c r="A472" s="242" t="s">
        <v>703</v>
      </c>
      <c r="B472" s="256" t="s">
        <v>353</v>
      </c>
      <c r="C472" s="4">
        <v>1</v>
      </c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3"/>
      <c r="Q472" s="3"/>
      <c r="S472" s="242" t="s">
        <v>703</v>
      </c>
      <c r="T472" s="256" t="s">
        <v>353</v>
      </c>
      <c r="U472" s="4">
        <v>1</v>
      </c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3"/>
      <c r="AI472" s="3"/>
      <c r="AK472" s="242" t="s">
        <v>703</v>
      </c>
      <c r="AL472" s="256" t="s">
        <v>353</v>
      </c>
      <c r="AM472" s="4">
        <f t="shared" si="106"/>
        <v>0</v>
      </c>
      <c r="AN472" s="4">
        <f t="shared" si="106"/>
        <v>0</v>
      </c>
      <c r="AO472" s="4">
        <f t="shared" si="106"/>
        <v>0</v>
      </c>
      <c r="AP472" s="4">
        <f t="shared" si="106"/>
        <v>0</v>
      </c>
      <c r="AQ472" s="4">
        <f t="shared" si="106"/>
        <v>0</v>
      </c>
      <c r="AR472" s="4">
        <f t="shared" si="106"/>
        <v>0</v>
      </c>
      <c r="AS472" s="4">
        <f t="shared" si="106"/>
        <v>0</v>
      </c>
      <c r="AT472" s="4">
        <f t="shared" si="106"/>
        <v>0</v>
      </c>
      <c r="AU472" s="4">
        <f t="shared" si="106"/>
        <v>0</v>
      </c>
      <c r="AV472" s="4">
        <f t="shared" si="106"/>
        <v>0</v>
      </c>
      <c r="AW472" s="4">
        <f t="shared" si="106"/>
        <v>0</v>
      </c>
      <c r="AX472" s="4">
        <f t="shared" si="106"/>
        <v>0</v>
      </c>
      <c r="AY472" s="4">
        <f t="shared" si="106"/>
        <v>0</v>
      </c>
      <c r="AZ472" s="3">
        <f t="shared" si="106"/>
        <v>0</v>
      </c>
      <c r="BA472" s="3">
        <f t="shared" si="106"/>
        <v>0</v>
      </c>
    </row>
    <row r="473" spans="1:53" ht="15.75" x14ac:dyDescent="0.25">
      <c r="A473" s="242" t="s">
        <v>694</v>
      </c>
      <c r="B473" s="256" t="s">
        <v>353</v>
      </c>
      <c r="C473" s="4">
        <v>1</v>
      </c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3"/>
      <c r="Q473" s="3"/>
      <c r="S473" s="242" t="s">
        <v>694</v>
      </c>
      <c r="T473" s="256" t="s">
        <v>353</v>
      </c>
      <c r="U473" s="4">
        <v>1</v>
      </c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3"/>
      <c r="AI473" s="3"/>
      <c r="AK473" s="242" t="s">
        <v>694</v>
      </c>
      <c r="AL473" s="256" t="s">
        <v>353</v>
      </c>
      <c r="AM473" s="4">
        <f t="shared" si="106"/>
        <v>0</v>
      </c>
      <c r="AN473" s="4">
        <f t="shared" si="106"/>
        <v>0</v>
      </c>
      <c r="AO473" s="4">
        <f t="shared" si="106"/>
        <v>0</v>
      </c>
      <c r="AP473" s="4">
        <f t="shared" si="106"/>
        <v>0</v>
      </c>
      <c r="AQ473" s="4">
        <f t="shared" si="106"/>
        <v>0</v>
      </c>
      <c r="AR473" s="4">
        <f t="shared" si="106"/>
        <v>0</v>
      </c>
      <c r="AS473" s="4">
        <f t="shared" si="106"/>
        <v>0</v>
      </c>
      <c r="AT473" s="4">
        <f t="shared" si="106"/>
        <v>0</v>
      </c>
      <c r="AU473" s="4">
        <f t="shared" si="106"/>
        <v>0</v>
      </c>
      <c r="AV473" s="4">
        <f t="shared" si="106"/>
        <v>0</v>
      </c>
      <c r="AW473" s="4">
        <f t="shared" si="106"/>
        <v>0</v>
      </c>
      <c r="AX473" s="4">
        <f t="shared" si="106"/>
        <v>0</v>
      </c>
      <c r="AY473" s="4">
        <f t="shared" si="106"/>
        <v>0</v>
      </c>
      <c r="AZ473" s="3">
        <f t="shared" si="106"/>
        <v>0</v>
      </c>
      <c r="BA473" s="3">
        <f t="shared" si="106"/>
        <v>0</v>
      </c>
    </row>
    <row r="474" spans="1:53" ht="15.75" x14ac:dyDescent="0.25">
      <c r="A474" s="242" t="s">
        <v>708</v>
      </c>
      <c r="B474" s="256" t="s">
        <v>353</v>
      </c>
      <c r="C474" s="4">
        <v>1</v>
      </c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3"/>
      <c r="Q474" s="3"/>
      <c r="S474" s="242" t="s">
        <v>708</v>
      </c>
      <c r="T474" s="256" t="s">
        <v>353</v>
      </c>
      <c r="U474" s="4">
        <v>1</v>
      </c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3"/>
      <c r="AI474" s="3"/>
      <c r="AK474" s="242" t="s">
        <v>708</v>
      </c>
      <c r="AL474" s="256" t="s">
        <v>353</v>
      </c>
      <c r="AM474" s="4">
        <f t="shared" si="106"/>
        <v>0</v>
      </c>
      <c r="AN474" s="4">
        <f t="shared" si="106"/>
        <v>0</v>
      </c>
      <c r="AO474" s="4">
        <f t="shared" si="106"/>
        <v>0</v>
      </c>
      <c r="AP474" s="4">
        <f t="shared" si="106"/>
        <v>0</v>
      </c>
      <c r="AQ474" s="4">
        <f t="shared" si="106"/>
        <v>0</v>
      </c>
      <c r="AR474" s="4">
        <f t="shared" si="106"/>
        <v>0</v>
      </c>
      <c r="AS474" s="4">
        <f t="shared" si="106"/>
        <v>0</v>
      </c>
      <c r="AT474" s="4">
        <f t="shared" si="106"/>
        <v>0</v>
      </c>
      <c r="AU474" s="4">
        <f t="shared" si="106"/>
        <v>0</v>
      </c>
      <c r="AV474" s="4">
        <f t="shared" si="106"/>
        <v>0</v>
      </c>
      <c r="AW474" s="4">
        <f t="shared" si="106"/>
        <v>0</v>
      </c>
      <c r="AX474" s="4">
        <f t="shared" si="106"/>
        <v>0</v>
      </c>
      <c r="AY474" s="4">
        <f t="shared" si="106"/>
        <v>0</v>
      </c>
      <c r="AZ474" s="3">
        <f t="shared" si="106"/>
        <v>0</v>
      </c>
      <c r="BA474" s="3">
        <f t="shared" si="106"/>
        <v>0</v>
      </c>
    </row>
    <row r="475" spans="1:53" ht="15.75" x14ac:dyDescent="0.25">
      <c r="A475" s="242" t="s">
        <v>705</v>
      </c>
      <c r="B475" s="256" t="s">
        <v>353</v>
      </c>
      <c r="C475" s="4">
        <v>1</v>
      </c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3"/>
      <c r="Q475" s="3"/>
      <c r="S475" s="242" t="s">
        <v>705</v>
      </c>
      <c r="T475" s="256" t="s">
        <v>353</v>
      </c>
      <c r="U475" s="4">
        <v>1</v>
      </c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3"/>
      <c r="AI475" s="3"/>
      <c r="AK475" s="242" t="s">
        <v>705</v>
      </c>
      <c r="AL475" s="256" t="s">
        <v>353</v>
      </c>
      <c r="AM475" s="4">
        <f t="shared" si="106"/>
        <v>0</v>
      </c>
      <c r="AN475" s="4">
        <f t="shared" si="106"/>
        <v>0</v>
      </c>
      <c r="AO475" s="4">
        <f t="shared" si="106"/>
        <v>0</v>
      </c>
      <c r="AP475" s="4">
        <f t="shared" si="106"/>
        <v>0</v>
      </c>
      <c r="AQ475" s="4">
        <f t="shared" si="106"/>
        <v>0</v>
      </c>
      <c r="AR475" s="4">
        <f t="shared" si="106"/>
        <v>0</v>
      </c>
      <c r="AS475" s="4">
        <f t="shared" si="106"/>
        <v>0</v>
      </c>
      <c r="AT475" s="4">
        <f t="shared" si="106"/>
        <v>0</v>
      </c>
      <c r="AU475" s="4">
        <f t="shared" si="106"/>
        <v>0</v>
      </c>
      <c r="AV475" s="4">
        <f t="shared" si="106"/>
        <v>0</v>
      </c>
      <c r="AW475" s="4">
        <f t="shared" si="106"/>
        <v>0</v>
      </c>
      <c r="AX475" s="4">
        <f t="shared" si="106"/>
        <v>0</v>
      </c>
      <c r="AY475" s="4">
        <f t="shared" si="106"/>
        <v>0</v>
      </c>
      <c r="AZ475" s="3">
        <f t="shared" si="106"/>
        <v>0</v>
      </c>
      <c r="BA475" s="3">
        <f t="shared" si="106"/>
        <v>0</v>
      </c>
    </row>
    <row r="476" spans="1:53" ht="15.75" x14ac:dyDescent="0.25">
      <c r="A476" s="242" t="s">
        <v>710</v>
      </c>
      <c r="B476" s="256" t="s">
        <v>353</v>
      </c>
      <c r="C476" s="4">
        <v>1</v>
      </c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3"/>
      <c r="Q476" s="3"/>
      <c r="S476" s="242" t="s">
        <v>710</v>
      </c>
      <c r="T476" s="256" t="s">
        <v>353</v>
      </c>
      <c r="U476" s="4">
        <v>1</v>
      </c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3"/>
      <c r="AI476" s="3"/>
      <c r="AK476" s="242" t="s">
        <v>710</v>
      </c>
      <c r="AL476" s="256" t="s">
        <v>353</v>
      </c>
      <c r="AM476" s="4">
        <f t="shared" si="106"/>
        <v>0</v>
      </c>
      <c r="AN476" s="4">
        <f t="shared" si="106"/>
        <v>0</v>
      </c>
      <c r="AO476" s="4">
        <f t="shared" si="106"/>
        <v>0</v>
      </c>
      <c r="AP476" s="4">
        <f t="shared" si="106"/>
        <v>0</v>
      </c>
      <c r="AQ476" s="4">
        <f t="shared" si="106"/>
        <v>0</v>
      </c>
      <c r="AR476" s="4">
        <f t="shared" si="106"/>
        <v>0</v>
      </c>
      <c r="AS476" s="4">
        <f t="shared" si="106"/>
        <v>0</v>
      </c>
      <c r="AT476" s="4">
        <f t="shared" si="106"/>
        <v>0</v>
      </c>
      <c r="AU476" s="4">
        <f t="shared" si="106"/>
        <v>0</v>
      </c>
      <c r="AV476" s="4">
        <f t="shared" si="106"/>
        <v>0</v>
      </c>
      <c r="AW476" s="4">
        <f t="shared" si="106"/>
        <v>0</v>
      </c>
      <c r="AX476" s="4">
        <f t="shared" si="106"/>
        <v>0</v>
      </c>
      <c r="AY476" s="4">
        <f t="shared" si="106"/>
        <v>0</v>
      </c>
      <c r="AZ476" s="3">
        <f t="shared" si="106"/>
        <v>0</v>
      </c>
      <c r="BA476" s="3">
        <f t="shared" si="106"/>
        <v>0</v>
      </c>
    </row>
    <row r="477" spans="1:53" ht="15.75" x14ac:dyDescent="0.25">
      <c r="A477" s="242" t="s">
        <v>712</v>
      </c>
      <c r="B477" s="256" t="s">
        <v>353</v>
      </c>
      <c r="C477" s="4">
        <v>1</v>
      </c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3"/>
      <c r="Q477" s="3"/>
      <c r="S477" s="242" t="s">
        <v>712</v>
      </c>
      <c r="T477" s="256" t="s">
        <v>353</v>
      </c>
      <c r="U477" s="4">
        <v>1</v>
      </c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3"/>
      <c r="AI477" s="3"/>
      <c r="AK477" s="242" t="s">
        <v>712</v>
      </c>
      <c r="AL477" s="256" t="s">
        <v>353</v>
      </c>
      <c r="AM477" s="4">
        <f t="shared" si="106"/>
        <v>0</v>
      </c>
      <c r="AN477" s="4">
        <f t="shared" si="106"/>
        <v>0</v>
      </c>
      <c r="AO477" s="4">
        <f t="shared" si="106"/>
        <v>0</v>
      </c>
      <c r="AP477" s="4">
        <f t="shared" si="106"/>
        <v>0</v>
      </c>
      <c r="AQ477" s="4">
        <f t="shared" si="106"/>
        <v>0</v>
      </c>
      <c r="AR477" s="4">
        <f t="shared" si="106"/>
        <v>0</v>
      </c>
      <c r="AS477" s="4">
        <f t="shared" si="106"/>
        <v>0</v>
      </c>
      <c r="AT477" s="4">
        <f t="shared" si="106"/>
        <v>0</v>
      </c>
      <c r="AU477" s="4">
        <f t="shared" si="106"/>
        <v>0</v>
      </c>
      <c r="AV477" s="4">
        <f t="shared" si="106"/>
        <v>0</v>
      </c>
      <c r="AW477" s="4">
        <f t="shared" si="106"/>
        <v>0</v>
      </c>
      <c r="AX477" s="4">
        <f t="shared" si="106"/>
        <v>0</v>
      </c>
      <c r="AY477" s="4">
        <f t="shared" si="106"/>
        <v>0</v>
      </c>
      <c r="AZ477" s="3">
        <f t="shared" si="106"/>
        <v>0</v>
      </c>
      <c r="BA477" s="3">
        <f t="shared" si="106"/>
        <v>0</v>
      </c>
    </row>
    <row r="478" spans="1:53" ht="15.75" x14ac:dyDescent="0.25">
      <c r="A478" s="242" t="s">
        <v>725</v>
      </c>
      <c r="B478" s="256" t="s">
        <v>353</v>
      </c>
      <c r="C478" s="4">
        <v>1</v>
      </c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3"/>
      <c r="Q478" s="3"/>
      <c r="S478" s="242" t="s">
        <v>725</v>
      </c>
      <c r="T478" s="256" t="s">
        <v>353</v>
      </c>
      <c r="U478" s="4">
        <v>1</v>
      </c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3"/>
      <c r="AI478" s="3"/>
      <c r="AK478" s="242" t="s">
        <v>725</v>
      </c>
      <c r="AL478" s="256" t="s">
        <v>353</v>
      </c>
      <c r="AM478" s="4">
        <f t="shared" ref="AM478:BA480" si="107">C478-U478</f>
        <v>0</v>
      </c>
      <c r="AN478" s="4">
        <f t="shared" si="107"/>
        <v>0</v>
      </c>
      <c r="AO478" s="4">
        <f t="shared" si="107"/>
        <v>0</v>
      </c>
      <c r="AP478" s="4">
        <f t="shared" si="107"/>
        <v>0</v>
      </c>
      <c r="AQ478" s="4">
        <f t="shared" si="107"/>
        <v>0</v>
      </c>
      <c r="AR478" s="4">
        <f t="shared" si="107"/>
        <v>0</v>
      </c>
      <c r="AS478" s="4">
        <f t="shared" si="107"/>
        <v>0</v>
      </c>
      <c r="AT478" s="4">
        <f t="shared" si="107"/>
        <v>0</v>
      </c>
      <c r="AU478" s="4">
        <f t="shared" si="107"/>
        <v>0</v>
      </c>
      <c r="AV478" s="4">
        <f t="shared" si="107"/>
        <v>0</v>
      </c>
      <c r="AW478" s="4">
        <f t="shared" si="107"/>
        <v>0</v>
      </c>
      <c r="AX478" s="4">
        <f t="shared" si="107"/>
        <v>0</v>
      </c>
      <c r="AY478" s="4">
        <f t="shared" si="107"/>
        <v>0</v>
      </c>
      <c r="AZ478" s="3">
        <f t="shared" si="107"/>
        <v>0</v>
      </c>
      <c r="BA478" s="3">
        <f t="shared" si="107"/>
        <v>0</v>
      </c>
    </row>
    <row r="479" spans="1:53" ht="15.75" x14ac:dyDescent="0.25">
      <c r="A479" s="242" t="s">
        <v>704</v>
      </c>
      <c r="B479" s="256" t="s">
        <v>353</v>
      </c>
      <c r="C479" s="4">
        <v>1</v>
      </c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3"/>
      <c r="Q479" s="3"/>
      <c r="S479" s="242" t="s">
        <v>704</v>
      </c>
      <c r="T479" s="256" t="s">
        <v>353</v>
      </c>
      <c r="U479" s="4">
        <v>1</v>
      </c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3"/>
      <c r="AI479" s="3"/>
      <c r="AK479" s="242" t="s">
        <v>704</v>
      </c>
      <c r="AL479" s="256" t="s">
        <v>353</v>
      </c>
      <c r="AM479" s="4">
        <f t="shared" si="107"/>
        <v>0</v>
      </c>
      <c r="AN479" s="4">
        <f t="shared" si="107"/>
        <v>0</v>
      </c>
      <c r="AO479" s="4">
        <f t="shared" si="107"/>
        <v>0</v>
      </c>
      <c r="AP479" s="4">
        <f t="shared" si="107"/>
        <v>0</v>
      </c>
      <c r="AQ479" s="4">
        <f t="shared" si="107"/>
        <v>0</v>
      </c>
      <c r="AR479" s="4">
        <f t="shared" si="107"/>
        <v>0</v>
      </c>
      <c r="AS479" s="4">
        <f t="shared" si="107"/>
        <v>0</v>
      </c>
      <c r="AT479" s="4">
        <f t="shared" si="107"/>
        <v>0</v>
      </c>
      <c r="AU479" s="4">
        <f t="shared" si="107"/>
        <v>0</v>
      </c>
      <c r="AV479" s="4">
        <f t="shared" si="107"/>
        <v>0</v>
      </c>
      <c r="AW479" s="4">
        <f t="shared" si="107"/>
        <v>0</v>
      </c>
      <c r="AX479" s="4">
        <f t="shared" si="107"/>
        <v>0</v>
      </c>
      <c r="AY479" s="4">
        <f t="shared" si="107"/>
        <v>0</v>
      </c>
      <c r="AZ479" s="3">
        <f t="shared" si="107"/>
        <v>0</v>
      </c>
      <c r="BA479" s="3">
        <f t="shared" si="107"/>
        <v>0</v>
      </c>
    </row>
    <row r="480" spans="1:53" ht="24" x14ac:dyDescent="0.25">
      <c r="A480" s="95" t="s">
        <v>315</v>
      </c>
      <c r="B480" s="256">
        <v>2</v>
      </c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3"/>
      <c r="Q480" s="3"/>
      <c r="S480" s="95" t="s">
        <v>315</v>
      </c>
      <c r="T480" s="256">
        <v>2</v>
      </c>
      <c r="U480" s="4"/>
      <c r="V480" s="4">
        <v>4</v>
      </c>
      <c r="W480" s="4">
        <v>0</v>
      </c>
      <c r="X480" s="4">
        <v>8</v>
      </c>
      <c r="Y480" s="4">
        <v>24</v>
      </c>
      <c r="Z480" s="4">
        <v>0</v>
      </c>
      <c r="AA480" s="4">
        <v>13</v>
      </c>
      <c r="AB480" s="4">
        <v>12</v>
      </c>
      <c r="AC480" s="4">
        <v>14</v>
      </c>
      <c r="AD480" s="4">
        <v>13</v>
      </c>
      <c r="AE480" s="4">
        <v>13</v>
      </c>
      <c r="AF480" s="4">
        <v>33</v>
      </c>
      <c r="AG480" s="4">
        <v>10</v>
      </c>
      <c r="AH480" s="3">
        <v>2939.2799999999997</v>
      </c>
      <c r="AI480" s="3">
        <v>736.3</v>
      </c>
      <c r="AK480" s="95" t="s">
        <v>315</v>
      </c>
      <c r="AL480" s="256">
        <v>2</v>
      </c>
      <c r="AM480" s="4">
        <f t="shared" si="107"/>
        <v>0</v>
      </c>
      <c r="AN480" s="4">
        <f t="shared" si="107"/>
        <v>-4</v>
      </c>
      <c r="AO480" s="4">
        <f t="shared" si="107"/>
        <v>0</v>
      </c>
      <c r="AP480" s="4">
        <f t="shared" si="107"/>
        <v>-8</v>
      </c>
      <c r="AQ480" s="4">
        <f t="shared" si="107"/>
        <v>-24</v>
      </c>
      <c r="AR480" s="4">
        <f t="shared" si="107"/>
        <v>0</v>
      </c>
      <c r="AS480" s="4">
        <f t="shared" si="107"/>
        <v>-13</v>
      </c>
      <c r="AT480" s="4">
        <f t="shared" si="107"/>
        <v>-12</v>
      </c>
      <c r="AU480" s="4">
        <f t="shared" si="107"/>
        <v>-14</v>
      </c>
      <c r="AV480" s="4">
        <f t="shared" si="107"/>
        <v>-13</v>
      </c>
      <c r="AW480" s="4">
        <f t="shared" si="107"/>
        <v>-13</v>
      </c>
      <c r="AX480" s="4">
        <f t="shared" si="107"/>
        <v>-33</v>
      </c>
      <c r="AY480" s="4">
        <f t="shared" si="107"/>
        <v>-10</v>
      </c>
      <c r="AZ480" s="3">
        <f t="shared" si="107"/>
        <v>-2939.2799999999997</v>
      </c>
      <c r="BA480" s="3">
        <f t="shared" si="107"/>
        <v>-736.3</v>
      </c>
    </row>
    <row r="481" spans="1:53" ht="15.75" x14ac:dyDescent="0.25">
      <c r="A481" s="102" t="s">
        <v>456</v>
      </c>
      <c r="B481" s="103">
        <v>3</v>
      </c>
      <c r="C481" s="104">
        <f t="shared" ref="C481:Q481" si="108">SUM(C443,C480)</f>
        <v>36</v>
      </c>
      <c r="D481" s="104">
        <f t="shared" si="108"/>
        <v>0</v>
      </c>
      <c r="E481" s="104">
        <f t="shared" si="108"/>
        <v>0</v>
      </c>
      <c r="F481" s="104">
        <f t="shared" si="108"/>
        <v>0</v>
      </c>
      <c r="G481" s="104">
        <f t="shared" si="108"/>
        <v>0</v>
      </c>
      <c r="H481" s="104">
        <f t="shared" si="108"/>
        <v>0</v>
      </c>
      <c r="I481" s="104">
        <f t="shared" si="108"/>
        <v>0</v>
      </c>
      <c r="J481" s="104">
        <f t="shared" si="108"/>
        <v>0</v>
      </c>
      <c r="K481" s="104">
        <f t="shared" si="108"/>
        <v>0</v>
      </c>
      <c r="L481" s="104">
        <f t="shared" si="108"/>
        <v>0</v>
      </c>
      <c r="M481" s="104">
        <f t="shared" si="108"/>
        <v>0</v>
      </c>
      <c r="N481" s="104">
        <f t="shared" si="108"/>
        <v>0</v>
      </c>
      <c r="O481" s="104">
        <f t="shared" si="108"/>
        <v>0</v>
      </c>
      <c r="P481" s="105">
        <f t="shared" si="108"/>
        <v>0</v>
      </c>
      <c r="Q481" s="105">
        <f t="shared" si="108"/>
        <v>0</v>
      </c>
      <c r="S481" s="102" t="s">
        <v>456</v>
      </c>
      <c r="T481" s="103">
        <v>3</v>
      </c>
      <c r="U481" s="104">
        <f t="shared" ref="U481:AI481" si="109">SUM(U443,U480)</f>
        <v>36</v>
      </c>
      <c r="V481" s="104">
        <f t="shared" si="109"/>
        <v>4</v>
      </c>
      <c r="W481" s="104">
        <f t="shared" si="109"/>
        <v>0</v>
      </c>
      <c r="X481" s="104">
        <f t="shared" si="109"/>
        <v>8</v>
      </c>
      <c r="Y481" s="104">
        <f t="shared" si="109"/>
        <v>24</v>
      </c>
      <c r="Z481" s="104">
        <f t="shared" si="109"/>
        <v>0</v>
      </c>
      <c r="AA481" s="104">
        <f t="shared" si="109"/>
        <v>13</v>
      </c>
      <c r="AB481" s="104">
        <f t="shared" si="109"/>
        <v>12</v>
      </c>
      <c r="AC481" s="104">
        <f t="shared" si="109"/>
        <v>14</v>
      </c>
      <c r="AD481" s="104">
        <f t="shared" si="109"/>
        <v>13</v>
      </c>
      <c r="AE481" s="104">
        <f t="shared" si="109"/>
        <v>13</v>
      </c>
      <c r="AF481" s="104">
        <f t="shared" si="109"/>
        <v>33</v>
      </c>
      <c r="AG481" s="104">
        <f t="shared" si="109"/>
        <v>10</v>
      </c>
      <c r="AH481" s="105">
        <f t="shared" si="109"/>
        <v>2939.2799999999997</v>
      </c>
      <c r="AI481" s="105">
        <f t="shared" si="109"/>
        <v>736.3</v>
      </c>
      <c r="AK481" s="102" t="s">
        <v>456</v>
      </c>
      <c r="AL481" s="103">
        <v>3</v>
      </c>
      <c r="AM481" s="104">
        <f t="shared" ref="AM481:BA481" si="110">SUM(AM443,AM480)</f>
        <v>0</v>
      </c>
      <c r="AN481" s="104">
        <f t="shared" si="110"/>
        <v>-4</v>
      </c>
      <c r="AO481" s="104">
        <f t="shared" si="110"/>
        <v>0</v>
      </c>
      <c r="AP481" s="104">
        <f t="shared" si="110"/>
        <v>-8</v>
      </c>
      <c r="AQ481" s="104">
        <f t="shared" si="110"/>
        <v>-24</v>
      </c>
      <c r="AR481" s="104">
        <f t="shared" si="110"/>
        <v>0</v>
      </c>
      <c r="AS481" s="104">
        <f t="shared" si="110"/>
        <v>-13</v>
      </c>
      <c r="AT481" s="104">
        <f t="shared" si="110"/>
        <v>-12</v>
      </c>
      <c r="AU481" s="104">
        <f t="shared" si="110"/>
        <v>-14</v>
      </c>
      <c r="AV481" s="104">
        <f t="shared" si="110"/>
        <v>-13</v>
      </c>
      <c r="AW481" s="104">
        <f t="shared" si="110"/>
        <v>-13</v>
      </c>
      <c r="AX481" s="104">
        <f t="shared" si="110"/>
        <v>-33</v>
      </c>
      <c r="AY481" s="104">
        <f t="shared" si="110"/>
        <v>-10</v>
      </c>
      <c r="AZ481" s="105">
        <f t="shared" si="110"/>
        <v>-2939.2799999999997</v>
      </c>
      <c r="BA481" s="105">
        <f t="shared" si="110"/>
        <v>-736.3</v>
      </c>
    </row>
    <row r="483" spans="1:53" ht="15.75" x14ac:dyDescent="0.25">
      <c r="A483" s="154" t="s">
        <v>352</v>
      </c>
      <c r="B483" s="256">
        <v>5</v>
      </c>
      <c r="C483" s="4">
        <f t="shared" ref="C483:Q483" si="111">C376</f>
        <v>0</v>
      </c>
      <c r="D483" s="4">
        <f t="shared" si="111"/>
        <v>0</v>
      </c>
      <c r="E483" s="4">
        <f t="shared" si="111"/>
        <v>0</v>
      </c>
      <c r="F483" s="4">
        <f t="shared" si="111"/>
        <v>0</v>
      </c>
      <c r="G483" s="4">
        <f t="shared" si="111"/>
        <v>0</v>
      </c>
      <c r="H483" s="4">
        <f t="shared" si="111"/>
        <v>0</v>
      </c>
      <c r="I483" s="4">
        <f t="shared" si="111"/>
        <v>0</v>
      </c>
      <c r="J483" s="4">
        <f t="shared" si="111"/>
        <v>0</v>
      </c>
      <c r="K483" s="4">
        <f t="shared" si="111"/>
        <v>0</v>
      </c>
      <c r="L483" s="4">
        <f t="shared" si="111"/>
        <v>0</v>
      </c>
      <c r="M483" s="4">
        <f t="shared" si="111"/>
        <v>0</v>
      </c>
      <c r="N483" s="4">
        <f t="shared" si="111"/>
        <v>0</v>
      </c>
      <c r="O483" s="4">
        <f t="shared" si="111"/>
        <v>0</v>
      </c>
      <c r="P483" s="3">
        <f t="shared" si="111"/>
        <v>0</v>
      </c>
      <c r="Q483" s="3">
        <f t="shared" si="111"/>
        <v>0</v>
      </c>
      <c r="U483" s="1"/>
      <c r="V483" s="1"/>
      <c r="W483" s="1"/>
      <c r="X483" s="1"/>
      <c r="Y483" s="1"/>
      <c r="Z483" s="1"/>
      <c r="AM483" s="1"/>
      <c r="AN483" s="1"/>
      <c r="AO483" s="1"/>
      <c r="AP483" s="1"/>
      <c r="AQ483" s="1"/>
      <c r="AR483" s="1"/>
    </row>
  </sheetData>
  <sortState ref="A444:A479">
    <sortCondition ref="A444"/>
  </sortState>
  <customSheetViews>
    <customSheetView guid="{064C8CAE-9F0B-453E-B52B-79DEE1D9870A}" scale="80" showPageBreaks="1" zeroValues="0" view="pageBreakPreview" topLeftCell="A399">
      <selection activeCell="Q388" sqref="Q388"/>
      <rowBreaks count="11" manualBreakCount="11">
        <brk id="37" max="16" man="1"/>
        <brk id="73" max="16383" man="1"/>
        <brk id="109" max="16383" man="1"/>
        <brk id="145" max="16383" man="1"/>
        <brk id="181" max="16383" man="1"/>
        <brk id="217" max="16383" man="1"/>
        <brk id="253" max="16383" man="1"/>
        <brk id="289" max="16383" man="1"/>
        <brk id="325" max="16383" man="1"/>
        <brk id="361" max="16383" man="1"/>
        <brk id="397" max="16383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972"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I153:I154"/>
    <mergeCell ref="J153:J154"/>
    <mergeCell ref="K153:K154"/>
    <mergeCell ref="L153:M153"/>
    <mergeCell ref="N153:N154"/>
    <mergeCell ref="O153:O154"/>
    <mergeCell ref="A132:B132"/>
    <mergeCell ref="A138:B138"/>
    <mergeCell ref="A144:B144"/>
    <mergeCell ref="A148:D148"/>
    <mergeCell ref="A150:A154"/>
    <mergeCell ref="B150:B154"/>
    <mergeCell ref="C150:O150"/>
    <mergeCell ref="G153:G154"/>
    <mergeCell ref="H153:H154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68:B168"/>
    <mergeCell ref="A174:B174"/>
    <mergeCell ref="A180:B180"/>
    <mergeCell ref="A184:D184"/>
    <mergeCell ref="A186:A190"/>
    <mergeCell ref="B186:B190"/>
    <mergeCell ref="C186:O186"/>
    <mergeCell ref="G189:G190"/>
    <mergeCell ref="H189:H190"/>
    <mergeCell ref="I189:I190"/>
    <mergeCell ref="J189:J190"/>
    <mergeCell ref="K189:K190"/>
    <mergeCell ref="L189:M189"/>
    <mergeCell ref="N189:N190"/>
    <mergeCell ref="O189:O190"/>
    <mergeCell ref="A204:B204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A210:B210"/>
    <mergeCell ref="A216:B216"/>
    <mergeCell ref="A220:D220"/>
    <mergeCell ref="A222:A226"/>
    <mergeCell ref="B222:B226"/>
    <mergeCell ref="C222:O222"/>
    <mergeCell ref="G225:G226"/>
    <mergeCell ref="H225:H226"/>
    <mergeCell ref="I225:I226"/>
    <mergeCell ref="J225:J226"/>
    <mergeCell ref="K225:K226"/>
    <mergeCell ref="L225:M225"/>
    <mergeCell ref="N225:N226"/>
    <mergeCell ref="O225:O226"/>
    <mergeCell ref="A240:B240"/>
    <mergeCell ref="A246:B246"/>
    <mergeCell ref="P222:Q222"/>
    <mergeCell ref="C223:C226"/>
    <mergeCell ref="D223:O223"/>
    <mergeCell ref="P223:P226"/>
    <mergeCell ref="Q223:Q226"/>
    <mergeCell ref="D224:D226"/>
    <mergeCell ref="E224:E226"/>
    <mergeCell ref="F224:F226"/>
    <mergeCell ref="G224:H224"/>
    <mergeCell ref="I224:O224"/>
    <mergeCell ref="A252:B252"/>
    <mergeCell ref="A364:D364"/>
    <mergeCell ref="A366:A370"/>
    <mergeCell ref="B366:B370"/>
    <mergeCell ref="C366:O366"/>
    <mergeCell ref="P366:Q366"/>
    <mergeCell ref="C367:C370"/>
    <mergeCell ref="D367:O367"/>
    <mergeCell ref="P367:P370"/>
    <mergeCell ref="Q367:Q370"/>
    <mergeCell ref="L369:M369"/>
    <mergeCell ref="N369:N370"/>
    <mergeCell ref="O369:O370"/>
    <mergeCell ref="A256:D256"/>
    <mergeCell ref="A258:A262"/>
    <mergeCell ref="B258:B262"/>
    <mergeCell ref="C258:O258"/>
    <mergeCell ref="P258:Q258"/>
    <mergeCell ref="C259:C262"/>
    <mergeCell ref="D259:O259"/>
    <mergeCell ref="P259:P262"/>
    <mergeCell ref="Q259:Q262"/>
    <mergeCell ref="D260:D262"/>
    <mergeCell ref="A276:B276"/>
    <mergeCell ref="A384:B384"/>
    <mergeCell ref="A390:B390"/>
    <mergeCell ref="A396:B396"/>
    <mergeCell ref="D368:D370"/>
    <mergeCell ref="E368:E370"/>
    <mergeCell ref="F368:F370"/>
    <mergeCell ref="G368:H368"/>
    <mergeCell ref="I368:O368"/>
    <mergeCell ref="G369:G370"/>
    <mergeCell ref="H369:H370"/>
    <mergeCell ref="I369:I370"/>
    <mergeCell ref="J369:J370"/>
    <mergeCell ref="K369:K370"/>
    <mergeCell ref="A282:B282"/>
    <mergeCell ref="A288:B288"/>
    <mergeCell ref="A292:D292"/>
    <mergeCell ref="E260:E262"/>
    <mergeCell ref="F260:F262"/>
    <mergeCell ref="G260:H260"/>
    <mergeCell ref="I260:O260"/>
    <mergeCell ref="G261:G262"/>
    <mergeCell ref="H261:H262"/>
    <mergeCell ref="I261:I262"/>
    <mergeCell ref="J261:J262"/>
    <mergeCell ref="K261:K262"/>
    <mergeCell ref="L261:M261"/>
    <mergeCell ref="D295:O295"/>
    <mergeCell ref="P295:P298"/>
    <mergeCell ref="Q295:Q298"/>
    <mergeCell ref="D296:D298"/>
    <mergeCell ref="E296:E298"/>
    <mergeCell ref="N261:N262"/>
    <mergeCell ref="O261:O262"/>
    <mergeCell ref="O297:O298"/>
    <mergeCell ref="F296:F298"/>
    <mergeCell ref="G296:H296"/>
    <mergeCell ref="I296:O296"/>
    <mergeCell ref="G297:G298"/>
    <mergeCell ref="H297:H298"/>
    <mergeCell ref="I297:I298"/>
    <mergeCell ref="J297:J298"/>
    <mergeCell ref="K297:K298"/>
    <mergeCell ref="L297:M297"/>
    <mergeCell ref="N297:N298"/>
    <mergeCell ref="A294:A298"/>
    <mergeCell ref="B294:B298"/>
    <mergeCell ref="C294:O294"/>
    <mergeCell ref="P330:Q330"/>
    <mergeCell ref="C331:C334"/>
    <mergeCell ref="D331:O331"/>
    <mergeCell ref="P331:P334"/>
    <mergeCell ref="Q331:Q334"/>
    <mergeCell ref="D332:D334"/>
    <mergeCell ref="E332:E334"/>
    <mergeCell ref="F332:F334"/>
    <mergeCell ref="G332:H332"/>
    <mergeCell ref="I332:O332"/>
    <mergeCell ref="A312:B312"/>
    <mergeCell ref="A318:B318"/>
    <mergeCell ref="A324:B324"/>
    <mergeCell ref="A328:D328"/>
    <mergeCell ref="A330:A334"/>
    <mergeCell ref="B330:B334"/>
    <mergeCell ref="C330:O330"/>
    <mergeCell ref="G333:G334"/>
    <mergeCell ref="H333:H334"/>
    <mergeCell ref="P294:Q294"/>
    <mergeCell ref="C295:C298"/>
    <mergeCell ref="A348:B348"/>
    <mergeCell ref="A354:B354"/>
    <mergeCell ref="A360:B360"/>
    <mergeCell ref="I333:I334"/>
    <mergeCell ref="J333:J334"/>
    <mergeCell ref="K333:K334"/>
    <mergeCell ref="L333:M333"/>
    <mergeCell ref="N333:N334"/>
    <mergeCell ref="O333:O334"/>
    <mergeCell ref="A420:B420"/>
    <mergeCell ref="A426:B426"/>
    <mergeCell ref="A432:B432"/>
    <mergeCell ref="A402:A406"/>
    <mergeCell ref="B402:B406"/>
    <mergeCell ref="C402:O402"/>
    <mergeCell ref="P402:Q402"/>
    <mergeCell ref="C403:C406"/>
    <mergeCell ref="D403:O403"/>
    <mergeCell ref="P403:P406"/>
    <mergeCell ref="Q403:Q406"/>
    <mergeCell ref="D404:D406"/>
    <mergeCell ref="E404:E406"/>
    <mergeCell ref="F404:F406"/>
    <mergeCell ref="G404:H404"/>
    <mergeCell ref="I404:O404"/>
    <mergeCell ref="G405:G406"/>
    <mergeCell ref="H405:H406"/>
    <mergeCell ref="I405:I406"/>
    <mergeCell ref="J405:J406"/>
    <mergeCell ref="K405:K406"/>
    <mergeCell ref="L405:M405"/>
    <mergeCell ref="N405:N406"/>
    <mergeCell ref="O405:O406"/>
    <mergeCell ref="A435:H435"/>
    <mergeCell ref="A437:A441"/>
    <mergeCell ref="B437:B441"/>
    <mergeCell ref="C437:O437"/>
    <mergeCell ref="P437:Q437"/>
    <mergeCell ref="C438:C441"/>
    <mergeCell ref="D438:O438"/>
    <mergeCell ref="P438:P441"/>
    <mergeCell ref="Q438:Q441"/>
    <mergeCell ref="D439:D441"/>
    <mergeCell ref="E439:E441"/>
    <mergeCell ref="F439:F441"/>
    <mergeCell ref="G439:H439"/>
    <mergeCell ref="I439:O439"/>
    <mergeCell ref="G440:G441"/>
    <mergeCell ref="H440:H441"/>
    <mergeCell ref="I440:I441"/>
    <mergeCell ref="J440:J441"/>
    <mergeCell ref="K440:K441"/>
    <mergeCell ref="L440:M440"/>
    <mergeCell ref="N440:N441"/>
    <mergeCell ref="O440:O441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S132:T132"/>
    <mergeCell ref="S138:T138"/>
    <mergeCell ref="S144:T144"/>
    <mergeCell ref="S148:V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G153:AG154"/>
    <mergeCell ref="S168:T168"/>
    <mergeCell ref="S174:T174"/>
    <mergeCell ref="S180:T180"/>
    <mergeCell ref="S184:V184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AF189:AF190"/>
    <mergeCell ref="AG189:AG190"/>
    <mergeCell ref="S204:T204"/>
    <mergeCell ref="S210:T210"/>
    <mergeCell ref="S216:T216"/>
    <mergeCell ref="S220:V220"/>
    <mergeCell ref="S222:S226"/>
    <mergeCell ref="T222:T226"/>
    <mergeCell ref="U222:AG222"/>
    <mergeCell ref="AH222:AI222"/>
    <mergeCell ref="U223:U226"/>
    <mergeCell ref="V223:AG223"/>
    <mergeCell ref="AH223:AH226"/>
    <mergeCell ref="AI223:AI226"/>
    <mergeCell ref="V224:V226"/>
    <mergeCell ref="W224:W226"/>
    <mergeCell ref="X224:X226"/>
    <mergeCell ref="Y224:Z224"/>
    <mergeCell ref="AA224:AG224"/>
    <mergeCell ref="Y225:Y226"/>
    <mergeCell ref="Z225:Z226"/>
    <mergeCell ref="AA225:AA226"/>
    <mergeCell ref="AB225:AB226"/>
    <mergeCell ref="AC225:AC226"/>
    <mergeCell ref="AD225:AE225"/>
    <mergeCell ref="AF225:AF226"/>
    <mergeCell ref="AG225:AG226"/>
    <mergeCell ref="S240:T240"/>
    <mergeCell ref="S246:T246"/>
    <mergeCell ref="S252:T252"/>
    <mergeCell ref="S256:V256"/>
    <mergeCell ref="S258:S262"/>
    <mergeCell ref="T258:T262"/>
    <mergeCell ref="U258:AG258"/>
    <mergeCell ref="AH258:AI258"/>
    <mergeCell ref="U259:U262"/>
    <mergeCell ref="V259:AG259"/>
    <mergeCell ref="AH259:AH262"/>
    <mergeCell ref="AI259:AI262"/>
    <mergeCell ref="V260:V262"/>
    <mergeCell ref="W260:W262"/>
    <mergeCell ref="X260:X262"/>
    <mergeCell ref="Y260:Z260"/>
    <mergeCell ref="AA260:AG260"/>
    <mergeCell ref="Y261:Y262"/>
    <mergeCell ref="Z261:Z262"/>
    <mergeCell ref="AA261:AA262"/>
    <mergeCell ref="AB261:AB262"/>
    <mergeCell ref="AC261:AC262"/>
    <mergeCell ref="AD261:AE261"/>
    <mergeCell ref="AF261:AF262"/>
    <mergeCell ref="AG261:AG262"/>
    <mergeCell ref="S276:T276"/>
    <mergeCell ref="S282:T282"/>
    <mergeCell ref="S288:T288"/>
    <mergeCell ref="S292:V292"/>
    <mergeCell ref="S294:S298"/>
    <mergeCell ref="T294:T298"/>
    <mergeCell ref="U294:AG294"/>
    <mergeCell ref="AH294:AI294"/>
    <mergeCell ref="U295:U298"/>
    <mergeCell ref="V295:AG295"/>
    <mergeCell ref="AH295:AH298"/>
    <mergeCell ref="AI295:AI298"/>
    <mergeCell ref="V296:V298"/>
    <mergeCell ref="W296:W298"/>
    <mergeCell ref="X296:X298"/>
    <mergeCell ref="Y296:Z296"/>
    <mergeCell ref="AA296:AG296"/>
    <mergeCell ref="Y297:Y298"/>
    <mergeCell ref="Z297:Z298"/>
    <mergeCell ref="AA297:AA298"/>
    <mergeCell ref="AB297:AB298"/>
    <mergeCell ref="AC297:AC298"/>
    <mergeCell ref="AD297:AE297"/>
    <mergeCell ref="AF297:AF298"/>
    <mergeCell ref="AG297:AG298"/>
    <mergeCell ref="S312:T312"/>
    <mergeCell ref="S318:T318"/>
    <mergeCell ref="S324:T324"/>
    <mergeCell ref="S328:V328"/>
    <mergeCell ref="S330:S334"/>
    <mergeCell ref="T330:T334"/>
    <mergeCell ref="U330:AG330"/>
    <mergeCell ref="AH330:AI330"/>
    <mergeCell ref="U331:U334"/>
    <mergeCell ref="V331:AG331"/>
    <mergeCell ref="AH331:AH334"/>
    <mergeCell ref="AI331:AI334"/>
    <mergeCell ref="V332:V334"/>
    <mergeCell ref="W332:W334"/>
    <mergeCell ref="X332:X334"/>
    <mergeCell ref="Y332:Z332"/>
    <mergeCell ref="AA332:AG332"/>
    <mergeCell ref="Y333:Y334"/>
    <mergeCell ref="Z333:Z334"/>
    <mergeCell ref="AA333:AA334"/>
    <mergeCell ref="AB333:AB334"/>
    <mergeCell ref="AC333:AC334"/>
    <mergeCell ref="AD333:AE333"/>
    <mergeCell ref="AF333:AF334"/>
    <mergeCell ref="AG333:AG334"/>
    <mergeCell ref="S348:T348"/>
    <mergeCell ref="S354:T354"/>
    <mergeCell ref="S360:T360"/>
    <mergeCell ref="S364:V364"/>
    <mergeCell ref="S366:S370"/>
    <mergeCell ref="T366:T370"/>
    <mergeCell ref="U366:AG366"/>
    <mergeCell ref="AH366:AI366"/>
    <mergeCell ref="U367:U370"/>
    <mergeCell ref="V367:AG367"/>
    <mergeCell ref="AH367:AH370"/>
    <mergeCell ref="AI367:AI370"/>
    <mergeCell ref="V368:V370"/>
    <mergeCell ref="W368:W370"/>
    <mergeCell ref="X368:X370"/>
    <mergeCell ref="Y368:Z368"/>
    <mergeCell ref="AA368:AG368"/>
    <mergeCell ref="Y369:Y370"/>
    <mergeCell ref="Z369:Z370"/>
    <mergeCell ref="AA369:AA370"/>
    <mergeCell ref="AB369:AB370"/>
    <mergeCell ref="AC369:AC370"/>
    <mergeCell ref="AD369:AE369"/>
    <mergeCell ref="AF369:AF370"/>
    <mergeCell ref="AG369:AG370"/>
    <mergeCell ref="S384:T384"/>
    <mergeCell ref="S390:T390"/>
    <mergeCell ref="S396:T396"/>
    <mergeCell ref="S402:S406"/>
    <mergeCell ref="T402:T406"/>
    <mergeCell ref="U402:AG402"/>
    <mergeCell ref="AH402:AI402"/>
    <mergeCell ref="U403:U406"/>
    <mergeCell ref="V403:AG403"/>
    <mergeCell ref="AH403:AH406"/>
    <mergeCell ref="AI403:AI406"/>
    <mergeCell ref="V404:V406"/>
    <mergeCell ref="W404:W406"/>
    <mergeCell ref="X404:X406"/>
    <mergeCell ref="Y404:Z404"/>
    <mergeCell ref="AA404:AG404"/>
    <mergeCell ref="Y405:Y406"/>
    <mergeCell ref="Z405:Z406"/>
    <mergeCell ref="AA405:AA406"/>
    <mergeCell ref="AB405:AB406"/>
    <mergeCell ref="AC405:AC406"/>
    <mergeCell ref="AD405:AE405"/>
    <mergeCell ref="AF405:AF406"/>
    <mergeCell ref="AG405:AG406"/>
    <mergeCell ref="S420:T420"/>
    <mergeCell ref="S426:T426"/>
    <mergeCell ref="S432:T432"/>
    <mergeCell ref="S435:Z435"/>
    <mergeCell ref="S437:S441"/>
    <mergeCell ref="T437:T441"/>
    <mergeCell ref="U437:AG437"/>
    <mergeCell ref="AH437:AI437"/>
    <mergeCell ref="U438:U441"/>
    <mergeCell ref="V438:AG438"/>
    <mergeCell ref="AH438:AH441"/>
    <mergeCell ref="AI438:AI441"/>
    <mergeCell ref="V439:V441"/>
    <mergeCell ref="W439:W441"/>
    <mergeCell ref="X439:X441"/>
    <mergeCell ref="Y439:Z439"/>
    <mergeCell ref="AA439:AG439"/>
    <mergeCell ref="Y440:Y441"/>
    <mergeCell ref="Z440:Z441"/>
    <mergeCell ref="AA440:AA441"/>
    <mergeCell ref="AB440:AB441"/>
    <mergeCell ref="AC440:AC441"/>
    <mergeCell ref="AD440:AE440"/>
    <mergeCell ref="AF440:AF441"/>
    <mergeCell ref="AG440:AG441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K132:AL132"/>
    <mergeCell ref="AK138:AL138"/>
    <mergeCell ref="AK144:AL144"/>
    <mergeCell ref="AK148:AN148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Y153:AY154"/>
    <mergeCell ref="AK168:AL168"/>
    <mergeCell ref="AK174:AL174"/>
    <mergeCell ref="AK180:AL180"/>
    <mergeCell ref="AK184:AN184"/>
    <mergeCell ref="AK186:AK190"/>
    <mergeCell ref="AL186:AL190"/>
    <mergeCell ref="AM186:AY186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X189:AX190"/>
    <mergeCell ref="AY189:AY190"/>
    <mergeCell ref="AK204:AL204"/>
    <mergeCell ref="AK210:AL210"/>
    <mergeCell ref="AK216:AL216"/>
    <mergeCell ref="AK220:AN220"/>
    <mergeCell ref="AK222:AK226"/>
    <mergeCell ref="AL222:AL226"/>
    <mergeCell ref="AM222:AY222"/>
    <mergeCell ref="AZ222:BA222"/>
    <mergeCell ref="AM223:AM226"/>
    <mergeCell ref="AN223:AY223"/>
    <mergeCell ref="AZ223:AZ226"/>
    <mergeCell ref="BA223:BA226"/>
    <mergeCell ref="AN224:AN226"/>
    <mergeCell ref="AO224:AO226"/>
    <mergeCell ref="AP224:AP226"/>
    <mergeCell ref="AQ224:AR224"/>
    <mergeCell ref="AS224:AY224"/>
    <mergeCell ref="AQ225:AQ226"/>
    <mergeCell ref="AR225:AR226"/>
    <mergeCell ref="AS225:AS226"/>
    <mergeCell ref="AT225:AT226"/>
    <mergeCell ref="AU225:AU226"/>
    <mergeCell ref="AV225:AW225"/>
    <mergeCell ref="AX225:AX226"/>
    <mergeCell ref="AY225:AY226"/>
    <mergeCell ref="AK240:AL240"/>
    <mergeCell ref="AK246:AL246"/>
    <mergeCell ref="AK252:AL252"/>
    <mergeCell ref="AK256:AN256"/>
    <mergeCell ref="AK258:AK262"/>
    <mergeCell ref="AL258:AL262"/>
    <mergeCell ref="AM258:AY258"/>
    <mergeCell ref="AZ258:BA258"/>
    <mergeCell ref="AM259:AM262"/>
    <mergeCell ref="AN259:AY259"/>
    <mergeCell ref="AZ259:AZ262"/>
    <mergeCell ref="BA259:BA262"/>
    <mergeCell ref="AN260:AN262"/>
    <mergeCell ref="AO260:AO262"/>
    <mergeCell ref="AP260:AP262"/>
    <mergeCell ref="AQ260:AR260"/>
    <mergeCell ref="AS260:AY260"/>
    <mergeCell ref="AQ261:AQ262"/>
    <mergeCell ref="AR261:AR262"/>
    <mergeCell ref="AS261:AS262"/>
    <mergeCell ref="AT261:AT262"/>
    <mergeCell ref="AU261:AU262"/>
    <mergeCell ref="AV261:AW261"/>
    <mergeCell ref="AX261:AX262"/>
    <mergeCell ref="AY261:AY262"/>
    <mergeCell ref="AK276:AL276"/>
    <mergeCell ref="AK282:AL282"/>
    <mergeCell ref="AK288:AL288"/>
    <mergeCell ref="AK292:AN292"/>
    <mergeCell ref="AK294:AK298"/>
    <mergeCell ref="AL294:AL298"/>
    <mergeCell ref="AM294:AY294"/>
    <mergeCell ref="AZ294:BA294"/>
    <mergeCell ref="AM295:AM298"/>
    <mergeCell ref="AN295:AY295"/>
    <mergeCell ref="AZ295:AZ298"/>
    <mergeCell ref="BA295:BA298"/>
    <mergeCell ref="AN296:AN298"/>
    <mergeCell ref="AO296:AO298"/>
    <mergeCell ref="AP296:AP298"/>
    <mergeCell ref="AQ296:AR296"/>
    <mergeCell ref="AS296:AY296"/>
    <mergeCell ref="AQ297:AQ298"/>
    <mergeCell ref="AR297:AR298"/>
    <mergeCell ref="AS297:AS298"/>
    <mergeCell ref="AT297:AT298"/>
    <mergeCell ref="AU297:AU298"/>
    <mergeCell ref="AV297:AW297"/>
    <mergeCell ref="AX297:AX298"/>
    <mergeCell ref="AY297:AY298"/>
    <mergeCell ref="AK312:AL312"/>
    <mergeCell ref="AK318:AL318"/>
    <mergeCell ref="AK324:AL324"/>
    <mergeCell ref="AK328:AN328"/>
    <mergeCell ref="AK330:AK334"/>
    <mergeCell ref="AL330:AL334"/>
    <mergeCell ref="AM330:AY330"/>
    <mergeCell ref="AZ330:BA330"/>
    <mergeCell ref="AM331:AM334"/>
    <mergeCell ref="AN331:AY331"/>
    <mergeCell ref="AZ331:AZ334"/>
    <mergeCell ref="BA331:BA334"/>
    <mergeCell ref="AN332:AN334"/>
    <mergeCell ref="AO332:AO334"/>
    <mergeCell ref="AP332:AP334"/>
    <mergeCell ref="AQ332:AR332"/>
    <mergeCell ref="AS332:AY332"/>
    <mergeCell ref="AQ333:AQ334"/>
    <mergeCell ref="AR333:AR334"/>
    <mergeCell ref="AS333:AS334"/>
    <mergeCell ref="AT333:AT334"/>
    <mergeCell ref="AU333:AU334"/>
    <mergeCell ref="AV333:AW333"/>
    <mergeCell ref="AX333:AX334"/>
    <mergeCell ref="AY333:AY334"/>
    <mergeCell ref="AK348:AL348"/>
    <mergeCell ref="AK354:AL354"/>
    <mergeCell ref="AK360:AL360"/>
    <mergeCell ref="AK364:AN364"/>
    <mergeCell ref="AK366:AK370"/>
    <mergeCell ref="AL366:AL370"/>
    <mergeCell ref="AM366:AY366"/>
    <mergeCell ref="AZ366:BA366"/>
    <mergeCell ref="AM367:AM370"/>
    <mergeCell ref="AN367:AY367"/>
    <mergeCell ref="AZ367:AZ370"/>
    <mergeCell ref="BA367:BA370"/>
    <mergeCell ref="AN368:AN370"/>
    <mergeCell ref="AO368:AO370"/>
    <mergeCell ref="AP368:AP370"/>
    <mergeCell ref="AQ368:AR368"/>
    <mergeCell ref="AS368:AY368"/>
    <mergeCell ref="AQ369:AQ370"/>
    <mergeCell ref="AR369:AR370"/>
    <mergeCell ref="AS369:AS370"/>
    <mergeCell ref="AT369:AT370"/>
    <mergeCell ref="AU369:AU370"/>
    <mergeCell ref="AV369:AW369"/>
    <mergeCell ref="AX369:AX370"/>
    <mergeCell ref="AY369:AY370"/>
    <mergeCell ref="AZ402:BA402"/>
    <mergeCell ref="AM403:AM406"/>
    <mergeCell ref="AN403:AY403"/>
    <mergeCell ref="AZ403:AZ406"/>
    <mergeCell ref="BA403:BA406"/>
    <mergeCell ref="AN404:AN406"/>
    <mergeCell ref="AO404:AO406"/>
    <mergeCell ref="AP404:AP406"/>
    <mergeCell ref="AQ404:AR404"/>
    <mergeCell ref="AS404:AY404"/>
    <mergeCell ref="AQ405:AQ406"/>
    <mergeCell ref="AR405:AR406"/>
    <mergeCell ref="AS405:AS406"/>
    <mergeCell ref="AT405:AT406"/>
    <mergeCell ref="AU405:AU406"/>
    <mergeCell ref="AV405:AW405"/>
    <mergeCell ref="AX405:AX406"/>
    <mergeCell ref="AY405:AY406"/>
    <mergeCell ref="AU440:AU441"/>
    <mergeCell ref="AV440:AW440"/>
    <mergeCell ref="AX440:AX441"/>
    <mergeCell ref="AK384:AL384"/>
    <mergeCell ref="AK390:AL390"/>
    <mergeCell ref="AK396:AL396"/>
    <mergeCell ref="AK402:AK406"/>
    <mergeCell ref="AL402:AL406"/>
    <mergeCell ref="AM402:AY402"/>
    <mergeCell ref="AY440:AY441"/>
    <mergeCell ref="A1:Q1"/>
    <mergeCell ref="S1:AI1"/>
    <mergeCell ref="AK1:BA1"/>
    <mergeCell ref="AK420:AL420"/>
    <mergeCell ref="AK426:AL426"/>
    <mergeCell ref="AK432:AL432"/>
    <mergeCell ref="AK435:AR435"/>
    <mergeCell ref="AK437:AK441"/>
    <mergeCell ref="AL437:AL441"/>
    <mergeCell ref="AM437:AY437"/>
    <mergeCell ref="AZ437:BA437"/>
    <mergeCell ref="AM438:AM441"/>
    <mergeCell ref="AN438:AY438"/>
    <mergeCell ref="AZ438:AZ441"/>
    <mergeCell ref="BA438:BA441"/>
    <mergeCell ref="AN439:AN441"/>
    <mergeCell ref="AO439:AO441"/>
    <mergeCell ref="AP439:AP441"/>
    <mergeCell ref="AQ439:AR439"/>
    <mergeCell ref="AS439:AY439"/>
    <mergeCell ref="AQ440:AQ441"/>
    <mergeCell ref="AR440:AR441"/>
    <mergeCell ref="AS440:AS441"/>
    <mergeCell ref="AT440:AT441"/>
  </mergeCells>
  <pageMargins left="0.39370078740157483" right="0" top="0" bottom="0" header="0" footer="0"/>
  <pageSetup paperSize="9" scale="70" orientation="landscape" r:id="rId2"/>
  <headerFooter scaleWithDoc="0" alignWithMargins="0"/>
  <rowBreaks count="12" manualBreakCount="12">
    <brk id="38" max="16" man="1"/>
    <brk id="74" max="16383" man="1"/>
    <brk id="110" max="16383" man="1"/>
    <brk id="146" max="16383" man="1"/>
    <brk id="182" max="16383" man="1"/>
    <brk id="218" max="16383" man="1"/>
    <brk id="254" max="16383" man="1"/>
    <brk id="290" max="16383" man="1"/>
    <brk id="326" max="16383" man="1"/>
    <brk id="362" max="16383" man="1"/>
    <brk id="398" max="16383" man="1"/>
    <brk id="434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38"/>
  <sheetViews>
    <sheetView showZeros="0" view="pageBreakPreview" topLeftCell="A110" zoomScaleNormal="100" zoomScaleSheetLayoutView="100" workbookViewId="0">
      <selection activeCell="O132" sqref="O13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s="76" customFormat="1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s="76" customFormat="1" ht="30.75" customHeight="1" x14ac:dyDescent="0.25">
      <c r="A3" s="313" t="s">
        <v>149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149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149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s="76" customFormat="1" ht="17.25" customHeight="1" x14ac:dyDescent="0.25">
      <c r="A4" s="310" t="s">
        <v>150</v>
      </c>
      <c r="B4" s="310"/>
      <c r="C4" s="310"/>
      <c r="D4" s="310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S4" s="321" t="s">
        <v>150</v>
      </c>
      <c r="T4" s="321"/>
      <c r="U4" s="321"/>
      <c r="V4" s="321"/>
      <c r="W4" s="77"/>
      <c r="X4" s="77"/>
      <c r="Y4" s="77"/>
      <c r="Z4" s="77"/>
      <c r="AA4" s="77"/>
      <c r="AB4" s="77"/>
      <c r="AC4" s="77"/>
      <c r="AD4" s="77"/>
      <c r="AE4" s="77"/>
      <c r="AF4" s="77"/>
      <c r="AG4" s="77"/>
      <c r="AH4" s="77"/>
      <c r="AI4" s="77"/>
      <c r="AK4" s="321" t="s">
        <v>150</v>
      </c>
      <c r="AL4" s="321"/>
      <c r="AM4" s="321"/>
      <c r="AN4" s="321"/>
      <c r="AO4" s="77"/>
      <c r="AP4" s="77"/>
      <c r="AQ4" s="77"/>
      <c r="AR4" s="77"/>
      <c r="AS4" s="77"/>
      <c r="AT4" s="77"/>
      <c r="AU4" s="77"/>
      <c r="AV4" s="77"/>
      <c r="AW4" s="77"/>
      <c r="AX4" s="77"/>
      <c r="AY4" s="77"/>
      <c r="AZ4" s="77"/>
      <c r="BA4" s="77"/>
    </row>
    <row r="5" spans="1:53" s="76" customFormat="1" ht="17.25" customHeight="1" x14ac:dyDescent="0.25">
      <c r="A5" s="8" t="s">
        <v>82</v>
      </c>
      <c r="B5" s="71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S5" s="96" t="s">
        <v>82</v>
      </c>
      <c r="T5" s="259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59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s="76" customFormat="1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s="76" customFormat="1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s="76" customFormat="1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s="76" customFormat="1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s="76" customFormat="1" ht="51.7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69" t="s">
        <v>50</v>
      </c>
      <c r="M10" s="5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58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58" t="s">
        <v>50</v>
      </c>
      <c r="AW10" s="93" t="s">
        <v>55</v>
      </c>
      <c r="AX10" s="314"/>
      <c r="AY10" s="314"/>
      <c r="AZ10" s="311"/>
      <c r="BA10" s="314"/>
    </row>
    <row r="11" spans="1:53" s="76" customFormat="1" ht="12.75" customHeight="1" x14ac:dyDescent="0.25">
      <c r="A11" s="68">
        <v>1</v>
      </c>
      <c r="B11" s="68">
        <v>2</v>
      </c>
      <c r="C11" s="68">
        <v>3</v>
      </c>
      <c r="D11" s="68">
        <v>4</v>
      </c>
      <c r="E11" s="68">
        <v>5</v>
      </c>
      <c r="F11" s="68">
        <v>6</v>
      </c>
      <c r="G11" s="68">
        <v>7</v>
      </c>
      <c r="H11" s="68">
        <v>8</v>
      </c>
      <c r="I11" s="68">
        <v>9</v>
      </c>
      <c r="J11" s="68">
        <v>10</v>
      </c>
      <c r="K11" s="68">
        <v>11</v>
      </c>
      <c r="L11" s="68">
        <v>12</v>
      </c>
      <c r="M11" s="68">
        <v>13</v>
      </c>
      <c r="N11" s="68">
        <v>14</v>
      </c>
      <c r="O11" s="68">
        <v>15</v>
      </c>
      <c r="P11" s="68">
        <v>16</v>
      </c>
      <c r="Q11" s="68">
        <v>17</v>
      </c>
      <c r="S11" s="257">
        <v>1</v>
      </c>
      <c r="T11" s="257">
        <v>2</v>
      </c>
      <c r="U11" s="257">
        <v>3</v>
      </c>
      <c r="V11" s="257">
        <v>4</v>
      </c>
      <c r="W11" s="257">
        <v>5</v>
      </c>
      <c r="X11" s="257">
        <v>6</v>
      </c>
      <c r="Y11" s="257">
        <v>7</v>
      </c>
      <c r="Z11" s="257">
        <v>8</v>
      </c>
      <c r="AA11" s="257">
        <v>9</v>
      </c>
      <c r="AB11" s="257">
        <v>10</v>
      </c>
      <c r="AC11" s="257">
        <v>11</v>
      </c>
      <c r="AD11" s="257">
        <v>12</v>
      </c>
      <c r="AE11" s="257">
        <v>13</v>
      </c>
      <c r="AF11" s="257">
        <v>14</v>
      </c>
      <c r="AG11" s="257">
        <v>15</v>
      </c>
      <c r="AH11" s="257">
        <v>16</v>
      </c>
      <c r="AI11" s="257">
        <v>17</v>
      </c>
      <c r="AK11" s="257">
        <v>1</v>
      </c>
      <c r="AL11" s="257">
        <v>2</v>
      </c>
      <c r="AM11" s="257">
        <v>3</v>
      </c>
      <c r="AN11" s="257">
        <v>4</v>
      </c>
      <c r="AO11" s="257">
        <v>5</v>
      </c>
      <c r="AP11" s="257">
        <v>6</v>
      </c>
      <c r="AQ11" s="257">
        <v>7</v>
      </c>
      <c r="AR11" s="257">
        <v>8</v>
      </c>
      <c r="AS11" s="257">
        <v>9</v>
      </c>
      <c r="AT11" s="257">
        <v>10</v>
      </c>
      <c r="AU11" s="257">
        <v>11</v>
      </c>
      <c r="AV11" s="257">
        <v>12</v>
      </c>
      <c r="AW11" s="257">
        <v>13</v>
      </c>
      <c r="AX11" s="257">
        <v>14</v>
      </c>
      <c r="AY11" s="257">
        <v>15</v>
      </c>
      <c r="AZ11" s="257">
        <v>16</v>
      </c>
      <c r="BA11" s="257">
        <v>17</v>
      </c>
    </row>
    <row r="12" spans="1:53" s="76" customFormat="1" ht="38.25" customHeight="1" x14ac:dyDescent="0.25">
      <c r="A12" s="78" t="s">
        <v>63</v>
      </c>
      <c r="B12" s="68">
        <v>1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9"/>
      <c r="Q12" s="49"/>
      <c r="S12" s="78" t="s">
        <v>63</v>
      </c>
      <c r="T12" s="257">
        <v>1</v>
      </c>
      <c r="U12" s="110">
        <v>1</v>
      </c>
      <c r="V12" s="110"/>
      <c r="W12" s="110"/>
      <c r="X12" s="110"/>
      <c r="Y12" s="110"/>
      <c r="Z12" s="110"/>
      <c r="AA12" s="110">
        <v>1</v>
      </c>
      <c r="AB12" s="110"/>
      <c r="AC12" s="110"/>
      <c r="AD12" s="110">
        <v>1</v>
      </c>
      <c r="AE12" s="110">
        <v>1</v>
      </c>
      <c r="AF12" s="110">
        <v>1</v>
      </c>
      <c r="AG12" s="110"/>
      <c r="AH12" s="111">
        <v>311.8</v>
      </c>
      <c r="AI12" s="111"/>
      <c r="AK12" s="78" t="s">
        <v>63</v>
      </c>
      <c r="AL12" s="257">
        <v>1</v>
      </c>
      <c r="AM12" s="110">
        <f>C12-U12</f>
        <v>-1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0</v>
      </c>
      <c r="AQ12" s="110">
        <f t="shared" si="0"/>
        <v>0</v>
      </c>
      <c r="AR12" s="110">
        <f t="shared" si="0"/>
        <v>0</v>
      </c>
      <c r="AS12" s="110">
        <f t="shared" si="0"/>
        <v>-1</v>
      </c>
      <c r="AT12" s="110">
        <f t="shared" si="0"/>
        <v>0</v>
      </c>
      <c r="AU12" s="110">
        <f t="shared" si="0"/>
        <v>0</v>
      </c>
      <c r="AV12" s="110">
        <f t="shared" si="0"/>
        <v>-1</v>
      </c>
      <c r="AW12" s="110">
        <f t="shared" si="0"/>
        <v>-1</v>
      </c>
      <c r="AX12" s="110">
        <f t="shared" si="0"/>
        <v>-1</v>
      </c>
      <c r="AY12" s="110">
        <f t="shared" si="0"/>
        <v>0</v>
      </c>
      <c r="AZ12" s="111">
        <f t="shared" si="0"/>
        <v>-311.8</v>
      </c>
      <c r="BA12" s="111">
        <f t="shared" si="0"/>
        <v>0</v>
      </c>
    </row>
    <row r="13" spans="1:53" s="76" customFormat="1" ht="39" customHeight="1" x14ac:dyDescent="0.25">
      <c r="A13" s="78" t="s">
        <v>64</v>
      </c>
      <c r="B13" s="68">
        <v>2</v>
      </c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9"/>
      <c r="Q13" s="49"/>
      <c r="S13" s="78" t="s">
        <v>64</v>
      </c>
      <c r="T13" s="257">
        <v>2</v>
      </c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0"/>
      <c r="AF13" s="110"/>
      <c r="AG13" s="110"/>
      <c r="AH13" s="111"/>
      <c r="AI13" s="111"/>
      <c r="AK13" s="78" t="s">
        <v>64</v>
      </c>
      <c r="AL13" s="257">
        <v>2</v>
      </c>
      <c r="AM13" s="110">
        <f t="shared" ref="AM13:AM19" si="1">C13-U13</f>
        <v>0</v>
      </c>
      <c r="AN13" s="110">
        <f t="shared" si="0"/>
        <v>0</v>
      </c>
      <c r="AO13" s="110">
        <f t="shared" si="0"/>
        <v>0</v>
      </c>
      <c r="AP13" s="110">
        <f t="shared" si="0"/>
        <v>0</v>
      </c>
      <c r="AQ13" s="110">
        <f t="shared" si="0"/>
        <v>0</v>
      </c>
      <c r="AR13" s="110">
        <f t="shared" si="0"/>
        <v>0</v>
      </c>
      <c r="AS13" s="110">
        <f t="shared" si="0"/>
        <v>0</v>
      </c>
      <c r="AT13" s="110">
        <f t="shared" si="0"/>
        <v>0</v>
      </c>
      <c r="AU13" s="110">
        <f t="shared" si="0"/>
        <v>0</v>
      </c>
      <c r="AV13" s="110">
        <f t="shared" si="0"/>
        <v>0</v>
      </c>
      <c r="AW13" s="110">
        <f t="shared" si="0"/>
        <v>0</v>
      </c>
      <c r="AX13" s="110">
        <f t="shared" si="0"/>
        <v>0</v>
      </c>
      <c r="AY13" s="110">
        <f t="shared" si="0"/>
        <v>0</v>
      </c>
      <c r="AZ13" s="111">
        <f t="shared" si="0"/>
        <v>0</v>
      </c>
      <c r="BA13" s="111">
        <f t="shared" si="0"/>
        <v>0</v>
      </c>
    </row>
    <row r="14" spans="1:53" s="76" customFormat="1" ht="52.5" customHeight="1" x14ac:dyDescent="0.25">
      <c r="A14" s="78" t="s">
        <v>65</v>
      </c>
      <c r="B14" s="68">
        <v>3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9"/>
      <c r="Q14" s="49"/>
      <c r="S14" s="78" t="s">
        <v>65</v>
      </c>
      <c r="T14" s="257">
        <v>3</v>
      </c>
      <c r="U14" s="110">
        <v>1</v>
      </c>
      <c r="V14" s="110"/>
      <c r="W14" s="110"/>
      <c r="X14" s="110">
        <v>1</v>
      </c>
      <c r="Y14" s="110"/>
      <c r="Z14" s="110"/>
      <c r="AA14" s="110">
        <v>1</v>
      </c>
      <c r="AB14" s="110"/>
      <c r="AC14" s="110"/>
      <c r="AD14" s="110">
        <v>1</v>
      </c>
      <c r="AE14" s="110">
        <v>1</v>
      </c>
      <c r="AF14" s="110">
        <v>1</v>
      </c>
      <c r="AG14" s="110">
        <v>1</v>
      </c>
      <c r="AH14" s="111">
        <v>2921.1</v>
      </c>
      <c r="AI14" s="111">
        <v>2921.1</v>
      </c>
      <c r="AK14" s="78" t="s">
        <v>65</v>
      </c>
      <c r="AL14" s="257">
        <v>3</v>
      </c>
      <c r="AM14" s="110">
        <f t="shared" si="1"/>
        <v>-1</v>
      </c>
      <c r="AN14" s="110">
        <f t="shared" si="0"/>
        <v>0</v>
      </c>
      <c r="AO14" s="110">
        <f t="shared" si="0"/>
        <v>0</v>
      </c>
      <c r="AP14" s="110">
        <f t="shared" si="0"/>
        <v>-1</v>
      </c>
      <c r="AQ14" s="110">
        <f t="shared" si="0"/>
        <v>0</v>
      </c>
      <c r="AR14" s="110">
        <f t="shared" si="0"/>
        <v>0</v>
      </c>
      <c r="AS14" s="110">
        <f t="shared" si="0"/>
        <v>-1</v>
      </c>
      <c r="AT14" s="110">
        <f t="shared" si="0"/>
        <v>0</v>
      </c>
      <c r="AU14" s="110">
        <f t="shared" si="0"/>
        <v>0</v>
      </c>
      <c r="AV14" s="110">
        <f t="shared" si="0"/>
        <v>-1</v>
      </c>
      <c r="AW14" s="110">
        <f t="shared" si="0"/>
        <v>-1</v>
      </c>
      <c r="AX14" s="110">
        <f t="shared" si="0"/>
        <v>-1</v>
      </c>
      <c r="AY14" s="110">
        <f t="shared" si="0"/>
        <v>-1</v>
      </c>
      <c r="AZ14" s="111">
        <f t="shared" si="0"/>
        <v>-2921.1</v>
      </c>
      <c r="BA14" s="111">
        <f t="shared" si="0"/>
        <v>-2921.1</v>
      </c>
    </row>
    <row r="15" spans="1:53" s="76" customFormat="1" ht="12.75" customHeight="1" x14ac:dyDescent="0.25">
      <c r="A15" s="78" t="s">
        <v>66</v>
      </c>
      <c r="B15" s="68">
        <v>4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9"/>
      <c r="Q15" s="49"/>
      <c r="S15" s="78" t="s">
        <v>66</v>
      </c>
      <c r="T15" s="257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78" t="s">
        <v>66</v>
      </c>
      <c r="AL15" s="257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s="76" customFormat="1" ht="12.75" customHeight="1" x14ac:dyDescent="0.25">
      <c r="A16" s="78" t="s">
        <v>67</v>
      </c>
      <c r="B16" s="70">
        <v>5</v>
      </c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9"/>
      <c r="Q16" s="49"/>
      <c r="S16" s="78" t="s">
        <v>67</v>
      </c>
      <c r="T16" s="256">
        <v>5</v>
      </c>
      <c r="U16" s="110">
        <v>15</v>
      </c>
      <c r="V16" s="110">
        <v>2</v>
      </c>
      <c r="W16" s="110"/>
      <c r="X16" s="110">
        <v>7</v>
      </c>
      <c r="Y16" s="110">
        <v>13</v>
      </c>
      <c r="Z16" s="110"/>
      <c r="AA16" s="110">
        <v>2</v>
      </c>
      <c r="AB16" s="110">
        <v>2</v>
      </c>
      <c r="AC16" s="110"/>
      <c r="AD16" s="110">
        <v>2</v>
      </c>
      <c r="AE16" s="110">
        <v>2</v>
      </c>
      <c r="AF16" s="110">
        <v>1</v>
      </c>
      <c r="AG16" s="110">
        <v>2</v>
      </c>
      <c r="AH16" s="111">
        <v>1019.9</v>
      </c>
      <c r="AI16" s="111">
        <v>613.6</v>
      </c>
      <c r="AK16" s="78" t="s">
        <v>67</v>
      </c>
      <c r="AL16" s="256">
        <v>5</v>
      </c>
      <c r="AM16" s="110">
        <f t="shared" si="1"/>
        <v>-15</v>
      </c>
      <c r="AN16" s="110">
        <f t="shared" si="0"/>
        <v>-2</v>
      </c>
      <c r="AO16" s="110">
        <f t="shared" si="0"/>
        <v>0</v>
      </c>
      <c r="AP16" s="110">
        <f t="shared" si="0"/>
        <v>-7</v>
      </c>
      <c r="AQ16" s="110">
        <f t="shared" si="0"/>
        <v>-13</v>
      </c>
      <c r="AR16" s="110">
        <f t="shared" si="0"/>
        <v>0</v>
      </c>
      <c r="AS16" s="110">
        <f t="shared" si="0"/>
        <v>-2</v>
      </c>
      <c r="AT16" s="110">
        <f t="shared" si="0"/>
        <v>-2</v>
      </c>
      <c r="AU16" s="110">
        <f t="shared" si="0"/>
        <v>0</v>
      </c>
      <c r="AV16" s="110">
        <f t="shared" si="0"/>
        <v>-2</v>
      </c>
      <c r="AW16" s="110">
        <f t="shared" si="0"/>
        <v>-2</v>
      </c>
      <c r="AX16" s="110">
        <f t="shared" si="0"/>
        <v>-1</v>
      </c>
      <c r="AY16" s="110">
        <f t="shared" si="0"/>
        <v>-2</v>
      </c>
      <c r="AZ16" s="111">
        <f t="shared" si="0"/>
        <v>-1019.9</v>
      </c>
      <c r="BA16" s="111">
        <f t="shared" si="0"/>
        <v>-613.6</v>
      </c>
    </row>
    <row r="17" spans="1:53" s="76" customFormat="1" ht="12.75" customHeight="1" x14ac:dyDescent="0.25">
      <c r="A17" s="78" t="s">
        <v>68</v>
      </c>
      <c r="B17" s="70">
        <v>6</v>
      </c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9"/>
      <c r="Q17" s="49"/>
      <c r="S17" s="78" t="s">
        <v>68</v>
      </c>
      <c r="T17" s="256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78" t="s">
        <v>68</v>
      </c>
      <c r="AL17" s="256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s="76" customFormat="1" ht="12.75" customHeight="1" x14ac:dyDescent="0.25">
      <c r="A18" s="78" t="s">
        <v>69</v>
      </c>
      <c r="B18" s="70">
        <v>7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9"/>
      <c r="Q18" s="49"/>
      <c r="S18" s="78" t="s">
        <v>69</v>
      </c>
      <c r="T18" s="256">
        <v>7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  <c r="AI18" s="111"/>
      <c r="AK18" s="78" t="s">
        <v>69</v>
      </c>
      <c r="AL18" s="256">
        <v>7</v>
      </c>
      <c r="AM18" s="110">
        <f t="shared" si="1"/>
        <v>0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0</v>
      </c>
      <c r="AV18" s="110">
        <f t="shared" si="0"/>
        <v>0</v>
      </c>
      <c r="AW18" s="110">
        <f t="shared" si="0"/>
        <v>0</v>
      </c>
      <c r="AX18" s="110">
        <f t="shared" si="0"/>
        <v>0</v>
      </c>
      <c r="AY18" s="110">
        <f t="shared" si="0"/>
        <v>0</v>
      </c>
      <c r="AZ18" s="111">
        <f t="shared" si="0"/>
        <v>0</v>
      </c>
      <c r="BA18" s="111">
        <f t="shared" si="0"/>
        <v>0</v>
      </c>
    </row>
    <row r="19" spans="1:53" s="76" customFormat="1" ht="12.75" customHeight="1" x14ac:dyDescent="0.25">
      <c r="A19" s="78" t="s">
        <v>70</v>
      </c>
      <c r="B19" s="70">
        <v>8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9"/>
      <c r="Q19" s="49"/>
      <c r="S19" s="78" t="s">
        <v>70</v>
      </c>
      <c r="T19" s="256">
        <v>8</v>
      </c>
      <c r="U19" s="110">
        <v>7</v>
      </c>
      <c r="V19" s="110"/>
      <c r="W19" s="110"/>
      <c r="X19" s="110">
        <v>6</v>
      </c>
      <c r="Y19" s="110">
        <v>1</v>
      </c>
      <c r="Z19" s="110"/>
      <c r="AA19" s="110">
        <v>2</v>
      </c>
      <c r="AB19" s="110">
        <v>2</v>
      </c>
      <c r="AC19" s="110"/>
      <c r="AD19" s="110">
        <v>1</v>
      </c>
      <c r="AE19" s="110">
        <v>1</v>
      </c>
      <c r="AF19" s="110">
        <v>1</v>
      </c>
      <c r="AG19" s="110"/>
      <c r="AH19" s="111">
        <v>1217</v>
      </c>
      <c r="AI19" s="111">
        <v>814.4</v>
      </c>
      <c r="AK19" s="78" t="s">
        <v>70</v>
      </c>
      <c r="AL19" s="256">
        <v>8</v>
      </c>
      <c r="AM19" s="110">
        <f t="shared" si="1"/>
        <v>-7</v>
      </c>
      <c r="AN19" s="110">
        <f t="shared" si="0"/>
        <v>0</v>
      </c>
      <c r="AO19" s="110">
        <f t="shared" si="0"/>
        <v>0</v>
      </c>
      <c r="AP19" s="110">
        <f t="shared" si="0"/>
        <v>-6</v>
      </c>
      <c r="AQ19" s="110">
        <f t="shared" si="0"/>
        <v>-1</v>
      </c>
      <c r="AR19" s="110">
        <f t="shared" si="0"/>
        <v>0</v>
      </c>
      <c r="AS19" s="110">
        <f t="shared" si="0"/>
        <v>-2</v>
      </c>
      <c r="AT19" s="110">
        <f t="shared" si="0"/>
        <v>-2</v>
      </c>
      <c r="AU19" s="110">
        <f t="shared" si="0"/>
        <v>0</v>
      </c>
      <c r="AV19" s="110">
        <f t="shared" si="0"/>
        <v>-1</v>
      </c>
      <c r="AW19" s="110">
        <f t="shared" si="0"/>
        <v>-1</v>
      </c>
      <c r="AX19" s="110">
        <f t="shared" si="0"/>
        <v>-1</v>
      </c>
      <c r="AY19" s="110">
        <f t="shared" si="0"/>
        <v>0</v>
      </c>
      <c r="AZ19" s="111">
        <f t="shared" si="0"/>
        <v>-1217</v>
      </c>
      <c r="BA19" s="111">
        <f t="shared" si="0"/>
        <v>-814.4</v>
      </c>
    </row>
    <row r="20" spans="1:53" s="76" customFormat="1" ht="12.75" customHeight="1" x14ac:dyDescent="0.25">
      <c r="A20" s="79" t="s">
        <v>71</v>
      </c>
      <c r="B20" s="80">
        <v>9</v>
      </c>
      <c r="C20" s="81">
        <f>SUM(C12:C19)</f>
        <v>0</v>
      </c>
      <c r="D20" s="81">
        <f t="shared" ref="D20:Q20" si="2">SUM(D12:D19)</f>
        <v>0</v>
      </c>
      <c r="E20" s="81">
        <f t="shared" si="2"/>
        <v>0</v>
      </c>
      <c r="F20" s="81">
        <f t="shared" si="2"/>
        <v>0</v>
      </c>
      <c r="G20" s="81">
        <f t="shared" si="2"/>
        <v>0</v>
      </c>
      <c r="H20" s="81">
        <f t="shared" si="2"/>
        <v>0</v>
      </c>
      <c r="I20" s="81">
        <f t="shared" si="2"/>
        <v>0</v>
      </c>
      <c r="J20" s="81">
        <f t="shared" si="2"/>
        <v>0</v>
      </c>
      <c r="K20" s="81">
        <f t="shared" si="2"/>
        <v>0</v>
      </c>
      <c r="L20" s="81">
        <f t="shared" si="2"/>
        <v>0</v>
      </c>
      <c r="M20" s="81">
        <f t="shared" si="2"/>
        <v>0</v>
      </c>
      <c r="N20" s="81">
        <f t="shared" si="2"/>
        <v>0</v>
      </c>
      <c r="O20" s="81">
        <f t="shared" si="2"/>
        <v>0</v>
      </c>
      <c r="P20" s="82">
        <f t="shared" si="2"/>
        <v>0</v>
      </c>
      <c r="Q20" s="82">
        <f t="shared" si="2"/>
        <v>0</v>
      </c>
      <c r="S20" s="79" t="s">
        <v>71</v>
      </c>
      <c r="T20" s="80">
        <v>9</v>
      </c>
      <c r="U20" s="81">
        <f>SUM(U12:U19)</f>
        <v>24</v>
      </c>
      <c r="V20" s="81">
        <f t="shared" ref="V20:AI20" si="3">SUM(V12:V19)</f>
        <v>2</v>
      </c>
      <c r="W20" s="81">
        <f t="shared" si="3"/>
        <v>0</v>
      </c>
      <c r="X20" s="81">
        <f t="shared" si="3"/>
        <v>14</v>
      </c>
      <c r="Y20" s="81">
        <f t="shared" si="3"/>
        <v>14</v>
      </c>
      <c r="Z20" s="81">
        <f t="shared" si="3"/>
        <v>0</v>
      </c>
      <c r="AA20" s="81">
        <f t="shared" si="3"/>
        <v>6</v>
      </c>
      <c r="AB20" s="81">
        <f t="shared" si="3"/>
        <v>4</v>
      </c>
      <c r="AC20" s="81">
        <f t="shared" si="3"/>
        <v>0</v>
      </c>
      <c r="AD20" s="81">
        <f t="shared" si="3"/>
        <v>5</v>
      </c>
      <c r="AE20" s="81">
        <f t="shared" si="3"/>
        <v>5</v>
      </c>
      <c r="AF20" s="81">
        <f t="shared" si="3"/>
        <v>4</v>
      </c>
      <c r="AG20" s="81">
        <f t="shared" si="3"/>
        <v>3</v>
      </c>
      <c r="AH20" s="82">
        <f t="shared" si="3"/>
        <v>5469.8</v>
      </c>
      <c r="AI20" s="82">
        <f t="shared" si="3"/>
        <v>4349.0999999999995</v>
      </c>
      <c r="AK20" s="79" t="s">
        <v>71</v>
      </c>
      <c r="AL20" s="80">
        <v>9</v>
      </c>
      <c r="AM20" s="81">
        <f>SUM(AM12:AM19)</f>
        <v>-24</v>
      </c>
      <c r="AN20" s="81">
        <f t="shared" ref="AN20:BA20" si="4">SUM(AN12:AN19)</f>
        <v>-2</v>
      </c>
      <c r="AO20" s="81">
        <f t="shared" si="4"/>
        <v>0</v>
      </c>
      <c r="AP20" s="81">
        <f t="shared" si="4"/>
        <v>-14</v>
      </c>
      <c r="AQ20" s="81">
        <f t="shared" si="4"/>
        <v>-14</v>
      </c>
      <c r="AR20" s="81">
        <f t="shared" si="4"/>
        <v>0</v>
      </c>
      <c r="AS20" s="81">
        <f t="shared" si="4"/>
        <v>-6</v>
      </c>
      <c r="AT20" s="81">
        <f t="shared" si="4"/>
        <v>-4</v>
      </c>
      <c r="AU20" s="81">
        <f t="shared" si="4"/>
        <v>0</v>
      </c>
      <c r="AV20" s="81">
        <f t="shared" si="4"/>
        <v>-5</v>
      </c>
      <c r="AW20" s="81">
        <f t="shared" si="4"/>
        <v>-5</v>
      </c>
      <c r="AX20" s="81">
        <f t="shared" si="4"/>
        <v>-4</v>
      </c>
      <c r="AY20" s="81">
        <f t="shared" si="4"/>
        <v>-3</v>
      </c>
      <c r="AZ20" s="82">
        <f t="shared" si="4"/>
        <v>-5469.8</v>
      </c>
      <c r="BA20" s="82">
        <f t="shared" si="4"/>
        <v>-4349.0999999999995</v>
      </c>
    </row>
    <row r="21" spans="1:53" s="76" customFormat="1" x14ac:dyDescent="0.25">
      <c r="C21" s="83"/>
      <c r="D21" s="83"/>
      <c r="E21" s="83"/>
      <c r="F21" s="83"/>
      <c r="G21" s="83"/>
      <c r="H21" s="83"/>
      <c r="U21" s="83"/>
      <c r="V21" s="83"/>
      <c r="W21" s="83"/>
      <c r="X21" s="83"/>
      <c r="Y21" s="83"/>
      <c r="Z21" s="83"/>
      <c r="AM21" s="83"/>
      <c r="AN21" s="83"/>
      <c r="AO21" s="83"/>
      <c r="AP21" s="83"/>
      <c r="AQ21" s="83"/>
      <c r="AR21" s="83"/>
    </row>
    <row r="22" spans="1:53" s="76" customFormat="1" x14ac:dyDescent="0.25">
      <c r="A22" s="11" t="s">
        <v>83</v>
      </c>
      <c r="C22" s="83"/>
      <c r="D22" s="83"/>
      <c r="E22" s="83"/>
      <c r="F22" s="83"/>
      <c r="G22" s="83"/>
      <c r="H22" s="83"/>
      <c r="S22" s="99" t="s">
        <v>83</v>
      </c>
      <c r="U22" s="83"/>
      <c r="V22" s="83"/>
      <c r="W22" s="83"/>
      <c r="X22" s="83"/>
      <c r="Y22" s="83"/>
      <c r="Z22" s="83"/>
      <c r="AK22" s="99" t="s">
        <v>83</v>
      </c>
      <c r="AM22" s="83"/>
      <c r="AN22" s="83"/>
      <c r="AO22" s="83"/>
      <c r="AP22" s="83"/>
      <c r="AQ22" s="83"/>
      <c r="AR22" s="83"/>
    </row>
    <row r="23" spans="1:53" s="76" customFormat="1" ht="18.75" x14ac:dyDescent="0.3">
      <c r="A23" s="9" t="s">
        <v>72</v>
      </c>
      <c r="B23" s="9"/>
      <c r="C23" s="10"/>
      <c r="D23" s="10"/>
      <c r="E23" s="10"/>
      <c r="F23" s="10"/>
      <c r="G23" s="10"/>
      <c r="H23" s="9"/>
      <c r="I23" s="9"/>
      <c r="J23" s="9"/>
      <c r="K23" s="9"/>
      <c r="L23" s="50"/>
      <c r="M23" s="9" t="s">
        <v>73</v>
      </c>
      <c r="N23" s="50"/>
      <c r="O23" s="9" t="s">
        <v>74</v>
      </c>
      <c r="P23" s="9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1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-1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s="76" customFormat="1" ht="20.25" customHeight="1" x14ac:dyDescent="0.3">
      <c r="A24" s="309" t="s">
        <v>75</v>
      </c>
      <c r="B24" s="309"/>
      <c r="C24" s="50"/>
      <c r="D24" s="9" t="s">
        <v>76</v>
      </c>
      <c r="E24" s="10"/>
      <c r="F24" s="10"/>
      <c r="G24" s="13"/>
      <c r="H24" s="50"/>
      <c r="I24" s="9" t="s">
        <v>77</v>
      </c>
      <c r="J24" s="9"/>
      <c r="K24" s="9"/>
      <c r="L24" s="9"/>
      <c r="M24" s="50"/>
      <c r="N24" s="9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s="76" customFormat="1" ht="21" customHeight="1" x14ac:dyDescent="0.3">
      <c r="A25" s="12" t="s">
        <v>78</v>
      </c>
      <c r="B25" s="12"/>
      <c r="C25" s="12"/>
      <c r="D25" s="12"/>
      <c r="E25" s="12"/>
      <c r="F25" s="12"/>
      <c r="G25" s="50"/>
      <c r="H25" s="9" t="s">
        <v>79</v>
      </c>
      <c r="J25" s="9"/>
      <c r="K25" s="9"/>
      <c r="L25" s="9"/>
      <c r="M25" s="9"/>
      <c r="N25" s="9"/>
      <c r="O25" s="9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6" spans="1:53" s="76" customFormat="1" x14ac:dyDescent="0.25">
      <c r="C26" s="83"/>
      <c r="D26" s="83"/>
      <c r="E26" s="83"/>
      <c r="F26" s="83"/>
      <c r="G26" s="83"/>
      <c r="H26" s="83"/>
      <c r="U26" s="83"/>
      <c r="V26" s="83"/>
      <c r="W26" s="83"/>
      <c r="X26" s="83"/>
      <c r="Y26" s="83"/>
      <c r="Z26" s="83"/>
      <c r="AM26" s="83"/>
      <c r="AN26" s="83"/>
      <c r="AO26" s="83"/>
      <c r="AP26" s="83"/>
      <c r="AQ26" s="83"/>
      <c r="AR26" s="83"/>
    </row>
    <row r="27" spans="1:53" s="76" customFormat="1" x14ac:dyDescent="0.25">
      <c r="C27" s="83"/>
      <c r="D27" s="83"/>
      <c r="E27" s="83"/>
      <c r="F27" s="83"/>
      <c r="G27" s="83"/>
      <c r="H27" s="83"/>
      <c r="U27" s="83"/>
      <c r="V27" s="83"/>
      <c r="W27" s="83"/>
      <c r="X27" s="83"/>
      <c r="Y27" s="83"/>
      <c r="Z27" s="83"/>
      <c r="AM27" s="83"/>
      <c r="AN27" s="83"/>
      <c r="AO27" s="83"/>
      <c r="AP27" s="83"/>
      <c r="AQ27" s="83"/>
      <c r="AR27" s="83"/>
    </row>
    <row r="28" spans="1:53" s="76" customFormat="1" x14ac:dyDescent="0.25">
      <c r="A28" s="11" t="s">
        <v>84</v>
      </c>
      <c r="C28" s="83"/>
      <c r="D28" s="83"/>
      <c r="E28" s="83"/>
      <c r="F28" s="83"/>
      <c r="G28" s="83"/>
      <c r="H28" s="83"/>
      <c r="S28" s="99" t="s">
        <v>84</v>
      </c>
      <c r="U28" s="83"/>
      <c r="V28" s="83"/>
      <c r="W28" s="83"/>
      <c r="X28" s="83"/>
      <c r="Y28" s="83"/>
      <c r="Z28" s="83"/>
      <c r="AK28" s="99" t="s">
        <v>84</v>
      </c>
      <c r="AM28" s="83"/>
      <c r="AN28" s="83"/>
      <c r="AO28" s="83"/>
      <c r="AP28" s="83"/>
      <c r="AQ28" s="83"/>
      <c r="AR28" s="83"/>
    </row>
    <row r="29" spans="1:53" s="76" customFormat="1" ht="18.75" x14ac:dyDescent="0.3">
      <c r="A29" s="9" t="s">
        <v>80</v>
      </c>
      <c r="B29" s="9"/>
      <c r="C29" s="10"/>
      <c r="D29" s="10"/>
      <c r="E29" s="10"/>
      <c r="F29" s="10"/>
      <c r="G29" s="10"/>
      <c r="H29" s="9"/>
      <c r="I29" s="9"/>
      <c r="J29" s="9"/>
      <c r="K29" s="9"/>
      <c r="L29" s="50"/>
      <c r="M29" s="9" t="s">
        <v>73</v>
      </c>
      <c r="N29" s="50"/>
      <c r="O29" s="9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/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0</v>
      </c>
      <c r="AW29" s="97" t="s">
        <v>73</v>
      </c>
      <c r="AX29" s="112">
        <f>N29-AF29</f>
        <v>0</v>
      </c>
      <c r="AY29" s="97" t="s">
        <v>74</v>
      </c>
    </row>
    <row r="30" spans="1:53" s="76" customFormat="1" ht="20.25" customHeight="1" x14ac:dyDescent="0.3">
      <c r="A30" s="309" t="s">
        <v>75</v>
      </c>
      <c r="B30" s="309"/>
      <c r="C30" s="50"/>
      <c r="D30" s="9" t="s">
        <v>76</v>
      </c>
      <c r="E30" s="10"/>
      <c r="F30" s="10"/>
      <c r="G30" s="55"/>
      <c r="H30" s="50"/>
      <c r="I30" s="9" t="s">
        <v>77</v>
      </c>
      <c r="J30" s="9"/>
      <c r="K30" s="9"/>
      <c r="L30" s="9"/>
      <c r="M30" s="50"/>
      <c r="N30" s="9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55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55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s="76" customFormat="1" ht="21" customHeight="1" x14ac:dyDescent="0.3">
      <c r="A31" s="12" t="s">
        <v>78</v>
      </c>
      <c r="B31" s="12"/>
      <c r="C31" s="12"/>
      <c r="D31" s="12"/>
      <c r="E31" s="12"/>
      <c r="F31" s="12"/>
      <c r="G31" s="50"/>
      <c r="H31" s="9" t="s">
        <v>79</v>
      </c>
      <c r="J31" s="9"/>
      <c r="K31" s="9"/>
      <c r="L31" s="9"/>
      <c r="M31" s="9"/>
      <c r="N31" s="9"/>
      <c r="O31" s="9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2" spans="1:53" s="76" customFormat="1" x14ac:dyDescent="0.25">
      <c r="C32" s="83"/>
      <c r="D32" s="83"/>
      <c r="E32" s="83"/>
      <c r="F32" s="83"/>
      <c r="G32" s="83"/>
      <c r="H32" s="83"/>
      <c r="U32" s="83"/>
      <c r="V32" s="83"/>
      <c r="W32" s="83"/>
      <c r="X32" s="83"/>
      <c r="Y32" s="83"/>
      <c r="Z32" s="83"/>
      <c r="AM32" s="83"/>
      <c r="AN32" s="83"/>
      <c r="AO32" s="83"/>
      <c r="AP32" s="83"/>
      <c r="AQ32" s="83"/>
      <c r="AR32" s="83"/>
    </row>
    <row r="33" spans="1:53" s="76" customFormat="1" x14ac:dyDescent="0.25">
      <c r="C33" s="83"/>
      <c r="D33" s="83"/>
      <c r="E33" s="83"/>
      <c r="F33" s="83"/>
      <c r="G33" s="83"/>
      <c r="H33" s="83"/>
      <c r="U33" s="83"/>
      <c r="V33" s="83"/>
      <c r="W33" s="83"/>
      <c r="X33" s="83"/>
      <c r="Y33" s="83"/>
      <c r="Z33" s="83"/>
      <c r="AM33" s="83"/>
      <c r="AN33" s="83"/>
      <c r="AO33" s="83"/>
      <c r="AP33" s="83"/>
      <c r="AQ33" s="83"/>
      <c r="AR33" s="83"/>
    </row>
    <row r="34" spans="1:53" s="76" customFormat="1" x14ac:dyDescent="0.25">
      <c r="A34" s="11" t="s">
        <v>85</v>
      </c>
      <c r="C34" s="83"/>
      <c r="D34" s="83"/>
      <c r="E34" s="83"/>
      <c r="F34" s="83"/>
      <c r="G34" s="83"/>
      <c r="H34" s="83"/>
      <c r="S34" s="99" t="s">
        <v>85</v>
      </c>
      <c r="U34" s="83"/>
      <c r="V34" s="83"/>
      <c r="W34" s="83"/>
      <c r="X34" s="83"/>
      <c r="Y34" s="83"/>
      <c r="Z34" s="83"/>
      <c r="AK34" s="99" t="s">
        <v>85</v>
      </c>
      <c r="AM34" s="83"/>
      <c r="AN34" s="83"/>
      <c r="AO34" s="83"/>
      <c r="AP34" s="83"/>
      <c r="AQ34" s="83"/>
      <c r="AR34" s="83"/>
    </row>
    <row r="35" spans="1:53" s="76" customFormat="1" ht="18.75" x14ac:dyDescent="0.3">
      <c r="A35" s="9" t="s">
        <v>81</v>
      </c>
      <c r="B35" s="9"/>
      <c r="C35" s="10"/>
      <c r="D35" s="10"/>
      <c r="E35" s="10"/>
      <c r="F35" s="10"/>
      <c r="G35" s="10"/>
      <c r="H35" s="9"/>
      <c r="I35" s="9"/>
      <c r="J35" s="9"/>
      <c r="K35" s="9"/>
      <c r="L35" s="50"/>
      <c r="M35" s="9" t="s">
        <v>73</v>
      </c>
      <c r="N35" s="50"/>
      <c r="O35" s="9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>
        <v>1</v>
      </c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-1</v>
      </c>
      <c r="AW35" s="97" t="s">
        <v>73</v>
      </c>
      <c r="AX35" s="112">
        <f>N35-AF35</f>
        <v>0</v>
      </c>
      <c r="AY35" s="97" t="s">
        <v>74</v>
      </c>
    </row>
    <row r="36" spans="1:53" s="76" customFormat="1" ht="20.25" customHeight="1" x14ac:dyDescent="0.3">
      <c r="A36" s="309" t="s">
        <v>75</v>
      </c>
      <c r="B36" s="309"/>
      <c r="C36" s="50"/>
      <c r="D36" s="9" t="s">
        <v>76</v>
      </c>
      <c r="E36" s="10"/>
      <c r="F36" s="10"/>
      <c r="G36" s="13"/>
      <c r="H36" s="50"/>
      <c r="I36" s="9" t="s">
        <v>77</v>
      </c>
      <c r="J36" s="9"/>
      <c r="K36" s="9"/>
      <c r="L36" s="9"/>
      <c r="M36" s="50"/>
      <c r="N36" s="9" t="s">
        <v>74</v>
      </c>
      <c r="O36" s="9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s="76" customFormat="1" ht="21" customHeight="1" x14ac:dyDescent="0.3">
      <c r="A37" s="12" t="s">
        <v>78</v>
      </c>
      <c r="B37" s="12"/>
      <c r="C37" s="12"/>
      <c r="D37" s="12"/>
      <c r="E37" s="12"/>
      <c r="F37" s="12"/>
      <c r="G37" s="50"/>
      <c r="H37" s="9" t="s">
        <v>79</v>
      </c>
      <c r="J37" s="9"/>
      <c r="K37" s="9"/>
      <c r="L37" s="9"/>
      <c r="M37" s="9"/>
      <c r="N37" s="9"/>
      <c r="O37" s="9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38" spans="1:53" s="76" customFormat="1" x14ac:dyDescent="0.25">
      <c r="C38" s="83"/>
      <c r="D38" s="83"/>
      <c r="E38" s="83"/>
      <c r="F38" s="83"/>
      <c r="G38" s="83"/>
      <c r="H38" s="83"/>
      <c r="U38" s="83"/>
      <c r="V38" s="83"/>
      <c r="W38" s="83"/>
      <c r="X38" s="83"/>
      <c r="Y38" s="83"/>
      <c r="Z38" s="83"/>
      <c r="AM38" s="83"/>
      <c r="AN38" s="83"/>
      <c r="AO38" s="83"/>
      <c r="AP38" s="83"/>
      <c r="AQ38" s="83"/>
      <c r="AR38" s="83"/>
    </row>
    <row r="39" spans="1:53" s="76" customFormat="1" x14ac:dyDescent="0.25">
      <c r="C39" s="83"/>
      <c r="D39" s="83"/>
      <c r="E39" s="83"/>
      <c r="F39" s="83"/>
      <c r="G39" s="83"/>
      <c r="H39" s="83"/>
      <c r="U39" s="83"/>
      <c r="V39" s="83"/>
      <c r="W39" s="83"/>
      <c r="X39" s="83"/>
      <c r="Y39" s="83"/>
      <c r="Z39" s="83"/>
      <c r="AM39" s="83"/>
      <c r="AN39" s="83"/>
      <c r="AO39" s="83"/>
      <c r="AP39" s="83"/>
      <c r="AQ39" s="83"/>
      <c r="AR39" s="83"/>
    </row>
    <row r="40" spans="1:53" s="76" customFormat="1" ht="17.25" customHeight="1" x14ac:dyDescent="0.25">
      <c r="A40" s="310" t="s">
        <v>221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21" t="s">
        <v>221</v>
      </c>
      <c r="T40" s="321"/>
      <c r="U40" s="321"/>
      <c r="V40" s="321"/>
      <c r="W40" s="77"/>
      <c r="X40" s="77"/>
      <c r="Y40" s="77"/>
      <c r="Z40" s="77"/>
      <c r="AA40" s="77"/>
      <c r="AB40" s="77"/>
      <c r="AC40" s="77"/>
      <c r="AD40" s="77"/>
      <c r="AE40" s="77"/>
      <c r="AF40" s="77"/>
      <c r="AG40" s="77"/>
      <c r="AH40" s="77"/>
      <c r="AI40" s="77"/>
      <c r="AK40" s="321" t="s">
        <v>221</v>
      </c>
      <c r="AL40" s="321"/>
      <c r="AM40" s="321"/>
      <c r="AN40" s="321"/>
      <c r="AO40" s="77"/>
      <c r="AP40" s="77"/>
      <c r="AQ40" s="77"/>
      <c r="AR40" s="77"/>
      <c r="AS40" s="77"/>
      <c r="AT40" s="77"/>
      <c r="AU40" s="77"/>
      <c r="AV40" s="77"/>
      <c r="AW40" s="77"/>
      <c r="AX40" s="77"/>
      <c r="AY40" s="77"/>
      <c r="AZ40" s="77"/>
      <c r="BA40" s="77"/>
    </row>
    <row r="41" spans="1:53" s="76" customFormat="1" ht="17.25" customHeight="1" x14ac:dyDescent="0.25">
      <c r="A41" s="8" t="s">
        <v>82</v>
      </c>
      <c r="B41" s="71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S41" s="96" t="s">
        <v>82</v>
      </c>
      <c r="T41" s="259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59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s="76" customFormat="1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s="76" customFormat="1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s="76" customFormat="1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s="76" customFormat="1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s="76" customFormat="1" ht="56.2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69" t="s">
        <v>50</v>
      </c>
      <c r="M46" s="5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58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58" t="s">
        <v>50</v>
      </c>
      <c r="AW46" s="93" t="s">
        <v>55</v>
      </c>
      <c r="AX46" s="314"/>
      <c r="AY46" s="314"/>
      <c r="AZ46" s="311"/>
      <c r="BA46" s="314"/>
    </row>
    <row r="47" spans="1:53" s="76" customFormat="1" ht="12.75" customHeight="1" x14ac:dyDescent="0.25">
      <c r="A47" s="68">
        <v>1</v>
      </c>
      <c r="B47" s="68">
        <v>2</v>
      </c>
      <c r="C47" s="68">
        <v>3</v>
      </c>
      <c r="D47" s="68">
        <v>4</v>
      </c>
      <c r="E47" s="68">
        <v>5</v>
      </c>
      <c r="F47" s="68">
        <v>6</v>
      </c>
      <c r="G47" s="68">
        <v>7</v>
      </c>
      <c r="H47" s="68">
        <v>8</v>
      </c>
      <c r="I47" s="68">
        <v>9</v>
      </c>
      <c r="J47" s="68">
        <v>10</v>
      </c>
      <c r="K47" s="68">
        <v>11</v>
      </c>
      <c r="L47" s="68">
        <v>12</v>
      </c>
      <c r="M47" s="68">
        <v>13</v>
      </c>
      <c r="N47" s="68">
        <v>14</v>
      </c>
      <c r="O47" s="68">
        <v>15</v>
      </c>
      <c r="P47" s="68">
        <v>16</v>
      </c>
      <c r="Q47" s="68">
        <v>17</v>
      </c>
      <c r="S47" s="257">
        <v>1</v>
      </c>
      <c r="T47" s="257">
        <v>2</v>
      </c>
      <c r="U47" s="257">
        <v>3</v>
      </c>
      <c r="V47" s="257">
        <v>4</v>
      </c>
      <c r="W47" s="257">
        <v>5</v>
      </c>
      <c r="X47" s="257">
        <v>6</v>
      </c>
      <c r="Y47" s="257">
        <v>7</v>
      </c>
      <c r="Z47" s="257">
        <v>8</v>
      </c>
      <c r="AA47" s="257">
        <v>9</v>
      </c>
      <c r="AB47" s="257">
        <v>10</v>
      </c>
      <c r="AC47" s="257">
        <v>11</v>
      </c>
      <c r="AD47" s="257">
        <v>12</v>
      </c>
      <c r="AE47" s="257">
        <v>13</v>
      </c>
      <c r="AF47" s="257">
        <v>14</v>
      </c>
      <c r="AG47" s="257">
        <v>15</v>
      </c>
      <c r="AH47" s="257">
        <v>16</v>
      </c>
      <c r="AI47" s="257">
        <v>17</v>
      </c>
      <c r="AK47" s="257">
        <v>1</v>
      </c>
      <c r="AL47" s="257">
        <v>2</v>
      </c>
      <c r="AM47" s="257">
        <v>3</v>
      </c>
      <c r="AN47" s="257">
        <v>4</v>
      </c>
      <c r="AO47" s="257">
        <v>5</v>
      </c>
      <c r="AP47" s="257">
        <v>6</v>
      </c>
      <c r="AQ47" s="257">
        <v>7</v>
      </c>
      <c r="AR47" s="257">
        <v>8</v>
      </c>
      <c r="AS47" s="257">
        <v>9</v>
      </c>
      <c r="AT47" s="257">
        <v>10</v>
      </c>
      <c r="AU47" s="257">
        <v>11</v>
      </c>
      <c r="AV47" s="257">
        <v>12</v>
      </c>
      <c r="AW47" s="257">
        <v>13</v>
      </c>
      <c r="AX47" s="257">
        <v>14</v>
      </c>
      <c r="AY47" s="257">
        <v>15</v>
      </c>
      <c r="AZ47" s="257">
        <v>16</v>
      </c>
      <c r="BA47" s="257">
        <v>17</v>
      </c>
    </row>
    <row r="48" spans="1:53" s="76" customFormat="1" ht="38.25" customHeight="1" x14ac:dyDescent="0.25">
      <c r="A48" s="78" t="s">
        <v>63</v>
      </c>
      <c r="B48" s="68">
        <v>1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9"/>
      <c r="Q48" s="49"/>
      <c r="S48" s="78" t="s">
        <v>63</v>
      </c>
      <c r="T48" s="257">
        <v>1</v>
      </c>
      <c r="U48" s="110">
        <v>1</v>
      </c>
      <c r="V48" s="110"/>
      <c r="W48" s="110"/>
      <c r="X48" s="110">
        <v>1</v>
      </c>
      <c r="Y48" s="110"/>
      <c r="Z48" s="110"/>
      <c r="AA48" s="110"/>
      <c r="AB48" s="110"/>
      <c r="AC48" s="110"/>
      <c r="AD48" s="110">
        <v>1</v>
      </c>
      <c r="AE48" s="110">
        <v>1</v>
      </c>
      <c r="AF48" s="110">
        <v>1</v>
      </c>
      <c r="AG48" s="110"/>
      <c r="AH48" s="111">
        <v>833.3</v>
      </c>
      <c r="AI48" s="111">
        <v>833.3</v>
      </c>
      <c r="AK48" s="78" t="s">
        <v>63</v>
      </c>
      <c r="AL48" s="257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-1</v>
      </c>
      <c r="AQ48" s="110">
        <f t="shared" si="5"/>
        <v>0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0</v>
      </c>
      <c r="AV48" s="110">
        <f t="shared" si="5"/>
        <v>-1</v>
      </c>
      <c r="AW48" s="110">
        <f t="shared" si="5"/>
        <v>-1</v>
      </c>
      <c r="AX48" s="110">
        <f t="shared" si="5"/>
        <v>-1</v>
      </c>
      <c r="AY48" s="110">
        <f t="shared" si="5"/>
        <v>0</v>
      </c>
      <c r="AZ48" s="111">
        <f t="shared" si="5"/>
        <v>-833.3</v>
      </c>
      <c r="BA48" s="111">
        <f t="shared" si="5"/>
        <v>-833.3</v>
      </c>
    </row>
    <row r="49" spans="1:53" s="76" customFormat="1" ht="39" customHeight="1" x14ac:dyDescent="0.25">
      <c r="A49" s="78" t="s">
        <v>64</v>
      </c>
      <c r="B49" s="68">
        <v>2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9"/>
      <c r="Q49" s="49"/>
      <c r="S49" s="78" t="s">
        <v>64</v>
      </c>
      <c r="T49" s="257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78" t="s">
        <v>64</v>
      </c>
      <c r="AL49" s="257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s="76" customFormat="1" ht="52.5" customHeight="1" x14ac:dyDescent="0.25">
      <c r="A50" s="78" t="s">
        <v>65</v>
      </c>
      <c r="B50" s="68">
        <v>3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9"/>
      <c r="Q50" s="49"/>
      <c r="S50" s="78" t="s">
        <v>65</v>
      </c>
      <c r="T50" s="257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78" t="s">
        <v>65</v>
      </c>
      <c r="AL50" s="257">
        <v>3</v>
      </c>
      <c r="AM50" s="110">
        <f t="shared" si="6"/>
        <v>0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0</v>
      </c>
      <c r="AY50" s="110">
        <f t="shared" si="5"/>
        <v>0</v>
      </c>
      <c r="AZ50" s="111">
        <f t="shared" si="5"/>
        <v>0</v>
      </c>
      <c r="BA50" s="111">
        <f t="shared" si="5"/>
        <v>0</v>
      </c>
    </row>
    <row r="51" spans="1:53" s="76" customFormat="1" ht="12.75" customHeight="1" x14ac:dyDescent="0.25">
      <c r="A51" s="78" t="s">
        <v>66</v>
      </c>
      <c r="B51" s="68">
        <v>4</v>
      </c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9"/>
      <c r="Q51" s="49"/>
      <c r="S51" s="78" t="s">
        <v>66</v>
      </c>
      <c r="T51" s="257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78" t="s">
        <v>66</v>
      </c>
      <c r="AL51" s="257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s="76" customFormat="1" ht="12.75" customHeight="1" x14ac:dyDescent="0.25">
      <c r="A52" s="78" t="s">
        <v>67</v>
      </c>
      <c r="B52" s="70">
        <v>5</v>
      </c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9"/>
      <c r="Q52" s="49"/>
      <c r="S52" s="78" t="s">
        <v>67</v>
      </c>
      <c r="T52" s="256">
        <v>5</v>
      </c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1"/>
      <c r="AI52" s="111"/>
      <c r="AK52" s="78" t="s">
        <v>67</v>
      </c>
      <c r="AL52" s="256">
        <v>5</v>
      </c>
      <c r="AM52" s="110">
        <f t="shared" si="6"/>
        <v>0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0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0</v>
      </c>
      <c r="AY52" s="110">
        <f t="shared" si="5"/>
        <v>0</v>
      </c>
      <c r="AZ52" s="111">
        <f t="shared" si="5"/>
        <v>0</v>
      </c>
      <c r="BA52" s="111">
        <f t="shared" si="5"/>
        <v>0</v>
      </c>
    </row>
    <row r="53" spans="1:53" s="76" customFormat="1" ht="12.75" customHeight="1" x14ac:dyDescent="0.25">
      <c r="A53" s="78" t="s">
        <v>68</v>
      </c>
      <c r="B53" s="70">
        <v>6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9"/>
      <c r="Q53" s="49"/>
      <c r="S53" s="78" t="s">
        <v>68</v>
      </c>
      <c r="T53" s="256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78" t="s">
        <v>68</v>
      </c>
      <c r="AL53" s="256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s="76" customFormat="1" ht="12.75" customHeight="1" x14ac:dyDescent="0.25">
      <c r="A54" s="78" t="s">
        <v>69</v>
      </c>
      <c r="B54" s="70">
        <v>7</v>
      </c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9"/>
      <c r="Q54" s="49"/>
      <c r="S54" s="78" t="s">
        <v>69</v>
      </c>
      <c r="T54" s="256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78" t="s">
        <v>69</v>
      </c>
      <c r="AL54" s="256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s="76" customFormat="1" ht="12.75" customHeight="1" x14ac:dyDescent="0.25">
      <c r="A55" s="78" t="s">
        <v>70</v>
      </c>
      <c r="B55" s="70">
        <v>8</v>
      </c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9"/>
      <c r="Q55" s="49"/>
      <c r="S55" s="78" t="s">
        <v>70</v>
      </c>
      <c r="T55" s="256">
        <v>8</v>
      </c>
      <c r="U55" s="110">
        <v>1</v>
      </c>
      <c r="V55" s="110"/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1">
        <v>23</v>
      </c>
      <c r="AI55" s="111"/>
      <c r="AK55" s="78" t="s">
        <v>70</v>
      </c>
      <c r="AL55" s="256">
        <v>8</v>
      </c>
      <c r="AM55" s="110">
        <f t="shared" si="6"/>
        <v>-1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0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-23</v>
      </c>
      <c r="BA55" s="111">
        <f t="shared" si="5"/>
        <v>0</v>
      </c>
    </row>
    <row r="56" spans="1:53" s="76" customFormat="1" ht="12.75" customHeight="1" x14ac:dyDescent="0.25">
      <c r="A56" s="79" t="s">
        <v>71</v>
      </c>
      <c r="B56" s="80">
        <v>9</v>
      </c>
      <c r="C56" s="81">
        <f>SUM(C48:C55)</f>
        <v>0</v>
      </c>
      <c r="D56" s="81">
        <f t="shared" ref="D56:Q56" si="7">SUM(D48:D55)</f>
        <v>0</v>
      </c>
      <c r="E56" s="81">
        <f t="shared" si="7"/>
        <v>0</v>
      </c>
      <c r="F56" s="81">
        <f t="shared" si="7"/>
        <v>0</v>
      </c>
      <c r="G56" s="81">
        <f t="shared" si="7"/>
        <v>0</v>
      </c>
      <c r="H56" s="81">
        <f t="shared" si="7"/>
        <v>0</v>
      </c>
      <c r="I56" s="81">
        <f t="shared" si="7"/>
        <v>0</v>
      </c>
      <c r="J56" s="81">
        <f t="shared" si="7"/>
        <v>0</v>
      </c>
      <c r="K56" s="81">
        <f t="shared" si="7"/>
        <v>0</v>
      </c>
      <c r="L56" s="81">
        <f t="shared" si="7"/>
        <v>0</v>
      </c>
      <c r="M56" s="81">
        <f t="shared" si="7"/>
        <v>0</v>
      </c>
      <c r="N56" s="81">
        <f t="shared" si="7"/>
        <v>0</v>
      </c>
      <c r="O56" s="81">
        <f t="shared" si="7"/>
        <v>0</v>
      </c>
      <c r="P56" s="82">
        <f t="shared" si="7"/>
        <v>0</v>
      </c>
      <c r="Q56" s="82">
        <f t="shared" si="7"/>
        <v>0</v>
      </c>
      <c r="S56" s="79" t="s">
        <v>71</v>
      </c>
      <c r="T56" s="80">
        <v>9</v>
      </c>
      <c r="U56" s="81">
        <f>SUM(U48:U55)</f>
        <v>2</v>
      </c>
      <c r="V56" s="81">
        <f t="shared" ref="V56:AI56" si="8">SUM(V48:V55)</f>
        <v>0</v>
      </c>
      <c r="W56" s="81">
        <f t="shared" si="8"/>
        <v>0</v>
      </c>
      <c r="X56" s="81">
        <f t="shared" si="8"/>
        <v>1</v>
      </c>
      <c r="Y56" s="81">
        <f t="shared" si="8"/>
        <v>0</v>
      </c>
      <c r="Z56" s="81">
        <f t="shared" si="8"/>
        <v>0</v>
      </c>
      <c r="AA56" s="81">
        <f t="shared" si="8"/>
        <v>0</v>
      </c>
      <c r="AB56" s="81">
        <f t="shared" si="8"/>
        <v>0</v>
      </c>
      <c r="AC56" s="81">
        <f t="shared" si="8"/>
        <v>0</v>
      </c>
      <c r="AD56" s="81">
        <f t="shared" si="8"/>
        <v>1</v>
      </c>
      <c r="AE56" s="81">
        <f t="shared" si="8"/>
        <v>1</v>
      </c>
      <c r="AF56" s="81">
        <f t="shared" si="8"/>
        <v>1</v>
      </c>
      <c r="AG56" s="81">
        <f t="shared" si="8"/>
        <v>0</v>
      </c>
      <c r="AH56" s="82">
        <f t="shared" si="8"/>
        <v>856.3</v>
      </c>
      <c r="AI56" s="82">
        <f t="shared" si="8"/>
        <v>833.3</v>
      </c>
      <c r="AK56" s="79" t="s">
        <v>71</v>
      </c>
      <c r="AL56" s="80">
        <v>9</v>
      </c>
      <c r="AM56" s="81">
        <f>SUM(AM48:AM55)</f>
        <v>-2</v>
      </c>
      <c r="AN56" s="81">
        <f t="shared" ref="AN56:BA56" si="9">SUM(AN48:AN55)</f>
        <v>0</v>
      </c>
      <c r="AO56" s="81">
        <f t="shared" si="9"/>
        <v>0</v>
      </c>
      <c r="AP56" s="81">
        <f t="shared" si="9"/>
        <v>-1</v>
      </c>
      <c r="AQ56" s="81">
        <f t="shared" si="9"/>
        <v>0</v>
      </c>
      <c r="AR56" s="81">
        <f t="shared" si="9"/>
        <v>0</v>
      </c>
      <c r="AS56" s="81">
        <f t="shared" si="9"/>
        <v>0</v>
      </c>
      <c r="AT56" s="81">
        <f t="shared" si="9"/>
        <v>0</v>
      </c>
      <c r="AU56" s="81">
        <f t="shared" si="9"/>
        <v>0</v>
      </c>
      <c r="AV56" s="81">
        <f t="shared" si="9"/>
        <v>-1</v>
      </c>
      <c r="AW56" s="81">
        <f t="shared" si="9"/>
        <v>-1</v>
      </c>
      <c r="AX56" s="81">
        <f t="shared" si="9"/>
        <v>-1</v>
      </c>
      <c r="AY56" s="81">
        <f t="shared" si="9"/>
        <v>0</v>
      </c>
      <c r="AZ56" s="82">
        <f t="shared" si="9"/>
        <v>-856.3</v>
      </c>
      <c r="BA56" s="82">
        <f t="shared" si="9"/>
        <v>-833.3</v>
      </c>
    </row>
    <row r="57" spans="1:53" s="76" customFormat="1" x14ac:dyDescent="0.25">
      <c r="C57" s="83"/>
      <c r="D57" s="83"/>
      <c r="E57" s="83"/>
      <c r="F57" s="83"/>
      <c r="G57" s="83"/>
      <c r="H57" s="83"/>
      <c r="U57" s="83"/>
      <c r="V57" s="83"/>
      <c r="W57" s="83"/>
      <c r="X57" s="83"/>
      <c r="Y57" s="83"/>
      <c r="Z57" s="83"/>
      <c r="AM57" s="83"/>
      <c r="AN57" s="83"/>
      <c r="AO57" s="83"/>
      <c r="AP57" s="83"/>
      <c r="AQ57" s="83"/>
      <c r="AR57" s="83"/>
    </row>
    <row r="58" spans="1:53" s="76" customFormat="1" x14ac:dyDescent="0.25">
      <c r="A58" s="11" t="s">
        <v>83</v>
      </c>
      <c r="C58" s="83"/>
      <c r="D58" s="83"/>
      <c r="E58" s="83"/>
      <c r="F58" s="83"/>
      <c r="G58" s="83"/>
      <c r="H58" s="83"/>
      <c r="S58" s="99" t="s">
        <v>83</v>
      </c>
      <c r="U58" s="83"/>
      <c r="V58" s="83"/>
      <c r="W58" s="83"/>
      <c r="X58" s="83"/>
      <c r="Y58" s="83"/>
      <c r="Z58" s="83"/>
      <c r="AK58" s="99" t="s">
        <v>83</v>
      </c>
      <c r="AM58" s="83"/>
      <c r="AN58" s="83"/>
      <c r="AO58" s="83"/>
      <c r="AP58" s="83"/>
      <c r="AQ58" s="83"/>
      <c r="AR58" s="83"/>
    </row>
    <row r="59" spans="1:53" s="76" customFormat="1" ht="18.75" x14ac:dyDescent="0.3">
      <c r="A59" s="9" t="s">
        <v>72</v>
      </c>
      <c r="B59" s="9"/>
      <c r="C59" s="10"/>
      <c r="D59" s="10"/>
      <c r="E59" s="10"/>
      <c r="F59" s="10"/>
      <c r="G59" s="10"/>
      <c r="H59" s="9"/>
      <c r="I59" s="9"/>
      <c r="J59" s="9"/>
      <c r="K59" s="9"/>
      <c r="L59" s="50"/>
      <c r="M59" s="9" t="s">
        <v>73</v>
      </c>
      <c r="N59" s="50"/>
      <c r="O59" s="9" t="s">
        <v>74</v>
      </c>
      <c r="P59" s="9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s="76" customFormat="1" ht="20.25" customHeight="1" x14ac:dyDescent="0.3">
      <c r="A60" s="309" t="s">
        <v>75</v>
      </c>
      <c r="B60" s="309"/>
      <c r="C60" s="50"/>
      <c r="D60" s="9" t="s">
        <v>76</v>
      </c>
      <c r="E60" s="10"/>
      <c r="F60" s="10"/>
      <c r="G60" s="13"/>
      <c r="H60" s="50"/>
      <c r="I60" s="9" t="s">
        <v>77</v>
      </c>
      <c r="J60" s="9"/>
      <c r="K60" s="9"/>
      <c r="L60" s="9"/>
      <c r="M60" s="50"/>
      <c r="N60" s="9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s="76" customFormat="1" ht="21" customHeight="1" x14ac:dyDescent="0.3">
      <c r="A61" s="12" t="s">
        <v>78</v>
      </c>
      <c r="B61" s="12"/>
      <c r="C61" s="12"/>
      <c r="D61" s="12"/>
      <c r="E61" s="12"/>
      <c r="F61" s="12"/>
      <c r="G61" s="50"/>
      <c r="H61" s="9" t="s">
        <v>79</v>
      </c>
      <c r="J61" s="9"/>
      <c r="K61" s="9"/>
      <c r="L61" s="9"/>
      <c r="M61" s="9"/>
      <c r="N61" s="9"/>
      <c r="O61" s="9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2" spans="1:53" s="76" customFormat="1" x14ac:dyDescent="0.25">
      <c r="C62" s="83"/>
      <c r="D62" s="83"/>
      <c r="E62" s="83"/>
      <c r="F62" s="83"/>
      <c r="G62" s="83"/>
      <c r="H62" s="83"/>
      <c r="U62" s="83"/>
      <c r="V62" s="83"/>
      <c r="W62" s="83"/>
      <c r="X62" s="83"/>
      <c r="Y62" s="83"/>
      <c r="Z62" s="83"/>
      <c r="AM62" s="83"/>
      <c r="AN62" s="83"/>
      <c r="AO62" s="83"/>
      <c r="AP62" s="83"/>
      <c r="AQ62" s="83"/>
      <c r="AR62" s="83"/>
    </row>
    <row r="63" spans="1:53" s="76" customFormat="1" x14ac:dyDescent="0.25">
      <c r="C63" s="83"/>
      <c r="D63" s="83"/>
      <c r="E63" s="83"/>
      <c r="F63" s="83"/>
      <c r="G63" s="83"/>
      <c r="H63" s="83"/>
      <c r="U63" s="83"/>
      <c r="V63" s="83"/>
      <c r="W63" s="83"/>
      <c r="X63" s="83"/>
      <c r="Y63" s="83"/>
      <c r="Z63" s="83"/>
      <c r="AM63" s="83"/>
      <c r="AN63" s="83"/>
      <c r="AO63" s="83"/>
      <c r="AP63" s="83"/>
      <c r="AQ63" s="83"/>
      <c r="AR63" s="83"/>
    </row>
    <row r="64" spans="1:53" s="76" customFormat="1" x14ac:dyDescent="0.25">
      <c r="A64" s="11" t="s">
        <v>84</v>
      </c>
      <c r="C64" s="83"/>
      <c r="D64" s="83"/>
      <c r="E64" s="83"/>
      <c r="F64" s="83"/>
      <c r="G64" s="83"/>
      <c r="H64" s="83"/>
      <c r="S64" s="99" t="s">
        <v>84</v>
      </c>
      <c r="U64" s="83"/>
      <c r="V64" s="83"/>
      <c r="W64" s="83"/>
      <c r="X64" s="83"/>
      <c r="Y64" s="83"/>
      <c r="Z64" s="83"/>
      <c r="AK64" s="99" t="s">
        <v>84</v>
      </c>
      <c r="AM64" s="83"/>
      <c r="AN64" s="83"/>
      <c r="AO64" s="83"/>
      <c r="AP64" s="83"/>
      <c r="AQ64" s="83"/>
      <c r="AR64" s="83"/>
    </row>
    <row r="65" spans="1:53" s="76" customFormat="1" ht="18.75" x14ac:dyDescent="0.3">
      <c r="A65" s="9" t="s">
        <v>80</v>
      </c>
      <c r="B65" s="9"/>
      <c r="C65" s="10"/>
      <c r="D65" s="10"/>
      <c r="E65" s="10"/>
      <c r="F65" s="10"/>
      <c r="G65" s="10"/>
      <c r="H65" s="9"/>
      <c r="I65" s="9"/>
      <c r="J65" s="9"/>
      <c r="K65" s="9"/>
      <c r="L65" s="50"/>
      <c r="M65" s="9" t="s">
        <v>73</v>
      </c>
      <c r="N65" s="50"/>
      <c r="O65" s="9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s="76" customFormat="1" ht="20.25" customHeight="1" x14ac:dyDescent="0.3">
      <c r="A66" s="309" t="s">
        <v>75</v>
      </c>
      <c r="B66" s="309"/>
      <c r="C66" s="50"/>
      <c r="D66" s="9" t="s">
        <v>76</v>
      </c>
      <c r="E66" s="10"/>
      <c r="F66" s="10"/>
      <c r="G66" s="13"/>
      <c r="H66" s="50"/>
      <c r="I66" s="9" t="s">
        <v>77</v>
      </c>
      <c r="J66" s="9"/>
      <c r="K66" s="9"/>
      <c r="L66" s="9"/>
      <c r="M66" s="50"/>
      <c r="N66" s="9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s="76" customFormat="1" ht="21" customHeight="1" x14ac:dyDescent="0.3">
      <c r="A67" s="12" t="s">
        <v>78</v>
      </c>
      <c r="B67" s="12"/>
      <c r="C67" s="12"/>
      <c r="D67" s="12"/>
      <c r="E67" s="12"/>
      <c r="F67" s="12"/>
      <c r="G67" s="50"/>
      <c r="H67" s="9" t="s">
        <v>79</v>
      </c>
      <c r="J67" s="9"/>
      <c r="K67" s="9"/>
      <c r="L67" s="9"/>
      <c r="M67" s="9"/>
      <c r="N67" s="9"/>
      <c r="O67" s="9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68" spans="1:53" s="76" customFormat="1" x14ac:dyDescent="0.25">
      <c r="C68" s="83"/>
      <c r="D68" s="83"/>
      <c r="E68" s="83"/>
      <c r="F68" s="83"/>
      <c r="G68" s="83"/>
      <c r="H68" s="83"/>
      <c r="U68" s="83"/>
      <c r="V68" s="83"/>
      <c r="W68" s="83"/>
      <c r="X68" s="83"/>
      <c r="Y68" s="83"/>
      <c r="Z68" s="83"/>
      <c r="AM68" s="83"/>
      <c r="AN68" s="83"/>
      <c r="AO68" s="83"/>
      <c r="AP68" s="83"/>
      <c r="AQ68" s="83"/>
      <c r="AR68" s="83"/>
    </row>
    <row r="69" spans="1:53" s="76" customFormat="1" x14ac:dyDescent="0.25">
      <c r="C69" s="83"/>
      <c r="D69" s="83"/>
      <c r="E69" s="83"/>
      <c r="F69" s="83"/>
      <c r="G69" s="83"/>
      <c r="H69" s="83"/>
      <c r="U69" s="83"/>
      <c r="V69" s="83"/>
      <c r="W69" s="83"/>
      <c r="X69" s="83"/>
      <c r="Y69" s="83"/>
      <c r="Z69" s="83"/>
      <c r="AM69" s="83"/>
      <c r="AN69" s="83"/>
      <c r="AO69" s="83"/>
      <c r="AP69" s="83"/>
      <c r="AQ69" s="83"/>
      <c r="AR69" s="83"/>
    </row>
    <row r="70" spans="1:53" s="76" customFormat="1" x14ac:dyDescent="0.25">
      <c r="A70" s="11" t="s">
        <v>85</v>
      </c>
      <c r="C70" s="83"/>
      <c r="D70" s="83"/>
      <c r="E70" s="83"/>
      <c r="F70" s="83"/>
      <c r="G70" s="83"/>
      <c r="H70" s="83"/>
      <c r="S70" s="99" t="s">
        <v>85</v>
      </c>
      <c r="U70" s="83"/>
      <c r="V70" s="83"/>
      <c r="W70" s="83"/>
      <c r="X70" s="83"/>
      <c r="Y70" s="83"/>
      <c r="Z70" s="83"/>
      <c r="AK70" s="99" t="s">
        <v>85</v>
      </c>
      <c r="AM70" s="83"/>
      <c r="AN70" s="83"/>
      <c r="AO70" s="83"/>
      <c r="AP70" s="83"/>
      <c r="AQ70" s="83"/>
      <c r="AR70" s="83"/>
    </row>
    <row r="71" spans="1:53" s="76" customFormat="1" ht="18.75" x14ac:dyDescent="0.3">
      <c r="A71" s="9" t="s">
        <v>81</v>
      </c>
      <c r="B71" s="9"/>
      <c r="C71" s="10"/>
      <c r="D71" s="10"/>
      <c r="E71" s="10"/>
      <c r="F71" s="10"/>
      <c r="G71" s="10"/>
      <c r="H71" s="9"/>
      <c r="I71" s="9"/>
      <c r="J71" s="9"/>
      <c r="K71" s="9"/>
      <c r="L71" s="50"/>
      <c r="M71" s="9" t="s">
        <v>73</v>
      </c>
      <c r="N71" s="50"/>
      <c r="O71" s="9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s="76" customFormat="1" ht="20.25" customHeight="1" x14ac:dyDescent="0.3">
      <c r="A72" s="309" t="s">
        <v>75</v>
      </c>
      <c r="B72" s="309"/>
      <c r="C72" s="50"/>
      <c r="D72" s="9" t="s">
        <v>76</v>
      </c>
      <c r="E72" s="10"/>
      <c r="F72" s="10"/>
      <c r="G72" s="13"/>
      <c r="H72" s="50"/>
      <c r="I72" s="9" t="s">
        <v>77</v>
      </c>
      <c r="J72" s="9"/>
      <c r="K72" s="9"/>
      <c r="L72" s="9"/>
      <c r="M72" s="50"/>
      <c r="N72" s="9" t="s">
        <v>74</v>
      </c>
      <c r="O72" s="9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s="76" customFormat="1" ht="21" customHeight="1" x14ac:dyDescent="0.3">
      <c r="A73" s="12" t="s">
        <v>78</v>
      </c>
      <c r="B73" s="12"/>
      <c r="C73" s="12"/>
      <c r="D73" s="12"/>
      <c r="E73" s="12"/>
      <c r="F73" s="12"/>
      <c r="G73" s="50"/>
      <c r="H73" s="9" t="s">
        <v>79</v>
      </c>
      <c r="J73" s="9"/>
      <c r="K73" s="9"/>
      <c r="L73" s="9"/>
      <c r="M73" s="9"/>
      <c r="N73" s="9"/>
      <c r="O73" s="9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4" spans="1:53" s="76" customFormat="1" x14ac:dyDescent="0.25">
      <c r="C74" s="83"/>
      <c r="D74" s="83"/>
      <c r="E74" s="83"/>
      <c r="F74" s="83"/>
      <c r="G74" s="83"/>
      <c r="H74" s="83"/>
      <c r="U74" s="83"/>
      <c r="V74" s="83"/>
      <c r="W74" s="83"/>
      <c r="X74" s="83"/>
      <c r="Y74" s="83"/>
      <c r="Z74" s="83"/>
      <c r="AM74" s="83"/>
      <c r="AN74" s="83"/>
      <c r="AO74" s="83"/>
      <c r="AP74" s="83"/>
      <c r="AQ74" s="83"/>
      <c r="AR74" s="83"/>
    </row>
    <row r="75" spans="1:53" s="76" customFormat="1" x14ac:dyDescent="0.25">
      <c r="C75" s="83"/>
      <c r="D75" s="83"/>
      <c r="E75" s="83"/>
      <c r="F75" s="83"/>
      <c r="G75" s="83"/>
      <c r="H75" s="83"/>
      <c r="U75" s="83"/>
      <c r="V75" s="83"/>
      <c r="W75" s="83"/>
      <c r="X75" s="83"/>
      <c r="Y75" s="83"/>
      <c r="Z75" s="83"/>
      <c r="AM75" s="83"/>
      <c r="AN75" s="83"/>
      <c r="AO75" s="83"/>
      <c r="AP75" s="83"/>
      <c r="AQ75" s="83"/>
      <c r="AR75" s="83"/>
    </row>
    <row r="76" spans="1:53" s="76" customFormat="1" ht="17.25" customHeight="1" x14ac:dyDescent="0.25">
      <c r="A76" s="107" t="s">
        <v>151</v>
      </c>
      <c r="B76" s="107"/>
      <c r="C76" s="107"/>
      <c r="D76" s="107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84" t="s">
        <v>151</v>
      </c>
      <c r="T76" s="84"/>
      <c r="U76" s="84"/>
      <c r="V76" s="84"/>
      <c r="W76" s="77"/>
      <c r="X76" s="77"/>
      <c r="Y76" s="77"/>
      <c r="Z76" s="77"/>
      <c r="AA76" s="77"/>
      <c r="AB76" s="77"/>
      <c r="AC76" s="77"/>
      <c r="AD76" s="77"/>
      <c r="AE76" s="77"/>
      <c r="AF76" s="77"/>
      <c r="AG76" s="77"/>
      <c r="AH76" s="77"/>
      <c r="AI76" s="77"/>
      <c r="AK76" s="84" t="s">
        <v>151</v>
      </c>
      <c r="AL76" s="84"/>
      <c r="AM76" s="84"/>
      <c r="AN76" s="84"/>
      <c r="AO76" s="77"/>
      <c r="AP76" s="77"/>
      <c r="AQ76" s="77"/>
      <c r="AR76" s="77"/>
      <c r="AS76" s="77"/>
      <c r="AT76" s="77"/>
      <c r="AU76" s="77"/>
      <c r="AV76" s="77"/>
      <c r="AW76" s="77"/>
      <c r="AX76" s="77"/>
      <c r="AY76" s="77"/>
      <c r="AZ76" s="77"/>
      <c r="BA76" s="77"/>
    </row>
    <row r="77" spans="1:53" s="76" customFormat="1" ht="17.25" customHeight="1" x14ac:dyDescent="0.25">
      <c r="A77" s="8" t="s">
        <v>82</v>
      </c>
      <c r="B77" s="71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S77" s="96" t="s">
        <v>82</v>
      </c>
      <c r="T77" s="259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59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s="76" customFormat="1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s="76" customFormat="1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s="76" customFormat="1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s="76" customFormat="1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s="76" customFormat="1" ht="48.7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69" t="s">
        <v>50</v>
      </c>
      <c r="M82" s="5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58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58" t="s">
        <v>50</v>
      </c>
      <c r="AW82" s="93" t="s">
        <v>55</v>
      </c>
      <c r="AX82" s="314"/>
      <c r="AY82" s="314"/>
      <c r="AZ82" s="311"/>
      <c r="BA82" s="314"/>
    </row>
    <row r="83" spans="1:53" s="76" customFormat="1" ht="12.75" customHeight="1" x14ac:dyDescent="0.25">
      <c r="A83" s="68">
        <v>1</v>
      </c>
      <c r="B83" s="68">
        <v>2</v>
      </c>
      <c r="C83" s="68">
        <v>3</v>
      </c>
      <c r="D83" s="68">
        <v>4</v>
      </c>
      <c r="E83" s="68">
        <v>5</v>
      </c>
      <c r="F83" s="68">
        <v>6</v>
      </c>
      <c r="G83" s="68">
        <v>7</v>
      </c>
      <c r="H83" s="68">
        <v>8</v>
      </c>
      <c r="I83" s="68">
        <v>9</v>
      </c>
      <c r="J83" s="68">
        <v>10</v>
      </c>
      <c r="K83" s="68">
        <v>11</v>
      </c>
      <c r="L83" s="68">
        <v>12</v>
      </c>
      <c r="M83" s="68">
        <v>13</v>
      </c>
      <c r="N83" s="68">
        <v>14</v>
      </c>
      <c r="O83" s="68">
        <v>15</v>
      </c>
      <c r="P83" s="68">
        <v>16</v>
      </c>
      <c r="Q83" s="68">
        <v>17</v>
      </c>
      <c r="S83" s="257">
        <v>1</v>
      </c>
      <c r="T83" s="257">
        <v>2</v>
      </c>
      <c r="U83" s="257">
        <v>3</v>
      </c>
      <c r="V83" s="257">
        <v>4</v>
      </c>
      <c r="W83" s="257">
        <v>5</v>
      </c>
      <c r="X83" s="257">
        <v>6</v>
      </c>
      <c r="Y83" s="257">
        <v>7</v>
      </c>
      <c r="Z83" s="257">
        <v>8</v>
      </c>
      <c r="AA83" s="257">
        <v>9</v>
      </c>
      <c r="AB83" s="257">
        <v>10</v>
      </c>
      <c r="AC83" s="257">
        <v>11</v>
      </c>
      <c r="AD83" s="257">
        <v>12</v>
      </c>
      <c r="AE83" s="257">
        <v>13</v>
      </c>
      <c r="AF83" s="257">
        <v>14</v>
      </c>
      <c r="AG83" s="257">
        <v>15</v>
      </c>
      <c r="AH83" s="257">
        <v>16</v>
      </c>
      <c r="AI83" s="257">
        <v>17</v>
      </c>
      <c r="AK83" s="257">
        <v>1</v>
      </c>
      <c r="AL83" s="257">
        <v>2</v>
      </c>
      <c r="AM83" s="257">
        <v>3</v>
      </c>
      <c r="AN83" s="257">
        <v>4</v>
      </c>
      <c r="AO83" s="257">
        <v>5</v>
      </c>
      <c r="AP83" s="257">
        <v>6</v>
      </c>
      <c r="AQ83" s="257">
        <v>7</v>
      </c>
      <c r="AR83" s="257">
        <v>8</v>
      </c>
      <c r="AS83" s="257">
        <v>9</v>
      </c>
      <c r="AT83" s="257">
        <v>10</v>
      </c>
      <c r="AU83" s="257">
        <v>11</v>
      </c>
      <c r="AV83" s="257">
        <v>12</v>
      </c>
      <c r="AW83" s="257">
        <v>13</v>
      </c>
      <c r="AX83" s="257">
        <v>14</v>
      </c>
      <c r="AY83" s="257">
        <v>15</v>
      </c>
      <c r="AZ83" s="257">
        <v>16</v>
      </c>
      <c r="BA83" s="257">
        <v>17</v>
      </c>
    </row>
    <row r="84" spans="1:53" s="76" customFormat="1" ht="38.25" customHeight="1" x14ac:dyDescent="0.25">
      <c r="A84" s="78" t="s">
        <v>63</v>
      </c>
      <c r="B84" s="68">
        <v>1</v>
      </c>
      <c r="C84" s="46">
        <f>C12+C48</f>
        <v>0</v>
      </c>
      <c r="D84" s="108">
        <f t="shared" ref="D84:Q84" si="10">D12+D48</f>
        <v>0</v>
      </c>
      <c r="E84" s="108">
        <f t="shared" si="10"/>
        <v>0</v>
      </c>
      <c r="F84" s="108">
        <f t="shared" si="10"/>
        <v>0</v>
      </c>
      <c r="G84" s="108">
        <f t="shared" si="10"/>
        <v>0</v>
      </c>
      <c r="H84" s="108">
        <f t="shared" si="10"/>
        <v>0</v>
      </c>
      <c r="I84" s="108">
        <f t="shared" si="10"/>
        <v>0</v>
      </c>
      <c r="J84" s="108">
        <f t="shared" si="10"/>
        <v>0</v>
      </c>
      <c r="K84" s="108">
        <f t="shared" si="10"/>
        <v>0</v>
      </c>
      <c r="L84" s="108">
        <f t="shared" si="10"/>
        <v>0</v>
      </c>
      <c r="M84" s="108">
        <f t="shared" si="10"/>
        <v>0</v>
      </c>
      <c r="N84" s="108">
        <f t="shared" si="10"/>
        <v>0</v>
      </c>
      <c r="O84" s="108">
        <f t="shared" si="10"/>
        <v>0</v>
      </c>
      <c r="P84" s="67">
        <f t="shared" si="10"/>
        <v>0</v>
      </c>
      <c r="Q84" s="67">
        <f t="shared" si="10"/>
        <v>0</v>
      </c>
      <c r="S84" s="78" t="s">
        <v>63</v>
      </c>
      <c r="T84" s="257">
        <v>1</v>
      </c>
      <c r="U84" s="108">
        <f>U12+U48</f>
        <v>2</v>
      </c>
      <c r="V84" s="108">
        <f t="shared" ref="V84:AI84" si="11">V12+V48</f>
        <v>0</v>
      </c>
      <c r="W84" s="108">
        <f t="shared" si="11"/>
        <v>0</v>
      </c>
      <c r="X84" s="108">
        <f t="shared" si="11"/>
        <v>1</v>
      </c>
      <c r="Y84" s="108">
        <f t="shared" si="11"/>
        <v>0</v>
      </c>
      <c r="Z84" s="108">
        <f t="shared" si="11"/>
        <v>0</v>
      </c>
      <c r="AA84" s="108">
        <f t="shared" si="11"/>
        <v>1</v>
      </c>
      <c r="AB84" s="108">
        <f t="shared" si="11"/>
        <v>0</v>
      </c>
      <c r="AC84" s="108">
        <f t="shared" si="11"/>
        <v>0</v>
      </c>
      <c r="AD84" s="108">
        <f t="shared" si="11"/>
        <v>2</v>
      </c>
      <c r="AE84" s="108">
        <f t="shared" si="11"/>
        <v>2</v>
      </c>
      <c r="AF84" s="108">
        <f t="shared" si="11"/>
        <v>2</v>
      </c>
      <c r="AG84" s="108">
        <f t="shared" si="11"/>
        <v>0</v>
      </c>
      <c r="AH84" s="67">
        <f t="shared" si="11"/>
        <v>1145.0999999999999</v>
      </c>
      <c r="AI84" s="67">
        <f t="shared" si="11"/>
        <v>833.3</v>
      </c>
      <c r="AK84" s="78" t="s">
        <v>63</v>
      </c>
      <c r="AL84" s="257">
        <v>1</v>
      </c>
      <c r="AM84" s="108">
        <f>C84-U84</f>
        <v>-2</v>
      </c>
      <c r="AN84" s="108">
        <f t="shared" ref="AN84:BA91" si="12">D84-V84</f>
        <v>0</v>
      </c>
      <c r="AO84" s="108">
        <f t="shared" si="12"/>
        <v>0</v>
      </c>
      <c r="AP84" s="108">
        <f t="shared" si="12"/>
        <v>-1</v>
      </c>
      <c r="AQ84" s="108">
        <f t="shared" si="12"/>
        <v>0</v>
      </c>
      <c r="AR84" s="108">
        <f t="shared" si="12"/>
        <v>0</v>
      </c>
      <c r="AS84" s="108">
        <f t="shared" si="12"/>
        <v>-1</v>
      </c>
      <c r="AT84" s="108">
        <f t="shared" si="12"/>
        <v>0</v>
      </c>
      <c r="AU84" s="108">
        <f t="shared" si="12"/>
        <v>0</v>
      </c>
      <c r="AV84" s="108">
        <f t="shared" si="12"/>
        <v>-2</v>
      </c>
      <c r="AW84" s="108">
        <f t="shared" si="12"/>
        <v>-2</v>
      </c>
      <c r="AX84" s="108">
        <f t="shared" si="12"/>
        <v>-2</v>
      </c>
      <c r="AY84" s="108">
        <f t="shared" si="12"/>
        <v>0</v>
      </c>
      <c r="AZ84" s="67">
        <f t="shared" si="12"/>
        <v>-1145.0999999999999</v>
      </c>
      <c r="BA84" s="67">
        <f t="shared" si="12"/>
        <v>-833.3</v>
      </c>
    </row>
    <row r="85" spans="1:53" s="76" customFormat="1" ht="39" customHeight="1" x14ac:dyDescent="0.25">
      <c r="A85" s="78" t="s">
        <v>64</v>
      </c>
      <c r="B85" s="68">
        <v>2</v>
      </c>
      <c r="C85" s="108">
        <f t="shared" ref="C85:Q91" si="13">C13+C49</f>
        <v>0</v>
      </c>
      <c r="D85" s="108">
        <f t="shared" si="13"/>
        <v>0</v>
      </c>
      <c r="E85" s="108">
        <f t="shared" si="13"/>
        <v>0</v>
      </c>
      <c r="F85" s="108">
        <f t="shared" si="13"/>
        <v>0</v>
      </c>
      <c r="G85" s="108">
        <f t="shared" si="13"/>
        <v>0</v>
      </c>
      <c r="H85" s="108">
        <f t="shared" si="13"/>
        <v>0</v>
      </c>
      <c r="I85" s="108">
        <f t="shared" si="13"/>
        <v>0</v>
      </c>
      <c r="J85" s="108">
        <f t="shared" si="13"/>
        <v>0</v>
      </c>
      <c r="K85" s="108">
        <f t="shared" si="13"/>
        <v>0</v>
      </c>
      <c r="L85" s="108">
        <f t="shared" si="13"/>
        <v>0</v>
      </c>
      <c r="M85" s="108">
        <f t="shared" si="13"/>
        <v>0</v>
      </c>
      <c r="N85" s="108">
        <f t="shared" si="13"/>
        <v>0</v>
      </c>
      <c r="O85" s="108">
        <f t="shared" si="13"/>
        <v>0</v>
      </c>
      <c r="P85" s="67">
        <f t="shared" si="13"/>
        <v>0</v>
      </c>
      <c r="Q85" s="67">
        <f t="shared" si="13"/>
        <v>0</v>
      </c>
      <c r="S85" s="78" t="s">
        <v>64</v>
      </c>
      <c r="T85" s="257">
        <v>2</v>
      </c>
      <c r="U85" s="108">
        <f t="shared" ref="U85:AI85" si="14">U13+U49</f>
        <v>0</v>
      </c>
      <c r="V85" s="108">
        <f t="shared" si="14"/>
        <v>0</v>
      </c>
      <c r="W85" s="108">
        <f t="shared" si="14"/>
        <v>0</v>
      </c>
      <c r="X85" s="108">
        <f t="shared" si="14"/>
        <v>0</v>
      </c>
      <c r="Y85" s="108">
        <f t="shared" si="14"/>
        <v>0</v>
      </c>
      <c r="Z85" s="108">
        <f t="shared" si="14"/>
        <v>0</v>
      </c>
      <c r="AA85" s="108">
        <f t="shared" si="14"/>
        <v>0</v>
      </c>
      <c r="AB85" s="108">
        <f t="shared" si="14"/>
        <v>0</v>
      </c>
      <c r="AC85" s="108">
        <f t="shared" si="14"/>
        <v>0</v>
      </c>
      <c r="AD85" s="108">
        <f t="shared" si="14"/>
        <v>0</v>
      </c>
      <c r="AE85" s="108">
        <f t="shared" si="14"/>
        <v>0</v>
      </c>
      <c r="AF85" s="108">
        <f t="shared" si="14"/>
        <v>0</v>
      </c>
      <c r="AG85" s="108">
        <f t="shared" si="14"/>
        <v>0</v>
      </c>
      <c r="AH85" s="67">
        <f t="shared" si="14"/>
        <v>0</v>
      </c>
      <c r="AI85" s="67">
        <f t="shared" si="14"/>
        <v>0</v>
      </c>
      <c r="AK85" s="78" t="s">
        <v>64</v>
      </c>
      <c r="AL85" s="257">
        <v>2</v>
      </c>
      <c r="AM85" s="108">
        <f t="shared" ref="AM85:AM91" si="15">C85-U85</f>
        <v>0</v>
      </c>
      <c r="AN85" s="108">
        <f t="shared" si="12"/>
        <v>0</v>
      </c>
      <c r="AO85" s="108">
        <f t="shared" si="12"/>
        <v>0</v>
      </c>
      <c r="AP85" s="108">
        <f t="shared" si="12"/>
        <v>0</v>
      </c>
      <c r="AQ85" s="108">
        <f t="shared" si="12"/>
        <v>0</v>
      </c>
      <c r="AR85" s="108">
        <f t="shared" si="12"/>
        <v>0</v>
      </c>
      <c r="AS85" s="108">
        <f t="shared" si="12"/>
        <v>0</v>
      </c>
      <c r="AT85" s="108">
        <f t="shared" si="12"/>
        <v>0</v>
      </c>
      <c r="AU85" s="108">
        <f t="shared" si="12"/>
        <v>0</v>
      </c>
      <c r="AV85" s="108">
        <f t="shared" si="12"/>
        <v>0</v>
      </c>
      <c r="AW85" s="108">
        <f t="shared" si="12"/>
        <v>0</v>
      </c>
      <c r="AX85" s="108">
        <f t="shared" si="12"/>
        <v>0</v>
      </c>
      <c r="AY85" s="108">
        <f t="shared" si="12"/>
        <v>0</v>
      </c>
      <c r="AZ85" s="67">
        <f t="shared" si="12"/>
        <v>0</v>
      </c>
      <c r="BA85" s="67">
        <f t="shared" si="12"/>
        <v>0</v>
      </c>
    </row>
    <row r="86" spans="1:53" s="76" customFormat="1" ht="52.5" customHeight="1" x14ac:dyDescent="0.25">
      <c r="A86" s="78" t="s">
        <v>65</v>
      </c>
      <c r="B86" s="68">
        <v>3</v>
      </c>
      <c r="C86" s="108">
        <f t="shared" si="13"/>
        <v>0</v>
      </c>
      <c r="D86" s="108">
        <f t="shared" si="13"/>
        <v>0</v>
      </c>
      <c r="E86" s="108">
        <f t="shared" si="13"/>
        <v>0</v>
      </c>
      <c r="F86" s="108">
        <f t="shared" si="13"/>
        <v>0</v>
      </c>
      <c r="G86" s="108">
        <f t="shared" si="13"/>
        <v>0</v>
      </c>
      <c r="H86" s="108">
        <f t="shared" si="13"/>
        <v>0</v>
      </c>
      <c r="I86" s="108">
        <f t="shared" si="13"/>
        <v>0</v>
      </c>
      <c r="J86" s="108">
        <f t="shared" si="13"/>
        <v>0</v>
      </c>
      <c r="K86" s="108">
        <f t="shared" si="13"/>
        <v>0</v>
      </c>
      <c r="L86" s="108">
        <f t="shared" si="13"/>
        <v>0</v>
      </c>
      <c r="M86" s="108">
        <f t="shared" si="13"/>
        <v>0</v>
      </c>
      <c r="N86" s="108">
        <f t="shared" si="13"/>
        <v>0</v>
      </c>
      <c r="O86" s="108">
        <f t="shared" si="13"/>
        <v>0</v>
      </c>
      <c r="P86" s="67">
        <f t="shared" si="13"/>
        <v>0</v>
      </c>
      <c r="Q86" s="67">
        <f t="shared" si="13"/>
        <v>0</v>
      </c>
      <c r="S86" s="78" t="s">
        <v>65</v>
      </c>
      <c r="T86" s="257">
        <v>3</v>
      </c>
      <c r="U86" s="108">
        <f t="shared" ref="U86:AI86" si="16">U14+U50</f>
        <v>1</v>
      </c>
      <c r="V86" s="108">
        <f t="shared" si="16"/>
        <v>0</v>
      </c>
      <c r="W86" s="108">
        <f t="shared" si="16"/>
        <v>0</v>
      </c>
      <c r="X86" s="108">
        <f t="shared" si="16"/>
        <v>1</v>
      </c>
      <c r="Y86" s="108">
        <f t="shared" si="16"/>
        <v>0</v>
      </c>
      <c r="Z86" s="108">
        <f t="shared" si="16"/>
        <v>0</v>
      </c>
      <c r="AA86" s="108">
        <f t="shared" si="16"/>
        <v>1</v>
      </c>
      <c r="AB86" s="108">
        <f t="shared" si="16"/>
        <v>0</v>
      </c>
      <c r="AC86" s="108">
        <f t="shared" si="16"/>
        <v>0</v>
      </c>
      <c r="AD86" s="108">
        <f t="shared" si="16"/>
        <v>1</v>
      </c>
      <c r="AE86" s="108">
        <f t="shared" si="16"/>
        <v>1</v>
      </c>
      <c r="AF86" s="108">
        <f t="shared" si="16"/>
        <v>1</v>
      </c>
      <c r="AG86" s="108">
        <f t="shared" si="16"/>
        <v>1</v>
      </c>
      <c r="AH86" s="67">
        <f t="shared" si="16"/>
        <v>2921.1</v>
      </c>
      <c r="AI86" s="67">
        <f t="shared" si="16"/>
        <v>2921.1</v>
      </c>
      <c r="AK86" s="78" t="s">
        <v>65</v>
      </c>
      <c r="AL86" s="257">
        <v>3</v>
      </c>
      <c r="AM86" s="108">
        <f t="shared" si="15"/>
        <v>-1</v>
      </c>
      <c r="AN86" s="108">
        <f t="shared" si="12"/>
        <v>0</v>
      </c>
      <c r="AO86" s="108">
        <f t="shared" si="12"/>
        <v>0</v>
      </c>
      <c r="AP86" s="108">
        <f t="shared" si="12"/>
        <v>-1</v>
      </c>
      <c r="AQ86" s="108">
        <f t="shared" si="12"/>
        <v>0</v>
      </c>
      <c r="AR86" s="108">
        <f t="shared" si="12"/>
        <v>0</v>
      </c>
      <c r="AS86" s="108">
        <f t="shared" si="12"/>
        <v>-1</v>
      </c>
      <c r="AT86" s="108">
        <f t="shared" si="12"/>
        <v>0</v>
      </c>
      <c r="AU86" s="108">
        <f t="shared" si="12"/>
        <v>0</v>
      </c>
      <c r="AV86" s="108">
        <f t="shared" si="12"/>
        <v>-1</v>
      </c>
      <c r="AW86" s="108">
        <f t="shared" si="12"/>
        <v>-1</v>
      </c>
      <c r="AX86" s="108">
        <f t="shared" si="12"/>
        <v>-1</v>
      </c>
      <c r="AY86" s="108">
        <f t="shared" si="12"/>
        <v>-1</v>
      </c>
      <c r="AZ86" s="67">
        <f t="shared" si="12"/>
        <v>-2921.1</v>
      </c>
      <c r="BA86" s="67">
        <f t="shared" si="12"/>
        <v>-2921.1</v>
      </c>
    </row>
    <row r="87" spans="1:53" s="76" customFormat="1" ht="12.75" customHeight="1" x14ac:dyDescent="0.25">
      <c r="A87" s="78" t="s">
        <v>66</v>
      </c>
      <c r="B87" s="68">
        <v>4</v>
      </c>
      <c r="C87" s="108">
        <f t="shared" si="13"/>
        <v>0</v>
      </c>
      <c r="D87" s="108">
        <f t="shared" si="13"/>
        <v>0</v>
      </c>
      <c r="E87" s="108">
        <f t="shared" si="13"/>
        <v>0</v>
      </c>
      <c r="F87" s="108">
        <f t="shared" si="13"/>
        <v>0</v>
      </c>
      <c r="G87" s="108">
        <f t="shared" si="13"/>
        <v>0</v>
      </c>
      <c r="H87" s="108">
        <f t="shared" si="13"/>
        <v>0</v>
      </c>
      <c r="I87" s="108">
        <f t="shared" si="13"/>
        <v>0</v>
      </c>
      <c r="J87" s="108">
        <f t="shared" si="13"/>
        <v>0</v>
      </c>
      <c r="K87" s="108">
        <f t="shared" si="13"/>
        <v>0</v>
      </c>
      <c r="L87" s="108">
        <f t="shared" si="13"/>
        <v>0</v>
      </c>
      <c r="M87" s="108">
        <f t="shared" si="13"/>
        <v>0</v>
      </c>
      <c r="N87" s="108">
        <f t="shared" si="13"/>
        <v>0</v>
      </c>
      <c r="O87" s="108">
        <f t="shared" si="13"/>
        <v>0</v>
      </c>
      <c r="P87" s="67">
        <f t="shared" si="13"/>
        <v>0</v>
      </c>
      <c r="Q87" s="67">
        <f t="shared" si="13"/>
        <v>0</v>
      </c>
      <c r="S87" s="78" t="s">
        <v>66</v>
      </c>
      <c r="T87" s="257">
        <v>4</v>
      </c>
      <c r="U87" s="108">
        <f t="shared" ref="U87:AI87" si="17">U15+U51</f>
        <v>0</v>
      </c>
      <c r="V87" s="108">
        <f t="shared" si="17"/>
        <v>0</v>
      </c>
      <c r="W87" s="108">
        <f t="shared" si="17"/>
        <v>0</v>
      </c>
      <c r="X87" s="108">
        <f t="shared" si="17"/>
        <v>0</v>
      </c>
      <c r="Y87" s="108">
        <f t="shared" si="17"/>
        <v>0</v>
      </c>
      <c r="Z87" s="108">
        <f t="shared" si="17"/>
        <v>0</v>
      </c>
      <c r="AA87" s="108">
        <f t="shared" si="17"/>
        <v>0</v>
      </c>
      <c r="AB87" s="108">
        <f t="shared" si="17"/>
        <v>0</v>
      </c>
      <c r="AC87" s="108">
        <f t="shared" si="17"/>
        <v>0</v>
      </c>
      <c r="AD87" s="108">
        <f t="shared" si="17"/>
        <v>0</v>
      </c>
      <c r="AE87" s="108">
        <f t="shared" si="17"/>
        <v>0</v>
      </c>
      <c r="AF87" s="108">
        <f t="shared" si="17"/>
        <v>0</v>
      </c>
      <c r="AG87" s="108">
        <f t="shared" si="17"/>
        <v>0</v>
      </c>
      <c r="AH87" s="67">
        <f t="shared" si="17"/>
        <v>0</v>
      </c>
      <c r="AI87" s="67">
        <f t="shared" si="17"/>
        <v>0</v>
      </c>
      <c r="AK87" s="78" t="s">
        <v>66</v>
      </c>
      <c r="AL87" s="257">
        <v>4</v>
      </c>
      <c r="AM87" s="108">
        <f t="shared" si="15"/>
        <v>0</v>
      </c>
      <c r="AN87" s="108">
        <f t="shared" si="12"/>
        <v>0</v>
      </c>
      <c r="AO87" s="108">
        <f t="shared" si="12"/>
        <v>0</v>
      </c>
      <c r="AP87" s="108">
        <f t="shared" si="12"/>
        <v>0</v>
      </c>
      <c r="AQ87" s="108">
        <f t="shared" si="12"/>
        <v>0</v>
      </c>
      <c r="AR87" s="108">
        <f t="shared" si="12"/>
        <v>0</v>
      </c>
      <c r="AS87" s="108">
        <f t="shared" si="12"/>
        <v>0</v>
      </c>
      <c r="AT87" s="108">
        <f t="shared" si="12"/>
        <v>0</v>
      </c>
      <c r="AU87" s="108">
        <f t="shared" si="12"/>
        <v>0</v>
      </c>
      <c r="AV87" s="108">
        <f t="shared" si="12"/>
        <v>0</v>
      </c>
      <c r="AW87" s="108">
        <f t="shared" si="12"/>
        <v>0</v>
      </c>
      <c r="AX87" s="108">
        <f t="shared" si="12"/>
        <v>0</v>
      </c>
      <c r="AY87" s="108">
        <f t="shared" si="12"/>
        <v>0</v>
      </c>
      <c r="AZ87" s="67">
        <f t="shared" si="12"/>
        <v>0</v>
      </c>
      <c r="BA87" s="67">
        <f t="shared" si="12"/>
        <v>0</v>
      </c>
    </row>
    <row r="88" spans="1:53" s="76" customFormat="1" ht="12.75" customHeight="1" x14ac:dyDescent="0.25">
      <c r="A88" s="78" t="s">
        <v>67</v>
      </c>
      <c r="B88" s="70">
        <v>5</v>
      </c>
      <c r="C88" s="108">
        <f t="shared" si="13"/>
        <v>0</v>
      </c>
      <c r="D88" s="108">
        <f t="shared" si="13"/>
        <v>0</v>
      </c>
      <c r="E88" s="108">
        <f t="shared" si="13"/>
        <v>0</v>
      </c>
      <c r="F88" s="108">
        <f t="shared" si="13"/>
        <v>0</v>
      </c>
      <c r="G88" s="108">
        <f t="shared" si="13"/>
        <v>0</v>
      </c>
      <c r="H88" s="108">
        <f t="shared" si="13"/>
        <v>0</v>
      </c>
      <c r="I88" s="108">
        <f t="shared" si="13"/>
        <v>0</v>
      </c>
      <c r="J88" s="108">
        <f t="shared" si="13"/>
        <v>0</v>
      </c>
      <c r="K88" s="108">
        <f t="shared" si="13"/>
        <v>0</v>
      </c>
      <c r="L88" s="108">
        <f t="shared" si="13"/>
        <v>0</v>
      </c>
      <c r="M88" s="108">
        <f t="shared" si="13"/>
        <v>0</v>
      </c>
      <c r="N88" s="108">
        <f t="shared" si="13"/>
        <v>0</v>
      </c>
      <c r="O88" s="108">
        <f t="shared" si="13"/>
        <v>0</v>
      </c>
      <c r="P88" s="67">
        <f t="shared" si="13"/>
        <v>0</v>
      </c>
      <c r="Q88" s="67">
        <f t="shared" si="13"/>
        <v>0</v>
      </c>
      <c r="S88" s="78" t="s">
        <v>67</v>
      </c>
      <c r="T88" s="256">
        <v>5</v>
      </c>
      <c r="U88" s="108">
        <f t="shared" ref="U88:AI88" si="18">U16+U52</f>
        <v>15</v>
      </c>
      <c r="V88" s="108">
        <f t="shared" si="18"/>
        <v>2</v>
      </c>
      <c r="W88" s="108">
        <f t="shared" si="18"/>
        <v>0</v>
      </c>
      <c r="X88" s="108">
        <f t="shared" si="18"/>
        <v>7</v>
      </c>
      <c r="Y88" s="108">
        <f t="shared" si="18"/>
        <v>13</v>
      </c>
      <c r="Z88" s="108">
        <f t="shared" si="18"/>
        <v>0</v>
      </c>
      <c r="AA88" s="108">
        <f t="shared" si="18"/>
        <v>2</v>
      </c>
      <c r="AB88" s="108">
        <f t="shared" si="18"/>
        <v>2</v>
      </c>
      <c r="AC88" s="108">
        <f t="shared" si="18"/>
        <v>0</v>
      </c>
      <c r="AD88" s="108">
        <f t="shared" si="18"/>
        <v>2</v>
      </c>
      <c r="AE88" s="108">
        <f t="shared" si="18"/>
        <v>2</v>
      </c>
      <c r="AF88" s="108">
        <f t="shared" si="18"/>
        <v>1</v>
      </c>
      <c r="AG88" s="108">
        <f t="shared" si="18"/>
        <v>2</v>
      </c>
      <c r="AH88" s="67">
        <f t="shared" si="18"/>
        <v>1019.9</v>
      </c>
      <c r="AI88" s="67">
        <f t="shared" si="18"/>
        <v>613.6</v>
      </c>
      <c r="AK88" s="78" t="s">
        <v>67</v>
      </c>
      <c r="AL88" s="256">
        <v>5</v>
      </c>
      <c r="AM88" s="108">
        <f t="shared" si="15"/>
        <v>-15</v>
      </c>
      <c r="AN88" s="108">
        <f t="shared" si="12"/>
        <v>-2</v>
      </c>
      <c r="AO88" s="108">
        <f t="shared" si="12"/>
        <v>0</v>
      </c>
      <c r="AP88" s="108">
        <f t="shared" si="12"/>
        <v>-7</v>
      </c>
      <c r="AQ88" s="108">
        <f t="shared" si="12"/>
        <v>-13</v>
      </c>
      <c r="AR88" s="108">
        <f t="shared" si="12"/>
        <v>0</v>
      </c>
      <c r="AS88" s="108">
        <f t="shared" si="12"/>
        <v>-2</v>
      </c>
      <c r="AT88" s="108">
        <f t="shared" si="12"/>
        <v>-2</v>
      </c>
      <c r="AU88" s="108">
        <f t="shared" si="12"/>
        <v>0</v>
      </c>
      <c r="AV88" s="108">
        <f t="shared" si="12"/>
        <v>-2</v>
      </c>
      <c r="AW88" s="108">
        <f t="shared" si="12"/>
        <v>-2</v>
      </c>
      <c r="AX88" s="108">
        <f t="shared" si="12"/>
        <v>-1</v>
      </c>
      <c r="AY88" s="108">
        <f t="shared" si="12"/>
        <v>-2</v>
      </c>
      <c r="AZ88" s="67">
        <f t="shared" si="12"/>
        <v>-1019.9</v>
      </c>
      <c r="BA88" s="67">
        <f t="shared" si="12"/>
        <v>-613.6</v>
      </c>
    </row>
    <row r="89" spans="1:53" s="76" customFormat="1" ht="12.75" customHeight="1" x14ac:dyDescent="0.25">
      <c r="A89" s="78" t="s">
        <v>68</v>
      </c>
      <c r="B89" s="70">
        <v>6</v>
      </c>
      <c r="C89" s="108">
        <f t="shared" si="13"/>
        <v>0</v>
      </c>
      <c r="D89" s="108">
        <f t="shared" si="13"/>
        <v>0</v>
      </c>
      <c r="E89" s="108">
        <f t="shared" si="13"/>
        <v>0</v>
      </c>
      <c r="F89" s="108">
        <f t="shared" si="13"/>
        <v>0</v>
      </c>
      <c r="G89" s="108">
        <f t="shared" si="13"/>
        <v>0</v>
      </c>
      <c r="H89" s="108">
        <f t="shared" si="13"/>
        <v>0</v>
      </c>
      <c r="I89" s="108">
        <f t="shared" si="13"/>
        <v>0</v>
      </c>
      <c r="J89" s="108">
        <f t="shared" si="13"/>
        <v>0</v>
      </c>
      <c r="K89" s="108">
        <f t="shared" si="13"/>
        <v>0</v>
      </c>
      <c r="L89" s="108">
        <f t="shared" si="13"/>
        <v>0</v>
      </c>
      <c r="M89" s="108">
        <f t="shared" si="13"/>
        <v>0</v>
      </c>
      <c r="N89" s="108">
        <f t="shared" si="13"/>
        <v>0</v>
      </c>
      <c r="O89" s="108">
        <f t="shared" si="13"/>
        <v>0</v>
      </c>
      <c r="P89" s="67">
        <f t="shared" si="13"/>
        <v>0</v>
      </c>
      <c r="Q89" s="67">
        <f t="shared" si="13"/>
        <v>0</v>
      </c>
      <c r="S89" s="78" t="s">
        <v>68</v>
      </c>
      <c r="T89" s="256">
        <v>6</v>
      </c>
      <c r="U89" s="108">
        <f t="shared" ref="U89:AI89" si="19">U17+U53</f>
        <v>0</v>
      </c>
      <c r="V89" s="108">
        <f t="shared" si="19"/>
        <v>0</v>
      </c>
      <c r="W89" s="108">
        <f t="shared" si="19"/>
        <v>0</v>
      </c>
      <c r="X89" s="108">
        <f t="shared" si="19"/>
        <v>0</v>
      </c>
      <c r="Y89" s="108">
        <f t="shared" si="19"/>
        <v>0</v>
      </c>
      <c r="Z89" s="108">
        <f t="shared" si="19"/>
        <v>0</v>
      </c>
      <c r="AA89" s="108">
        <f t="shared" si="19"/>
        <v>0</v>
      </c>
      <c r="AB89" s="108">
        <f t="shared" si="19"/>
        <v>0</v>
      </c>
      <c r="AC89" s="108">
        <f t="shared" si="19"/>
        <v>0</v>
      </c>
      <c r="AD89" s="108">
        <f t="shared" si="19"/>
        <v>0</v>
      </c>
      <c r="AE89" s="108">
        <f t="shared" si="19"/>
        <v>0</v>
      </c>
      <c r="AF89" s="108">
        <f t="shared" si="19"/>
        <v>0</v>
      </c>
      <c r="AG89" s="108">
        <f t="shared" si="19"/>
        <v>0</v>
      </c>
      <c r="AH89" s="67">
        <f t="shared" si="19"/>
        <v>0</v>
      </c>
      <c r="AI89" s="67">
        <f t="shared" si="19"/>
        <v>0</v>
      </c>
      <c r="AK89" s="78" t="s">
        <v>68</v>
      </c>
      <c r="AL89" s="256">
        <v>6</v>
      </c>
      <c r="AM89" s="108">
        <f t="shared" si="15"/>
        <v>0</v>
      </c>
      <c r="AN89" s="108">
        <f t="shared" si="12"/>
        <v>0</v>
      </c>
      <c r="AO89" s="108">
        <f t="shared" si="12"/>
        <v>0</v>
      </c>
      <c r="AP89" s="108">
        <f t="shared" si="12"/>
        <v>0</v>
      </c>
      <c r="AQ89" s="108">
        <f t="shared" si="12"/>
        <v>0</v>
      </c>
      <c r="AR89" s="108">
        <f t="shared" si="12"/>
        <v>0</v>
      </c>
      <c r="AS89" s="108">
        <f t="shared" si="12"/>
        <v>0</v>
      </c>
      <c r="AT89" s="108">
        <f t="shared" si="12"/>
        <v>0</v>
      </c>
      <c r="AU89" s="108">
        <f t="shared" si="12"/>
        <v>0</v>
      </c>
      <c r="AV89" s="108">
        <f t="shared" si="12"/>
        <v>0</v>
      </c>
      <c r="AW89" s="108">
        <f t="shared" si="12"/>
        <v>0</v>
      </c>
      <c r="AX89" s="108">
        <f t="shared" si="12"/>
        <v>0</v>
      </c>
      <c r="AY89" s="108">
        <f t="shared" si="12"/>
        <v>0</v>
      </c>
      <c r="AZ89" s="67">
        <f t="shared" si="12"/>
        <v>0</v>
      </c>
      <c r="BA89" s="67">
        <f t="shared" si="12"/>
        <v>0</v>
      </c>
    </row>
    <row r="90" spans="1:53" s="76" customFormat="1" ht="12.75" customHeight="1" x14ac:dyDescent="0.25">
      <c r="A90" s="78" t="s">
        <v>69</v>
      </c>
      <c r="B90" s="70">
        <v>7</v>
      </c>
      <c r="C90" s="108">
        <f t="shared" si="13"/>
        <v>0</v>
      </c>
      <c r="D90" s="108">
        <f t="shared" si="13"/>
        <v>0</v>
      </c>
      <c r="E90" s="108">
        <f t="shared" si="13"/>
        <v>0</v>
      </c>
      <c r="F90" s="108">
        <f t="shared" si="13"/>
        <v>0</v>
      </c>
      <c r="G90" s="108">
        <f t="shared" si="13"/>
        <v>0</v>
      </c>
      <c r="H90" s="108">
        <f t="shared" si="13"/>
        <v>0</v>
      </c>
      <c r="I90" s="108">
        <f t="shared" si="13"/>
        <v>0</v>
      </c>
      <c r="J90" s="108">
        <f t="shared" si="13"/>
        <v>0</v>
      </c>
      <c r="K90" s="108">
        <f t="shared" si="13"/>
        <v>0</v>
      </c>
      <c r="L90" s="108">
        <f t="shared" si="13"/>
        <v>0</v>
      </c>
      <c r="M90" s="108">
        <f t="shared" si="13"/>
        <v>0</v>
      </c>
      <c r="N90" s="108">
        <f t="shared" si="13"/>
        <v>0</v>
      </c>
      <c r="O90" s="108">
        <f t="shared" si="13"/>
        <v>0</v>
      </c>
      <c r="P90" s="67">
        <f t="shared" si="13"/>
        <v>0</v>
      </c>
      <c r="Q90" s="67">
        <f t="shared" si="13"/>
        <v>0</v>
      </c>
      <c r="S90" s="78" t="s">
        <v>69</v>
      </c>
      <c r="T90" s="256">
        <v>7</v>
      </c>
      <c r="U90" s="108">
        <f t="shared" ref="U90:AI90" si="20">U18+U54</f>
        <v>0</v>
      </c>
      <c r="V90" s="108">
        <f t="shared" si="20"/>
        <v>0</v>
      </c>
      <c r="W90" s="108">
        <f t="shared" si="20"/>
        <v>0</v>
      </c>
      <c r="X90" s="108">
        <f t="shared" si="20"/>
        <v>0</v>
      </c>
      <c r="Y90" s="108">
        <f t="shared" si="20"/>
        <v>0</v>
      </c>
      <c r="Z90" s="108">
        <f t="shared" si="20"/>
        <v>0</v>
      </c>
      <c r="AA90" s="108">
        <f t="shared" si="20"/>
        <v>0</v>
      </c>
      <c r="AB90" s="108">
        <f t="shared" si="20"/>
        <v>0</v>
      </c>
      <c r="AC90" s="108">
        <f t="shared" si="20"/>
        <v>0</v>
      </c>
      <c r="AD90" s="108">
        <f t="shared" si="20"/>
        <v>0</v>
      </c>
      <c r="AE90" s="108">
        <f t="shared" si="20"/>
        <v>0</v>
      </c>
      <c r="AF90" s="108">
        <f t="shared" si="20"/>
        <v>0</v>
      </c>
      <c r="AG90" s="108">
        <f t="shared" si="20"/>
        <v>0</v>
      </c>
      <c r="AH90" s="67">
        <f t="shared" si="20"/>
        <v>0</v>
      </c>
      <c r="AI90" s="67">
        <f t="shared" si="20"/>
        <v>0</v>
      </c>
      <c r="AK90" s="78" t="s">
        <v>69</v>
      </c>
      <c r="AL90" s="256">
        <v>7</v>
      </c>
      <c r="AM90" s="108">
        <f t="shared" si="15"/>
        <v>0</v>
      </c>
      <c r="AN90" s="108">
        <f t="shared" si="12"/>
        <v>0</v>
      </c>
      <c r="AO90" s="108">
        <f t="shared" si="12"/>
        <v>0</v>
      </c>
      <c r="AP90" s="108">
        <f t="shared" si="12"/>
        <v>0</v>
      </c>
      <c r="AQ90" s="108">
        <f t="shared" si="12"/>
        <v>0</v>
      </c>
      <c r="AR90" s="108">
        <f t="shared" si="12"/>
        <v>0</v>
      </c>
      <c r="AS90" s="108">
        <f t="shared" si="12"/>
        <v>0</v>
      </c>
      <c r="AT90" s="108">
        <f t="shared" si="12"/>
        <v>0</v>
      </c>
      <c r="AU90" s="108">
        <f t="shared" si="12"/>
        <v>0</v>
      </c>
      <c r="AV90" s="108">
        <f t="shared" si="12"/>
        <v>0</v>
      </c>
      <c r="AW90" s="108">
        <f t="shared" si="12"/>
        <v>0</v>
      </c>
      <c r="AX90" s="108">
        <f t="shared" si="12"/>
        <v>0</v>
      </c>
      <c r="AY90" s="108">
        <f t="shared" si="12"/>
        <v>0</v>
      </c>
      <c r="AZ90" s="67">
        <f t="shared" si="12"/>
        <v>0</v>
      </c>
      <c r="BA90" s="67">
        <f t="shared" si="12"/>
        <v>0</v>
      </c>
    </row>
    <row r="91" spans="1:53" s="76" customFormat="1" ht="12.75" customHeight="1" x14ac:dyDescent="0.25">
      <c r="A91" s="78" t="s">
        <v>70</v>
      </c>
      <c r="B91" s="70">
        <v>8</v>
      </c>
      <c r="C91" s="108">
        <f t="shared" si="13"/>
        <v>0</v>
      </c>
      <c r="D91" s="108">
        <f t="shared" si="13"/>
        <v>0</v>
      </c>
      <c r="E91" s="108">
        <f t="shared" si="13"/>
        <v>0</v>
      </c>
      <c r="F91" s="108">
        <f t="shared" si="13"/>
        <v>0</v>
      </c>
      <c r="G91" s="108">
        <f t="shared" si="13"/>
        <v>0</v>
      </c>
      <c r="H91" s="108">
        <f t="shared" si="13"/>
        <v>0</v>
      </c>
      <c r="I91" s="108">
        <f t="shared" si="13"/>
        <v>0</v>
      </c>
      <c r="J91" s="108">
        <f t="shared" si="13"/>
        <v>0</v>
      </c>
      <c r="K91" s="108">
        <f t="shared" si="13"/>
        <v>0</v>
      </c>
      <c r="L91" s="108">
        <f t="shared" si="13"/>
        <v>0</v>
      </c>
      <c r="M91" s="108">
        <f t="shared" si="13"/>
        <v>0</v>
      </c>
      <c r="N91" s="108">
        <f t="shared" si="13"/>
        <v>0</v>
      </c>
      <c r="O91" s="108">
        <f t="shared" si="13"/>
        <v>0</v>
      </c>
      <c r="P91" s="67">
        <f t="shared" si="13"/>
        <v>0</v>
      </c>
      <c r="Q91" s="67">
        <f t="shared" si="13"/>
        <v>0</v>
      </c>
      <c r="S91" s="78" t="s">
        <v>70</v>
      </c>
      <c r="T91" s="256">
        <v>8</v>
      </c>
      <c r="U91" s="108">
        <f t="shared" ref="U91:AI91" si="21">U19+U55</f>
        <v>8</v>
      </c>
      <c r="V91" s="108">
        <f t="shared" si="21"/>
        <v>0</v>
      </c>
      <c r="W91" s="108">
        <f t="shared" si="21"/>
        <v>0</v>
      </c>
      <c r="X91" s="108">
        <f t="shared" si="21"/>
        <v>6</v>
      </c>
      <c r="Y91" s="108">
        <f t="shared" si="21"/>
        <v>1</v>
      </c>
      <c r="Z91" s="108">
        <f t="shared" si="21"/>
        <v>0</v>
      </c>
      <c r="AA91" s="108">
        <f t="shared" si="21"/>
        <v>2</v>
      </c>
      <c r="AB91" s="108">
        <f t="shared" si="21"/>
        <v>2</v>
      </c>
      <c r="AC91" s="108">
        <f t="shared" si="21"/>
        <v>0</v>
      </c>
      <c r="AD91" s="108">
        <f t="shared" si="21"/>
        <v>1</v>
      </c>
      <c r="AE91" s="108">
        <f t="shared" si="21"/>
        <v>1</v>
      </c>
      <c r="AF91" s="108">
        <f t="shared" si="21"/>
        <v>1</v>
      </c>
      <c r="AG91" s="108">
        <f t="shared" si="21"/>
        <v>0</v>
      </c>
      <c r="AH91" s="67">
        <f t="shared" si="21"/>
        <v>1240</v>
      </c>
      <c r="AI91" s="67">
        <f t="shared" si="21"/>
        <v>814.4</v>
      </c>
      <c r="AK91" s="78" t="s">
        <v>70</v>
      </c>
      <c r="AL91" s="256">
        <v>8</v>
      </c>
      <c r="AM91" s="108">
        <f t="shared" si="15"/>
        <v>-8</v>
      </c>
      <c r="AN91" s="108">
        <f t="shared" si="12"/>
        <v>0</v>
      </c>
      <c r="AO91" s="108">
        <f t="shared" si="12"/>
        <v>0</v>
      </c>
      <c r="AP91" s="108">
        <f t="shared" si="12"/>
        <v>-6</v>
      </c>
      <c r="AQ91" s="108">
        <f t="shared" si="12"/>
        <v>-1</v>
      </c>
      <c r="AR91" s="108">
        <f t="shared" si="12"/>
        <v>0</v>
      </c>
      <c r="AS91" s="108">
        <f t="shared" si="12"/>
        <v>-2</v>
      </c>
      <c r="AT91" s="108">
        <f t="shared" si="12"/>
        <v>-2</v>
      </c>
      <c r="AU91" s="108">
        <f t="shared" si="12"/>
        <v>0</v>
      </c>
      <c r="AV91" s="108">
        <f t="shared" si="12"/>
        <v>-1</v>
      </c>
      <c r="AW91" s="108">
        <f t="shared" si="12"/>
        <v>-1</v>
      </c>
      <c r="AX91" s="108">
        <f t="shared" si="12"/>
        <v>-1</v>
      </c>
      <c r="AY91" s="108">
        <f t="shared" si="12"/>
        <v>0</v>
      </c>
      <c r="AZ91" s="67">
        <f t="shared" si="12"/>
        <v>-1240</v>
      </c>
      <c r="BA91" s="67">
        <f t="shared" si="12"/>
        <v>-814.4</v>
      </c>
    </row>
    <row r="92" spans="1:53" s="76" customFormat="1" ht="12.75" customHeight="1" x14ac:dyDescent="0.25">
      <c r="A92" s="79" t="s">
        <v>71</v>
      </c>
      <c r="B92" s="80">
        <v>9</v>
      </c>
      <c r="C92" s="81">
        <f>SUM(C84:C91)</f>
        <v>0</v>
      </c>
      <c r="D92" s="81">
        <f t="shared" ref="D92:Q92" si="22">SUM(D84:D91)</f>
        <v>0</v>
      </c>
      <c r="E92" s="81">
        <f t="shared" si="22"/>
        <v>0</v>
      </c>
      <c r="F92" s="81">
        <f t="shared" si="22"/>
        <v>0</v>
      </c>
      <c r="G92" s="81">
        <f t="shared" si="22"/>
        <v>0</v>
      </c>
      <c r="H92" s="81">
        <f t="shared" si="22"/>
        <v>0</v>
      </c>
      <c r="I92" s="81">
        <f t="shared" si="22"/>
        <v>0</v>
      </c>
      <c r="J92" s="81">
        <f t="shared" si="22"/>
        <v>0</v>
      </c>
      <c r="K92" s="81">
        <f t="shared" si="22"/>
        <v>0</v>
      </c>
      <c r="L92" s="81">
        <f t="shared" si="22"/>
        <v>0</v>
      </c>
      <c r="M92" s="81">
        <f t="shared" si="22"/>
        <v>0</v>
      </c>
      <c r="N92" s="81">
        <f t="shared" si="22"/>
        <v>0</v>
      </c>
      <c r="O92" s="81">
        <f t="shared" si="22"/>
        <v>0</v>
      </c>
      <c r="P92" s="82">
        <f t="shared" si="22"/>
        <v>0</v>
      </c>
      <c r="Q92" s="82">
        <f t="shared" si="22"/>
        <v>0</v>
      </c>
      <c r="S92" s="79" t="s">
        <v>71</v>
      </c>
      <c r="T92" s="80">
        <v>9</v>
      </c>
      <c r="U92" s="81">
        <f>SUM(U84:U91)</f>
        <v>26</v>
      </c>
      <c r="V92" s="81">
        <f t="shared" ref="V92:AI92" si="23">SUM(V84:V91)</f>
        <v>2</v>
      </c>
      <c r="W92" s="81">
        <f t="shared" si="23"/>
        <v>0</v>
      </c>
      <c r="X92" s="81">
        <f t="shared" si="23"/>
        <v>15</v>
      </c>
      <c r="Y92" s="81">
        <f t="shared" si="23"/>
        <v>14</v>
      </c>
      <c r="Z92" s="81">
        <f t="shared" si="23"/>
        <v>0</v>
      </c>
      <c r="AA92" s="81">
        <f t="shared" si="23"/>
        <v>6</v>
      </c>
      <c r="AB92" s="81">
        <f t="shared" si="23"/>
        <v>4</v>
      </c>
      <c r="AC92" s="81">
        <f t="shared" si="23"/>
        <v>0</v>
      </c>
      <c r="AD92" s="81">
        <f t="shared" si="23"/>
        <v>6</v>
      </c>
      <c r="AE92" s="81">
        <f t="shared" si="23"/>
        <v>6</v>
      </c>
      <c r="AF92" s="81">
        <f t="shared" si="23"/>
        <v>5</v>
      </c>
      <c r="AG92" s="81">
        <f t="shared" si="23"/>
        <v>3</v>
      </c>
      <c r="AH92" s="82">
        <f t="shared" si="23"/>
        <v>6326.0999999999995</v>
      </c>
      <c r="AI92" s="82">
        <f t="shared" si="23"/>
        <v>5182.3999999999996</v>
      </c>
      <c r="AK92" s="79" t="s">
        <v>71</v>
      </c>
      <c r="AL92" s="80">
        <v>9</v>
      </c>
      <c r="AM92" s="81">
        <f>SUM(AM84:AM91)</f>
        <v>-26</v>
      </c>
      <c r="AN92" s="81">
        <f t="shared" ref="AN92:BA92" si="24">SUM(AN84:AN91)</f>
        <v>-2</v>
      </c>
      <c r="AO92" s="81">
        <f t="shared" si="24"/>
        <v>0</v>
      </c>
      <c r="AP92" s="81">
        <f t="shared" si="24"/>
        <v>-15</v>
      </c>
      <c r="AQ92" s="81">
        <f t="shared" si="24"/>
        <v>-14</v>
      </c>
      <c r="AR92" s="81">
        <f t="shared" si="24"/>
        <v>0</v>
      </c>
      <c r="AS92" s="81">
        <f t="shared" si="24"/>
        <v>-6</v>
      </c>
      <c r="AT92" s="81">
        <f t="shared" si="24"/>
        <v>-4</v>
      </c>
      <c r="AU92" s="81">
        <f t="shared" si="24"/>
        <v>0</v>
      </c>
      <c r="AV92" s="81">
        <f t="shared" si="24"/>
        <v>-6</v>
      </c>
      <c r="AW92" s="81">
        <f t="shared" si="24"/>
        <v>-6</v>
      </c>
      <c r="AX92" s="81">
        <f t="shared" si="24"/>
        <v>-5</v>
      </c>
      <c r="AY92" s="81">
        <f t="shared" si="24"/>
        <v>-3</v>
      </c>
      <c r="AZ92" s="82">
        <f t="shared" si="24"/>
        <v>-6326.0999999999995</v>
      </c>
      <c r="BA92" s="82">
        <f t="shared" si="24"/>
        <v>-5182.3999999999996</v>
      </c>
    </row>
    <row r="93" spans="1:53" s="76" customFormat="1" x14ac:dyDescent="0.25">
      <c r="C93" s="83"/>
      <c r="D93" s="83"/>
      <c r="E93" s="83"/>
      <c r="F93" s="83"/>
      <c r="G93" s="83"/>
      <c r="H93" s="83"/>
      <c r="U93" s="83"/>
      <c r="V93" s="83"/>
      <c r="W93" s="83"/>
      <c r="X93" s="83"/>
      <c r="Y93" s="83"/>
      <c r="Z93" s="83"/>
      <c r="AM93" s="83"/>
      <c r="AN93" s="83"/>
      <c r="AO93" s="83"/>
      <c r="AP93" s="83"/>
      <c r="AQ93" s="83"/>
      <c r="AR93" s="83"/>
    </row>
    <row r="94" spans="1:53" s="76" customFormat="1" x14ac:dyDescent="0.25">
      <c r="A94" s="11" t="s">
        <v>83</v>
      </c>
      <c r="C94" s="83"/>
      <c r="D94" s="83"/>
      <c r="E94" s="83"/>
      <c r="F94" s="83"/>
      <c r="G94" s="83"/>
      <c r="H94" s="83"/>
      <c r="S94" s="99" t="s">
        <v>83</v>
      </c>
      <c r="U94" s="83"/>
      <c r="V94" s="83"/>
      <c r="W94" s="83"/>
      <c r="X94" s="83"/>
      <c r="Y94" s="83"/>
      <c r="Z94" s="83"/>
      <c r="AK94" s="99" t="s">
        <v>83</v>
      </c>
      <c r="AM94" s="83"/>
      <c r="AN94" s="83"/>
      <c r="AO94" s="83"/>
      <c r="AP94" s="83"/>
      <c r="AQ94" s="83"/>
      <c r="AR94" s="83"/>
    </row>
    <row r="95" spans="1:53" s="76" customFormat="1" ht="18.75" x14ac:dyDescent="0.3">
      <c r="A95" s="9" t="s">
        <v>72</v>
      </c>
      <c r="B95" s="9"/>
      <c r="C95" s="10"/>
      <c r="D95" s="10"/>
      <c r="E95" s="10"/>
      <c r="F95" s="10"/>
      <c r="G95" s="10"/>
      <c r="H95" s="9"/>
      <c r="I95" s="9"/>
      <c r="J95" s="9"/>
      <c r="K95" s="9"/>
      <c r="L95" s="47">
        <f>L23+L59</f>
        <v>0</v>
      </c>
      <c r="M95" s="9" t="s">
        <v>73</v>
      </c>
      <c r="N95" s="47">
        <f>N23+N59</f>
        <v>0</v>
      </c>
      <c r="O95" s="9" t="s">
        <v>74</v>
      </c>
      <c r="P95" s="9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09">
        <f>AD23+AD59</f>
        <v>1</v>
      </c>
      <c r="AE95" s="97" t="s">
        <v>73</v>
      </c>
      <c r="AF95" s="109">
        <f>AF23+AF59</f>
        <v>0</v>
      </c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09">
        <f>L95-AD95</f>
        <v>-1</v>
      </c>
      <c r="AW95" s="97" t="s">
        <v>73</v>
      </c>
      <c r="AX95" s="109">
        <f>N95-AF95</f>
        <v>0</v>
      </c>
      <c r="AY95" s="97" t="s">
        <v>74</v>
      </c>
      <c r="AZ95" s="97"/>
    </row>
    <row r="96" spans="1:53" s="76" customFormat="1" ht="20.25" customHeight="1" x14ac:dyDescent="0.3">
      <c r="A96" s="309" t="s">
        <v>75</v>
      </c>
      <c r="B96" s="309"/>
      <c r="C96" s="47">
        <f>C24+C60</f>
        <v>0</v>
      </c>
      <c r="D96" s="9" t="s">
        <v>76</v>
      </c>
      <c r="E96" s="10"/>
      <c r="F96" s="10"/>
      <c r="G96" s="13"/>
      <c r="H96" s="47">
        <f>H24+H60</f>
        <v>0</v>
      </c>
      <c r="I96" s="9" t="s">
        <v>77</v>
      </c>
      <c r="J96" s="9"/>
      <c r="K96" s="9"/>
      <c r="L96" s="9"/>
      <c r="M96" s="47">
        <f>M24+M60</f>
        <v>0</v>
      </c>
      <c r="N96" s="9" t="s">
        <v>74</v>
      </c>
      <c r="S96" s="309" t="s">
        <v>75</v>
      </c>
      <c r="T96" s="309"/>
      <c r="U96" s="109">
        <f>U24+U60</f>
        <v>0</v>
      </c>
      <c r="V96" s="97" t="s">
        <v>76</v>
      </c>
      <c r="W96" s="98"/>
      <c r="X96" s="98"/>
      <c r="Y96" s="101"/>
      <c r="Z96" s="109">
        <f>Z24+Z60</f>
        <v>0</v>
      </c>
      <c r="AA96" s="97" t="s">
        <v>77</v>
      </c>
      <c r="AB96" s="97"/>
      <c r="AC96" s="97"/>
      <c r="AD96" s="97"/>
      <c r="AE96" s="109">
        <f>AE24+AE60</f>
        <v>0</v>
      </c>
      <c r="AF96" s="97" t="s">
        <v>74</v>
      </c>
      <c r="AK96" s="309" t="s">
        <v>75</v>
      </c>
      <c r="AL96" s="309"/>
      <c r="AM96" s="109">
        <f>C96-U96</f>
        <v>0</v>
      </c>
      <c r="AN96" s="97" t="s">
        <v>76</v>
      </c>
      <c r="AO96" s="98"/>
      <c r="AP96" s="98"/>
      <c r="AQ96" s="101"/>
      <c r="AR96" s="109">
        <f>H96-Z96</f>
        <v>0</v>
      </c>
      <c r="AS96" s="97" t="s">
        <v>77</v>
      </c>
      <c r="AT96" s="97"/>
      <c r="AU96" s="97"/>
      <c r="AV96" s="97"/>
      <c r="AW96" s="109">
        <f>M96-AE96</f>
        <v>0</v>
      </c>
      <c r="AX96" s="97" t="s">
        <v>74</v>
      </c>
    </row>
    <row r="97" spans="1:53" s="76" customFormat="1" ht="21" customHeight="1" x14ac:dyDescent="0.3">
      <c r="A97" s="12" t="s">
        <v>78</v>
      </c>
      <c r="B97" s="12"/>
      <c r="C97" s="12"/>
      <c r="D97" s="12"/>
      <c r="E97" s="12"/>
      <c r="F97" s="12"/>
      <c r="G97" s="47">
        <f>G25+G61</f>
        <v>0</v>
      </c>
      <c r="H97" s="9" t="s">
        <v>79</v>
      </c>
      <c r="J97" s="9"/>
      <c r="K97" s="9"/>
      <c r="L97" s="9"/>
      <c r="M97" s="9"/>
      <c r="N97" s="9"/>
      <c r="O97" s="9"/>
      <c r="S97" s="100" t="s">
        <v>78</v>
      </c>
      <c r="T97" s="100"/>
      <c r="U97" s="100"/>
      <c r="V97" s="100"/>
      <c r="W97" s="100"/>
      <c r="X97" s="100"/>
      <c r="Y97" s="109">
        <f>Y25+Y61</f>
        <v>0</v>
      </c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09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98" spans="1:53" s="76" customFormat="1" x14ac:dyDescent="0.25">
      <c r="C98" s="83"/>
      <c r="D98" s="83"/>
      <c r="E98" s="83"/>
      <c r="F98" s="83"/>
      <c r="G98" s="83"/>
      <c r="H98" s="83"/>
      <c r="U98" s="83"/>
      <c r="V98" s="83"/>
      <c r="W98" s="83"/>
      <c r="X98" s="83"/>
      <c r="Y98" s="83"/>
      <c r="Z98" s="83"/>
      <c r="AM98" s="83"/>
      <c r="AN98" s="83"/>
      <c r="AO98" s="83"/>
      <c r="AP98" s="83"/>
      <c r="AQ98" s="83"/>
      <c r="AR98" s="83"/>
    </row>
    <row r="99" spans="1:53" s="76" customFormat="1" x14ac:dyDescent="0.25">
      <c r="C99" s="83"/>
      <c r="D99" s="83"/>
      <c r="E99" s="83"/>
      <c r="F99" s="83"/>
      <c r="G99" s="83"/>
      <c r="H99" s="83"/>
      <c r="U99" s="83"/>
      <c r="V99" s="83"/>
      <c r="W99" s="83"/>
      <c r="X99" s="83"/>
      <c r="Y99" s="83"/>
      <c r="Z99" s="83"/>
      <c r="AM99" s="83"/>
      <c r="AN99" s="83"/>
      <c r="AO99" s="83"/>
      <c r="AP99" s="83"/>
      <c r="AQ99" s="83"/>
      <c r="AR99" s="83"/>
    </row>
    <row r="100" spans="1:53" s="76" customFormat="1" x14ac:dyDescent="0.25">
      <c r="A100" s="11" t="s">
        <v>84</v>
      </c>
      <c r="C100" s="83"/>
      <c r="D100" s="83"/>
      <c r="E100" s="83"/>
      <c r="F100" s="83"/>
      <c r="G100" s="83"/>
      <c r="H100" s="83"/>
      <c r="S100" s="99" t="s">
        <v>84</v>
      </c>
      <c r="U100" s="83"/>
      <c r="V100" s="83"/>
      <c r="W100" s="83"/>
      <c r="X100" s="83"/>
      <c r="Y100" s="83"/>
      <c r="Z100" s="83"/>
      <c r="AK100" s="99" t="s">
        <v>84</v>
      </c>
      <c r="AM100" s="83"/>
      <c r="AN100" s="83"/>
      <c r="AO100" s="83"/>
      <c r="AP100" s="83"/>
      <c r="AQ100" s="83"/>
      <c r="AR100" s="83"/>
    </row>
    <row r="101" spans="1:53" s="76" customFormat="1" ht="18.75" x14ac:dyDescent="0.3">
      <c r="A101" s="9" t="s">
        <v>80</v>
      </c>
      <c r="B101" s="9"/>
      <c r="C101" s="10"/>
      <c r="D101" s="10"/>
      <c r="E101" s="10"/>
      <c r="F101" s="10"/>
      <c r="G101" s="10"/>
      <c r="H101" s="9"/>
      <c r="I101" s="9"/>
      <c r="J101" s="9"/>
      <c r="K101" s="9"/>
      <c r="L101" s="47">
        <f>L29+L65</f>
        <v>0</v>
      </c>
      <c r="M101" s="9" t="s">
        <v>73</v>
      </c>
      <c r="N101" s="47">
        <f>N29+N65</f>
        <v>0</v>
      </c>
      <c r="O101" s="9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09">
        <f>AD29+AD65</f>
        <v>0</v>
      </c>
      <c r="AE101" s="97" t="s">
        <v>73</v>
      </c>
      <c r="AF101" s="109">
        <f>AF29+AF65</f>
        <v>0</v>
      </c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09">
        <f>L101-AD101</f>
        <v>0</v>
      </c>
      <c r="AW101" s="97" t="s">
        <v>73</v>
      </c>
      <c r="AX101" s="109">
        <f>N101-AF101</f>
        <v>0</v>
      </c>
      <c r="AY101" s="97" t="s">
        <v>74</v>
      </c>
    </row>
    <row r="102" spans="1:53" s="76" customFormat="1" ht="20.25" customHeight="1" x14ac:dyDescent="0.3">
      <c r="A102" s="309" t="s">
        <v>75</v>
      </c>
      <c r="B102" s="309"/>
      <c r="C102" s="47">
        <f>C30+C66</f>
        <v>0</v>
      </c>
      <c r="D102" s="9" t="s">
        <v>76</v>
      </c>
      <c r="E102" s="10"/>
      <c r="F102" s="10"/>
      <c r="G102" s="13"/>
      <c r="H102" s="47">
        <f>H30+H66</f>
        <v>0</v>
      </c>
      <c r="I102" s="9" t="s">
        <v>77</v>
      </c>
      <c r="J102" s="9"/>
      <c r="K102" s="9"/>
      <c r="L102" s="9"/>
      <c r="M102" s="47">
        <f>M30+M66</f>
        <v>0</v>
      </c>
      <c r="N102" s="9" t="s">
        <v>74</v>
      </c>
      <c r="S102" s="309" t="s">
        <v>75</v>
      </c>
      <c r="T102" s="309"/>
      <c r="U102" s="109">
        <f>U30+U66</f>
        <v>0</v>
      </c>
      <c r="V102" s="97" t="s">
        <v>76</v>
      </c>
      <c r="W102" s="98"/>
      <c r="X102" s="98"/>
      <c r="Y102" s="101"/>
      <c r="Z102" s="109">
        <f>Z30+Z66</f>
        <v>0</v>
      </c>
      <c r="AA102" s="97" t="s">
        <v>77</v>
      </c>
      <c r="AB102" s="97"/>
      <c r="AC102" s="97"/>
      <c r="AD102" s="97"/>
      <c r="AE102" s="109">
        <f>AE30+AE66</f>
        <v>0</v>
      </c>
      <c r="AF102" s="97" t="s">
        <v>74</v>
      </c>
      <c r="AK102" s="309" t="s">
        <v>75</v>
      </c>
      <c r="AL102" s="309"/>
      <c r="AM102" s="109">
        <f>C102-U102</f>
        <v>0</v>
      </c>
      <c r="AN102" s="97" t="s">
        <v>76</v>
      </c>
      <c r="AO102" s="98"/>
      <c r="AP102" s="98"/>
      <c r="AQ102" s="101"/>
      <c r="AR102" s="109">
        <f>H102-Z102</f>
        <v>0</v>
      </c>
      <c r="AS102" s="97" t="s">
        <v>77</v>
      </c>
      <c r="AT102" s="97"/>
      <c r="AU102" s="97"/>
      <c r="AV102" s="97"/>
      <c r="AW102" s="109">
        <f>M102-AE102</f>
        <v>0</v>
      </c>
      <c r="AX102" s="97" t="s">
        <v>74</v>
      </c>
    </row>
    <row r="103" spans="1:53" s="76" customFormat="1" ht="21" customHeight="1" x14ac:dyDescent="0.3">
      <c r="A103" s="12" t="s">
        <v>78</v>
      </c>
      <c r="B103" s="12"/>
      <c r="C103" s="12"/>
      <c r="D103" s="12"/>
      <c r="E103" s="12"/>
      <c r="F103" s="12"/>
      <c r="G103" s="47">
        <f>G31+G67</f>
        <v>0</v>
      </c>
      <c r="H103" s="9" t="s">
        <v>79</v>
      </c>
      <c r="J103" s="9"/>
      <c r="K103" s="9"/>
      <c r="L103" s="9"/>
      <c r="M103" s="9"/>
      <c r="N103" s="9"/>
      <c r="O103" s="9"/>
      <c r="S103" s="100" t="s">
        <v>78</v>
      </c>
      <c r="T103" s="100"/>
      <c r="U103" s="100"/>
      <c r="V103" s="100"/>
      <c r="W103" s="100"/>
      <c r="X103" s="100"/>
      <c r="Y103" s="109">
        <f>Y31+Y67</f>
        <v>0</v>
      </c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09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4" spans="1:53" s="76" customFormat="1" x14ac:dyDescent="0.25">
      <c r="C104" s="83"/>
      <c r="D104" s="83"/>
      <c r="E104" s="83"/>
      <c r="F104" s="83"/>
      <c r="G104" s="83"/>
      <c r="H104" s="83"/>
      <c r="U104" s="83"/>
      <c r="V104" s="83"/>
      <c r="W104" s="83"/>
      <c r="X104" s="83"/>
      <c r="Y104" s="83"/>
      <c r="Z104" s="83"/>
      <c r="AM104" s="83"/>
      <c r="AN104" s="83"/>
      <c r="AO104" s="83"/>
      <c r="AP104" s="83"/>
      <c r="AQ104" s="83"/>
      <c r="AR104" s="83"/>
    </row>
    <row r="105" spans="1:53" s="76" customFormat="1" x14ac:dyDescent="0.25">
      <c r="C105" s="83"/>
      <c r="D105" s="83"/>
      <c r="E105" s="83"/>
      <c r="F105" s="83"/>
      <c r="G105" s="83"/>
      <c r="H105" s="83"/>
      <c r="U105" s="83"/>
      <c r="V105" s="83"/>
      <c r="W105" s="83"/>
      <c r="X105" s="83"/>
      <c r="Y105" s="83"/>
      <c r="Z105" s="83"/>
      <c r="AM105" s="83"/>
      <c r="AN105" s="83"/>
      <c r="AO105" s="83"/>
      <c r="AP105" s="83"/>
      <c r="AQ105" s="83"/>
      <c r="AR105" s="83"/>
    </row>
    <row r="106" spans="1:53" s="76" customFormat="1" x14ac:dyDescent="0.25">
      <c r="A106" s="11" t="s">
        <v>85</v>
      </c>
      <c r="C106" s="83"/>
      <c r="D106" s="83"/>
      <c r="E106" s="83"/>
      <c r="F106" s="83"/>
      <c r="G106" s="83"/>
      <c r="H106" s="83"/>
      <c r="S106" s="99" t="s">
        <v>85</v>
      </c>
      <c r="U106" s="83"/>
      <c r="V106" s="83"/>
      <c r="W106" s="83"/>
      <c r="X106" s="83"/>
      <c r="Y106" s="83"/>
      <c r="Z106" s="83"/>
      <c r="AK106" s="99" t="s">
        <v>85</v>
      </c>
      <c r="AM106" s="83"/>
      <c r="AN106" s="83"/>
      <c r="AO106" s="83"/>
      <c r="AP106" s="83"/>
      <c r="AQ106" s="83"/>
      <c r="AR106" s="83"/>
    </row>
    <row r="107" spans="1:53" s="76" customFormat="1" ht="18.75" x14ac:dyDescent="0.3">
      <c r="A107" s="9" t="s">
        <v>81</v>
      </c>
      <c r="B107" s="9"/>
      <c r="C107" s="10"/>
      <c r="D107" s="10"/>
      <c r="E107" s="10"/>
      <c r="F107" s="10"/>
      <c r="G107" s="10"/>
      <c r="H107" s="9"/>
      <c r="I107" s="9"/>
      <c r="J107" s="9"/>
      <c r="K107" s="9"/>
      <c r="L107" s="47">
        <f>L35+L71</f>
        <v>0</v>
      </c>
      <c r="M107" s="9" t="s">
        <v>73</v>
      </c>
      <c r="N107" s="47">
        <f>N35+N71</f>
        <v>0</v>
      </c>
      <c r="O107" s="9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09">
        <f>AD35+AD71</f>
        <v>1</v>
      </c>
      <c r="AE107" s="97" t="s">
        <v>73</v>
      </c>
      <c r="AF107" s="109">
        <f>AF35+AF71</f>
        <v>0</v>
      </c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09">
        <f>L107-AD107</f>
        <v>-1</v>
      </c>
      <c r="AW107" s="97" t="s">
        <v>73</v>
      </c>
      <c r="AX107" s="109">
        <f>N107-AF107</f>
        <v>0</v>
      </c>
      <c r="AY107" s="97" t="s">
        <v>74</v>
      </c>
    </row>
    <row r="108" spans="1:53" s="76" customFormat="1" ht="20.25" customHeight="1" x14ac:dyDescent="0.3">
      <c r="A108" s="309" t="s">
        <v>75</v>
      </c>
      <c r="B108" s="309"/>
      <c r="C108" s="47">
        <f>C36+C72</f>
        <v>0</v>
      </c>
      <c r="D108" s="9" t="s">
        <v>76</v>
      </c>
      <c r="E108" s="10"/>
      <c r="F108" s="10"/>
      <c r="G108" s="13"/>
      <c r="H108" s="47">
        <f>H36+H72</f>
        <v>0</v>
      </c>
      <c r="I108" s="9" t="s">
        <v>77</v>
      </c>
      <c r="J108" s="9"/>
      <c r="K108" s="9"/>
      <c r="L108" s="9"/>
      <c r="M108" s="47">
        <f>M36+M72</f>
        <v>0</v>
      </c>
      <c r="N108" s="9" t="s">
        <v>74</v>
      </c>
      <c r="O108" s="9"/>
      <c r="S108" s="309" t="s">
        <v>75</v>
      </c>
      <c r="T108" s="309"/>
      <c r="U108" s="109">
        <f>U36+U72</f>
        <v>0</v>
      </c>
      <c r="V108" s="97" t="s">
        <v>76</v>
      </c>
      <c r="W108" s="98"/>
      <c r="X108" s="98"/>
      <c r="Y108" s="101"/>
      <c r="Z108" s="109">
        <f>Z36+Z72</f>
        <v>0</v>
      </c>
      <c r="AA108" s="97" t="s">
        <v>77</v>
      </c>
      <c r="AB108" s="97"/>
      <c r="AC108" s="97"/>
      <c r="AD108" s="97"/>
      <c r="AE108" s="109">
        <f>AE36+AE72</f>
        <v>0</v>
      </c>
      <c r="AF108" s="97" t="s">
        <v>74</v>
      </c>
      <c r="AG108" s="97"/>
      <c r="AK108" s="309" t="s">
        <v>75</v>
      </c>
      <c r="AL108" s="309"/>
      <c r="AM108" s="109">
        <f>C108-U108</f>
        <v>0</v>
      </c>
      <c r="AN108" s="97" t="s">
        <v>76</v>
      </c>
      <c r="AO108" s="98"/>
      <c r="AP108" s="98"/>
      <c r="AQ108" s="101"/>
      <c r="AR108" s="109">
        <f>H108-Z108</f>
        <v>0</v>
      </c>
      <c r="AS108" s="97" t="s">
        <v>77</v>
      </c>
      <c r="AT108" s="97"/>
      <c r="AU108" s="97"/>
      <c r="AV108" s="97"/>
      <c r="AW108" s="109">
        <f>M108-AE108</f>
        <v>0</v>
      </c>
      <c r="AX108" s="97" t="s">
        <v>74</v>
      </c>
      <c r="AY108" s="97"/>
    </row>
    <row r="109" spans="1:53" s="76" customFormat="1" ht="21" customHeight="1" x14ac:dyDescent="0.3">
      <c r="A109" s="12" t="s">
        <v>78</v>
      </c>
      <c r="B109" s="12"/>
      <c r="C109" s="12"/>
      <c r="D109" s="12"/>
      <c r="E109" s="12"/>
      <c r="F109" s="12"/>
      <c r="G109" s="47">
        <f>G37+G73</f>
        <v>0</v>
      </c>
      <c r="H109" s="9" t="s">
        <v>79</v>
      </c>
      <c r="J109" s="9"/>
      <c r="K109" s="9"/>
      <c r="L109" s="9"/>
      <c r="M109" s="9"/>
      <c r="N109" s="9"/>
      <c r="O109" s="9"/>
      <c r="S109" s="100" t="s">
        <v>78</v>
      </c>
      <c r="T109" s="100"/>
      <c r="U109" s="100"/>
      <c r="V109" s="100"/>
      <c r="W109" s="100"/>
      <c r="X109" s="100"/>
      <c r="Y109" s="109">
        <f>Y37+Y73</f>
        <v>0</v>
      </c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09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1" spans="1:53" ht="20.25" x14ac:dyDescent="0.25">
      <c r="A111" s="310" t="s">
        <v>726</v>
      </c>
      <c r="B111" s="310"/>
      <c r="C111" s="310"/>
      <c r="D111" s="310"/>
      <c r="E111" s="310"/>
      <c r="F111" s="310"/>
      <c r="G111" s="310"/>
      <c r="H111" s="310"/>
      <c r="I111" s="106" t="s">
        <v>453</v>
      </c>
      <c r="J111" s="106"/>
      <c r="K111" s="106"/>
      <c r="L111" s="106"/>
      <c r="M111" s="106"/>
      <c r="N111" s="106"/>
      <c r="O111" s="106"/>
      <c r="P111" s="106"/>
      <c r="Q111" s="106"/>
      <c r="S111" s="310" t="s">
        <v>726</v>
      </c>
      <c r="T111" s="310"/>
      <c r="U111" s="310"/>
      <c r="V111" s="310"/>
      <c r="W111" s="310"/>
      <c r="X111" s="310"/>
      <c r="Y111" s="310"/>
      <c r="Z111" s="310"/>
      <c r="AA111" s="106" t="s">
        <v>453</v>
      </c>
      <c r="AB111" s="106"/>
      <c r="AC111" s="106"/>
      <c r="AD111" s="106"/>
      <c r="AE111" s="106"/>
      <c r="AF111" s="106"/>
      <c r="AG111" s="106"/>
      <c r="AH111" s="106"/>
      <c r="AI111" s="106"/>
      <c r="AK111" s="310" t="s">
        <v>726</v>
      </c>
      <c r="AL111" s="310"/>
      <c r="AM111" s="310"/>
      <c r="AN111" s="310"/>
      <c r="AO111" s="310"/>
      <c r="AP111" s="310"/>
      <c r="AQ111" s="310"/>
      <c r="AR111" s="310"/>
      <c r="AS111" s="106" t="s">
        <v>453</v>
      </c>
      <c r="AT111" s="106"/>
      <c r="AU111" s="106"/>
      <c r="AV111" s="106"/>
      <c r="AW111" s="106"/>
      <c r="AX111" s="106"/>
      <c r="AY111" s="106"/>
      <c r="AZ111" s="106"/>
      <c r="BA111" s="106"/>
    </row>
    <row r="112" spans="1:53" ht="16.5" x14ac:dyDescent="0.25">
      <c r="A112" s="96" t="s">
        <v>320</v>
      </c>
      <c r="B112" s="259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S112" s="96" t="s">
        <v>320</v>
      </c>
      <c r="T112" s="259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K112" s="96" t="s">
        <v>320</v>
      </c>
      <c r="AL112" s="259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</row>
    <row r="113" spans="1:53" ht="30" customHeight="1" x14ac:dyDescent="0.25">
      <c r="A113" s="296" t="s">
        <v>61</v>
      </c>
      <c r="B113" s="296" t="s">
        <v>62</v>
      </c>
      <c r="C113" s="299" t="s">
        <v>87</v>
      </c>
      <c r="D113" s="300"/>
      <c r="E113" s="300"/>
      <c r="F113" s="300"/>
      <c r="G113" s="300"/>
      <c r="H113" s="300"/>
      <c r="I113" s="300"/>
      <c r="J113" s="300"/>
      <c r="K113" s="300"/>
      <c r="L113" s="300"/>
      <c r="M113" s="300"/>
      <c r="N113" s="300"/>
      <c r="O113" s="301"/>
      <c r="P113" s="294" t="s">
        <v>86</v>
      </c>
      <c r="Q113" s="295"/>
      <c r="S113" s="296" t="s">
        <v>61</v>
      </c>
      <c r="T113" s="296" t="s">
        <v>62</v>
      </c>
      <c r="U113" s="299" t="s">
        <v>87</v>
      </c>
      <c r="V113" s="300"/>
      <c r="W113" s="300"/>
      <c r="X113" s="300"/>
      <c r="Y113" s="300"/>
      <c r="Z113" s="300"/>
      <c r="AA113" s="300"/>
      <c r="AB113" s="300"/>
      <c r="AC113" s="300"/>
      <c r="AD113" s="300"/>
      <c r="AE113" s="300"/>
      <c r="AF113" s="300"/>
      <c r="AG113" s="301"/>
      <c r="AH113" s="294" t="s">
        <v>86</v>
      </c>
      <c r="AI113" s="295"/>
      <c r="AK113" s="296" t="s">
        <v>61</v>
      </c>
      <c r="AL113" s="296" t="s">
        <v>62</v>
      </c>
      <c r="AM113" s="299" t="s">
        <v>87</v>
      </c>
      <c r="AN113" s="300"/>
      <c r="AO113" s="300"/>
      <c r="AP113" s="300"/>
      <c r="AQ113" s="300"/>
      <c r="AR113" s="300"/>
      <c r="AS113" s="300"/>
      <c r="AT113" s="300"/>
      <c r="AU113" s="300"/>
      <c r="AV113" s="300"/>
      <c r="AW113" s="300"/>
      <c r="AX113" s="300"/>
      <c r="AY113" s="301"/>
      <c r="AZ113" s="294" t="s">
        <v>86</v>
      </c>
      <c r="BA113" s="295"/>
    </row>
    <row r="114" spans="1:53" ht="15.75" x14ac:dyDescent="0.25">
      <c r="A114" s="297"/>
      <c r="B114" s="297"/>
      <c r="C114" s="296" t="s">
        <v>41</v>
      </c>
      <c r="D114" s="299" t="s">
        <v>53</v>
      </c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6" t="s">
        <v>50</v>
      </c>
      <c r="Q114" s="302" t="s">
        <v>54</v>
      </c>
      <c r="S114" s="297"/>
      <c r="T114" s="297"/>
      <c r="U114" s="296" t="s">
        <v>41</v>
      </c>
      <c r="V114" s="299" t="s">
        <v>53</v>
      </c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6" t="s">
        <v>50</v>
      </c>
      <c r="AI114" s="302" t="s">
        <v>54</v>
      </c>
      <c r="AK114" s="297"/>
      <c r="AL114" s="297"/>
      <c r="AM114" s="296" t="s">
        <v>41</v>
      </c>
      <c r="AN114" s="299" t="s">
        <v>53</v>
      </c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6" t="s">
        <v>50</v>
      </c>
      <c r="BA114" s="302" t="s">
        <v>54</v>
      </c>
    </row>
    <row r="115" spans="1:53" ht="15.75" x14ac:dyDescent="0.25">
      <c r="A115" s="297"/>
      <c r="B115" s="297"/>
      <c r="C115" s="297"/>
      <c r="D115" s="302" t="s">
        <v>44</v>
      </c>
      <c r="E115" s="302" t="s">
        <v>43</v>
      </c>
      <c r="F115" s="302" t="s">
        <v>59</v>
      </c>
      <c r="G115" s="299" t="s">
        <v>45</v>
      </c>
      <c r="H115" s="301"/>
      <c r="I115" s="299" t="s">
        <v>52</v>
      </c>
      <c r="J115" s="300"/>
      <c r="K115" s="300"/>
      <c r="L115" s="300"/>
      <c r="M115" s="300"/>
      <c r="N115" s="300"/>
      <c r="O115" s="301"/>
      <c r="P115" s="297"/>
      <c r="Q115" s="303"/>
      <c r="S115" s="297"/>
      <c r="T115" s="297"/>
      <c r="U115" s="297"/>
      <c r="V115" s="302" t="s">
        <v>44</v>
      </c>
      <c r="W115" s="302" t="s">
        <v>43</v>
      </c>
      <c r="X115" s="302" t="s">
        <v>59</v>
      </c>
      <c r="Y115" s="299" t="s">
        <v>45</v>
      </c>
      <c r="Z115" s="301"/>
      <c r="AA115" s="299" t="s">
        <v>52</v>
      </c>
      <c r="AB115" s="300"/>
      <c r="AC115" s="300"/>
      <c r="AD115" s="300"/>
      <c r="AE115" s="300"/>
      <c r="AF115" s="300"/>
      <c r="AG115" s="301"/>
      <c r="AH115" s="297"/>
      <c r="AI115" s="303"/>
      <c r="AK115" s="297"/>
      <c r="AL115" s="297"/>
      <c r="AM115" s="297"/>
      <c r="AN115" s="302" t="s">
        <v>44</v>
      </c>
      <c r="AO115" s="302" t="s">
        <v>43</v>
      </c>
      <c r="AP115" s="302" t="s">
        <v>59</v>
      </c>
      <c r="AQ115" s="299" t="s">
        <v>45</v>
      </c>
      <c r="AR115" s="301"/>
      <c r="AS115" s="299" t="s">
        <v>52</v>
      </c>
      <c r="AT115" s="300"/>
      <c r="AU115" s="300"/>
      <c r="AV115" s="300"/>
      <c r="AW115" s="300"/>
      <c r="AX115" s="300"/>
      <c r="AY115" s="301"/>
      <c r="AZ115" s="297"/>
      <c r="BA115" s="303"/>
    </row>
    <row r="116" spans="1:53" x14ac:dyDescent="0.25">
      <c r="A116" s="297"/>
      <c r="B116" s="297"/>
      <c r="C116" s="297"/>
      <c r="D116" s="303"/>
      <c r="E116" s="303"/>
      <c r="F116" s="303"/>
      <c r="G116" s="305" t="s">
        <v>46</v>
      </c>
      <c r="H116" s="305" t="s">
        <v>47</v>
      </c>
      <c r="I116" s="302" t="s">
        <v>48</v>
      </c>
      <c r="J116" s="302" t="s">
        <v>58</v>
      </c>
      <c r="K116" s="302" t="s">
        <v>57</v>
      </c>
      <c r="L116" s="307" t="s">
        <v>49</v>
      </c>
      <c r="M116" s="308"/>
      <c r="N116" s="302" t="s">
        <v>51</v>
      </c>
      <c r="O116" s="302" t="s">
        <v>56</v>
      </c>
      <c r="P116" s="297"/>
      <c r="Q116" s="303"/>
      <c r="S116" s="297"/>
      <c r="T116" s="297"/>
      <c r="U116" s="297"/>
      <c r="V116" s="303"/>
      <c r="W116" s="303"/>
      <c r="X116" s="303"/>
      <c r="Y116" s="305" t="s">
        <v>46</v>
      </c>
      <c r="Z116" s="305" t="s">
        <v>47</v>
      </c>
      <c r="AA116" s="302" t="s">
        <v>48</v>
      </c>
      <c r="AB116" s="302" t="s">
        <v>58</v>
      </c>
      <c r="AC116" s="302" t="s">
        <v>57</v>
      </c>
      <c r="AD116" s="307" t="s">
        <v>49</v>
      </c>
      <c r="AE116" s="308"/>
      <c r="AF116" s="302" t="s">
        <v>51</v>
      </c>
      <c r="AG116" s="302" t="s">
        <v>56</v>
      </c>
      <c r="AH116" s="297"/>
      <c r="AI116" s="303"/>
      <c r="AK116" s="297"/>
      <c r="AL116" s="297"/>
      <c r="AM116" s="297"/>
      <c r="AN116" s="303"/>
      <c r="AO116" s="303"/>
      <c r="AP116" s="303"/>
      <c r="AQ116" s="305" t="s">
        <v>46</v>
      </c>
      <c r="AR116" s="305" t="s">
        <v>47</v>
      </c>
      <c r="AS116" s="302" t="s">
        <v>48</v>
      </c>
      <c r="AT116" s="302" t="s">
        <v>58</v>
      </c>
      <c r="AU116" s="302" t="s">
        <v>57</v>
      </c>
      <c r="AV116" s="307" t="s">
        <v>49</v>
      </c>
      <c r="AW116" s="308"/>
      <c r="AX116" s="302" t="s">
        <v>51</v>
      </c>
      <c r="AY116" s="302" t="s">
        <v>56</v>
      </c>
      <c r="AZ116" s="297"/>
      <c r="BA116" s="303"/>
    </row>
    <row r="117" spans="1:53" ht="63.75" customHeight="1" x14ac:dyDescent="0.25">
      <c r="A117" s="298"/>
      <c r="B117" s="298"/>
      <c r="C117" s="298"/>
      <c r="D117" s="304"/>
      <c r="E117" s="304"/>
      <c r="F117" s="304"/>
      <c r="G117" s="306"/>
      <c r="H117" s="306"/>
      <c r="I117" s="304"/>
      <c r="J117" s="304"/>
      <c r="K117" s="304"/>
      <c r="L117" s="258" t="s">
        <v>50</v>
      </c>
      <c r="M117" s="93" t="s">
        <v>55</v>
      </c>
      <c r="N117" s="304"/>
      <c r="O117" s="304"/>
      <c r="P117" s="298"/>
      <c r="Q117" s="304"/>
      <c r="S117" s="298"/>
      <c r="T117" s="298"/>
      <c r="U117" s="298"/>
      <c r="V117" s="304"/>
      <c r="W117" s="304"/>
      <c r="X117" s="304"/>
      <c r="Y117" s="306"/>
      <c r="Z117" s="306"/>
      <c r="AA117" s="304"/>
      <c r="AB117" s="304"/>
      <c r="AC117" s="304"/>
      <c r="AD117" s="258" t="s">
        <v>50</v>
      </c>
      <c r="AE117" s="93" t="s">
        <v>55</v>
      </c>
      <c r="AF117" s="304"/>
      <c r="AG117" s="304"/>
      <c r="AH117" s="298"/>
      <c r="AI117" s="304"/>
      <c r="AK117" s="298"/>
      <c r="AL117" s="298"/>
      <c r="AM117" s="298"/>
      <c r="AN117" s="304"/>
      <c r="AO117" s="304"/>
      <c r="AP117" s="304"/>
      <c r="AQ117" s="306"/>
      <c r="AR117" s="306"/>
      <c r="AS117" s="304"/>
      <c r="AT117" s="304"/>
      <c r="AU117" s="304"/>
      <c r="AV117" s="258" t="s">
        <v>50</v>
      </c>
      <c r="AW117" s="93" t="s">
        <v>55</v>
      </c>
      <c r="AX117" s="304"/>
      <c r="AY117" s="304"/>
      <c r="AZ117" s="298"/>
      <c r="BA117" s="304"/>
    </row>
    <row r="118" spans="1:53" ht="15.75" x14ac:dyDescent="0.25">
      <c r="A118" s="257">
        <v>1</v>
      </c>
      <c r="B118" s="257">
        <v>2</v>
      </c>
      <c r="C118" s="257">
        <v>3</v>
      </c>
      <c r="D118" s="257">
        <v>4</v>
      </c>
      <c r="E118" s="257">
        <v>5</v>
      </c>
      <c r="F118" s="257">
        <v>6</v>
      </c>
      <c r="G118" s="257">
        <v>7</v>
      </c>
      <c r="H118" s="257">
        <v>8</v>
      </c>
      <c r="I118" s="257">
        <v>9</v>
      </c>
      <c r="J118" s="257">
        <v>10</v>
      </c>
      <c r="K118" s="257">
        <v>11</v>
      </c>
      <c r="L118" s="257">
        <v>12</v>
      </c>
      <c r="M118" s="257">
        <v>13</v>
      </c>
      <c r="N118" s="257">
        <v>14</v>
      </c>
      <c r="O118" s="257">
        <v>15</v>
      </c>
      <c r="P118" s="257">
        <v>16</v>
      </c>
      <c r="Q118" s="257">
        <v>17</v>
      </c>
      <c r="S118" s="257">
        <v>1</v>
      </c>
      <c r="T118" s="257">
        <v>2</v>
      </c>
      <c r="U118" s="257">
        <v>3</v>
      </c>
      <c r="V118" s="257">
        <v>4</v>
      </c>
      <c r="W118" s="257">
        <v>5</v>
      </c>
      <c r="X118" s="257">
        <v>6</v>
      </c>
      <c r="Y118" s="257">
        <v>7</v>
      </c>
      <c r="Z118" s="257">
        <v>8</v>
      </c>
      <c r="AA118" s="257">
        <v>9</v>
      </c>
      <c r="AB118" s="257">
        <v>10</v>
      </c>
      <c r="AC118" s="257">
        <v>11</v>
      </c>
      <c r="AD118" s="257">
        <v>12</v>
      </c>
      <c r="AE118" s="257">
        <v>13</v>
      </c>
      <c r="AF118" s="257">
        <v>14</v>
      </c>
      <c r="AG118" s="257">
        <v>15</v>
      </c>
      <c r="AH118" s="257">
        <v>16</v>
      </c>
      <c r="AI118" s="257">
        <v>17</v>
      </c>
      <c r="AK118" s="257">
        <v>1</v>
      </c>
      <c r="AL118" s="257">
        <v>2</v>
      </c>
      <c r="AM118" s="257">
        <v>3</v>
      </c>
      <c r="AN118" s="257">
        <v>4</v>
      </c>
      <c r="AO118" s="257">
        <v>5</v>
      </c>
      <c r="AP118" s="257">
        <v>6</v>
      </c>
      <c r="AQ118" s="257">
        <v>7</v>
      </c>
      <c r="AR118" s="257">
        <v>8</v>
      </c>
      <c r="AS118" s="257">
        <v>9</v>
      </c>
      <c r="AT118" s="257">
        <v>10</v>
      </c>
      <c r="AU118" s="257">
        <v>11</v>
      </c>
      <c r="AV118" s="257">
        <v>12</v>
      </c>
      <c r="AW118" s="257">
        <v>13</v>
      </c>
      <c r="AX118" s="257">
        <v>14</v>
      </c>
      <c r="AY118" s="257">
        <v>15</v>
      </c>
      <c r="AZ118" s="257">
        <v>16</v>
      </c>
      <c r="BA118" s="257">
        <v>17</v>
      </c>
    </row>
    <row r="119" spans="1:53" ht="15.75" x14ac:dyDescent="0.25">
      <c r="A119" s="150" t="s">
        <v>321</v>
      </c>
      <c r="B119" s="151">
        <v>1</v>
      </c>
      <c r="C119" s="152">
        <f t="shared" ref="C119:Q119" si="25">SUM(C120:C134)</f>
        <v>15</v>
      </c>
      <c r="D119" s="152">
        <f t="shared" si="25"/>
        <v>0</v>
      </c>
      <c r="E119" s="152">
        <f t="shared" si="25"/>
        <v>0</v>
      </c>
      <c r="F119" s="152">
        <f t="shared" si="25"/>
        <v>0</v>
      </c>
      <c r="G119" s="152">
        <f t="shared" si="25"/>
        <v>0</v>
      </c>
      <c r="H119" s="152">
        <f t="shared" si="25"/>
        <v>0</v>
      </c>
      <c r="I119" s="152">
        <f t="shared" si="25"/>
        <v>0</v>
      </c>
      <c r="J119" s="152">
        <f t="shared" si="25"/>
        <v>0</v>
      </c>
      <c r="K119" s="152">
        <f t="shared" si="25"/>
        <v>0</v>
      </c>
      <c r="L119" s="152">
        <f t="shared" si="25"/>
        <v>0</v>
      </c>
      <c r="M119" s="152">
        <f t="shared" si="25"/>
        <v>0</v>
      </c>
      <c r="N119" s="152">
        <f t="shared" si="25"/>
        <v>0</v>
      </c>
      <c r="O119" s="152">
        <f t="shared" si="25"/>
        <v>0</v>
      </c>
      <c r="P119" s="153">
        <f t="shared" si="25"/>
        <v>0</v>
      </c>
      <c r="Q119" s="153">
        <f t="shared" si="25"/>
        <v>0</v>
      </c>
      <c r="S119" s="150" t="s">
        <v>321</v>
      </c>
      <c r="T119" s="151">
        <v>1</v>
      </c>
      <c r="U119" s="152">
        <f t="shared" ref="U119:AI119" si="26">SUM(U120:U134)</f>
        <v>15</v>
      </c>
      <c r="V119" s="152">
        <f t="shared" si="26"/>
        <v>0</v>
      </c>
      <c r="W119" s="152">
        <f t="shared" si="26"/>
        <v>0</v>
      </c>
      <c r="X119" s="152">
        <f t="shared" si="26"/>
        <v>0</v>
      </c>
      <c r="Y119" s="152">
        <f t="shared" si="26"/>
        <v>0</v>
      </c>
      <c r="Z119" s="152">
        <f t="shared" si="26"/>
        <v>0</v>
      </c>
      <c r="AA119" s="152">
        <f t="shared" si="26"/>
        <v>0</v>
      </c>
      <c r="AB119" s="152">
        <f t="shared" si="26"/>
        <v>0</v>
      </c>
      <c r="AC119" s="152">
        <f t="shared" si="26"/>
        <v>0</v>
      </c>
      <c r="AD119" s="152">
        <f t="shared" si="26"/>
        <v>0</v>
      </c>
      <c r="AE119" s="152">
        <f t="shared" si="26"/>
        <v>0</v>
      </c>
      <c r="AF119" s="152">
        <f t="shared" si="26"/>
        <v>0</v>
      </c>
      <c r="AG119" s="152">
        <f t="shared" si="26"/>
        <v>0</v>
      </c>
      <c r="AH119" s="153">
        <f t="shared" si="26"/>
        <v>0</v>
      </c>
      <c r="AI119" s="153">
        <f t="shared" si="26"/>
        <v>0</v>
      </c>
      <c r="AK119" s="150" t="s">
        <v>321</v>
      </c>
      <c r="AL119" s="151">
        <v>1</v>
      </c>
      <c r="AM119" s="152">
        <f t="shared" ref="AM119:BA119" si="27">SUM(AM120:AM134)</f>
        <v>0</v>
      </c>
      <c r="AN119" s="152">
        <f t="shared" si="27"/>
        <v>0</v>
      </c>
      <c r="AO119" s="152">
        <f t="shared" si="27"/>
        <v>0</v>
      </c>
      <c r="AP119" s="152">
        <f t="shared" si="27"/>
        <v>0</v>
      </c>
      <c r="AQ119" s="152">
        <f t="shared" si="27"/>
        <v>0</v>
      </c>
      <c r="AR119" s="152">
        <f t="shared" si="27"/>
        <v>0</v>
      </c>
      <c r="AS119" s="152">
        <f t="shared" si="27"/>
        <v>0</v>
      </c>
      <c r="AT119" s="152">
        <f t="shared" si="27"/>
        <v>0</v>
      </c>
      <c r="AU119" s="152">
        <f t="shared" si="27"/>
        <v>0</v>
      </c>
      <c r="AV119" s="152">
        <f t="shared" si="27"/>
        <v>0</v>
      </c>
      <c r="AW119" s="152">
        <f t="shared" si="27"/>
        <v>0</v>
      </c>
      <c r="AX119" s="152">
        <f t="shared" si="27"/>
        <v>0</v>
      </c>
      <c r="AY119" s="152">
        <f t="shared" si="27"/>
        <v>0</v>
      </c>
      <c r="AZ119" s="153">
        <f t="shared" si="27"/>
        <v>0</v>
      </c>
      <c r="BA119" s="153">
        <f t="shared" si="27"/>
        <v>0</v>
      </c>
    </row>
    <row r="120" spans="1:53" ht="15.75" x14ac:dyDescent="0.25">
      <c r="A120" s="242" t="s">
        <v>727</v>
      </c>
      <c r="B120" s="256" t="s">
        <v>353</v>
      </c>
      <c r="C120" s="4">
        <v>1</v>
      </c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3"/>
      <c r="Q120" s="3"/>
      <c r="S120" s="242" t="s">
        <v>727</v>
      </c>
      <c r="T120" s="256" t="s">
        <v>353</v>
      </c>
      <c r="U120" s="4">
        <v>1</v>
      </c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3"/>
      <c r="AI120" s="3"/>
      <c r="AK120" s="242" t="s">
        <v>727</v>
      </c>
      <c r="AL120" s="256" t="s">
        <v>353</v>
      </c>
      <c r="AM120" s="4">
        <f t="shared" ref="AM120:BA135" si="28">C120-U120</f>
        <v>0</v>
      </c>
      <c r="AN120" s="4">
        <f t="shared" si="28"/>
        <v>0</v>
      </c>
      <c r="AO120" s="4">
        <f t="shared" si="28"/>
        <v>0</v>
      </c>
      <c r="AP120" s="4">
        <f t="shared" si="28"/>
        <v>0</v>
      </c>
      <c r="AQ120" s="4">
        <f t="shared" si="28"/>
        <v>0</v>
      </c>
      <c r="AR120" s="4">
        <f t="shared" si="28"/>
        <v>0</v>
      </c>
      <c r="AS120" s="4">
        <f t="shared" si="28"/>
        <v>0</v>
      </c>
      <c r="AT120" s="4">
        <f t="shared" si="28"/>
        <v>0</v>
      </c>
      <c r="AU120" s="4">
        <f t="shared" si="28"/>
        <v>0</v>
      </c>
      <c r="AV120" s="4">
        <f t="shared" si="28"/>
        <v>0</v>
      </c>
      <c r="AW120" s="4">
        <f t="shared" si="28"/>
        <v>0</v>
      </c>
      <c r="AX120" s="4">
        <f t="shared" si="28"/>
        <v>0</v>
      </c>
      <c r="AY120" s="4">
        <f t="shared" si="28"/>
        <v>0</v>
      </c>
      <c r="AZ120" s="3">
        <f t="shared" si="28"/>
        <v>0</v>
      </c>
      <c r="BA120" s="3">
        <f t="shared" si="28"/>
        <v>0</v>
      </c>
    </row>
    <row r="121" spans="1:53" ht="15.75" x14ac:dyDescent="0.25">
      <c r="A121" s="242" t="s">
        <v>728</v>
      </c>
      <c r="B121" s="256" t="s">
        <v>353</v>
      </c>
      <c r="C121" s="4">
        <v>1</v>
      </c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3"/>
      <c r="Q121" s="3"/>
      <c r="S121" s="242" t="s">
        <v>728</v>
      </c>
      <c r="T121" s="256" t="s">
        <v>353</v>
      </c>
      <c r="U121" s="4">
        <v>1</v>
      </c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3"/>
      <c r="AI121" s="3"/>
      <c r="AK121" s="242" t="s">
        <v>728</v>
      </c>
      <c r="AL121" s="256" t="s">
        <v>353</v>
      </c>
      <c r="AM121" s="4">
        <f t="shared" si="28"/>
        <v>0</v>
      </c>
      <c r="AN121" s="4">
        <f t="shared" si="28"/>
        <v>0</v>
      </c>
      <c r="AO121" s="4">
        <f t="shared" si="28"/>
        <v>0</v>
      </c>
      <c r="AP121" s="4">
        <f t="shared" si="28"/>
        <v>0</v>
      </c>
      <c r="AQ121" s="4">
        <f t="shared" si="28"/>
        <v>0</v>
      </c>
      <c r="AR121" s="4">
        <f t="shared" si="28"/>
        <v>0</v>
      </c>
      <c r="AS121" s="4">
        <f t="shared" si="28"/>
        <v>0</v>
      </c>
      <c r="AT121" s="4">
        <f t="shared" si="28"/>
        <v>0</v>
      </c>
      <c r="AU121" s="4">
        <f t="shared" si="28"/>
        <v>0</v>
      </c>
      <c r="AV121" s="4">
        <f t="shared" si="28"/>
        <v>0</v>
      </c>
      <c r="AW121" s="4">
        <f t="shared" si="28"/>
        <v>0</v>
      </c>
      <c r="AX121" s="4">
        <f t="shared" si="28"/>
        <v>0</v>
      </c>
      <c r="AY121" s="4">
        <f t="shared" si="28"/>
        <v>0</v>
      </c>
      <c r="AZ121" s="3">
        <f t="shared" si="28"/>
        <v>0</v>
      </c>
      <c r="BA121" s="3">
        <f t="shared" si="28"/>
        <v>0</v>
      </c>
    </row>
    <row r="122" spans="1:53" ht="15.75" x14ac:dyDescent="0.25">
      <c r="A122" s="242" t="s">
        <v>738</v>
      </c>
      <c r="B122" s="256" t="s">
        <v>353</v>
      </c>
      <c r="C122" s="4">
        <v>1</v>
      </c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3"/>
      <c r="Q122" s="3"/>
      <c r="S122" s="242" t="s">
        <v>738</v>
      </c>
      <c r="T122" s="256" t="s">
        <v>353</v>
      </c>
      <c r="U122" s="4">
        <v>1</v>
      </c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3"/>
      <c r="AI122" s="3"/>
      <c r="AK122" s="242" t="s">
        <v>738</v>
      </c>
      <c r="AL122" s="256" t="s">
        <v>353</v>
      </c>
      <c r="AM122" s="4">
        <f t="shared" si="28"/>
        <v>0</v>
      </c>
      <c r="AN122" s="4">
        <f t="shared" si="28"/>
        <v>0</v>
      </c>
      <c r="AO122" s="4">
        <f t="shared" si="28"/>
        <v>0</v>
      </c>
      <c r="AP122" s="4">
        <f t="shared" si="28"/>
        <v>0</v>
      </c>
      <c r="AQ122" s="4">
        <f t="shared" si="28"/>
        <v>0</v>
      </c>
      <c r="AR122" s="4">
        <f t="shared" si="28"/>
        <v>0</v>
      </c>
      <c r="AS122" s="4">
        <f t="shared" si="28"/>
        <v>0</v>
      </c>
      <c r="AT122" s="4">
        <f t="shared" si="28"/>
        <v>0</v>
      </c>
      <c r="AU122" s="4">
        <f t="shared" si="28"/>
        <v>0</v>
      </c>
      <c r="AV122" s="4">
        <f t="shared" si="28"/>
        <v>0</v>
      </c>
      <c r="AW122" s="4">
        <f t="shared" si="28"/>
        <v>0</v>
      </c>
      <c r="AX122" s="4">
        <f t="shared" si="28"/>
        <v>0</v>
      </c>
      <c r="AY122" s="4">
        <f t="shared" si="28"/>
        <v>0</v>
      </c>
      <c r="AZ122" s="3">
        <f t="shared" si="28"/>
        <v>0</v>
      </c>
      <c r="BA122" s="3">
        <f t="shared" si="28"/>
        <v>0</v>
      </c>
    </row>
    <row r="123" spans="1:53" ht="15.75" x14ac:dyDescent="0.25">
      <c r="A123" s="242" t="s">
        <v>729</v>
      </c>
      <c r="B123" s="256" t="s">
        <v>353</v>
      </c>
      <c r="C123" s="4">
        <v>1</v>
      </c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3"/>
      <c r="Q123" s="3"/>
      <c r="S123" s="242" t="s">
        <v>729</v>
      </c>
      <c r="T123" s="256" t="s">
        <v>353</v>
      </c>
      <c r="U123" s="4">
        <v>1</v>
      </c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3"/>
      <c r="AI123" s="3"/>
      <c r="AK123" s="242" t="s">
        <v>729</v>
      </c>
      <c r="AL123" s="256" t="s">
        <v>353</v>
      </c>
      <c r="AM123" s="4">
        <f t="shared" si="28"/>
        <v>0</v>
      </c>
      <c r="AN123" s="4">
        <f t="shared" si="28"/>
        <v>0</v>
      </c>
      <c r="AO123" s="4">
        <f t="shared" si="28"/>
        <v>0</v>
      </c>
      <c r="AP123" s="4">
        <f t="shared" si="28"/>
        <v>0</v>
      </c>
      <c r="AQ123" s="4">
        <f t="shared" si="28"/>
        <v>0</v>
      </c>
      <c r="AR123" s="4">
        <f t="shared" si="28"/>
        <v>0</v>
      </c>
      <c r="AS123" s="4">
        <f t="shared" si="28"/>
        <v>0</v>
      </c>
      <c r="AT123" s="4">
        <f t="shared" si="28"/>
        <v>0</v>
      </c>
      <c r="AU123" s="4">
        <f t="shared" si="28"/>
        <v>0</v>
      </c>
      <c r="AV123" s="4">
        <f t="shared" si="28"/>
        <v>0</v>
      </c>
      <c r="AW123" s="4">
        <f t="shared" si="28"/>
        <v>0</v>
      </c>
      <c r="AX123" s="4">
        <f t="shared" si="28"/>
        <v>0</v>
      </c>
      <c r="AY123" s="4">
        <f t="shared" si="28"/>
        <v>0</v>
      </c>
      <c r="AZ123" s="3">
        <f t="shared" si="28"/>
        <v>0</v>
      </c>
      <c r="BA123" s="3">
        <f t="shared" si="28"/>
        <v>0</v>
      </c>
    </row>
    <row r="124" spans="1:53" ht="15.75" x14ac:dyDescent="0.25">
      <c r="A124" s="242" t="s">
        <v>731</v>
      </c>
      <c r="B124" s="256" t="s">
        <v>353</v>
      </c>
      <c r="C124" s="4">
        <v>1</v>
      </c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3"/>
      <c r="Q124" s="3"/>
      <c r="S124" s="242" t="s">
        <v>731</v>
      </c>
      <c r="T124" s="256" t="s">
        <v>353</v>
      </c>
      <c r="U124" s="4">
        <v>1</v>
      </c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3"/>
      <c r="AI124" s="3"/>
      <c r="AK124" s="242" t="s">
        <v>731</v>
      </c>
      <c r="AL124" s="256" t="s">
        <v>353</v>
      </c>
      <c r="AM124" s="4">
        <f t="shared" si="28"/>
        <v>0</v>
      </c>
      <c r="AN124" s="4">
        <f t="shared" si="28"/>
        <v>0</v>
      </c>
      <c r="AO124" s="4">
        <f t="shared" si="28"/>
        <v>0</v>
      </c>
      <c r="AP124" s="4">
        <f t="shared" si="28"/>
        <v>0</v>
      </c>
      <c r="AQ124" s="4">
        <f t="shared" si="28"/>
        <v>0</v>
      </c>
      <c r="AR124" s="4">
        <f t="shared" si="28"/>
        <v>0</v>
      </c>
      <c r="AS124" s="4">
        <f t="shared" si="28"/>
        <v>0</v>
      </c>
      <c r="AT124" s="4">
        <f t="shared" si="28"/>
        <v>0</v>
      </c>
      <c r="AU124" s="4">
        <f t="shared" si="28"/>
        <v>0</v>
      </c>
      <c r="AV124" s="4">
        <f t="shared" si="28"/>
        <v>0</v>
      </c>
      <c r="AW124" s="4">
        <f t="shared" si="28"/>
        <v>0</v>
      </c>
      <c r="AX124" s="4">
        <f t="shared" si="28"/>
        <v>0</v>
      </c>
      <c r="AY124" s="4">
        <f t="shared" si="28"/>
        <v>0</v>
      </c>
      <c r="AZ124" s="3">
        <f t="shared" si="28"/>
        <v>0</v>
      </c>
      <c r="BA124" s="3">
        <f t="shared" si="28"/>
        <v>0</v>
      </c>
    </row>
    <row r="125" spans="1:53" ht="15.75" x14ac:dyDescent="0.25">
      <c r="A125" s="242" t="s">
        <v>737</v>
      </c>
      <c r="B125" s="256" t="s">
        <v>353</v>
      </c>
      <c r="C125" s="4">
        <v>1</v>
      </c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3"/>
      <c r="Q125" s="3"/>
      <c r="S125" s="242" t="s">
        <v>737</v>
      </c>
      <c r="T125" s="256" t="s">
        <v>353</v>
      </c>
      <c r="U125" s="4">
        <v>1</v>
      </c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3"/>
      <c r="AI125" s="3"/>
      <c r="AK125" s="242" t="s">
        <v>737</v>
      </c>
      <c r="AL125" s="256" t="s">
        <v>353</v>
      </c>
      <c r="AM125" s="4">
        <f t="shared" si="28"/>
        <v>0</v>
      </c>
      <c r="AN125" s="4">
        <f t="shared" si="28"/>
        <v>0</v>
      </c>
      <c r="AO125" s="4">
        <f t="shared" si="28"/>
        <v>0</v>
      </c>
      <c r="AP125" s="4">
        <f t="shared" si="28"/>
        <v>0</v>
      </c>
      <c r="AQ125" s="4">
        <f t="shared" si="28"/>
        <v>0</v>
      </c>
      <c r="AR125" s="4">
        <f t="shared" si="28"/>
        <v>0</v>
      </c>
      <c r="AS125" s="4">
        <f t="shared" si="28"/>
        <v>0</v>
      </c>
      <c r="AT125" s="4">
        <f t="shared" si="28"/>
        <v>0</v>
      </c>
      <c r="AU125" s="4">
        <f t="shared" si="28"/>
        <v>0</v>
      </c>
      <c r="AV125" s="4">
        <f t="shared" si="28"/>
        <v>0</v>
      </c>
      <c r="AW125" s="4">
        <f t="shared" si="28"/>
        <v>0</v>
      </c>
      <c r="AX125" s="4">
        <f t="shared" si="28"/>
        <v>0</v>
      </c>
      <c r="AY125" s="4">
        <f t="shared" si="28"/>
        <v>0</v>
      </c>
      <c r="AZ125" s="3">
        <f t="shared" si="28"/>
        <v>0</v>
      </c>
      <c r="BA125" s="3">
        <f t="shared" si="28"/>
        <v>0</v>
      </c>
    </row>
    <row r="126" spans="1:53" ht="15.75" x14ac:dyDescent="0.25">
      <c r="A126" s="242" t="s">
        <v>730</v>
      </c>
      <c r="B126" s="256" t="s">
        <v>353</v>
      </c>
      <c r="C126" s="4">
        <v>1</v>
      </c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3"/>
      <c r="Q126" s="3"/>
      <c r="S126" s="242" t="s">
        <v>730</v>
      </c>
      <c r="T126" s="256" t="s">
        <v>353</v>
      </c>
      <c r="U126" s="4">
        <v>1</v>
      </c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3"/>
      <c r="AI126" s="3"/>
      <c r="AK126" s="242" t="s">
        <v>730</v>
      </c>
      <c r="AL126" s="256" t="s">
        <v>353</v>
      </c>
      <c r="AM126" s="4">
        <f t="shared" si="28"/>
        <v>0</v>
      </c>
      <c r="AN126" s="4">
        <f t="shared" si="28"/>
        <v>0</v>
      </c>
      <c r="AO126" s="4">
        <f t="shared" si="28"/>
        <v>0</v>
      </c>
      <c r="AP126" s="4">
        <f t="shared" si="28"/>
        <v>0</v>
      </c>
      <c r="AQ126" s="4">
        <f t="shared" si="28"/>
        <v>0</v>
      </c>
      <c r="AR126" s="4">
        <f t="shared" si="28"/>
        <v>0</v>
      </c>
      <c r="AS126" s="4">
        <f t="shared" si="28"/>
        <v>0</v>
      </c>
      <c r="AT126" s="4">
        <f t="shared" si="28"/>
        <v>0</v>
      </c>
      <c r="AU126" s="4">
        <f t="shared" si="28"/>
        <v>0</v>
      </c>
      <c r="AV126" s="4">
        <f t="shared" si="28"/>
        <v>0</v>
      </c>
      <c r="AW126" s="4">
        <f t="shared" si="28"/>
        <v>0</v>
      </c>
      <c r="AX126" s="4">
        <f t="shared" si="28"/>
        <v>0</v>
      </c>
      <c r="AY126" s="4">
        <f t="shared" si="28"/>
        <v>0</v>
      </c>
      <c r="AZ126" s="3">
        <f t="shared" si="28"/>
        <v>0</v>
      </c>
      <c r="BA126" s="3">
        <f t="shared" si="28"/>
        <v>0</v>
      </c>
    </row>
    <row r="127" spans="1:53" ht="15.75" x14ac:dyDescent="0.25">
      <c r="A127" s="242" t="s">
        <v>732</v>
      </c>
      <c r="B127" s="256" t="s">
        <v>353</v>
      </c>
      <c r="C127" s="4">
        <v>1</v>
      </c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3"/>
      <c r="Q127" s="3"/>
      <c r="S127" s="242" t="s">
        <v>732</v>
      </c>
      <c r="T127" s="256" t="s">
        <v>353</v>
      </c>
      <c r="U127" s="4">
        <v>1</v>
      </c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3"/>
      <c r="AI127" s="3"/>
      <c r="AK127" s="242" t="s">
        <v>732</v>
      </c>
      <c r="AL127" s="256" t="s">
        <v>353</v>
      </c>
      <c r="AM127" s="4">
        <f t="shared" si="28"/>
        <v>0</v>
      </c>
      <c r="AN127" s="4">
        <f t="shared" si="28"/>
        <v>0</v>
      </c>
      <c r="AO127" s="4">
        <f t="shared" si="28"/>
        <v>0</v>
      </c>
      <c r="AP127" s="4">
        <f t="shared" si="28"/>
        <v>0</v>
      </c>
      <c r="AQ127" s="4">
        <f t="shared" si="28"/>
        <v>0</v>
      </c>
      <c r="AR127" s="4">
        <f t="shared" si="28"/>
        <v>0</v>
      </c>
      <c r="AS127" s="4">
        <f t="shared" si="28"/>
        <v>0</v>
      </c>
      <c r="AT127" s="4">
        <f t="shared" si="28"/>
        <v>0</v>
      </c>
      <c r="AU127" s="4">
        <f t="shared" si="28"/>
        <v>0</v>
      </c>
      <c r="AV127" s="4">
        <f t="shared" si="28"/>
        <v>0</v>
      </c>
      <c r="AW127" s="4">
        <f t="shared" si="28"/>
        <v>0</v>
      </c>
      <c r="AX127" s="4">
        <f t="shared" si="28"/>
        <v>0</v>
      </c>
      <c r="AY127" s="4">
        <f t="shared" si="28"/>
        <v>0</v>
      </c>
      <c r="AZ127" s="3">
        <f t="shared" si="28"/>
        <v>0</v>
      </c>
      <c r="BA127" s="3">
        <f t="shared" si="28"/>
        <v>0</v>
      </c>
    </row>
    <row r="128" spans="1:53" ht="15.75" x14ac:dyDescent="0.25">
      <c r="A128" s="242" t="s">
        <v>739</v>
      </c>
      <c r="B128" s="256" t="s">
        <v>353</v>
      </c>
      <c r="C128" s="4">
        <v>1</v>
      </c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3"/>
      <c r="Q128" s="3"/>
      <c r="S128" s="242" t="s">
        <v>739</v>
      </c>
      <c r="T128" s="256" t="s">
        <v>353</v>
      </c>
      <c r="U128" s="4">
        <v>1</v>
      </c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3"/>
      <c r="AI128" s="3"/>
      <c r="AK128" s="242" t="s">
        <v>739</v>
      </c>
      <c r="AL128" s="256" t="s">
        <v>353</v>
      </c>
      <c r="AM128" s="4">
        <f t="shared" si="28"/>
        <v>0</v>
      </c>
      <c r="AN128" s="4">
        <f t="shared" si="28"/>
        <v>0</v>
      </c>
      <c r="AO128" s="4">
        <f t="shared" si="28"/>
        <v>0</v>
      </c>
      <c r="AP128" s="4">
        <f t="shared" si="28"/>
        <v>0</v>
      </c>
      <c r="AQ128" s="4">
        <f t="shared" si="28"/>
        <v>0</v>
      </c>
      <c r="AR128" s="4">
        <f t="shared" si="28"/>
        <v>0</v>
      </c>
      <c r="AS128" s="4">
        <f t="shared" si="28"/>
        <v>0</v>
      </c>
      <c r="AT128" s="4">
        <f t="shared" si="28"/>
        <v>0</v>
      </c>
      <c r="AU128" s="4">
        <f t="shared" si="28"/>
        <v>0</v>
      </c>
      <c r="AV128" s="4">
        <f t="shared" si="28"/>
        <v>0</v>
      </c>
      <c r="AW128" s="4">
        <f t="shared" si="28"/>
        <v>0</v>
      </c>
      <c r="AX128" s="4">
        <f t="shared" si="28"/>
        <v>0</v>
      </c>
      <c r="AY128" s="4">
        <f t="shared" si="28"/>
        <v>0</v>
      </c>
      <c r="AZ128" s="3">
        <f t="shared" si="28"/>
        <v>0</v>
      </c>
      <c r="BA128" s="3">
        <f t="shared" si="28"/>
        <v>0</v>
      </c>
    </row>
    <row r="129" spans="1:53" ht="15.75" x14ac:dyDescent="0.25">
      <c r="A129" s="242" t="s">
        <v>735</v>
      </c>
      <c r="B129" s="256" t="s">
        <v>353</v>
      </c>
      <c r="C129" s="4">
        <v>1</v>
      </c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3"/>
      <c r="Q129" s="3"/>
      <c r="S129" s="242" t="s">
        <v>735</v>
      </c>
      <c r="T129" s="256" t="s">
        <v>353</v>
      </c>
      <c r="U129" s="4">
        <v>1</v>
      </c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3"/>
      <c r="AI129" s="3"/>
      <c r="AK129" s="242" t="s">
        <v>735</v>
      </c>
      <c r="AL129" s="256" t="s">
        <v>353</v>
      </c>
      <c r="AM129" s="4">
        <f t="shared" si="28"/>
        <v>0</v>
      </c>
      <c r="AN129" s="4">
        <f t="shared" si="28"/>
        <v>0</v>
      </c>
      <c r="AO129" s="4">
        <f t="shared" si="28"/>
        <v>0</v>
      </c>
      <c r="AP129" s="4">
        <f t="shared" si="28"/>
        <v>0</v>
      </c>
      <c r="AQ129" s="4">
        <f t="shared" si="28"/>
        <v>0</v>
      </c>
      <c r="AR129" s="4">
        <f t="shared" si="28"/>
        <v>0</v>
      </c>
      <c r="AS129" s="4">
        <f t="shared" si="28"/>
        <v>0</v>
      </c>
      <c r="AT129" s="4">
        <f t="shared" si="28"/>
        <v>0</v>
      </c>
      <c r="AU129" s="4">
        <f t="shared" si="28"/>
        <v>0</v>
      </c>
      <c r="AV129" s="4">
        <f t="shared" si="28"/>
        <v>0</v>
      </c>
      <c r="AW129" s="4">
        <f t="shared" si="28"/>
        <v>0</v>
      </c>
      <c r="AX129" s="4">
        <f t="shared" si="28"/>
        <v>0</v>
      </c>
      <c r="AY129" s="4">
        <f t="shared" si="28"/>
        <v>0</v>
      </c>
      <c r="AZ129" s="3">
        <f t="shared" si="28"/>
        <v>0</v>
      </c>
      <c r="BA129" s="3">
        <f t="shared" si="28"/>
        <v>0</v>
      </c>
    </row>
    <row r="130" spans="1:53" ht="15.75" x14ac:dyDescent="0.25">
      <c r="A130" s="242" t="s">
        <v>733</v>
      </c>
      <c r="B130" s="256" t="s">
        <v>353</v>
      </c>
      <c r="C130" s="4">
        <v>1</v>
      </c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3"/>
      <c r="Q130" s="3"/>
      <c r="S130" s="242" t="s">
        <v>733</v>
      </c>
      <c r="T130" s="256" t="s">
        <v>353</v>
      </c>
      <c r="U130" s="4">
        <v>1</v>
      </c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3"/>
      <c r="AI130" s="3"/>
      <c r="AK130" s="242" t="s">
        <v>733</v>
      </c>
      <c r="AL130" s="256" t="s">
        <v>353</v>
      </c>
      <c r="AM130" s="4">
        <f t="shared" si="28"/>
        <v>0</v>
      </c>
      <c r="AN130" s="4">
        <f t="shared" si="28"/>
        <v>0</v>
      </c>
      <c r="AO130" s="4">
        <f t="shared" si="28"/>
        <v>0</v>
      </c>
      <c r="AP130" s="4">
        <f t="shared" si="28"/>
        <v>0</v>
      </c>
      <c r="AQ130" s="4">
        <f t="shared" si="28"/>
        <v>0</v>
      </c>
      <c r="AR130" s="4">
        <f t="shared" si="28"/>
        <v>0</v>
      </c>
      <c r="AS130" s="4">
        <f t="shared" si="28"/>
        <v>0</v>
      </c>
      <c r="AT130" s="4">
        <f t="shared" si="28"/>
        <v>0</v>
      </c>
      <c r="AU130" s="4">
        <f t="shared" si="28"/>
        <v>0</v>
      </c>
      <c r="AV130" s="4">
        <f t="shared" si="28"/>
        <v>0</v>
      </c>
      <c r="AW130" s="4">
        <f t="shared" si="28"/>
        <v>0</v>
      </c>
      <c r="AX130" s="4">
        <f t="shared" si="28"/>
        <v>0</v>
      </c>
      <c r="AY130" s="4">
        <f t="shared" si="28"/>
        <v>0</v>
      </c>
      <c r="AZ130" s="3">
        <f t="shared" si="28"/>
        <v>0</v>
      </c>
      <c r="BA130" s="3">
        <f t="shared" si="28"/>
        <v>0</v>
      </c>
    </row>
    <row r="131" spans="1:53" ht="15.75" x14ac:dyDescent="0.25">
      <c r="A131" s="242" t="s">
        <v>734</v>
      </c>
      <c r="B131" s="256" t="s">
        <v>353</v>
      </c>
      <c r="C131" s="4">
        <v>1</v>
      </c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3"/>
      <c r="Q131" s="3"/>
      <c r="S131" s="242" t="s">
        <v>734</v>
      </c>
      <c r="T131" s="256" t="s">
        <v>353</v>
      </c>
      <c r="U131" s="4">
        <v>1</v>
      </c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3"/>
      <c r="AI131" s="3"/>
      <c r="AK131" s="242" t="s">
        <v>734</v>
      </c>
      <c r="AL131" s="256" t="s">
        <v>353</v>
      </c>
      <c r="AM131" s="4">
        <f t="shared" si="28"/>
        <v>0</v>
      </c>
      <c r="AN131" s="4">
        <f t="shared" si="28"/>
        <v>0</v>
      </c>
      <c r="AO131" s="4">
        <f t="shared" si="28"/>
        <v>0</v>
      </c>
      <c r="AP131" s="4">
        <f t="shared" si="28"/>
        <v>0</v>
      </c>
      <c r="AQ131" s="4">
        <f t="shared" si="28"/>
        <v>0</v>
      </c>
      <c r="AR131" s="4">
        <f t="shared" si="28"/>
        <v>0</v>
      </c>
      <c r="AS131" s="4">
        <f t="shared" si="28"/>
        <v>0</v>
      </c>
      <c r="AT131" s="4">
        <f t="shared" si="28"/>
        <v>0</v>
      </c>
      <c r="AU131" s="4">
        <f t="shared" si="28"/>
        <v>0</v>
      </c>
      <c r="AV131" s="4">
        <f t="shared" si="28"/>
        <v>0</v>
      </c>
      <c r="AW131" s="4">
        <f t="shared" si="28"/>
        <v>0</v>
      </c>
      <c r="AX131" s="4">
        <f t="shared" si="28"/>
        <v>0</v>
      </c>
      <c r="AY131" s="4">
        <f t="shared" si="28"/>
        <v>0</v>
      </c>
      <c r="AZ131" s="3">
        <f t="shared" si="28"/>
        <v>0</v>
      </c>
      <c r="BA131" s="3">
        <f t="shared" si="28"/>
        <v>0</v>
      </c>
    </row>
    <row r="132" spans="1:53" ht="15.75" x14ac:dyDescent="0.25">
      <c r="A132" s="242" t="s">
        <v>740</v>
      </c>
      <c r="B132" s="256" t="s">
        <v>353</v>
      </c>
      <c r="C132" s="4">
        <v>1</v>
      </c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3"/>
      <c r="Q132" s="3"/>
      <c r="S132" s="242" t="s">
        <v>740</v>
      </c>
      <c r="T132" s="256" t="s">
        <v>353</v>
      </c>
      <c r="U132" s="4">
        <v>1</v>
      </c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3"/>
      <c r="AI132" s="3"/>
      <c r="AK132" s="242" t="s">
        <v>740</v>
      </c>
      <c r="AL132" s="256" t="s">
        <v>353</v>
      </c>
      <c r="AM132" s="4">
        <f t="shared" si="28"/>
        <v>0</v>
      </c>
      <c r="AN132" s="4">
        <f t="shared" si="28"/>
        <v>0</v>
      </c>
      <c r="AO132" s="4">
        <f t="shared" si="28"/>
        <v>0</v>
      </c>
      <c r="AP132" s="4">
        <f t="shared" si="28"/>
        <v>0</v>
      </c>
      <c r="AQ132" s="4">
        <f t="shared" si="28"/>
        <v>0</v>
      </c>
      <c r="AR132" s="4">
        <f t="shared" si="28"/>
        <v>0</v>
      </c>
      <c r="AS132" s="4">
        <f t="shared" si="28"/>
        <v>0</v>
      </c>
      <c r="AT132" s="4">
        <f t="shared" si="28"/>
        <v>0</v>
      </c>
      <c r="AU132" s="4">
        <f t="shared" si="28"/>
        <v>0</v>
      </c>
      <c r="AV132" s="4">
        <f t="shared" si="28"/>
        <v>0</v>
      </c>
      <c r="AW132" s="4">
        <f t="shared" si="28"/>
        <v>0</v>
      </c>
      <c r="AX132" s="4">
        <f t="shared" si="28"/>
        <v>0</v>
      </c>
      <c r="AY132" s="4">
        <f t="shared" si="28"/>
        <v>0</v>
      </c>
      <c r="AZ132" s="3">
        <f t="shared" si="28"/>
        <v>0</v>
      </c>
      <c r="BA132" s="3">
        <f t="shared" si="28"/>
        <v>0</v>
      </c>
    </row>
    <row r="133" spans="1:53" ht="15.75" x14ac:dyDescent="0.25">
      <c r="A133" s="242" t="s">
        <v>736</v>
      </c>
      <c r="B133" s="256" t="s">
        <v>353</v>
      </c>
      <c r="C133" s="4">
        <v>1</v>
      </c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3"/>
      <c r="Q133" s="3"/>
      <c r="S133" s="242" t="s">
        <v>736</v>
      </c>
      <c r="T133" s="256" t="s">
        <v>353</v>
      </c>
      <c r="U133" s="4">
        <v>1</v>
      </c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3"/>
      <c r="AI133" s="3"/>
      <c r="AK133" s="242" t="s">
        <v>736</v>
      </c>
      <c r="AL133" s="256" t="s">
        <v>353</v>
      </c>
      <c r="AM133" s="4">
        <f t="shared" si="28"/>
        <v>0</v>
      </c>
      <c r="AN133" s="4">
        <f t="shared" si="28"/>
        <v>0</v>
      </c>
      <c r="AO133" s="4">
        <f t="shared" si="28"/>
        <v>0</v>
      </c>
      <c r="AP133" s="4">
        <f t="shared" si="28"/>
        <v>0</v>
      </c>
      <c r="AQ133" s="4">
        <f t="shared" si="28"/>
        <v>0</v>
      </c>
      <c r="AR133" s="4">
        <f t="shared" si="28"/>
        <v>0</v>
      </c>
      <c r="AS133" s="4">
        <f t="shared" si="28"/>
        <v>0</v>
      </c>
      <c r="AT133" s="4">
        <f t="shared" si="28"/>
        <v>0</v>
      </c>
      <c r="AU133" s="4">
        <f t="shared" si="28"/>
        <v>0</v>
      </c>
      <c r="AV133" s="4">
        <f t="shared" si="28"/>
        <v>0</v>
      </c>
      <c r="AW133" s="4">
        <f t="shared" si="28"/>
        <v>0</v>
      </c>
      <c r="AX133" s="4">
        <f t="shared" si="28"/>
        <v>0</v>
      </c>
      <c r="AY133" s="4">
        <f t="shared" si="28"/>
        <v>0</v>
      </c>
      <c r="AZ133" s="3">
        <f t="shared" si="28"/>
        <v>0</v>
      </c>
      <c r="BA133" s="3">
        <f t="shared" si="28"/>
        <v>0</v>
      </c>
    </row>
    <row r="134" spans="1:53" ht="15.75" x14ac:dyDescent="0.25">
      <c r="A134" s="242" t="s">
        <v>298</v>
      </c>
      <c r="B134" s="256" t="s">
        <v>353</v>
      </c>
      <c r="C134" s="4">
        <v>1</v>
      </c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3"/>
      <c r="Q134" s="3"/>
      <c r="S134" s="242" t="s">
        <v>298</v>
      </c>
      <c r="T134" s="256" t="s">
        <v>353</v>
      </c>
      <c r="U134" s="4">
        <v>1</v>
      </c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3"/>
      <c r="AI134" s="3"/>
      <c r="AK134" s="242" t="s">
        <v>298</v>
      </c>
      <c r="AL134" s="256" t="s">
        <v>353</v>
      </c>
      <c r="AM134" s="4">
        <f t="shared" si="28"/>
        <v>0</v>
      </c>
      <c r="AN134" s="4">
        <f t="shared" si="28"/>
        <v>0</v>
      </c>
      <c r="AO134" s="4">
        <f t="shared" si="28"/>
        <v>0</v>
      </c>
      <c r="AP134" s="4">
        <f t="shared" si="28"/>
        <v>0</v>
      </c>
      <c r="AQ134" s="4">
        <f t="shared" si="28"/>
        <v>0</v>
      </c>
      <c r="AR134" s="4">
        <f t="shared" si="28"/>
        <v>0</v>
      </c>
      <c r="AS134" s="4">
        <f t="shared" si="28"/>
        <v>0</v>
      </c>
      <c r="AT134" s="4">
        <f t="shared" si="28"/>
        <v>0</v>
      </c>
      <c r="AU134" s="4">
        <f t="shared" si="28"/>
        <v>0</v>
      </c>
      <c r="AV134" s="4">
        <f t="shared" si="28"/>
        <v>0</v>
      </c>
      <c r="AW134" s="4">
        <f t="shared" si="28"/>
        <v>0</v>
      </c>
      <c r="AX134" s="4">
        <f t="shared" si="28"/>
        <v>0</v>
      </c>
      <c r="AY134" s="4">
        <f t="shared" si="28"/>
        <v>0</v>
      </c>
      <c r="AZ134" s="3">
        <f t="shared" si="28"/>
        <v>0</v>
      </c>
      <c r="BA134" s="3">
        <f t="shared" si="28"/>
        <v>0</v>
      </c>
    </row>
    <row r="135" spans="1:53" ht="24" x14ac:dyDescent="0.25">
      <c r="A135" s="95" t="s">
        <v>315</v>
      </c>
      <c r="B135" s="256">
        <v>2</v>
      </c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3"/>
      <c r="Q135" s="3"/>
      <c r="S135" s="95" t="s">
        <v>315</v>
      </c>
      <c r="T135" s="256">
        <v>2</v>
      </c>
      <c r="U135" s="4"/>
      <c r="V135" s="4">
        <v>2</v>
      </c>
      <c r="W135" s="4">
        <v>0</v>
      </c>
      <c r="X135" s="4">
        <v>7</v>
      </c>
      <c r="Y135" s="4">
        <v>13</v>
      </c>
      <c r="Z135" s="4">
        <v>0</v>
      </c>
      <c r="AA135" s="4">
        <v>2</v>
      </c>
      <c r="AB135" s="4">
        <v>2</v>
      </c>
      <c r="AC135" s="4">
        <v>0</v>
      </c>
      <c r="AD135" s="4">
        <v>2</v>
      </c>
      <c r="AE135" s="4">
        <v>2</v>
      </c>
      <c r="AF135" s="4">
        <v>1</v>
      </c>
      <c r="AG135" s="4">
        <v>2</v>
      </c>
      <c r="AH135" s="3">
        <v>1019.9</v>
      </c>
      <c r="AI135" s="3">
        <v>613.6</v>
      </c>
      <c r="AK135" s="95" t="s">
        <v>315</v>
      </c>
      <c r="AL135" s="256">
        <v>2</v>
      </c>
      <c r="AM135" s="4">
        <f t="shared" si="28"/>
        <v>0</v>
      </c>
      <c r="AN135" s="4">
        <f t="shared" si="28"/>
        <v>-2</v>
      </c>
      <c r="AO135" s="4">
        <f t="shared" si="28"/>
        <v>0</v>
      </c>
      <c r="AP135" s="4">
        <f t="shared" si="28"/>
        <v>-7</v>
      </c>
      <c r="AQ135" s="4">
        <f t="shared" si="28"/>
        <v>-13</v>
      </c>
      <c r="AR135" s="4">
        <f t="shared" si="28"/>
        <v>0</v>
      </c>
      <c r="AS135" s="4">
        <f t="shared" si="28"/>
        <v>-2</v>
      </c>
      <c r="AT135" s="4">
        <f t="shared" si="28"/>
        <v>-2</v>
      </c>
      <c r="AU135" s="4">
        <f t="shared" si="28"/>
        <v>0</v>
      </c>
      <c r="AV135" s="4">
        <f t="shared" si="28"/>
        <v>-2</v>
      </c>
      <c r="AW135" s="4">
        <f t="shared" si="28"/>
        <v>-2</v>
      </c>
      <c r="AX135" s="4">
        <f t="shared" si="28"/>
        <v>-1</v>
      </c>
      <c r="AY135" s="4">
        <f t="shared" si="28"/>
        <v>-2</v>
      </c>
      <c r="AZ135" s="3">
        <f t="shared" si="28"/>
        <v>-1019.9</v>
      </c>
      <c r="BA135" s="3">
        <f t="shared" si="28"/>
        <v>-613.6</v>
      </c>
    </row>
    <row r="136" spans="1:53" ht="15.75" x14ac:dyDescent="0.25">
      <c r="A136" s="102" t="s">
        <v>456</v>
      </c>
      <c r="B136" s="103">
        <v>3</v>
      </c>
      <c r="C136" s="104">
        <f t="shared" ref="C136:Q136" si="29">SUM(C119,C135)</f>
        <v>15</v>
      </c>
      <c r="D136" s="104">
        <f t="shared" si="29"/>
        <v>0</v>
      </c>
      <c r="E136" s="104">
        <f t="shared" si="29"/>
        <v>0</v>
      </c>
      <c r="F136" s="104">
        <f t="shared" si="29"/>
        <v>0</v>
      </c>
      <c r="G136" s="104">
        <f t="shared" si="29"/>
        <v>0</v>
      </c>
      <c r="H136" s="104">
        <f t="shared" si="29"/>
        <v>0</v>
      </c>
      <c r="I136" s="104">
        <f t="shared" si="29"/>
        <v>0</v>
      </c>
      <c r="J136" s="104">
        <f t="shared" si="29"/>
        <v>0</v>
      </c>
      <c r="K136" s="104">
        <f t="shared" si="29"/>
        <v>0</v>
      </c>
      <c r="L136" s="104">
        <f t="shared" si="29"/>
        <v>0</v>
      </c>
      <c r="M136" s="104">
        <f t="shared" si="29"/>
        <v>0</v>
      </c>
      <c r="N136" s="104">
        <f t="shared" si="29"/>
        <v>0</v>
      </c>
      <c r="O136" s="104">
        <f t="shared" si="29"/>
        <v>0</v>
      </c>
      <c r="P136" s="105">
        <f t="shared" si="29"/>
        <v>0</v>
      </c>
      <c r="Q136" s="105">
        <f t="shared" si="29"/>
        <v>0</v>
      </c>
      <c r="S136" s="102" t="s">
        <v>456</v>
      </c>
      <c r="T136" s="103">
        <v>3</v>
      </c>
      <c r="U136" s="104">
        <f t="shared" ref="U136:AI136" si="30">SUM(U119,U135)</f>
        <v>15</v>
      </c>
      <c r="V136" s="104">
        <f t="shared" si="30"/>
        <v>2</v>
      </c>
      <c r="W136" s="104">
        <f t="shared" si="30"/>
        <v>0</v>
      </c>
      <c r="X136" s="104">
        <f t="shared" si="30"/>
        <v>7</v>
      </c>
      <c r="Y136" s="104">
        <f t="shared" si="30"/>
        <v>13</v>
      </c>
      <c r="Z136" s="104">
        <f t="shared" si="30"/>
        <v>0</v>
      </c>
      <c r="AA136" s="104">
        <f t="shared" si="30"/>
        <v>2</v>
      </c>
      <c r="AB136" s="104">
        <f t="shared" si="30"/>
        <v>2</v>
      </c>
      <c r="AC136" s="104">
        <f t="shared" si="30"/>
        <v>0</v>
      </c>
      <c r="AD136" s="104">
        <f t="shared" si="30"/>
        <v>2</v>
      </c>
      <c r="AE136" s="104">
        <f t="shared" si="30"/>
        <v>2</v>
      </c>
      <c r="AF136" s="104">
        <f t="shared" si="30"/>
        <v>1</v>
      </c>
      <c r="AG136" s="104">
        <f t="shared" si="30"/>
        <v>2</v>
      </c>
      <c r="AH136" s="105">
        <f t="shared" si="30"/>
        <v>1019.9</v>
      </c>
      <c r="AI136" s="105">
        <f t="shared" si="30"/>
        <v>613.6</v>
      </c>
      <c r="AK136" s="102" t="s">
        <v>456</v>
      </c>
      <c r="AL136" s="103">
        <v>3</v>
      </c>
      <c r="AM136" s="104">
        <f t="shared" ref="AM136:BA136" si="31">SUM(AM119,AM135)</f>
        <v>0</v>
      </c>
      <c r="AN136" s="104">
        <f t="shared" si="31"/>
        <v>-2</v>
      </c>
      <c r="AO136" s="104">
        <f t="shared" si="31"/>
        <v>0</v>
      </c>
      <c r="AP136" s="104">
        <f t="shared" si="31"/>
        <v>-7</v>
      </c>
      <c r="AQ136" s="104">
        <f t="shared" si="31"/>
        <v>-13</v>
      </c>
      <c r="AR136" s="104">
        <f t="shared" si="31"/>
        <v>0</v>
      </c>
      <c r="AS136" s="104">
        <f t="shared" si="31"/>
        <v>-2</v>
      </c>
      <c r="AT136" s="104">
        <f t="shared" si="31"/>
        <v>-2</v>
      </c>
      <c r="AU136" s="104">
        <f t="shared" si="31"/>
        <v>0</v>
      </c>
      <c r="AV136" s="104">
        <f t="shared" si="31"/>
        <v>-2</v>
      </c>
      <c r="AW136" s="104">
        <f t="shared" si="31"/>
        <v>-2</v>
      </c>
      <c r="AX136" s="104">
        <f t="shared" si="31"/>
        <v>-1</v>
      </c>
      <c r="AY136" s="104">
        <f t="shared" si="31"/>
        <v>-2</v>
      </c>
      <c r="AZ136" s="105">
        <f t="shared" si="31"/>
        <v>-1019.9</v>
      </c>
      <c r="BA136" s="105">
        <f t="shared" si="31"/>
        <v>-613.6</v>
      </c>
    </row>
    <row r="138" spans="1:53" ht="15.75" x14ac:dyDescent="0.25">
      <c r="A138" s="154" t="s">
        <v>352</v>
      </c>
      <c r="B138" s="256">
        <v>5</v>
      </c>
      <c r="C138" s="4">
        <f>C88</f>
        <v>0</v>
      </c>
      <c r="D138" s="4">
        <f t="shared" ref="D138:Q138" si="32">D88</f>
        <v>0</v>
      </c>
      <c r="E138" s="4">
        <f t="shared" si="32"/>
        <v>0</v>
      </c>
      <c r="F138" s="4">
        <f t="shared" si="32"/>
        <v>0</v>
      </c>
      <c r="G138" s="4">
        <f t="shared" si="32"/>
        <v>0</v>
      </c>
      <c r="H138" s="4">
        <f t="shared" si="32"/>
        <v>0</v>
      </c>
      <c r="I138" s="4">
        <f t="shared" si="32"/>
        <v>0</v>
      </c>
      <c r="J138" s="4">
        <f t="shared" si="32"/>
        <v>0</v>
      </c>
      <c r="K138" s="4">
        <f t="shared" si="32"/>
        <v>0</v>
      </c>
      <c r="L138" s="4">
        <f t="shared" si="32"/>
        <v>0</v>
      </c>
      <c r="M138" s="4">
        <f t="shared" si="32"/>
        <v>0</v>
      </c>
      <c r="N138" s="4">
        <f t="shared" si="32"/>
        <v>0</v>
      </c>
      <c r="O138" s="4">
        <f t="shared" si="32"/>
        <v>0</v>
      </c>
      <c r="P138" s="3">
        <f t="shared" si="32"/>
        <v>0</v>
      </c>
      <c r="Q138" s="3">
        <f t="shared" si="32"/>
        <v>0</v>
      </c>
      <c r="U138" s="1"/>
      <c r="V138" s="1"/>
      <c r="W138" s="1"/>
      <c r="X138" s="1"/>
      <c r="Y138" s="1"/>
      <c r="Z138" s="1"/>
      <c r="AM138" s="1"/>
      <c r="AN138" s="1"/>
      <c r="AO138" s="1"/>
      <c r="AP138" s="1"/>
      <c r="AQ138" s="1"/>
      <c r="AR138" s="1"/>
    </row>
  </sheetData>
  <sortState ref="A120:A134">
    <sortCondition ref="A120"/>
  </sortState>
  <customSheetViews>
    <customSheetView guid="{064C8CAE-9F0B-453E-B52B-79DEE1D9870A}" scale="80" showPageBreaks="1" zeroValues="0" view="pageBreakPreview" topLeftCell="A74">
      <selection activeCell="P101" sqref="P101"/>
      <rowBreaks count="2" manualBreakCount="2">
        <brk id="37" max="16" man="1"/>
        <brk id="73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297">
    <mergeCell ref="A96:B96"/>
    <mergeCell ref="A102:B102"/>
    <mergeCell ref="A108:B108"/>
    <mergeCell ref="F80:F82"/>
    <mergeCell ref="G80:H80"/>
    <mergeCell ref="G81:G82"/>
    <mergeCell ref="H81:H82"/>
    <mergeCell ref="A78:A82"/>
    <mergeCell ref="B78:B82"/>
    <mergeCell ref="C78:O78"/>
    <mergeCell ref="A72:B72"/>
    <mergeCell ref="D44:D46"/>
    <mergeCell ref="E44:E46"/>
    <mergeCell ref="F44:F46"/>
    <mergeCell ref="G44:H44"/>
    <mergeCell ref="A60:B60"/>
    <mergeCell ref="A66:B66"/>
    <mergeCell ref="P78:Q78"/>
    <mergeCell ref="C79:C82"/>
    <mergeCell ref="D79:O79"/>
    <mergeCell ref="P79:P82"/>
    <mergeCell ref="Q79:Q82"/>
    <mergeCell ref="D80:D82"/>
    <mergeCell ref="E80:E82"/>
    <mergeCell ref="O81:O82"/>
    <mergeCell ref="I80:O80"/>
    <mergeCell ref="I81:I82"/>
    <mergeCell ref="J81:J82"/>
    <mergeCell ref="K81:K82"/>
    <mergeCell ref="L81:M81"/>
    <mergeCell ref="N81:N82"/>
    <mergeCell ref="P42:Q42"/>
    <mergeCell ref="C43:C46"/>
    <mergeCell ref="D43:O43"/>
    <mergeCell ref="P43:P46"/>
    <mergeCell ref="Q43:Q46"/>
    <mergeCell ref="A36:B36"/>
    <mergeCell ref="A40:D40"/>
    <mergeCell ref="A42:A46"/>
    <mergeCell ref="B42:B46"/>
    <mergeCell ref="C42:O42"/>
    <mergeCell ref="I44:O44"/>
    <mergeCell ref="G45:G46"/>
    <mergeCell ref="H45:H46"/>
    <mergeCell ref="I45:I46"/>
    <mergeCell ref="J45:J46"/>
    <mergeCell ref="K45:K46"/>
    <mergeCell ref="L45:M45"/>
    <mergeCell ref="N45:N46"/>
    <mergeCell ref="O45:O46"/>
    <mergeCell ref="C6:O6"/>
    <mergeCell ref="P6:Q6"/>
    <mergeCell ref="C7:C10"/>
    <mergeCell ref="D7:O7"/>
    <mergeCell ref="P7:P10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K9:K10"/>
    <mergeCell ref="L9:M9"/>
    <mergeCell ref="N9:N10"/>
    <mergeCell ref="O9:O10"/>
    <mergeCell ref="A24:B24"/>
    <mergeCell ref="I116:I117"/>
    <mergeCell ref="J116:J117"/>
    <mergeCell ref="K116:K117"/>
    <mergeCell ref="L116:M116"/>
    <mergeCell ref="N116:N117"/>
    <mergeCell ref="A111:H111"/>
    <mergeCell ref="A113:A117"/>
    <mergeCell ref="B113:B117"/>
    <mergeCell ref="C113:O113"/>
    <mergeCell ref="C114:C117"/>
    <mergeCell ref="D114:O114"/>
    <mergeCell ref="D115:D117"/>
    <mergeCell ref="E115:E117"/>
    <mergeCell ref="F115:F117"/>
    <mergeCell ref="G115:H115"/>
    <mergeCell ref="I115:O115"/>
    <mergeCell ref="G116:G117"/>
    <mergeCell ref="H116:H117"/>
    <mergeCell ref="O116:O117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P113:Q113"/>
    <mergeCell ref="P114:P117"/>
    <mergeCell ref="Q114:Q117"/>
    <mergeCell ref="A2:Q2"/>
    <mergeCell ref="A3:Q3"/>
    <mergeCell ref="A4:D4"/>
    <mergeCell ref="A6:A10"/>
    <mergeCell ref="B6:B10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F45:AF46"/>
    <mergeCell ref="AG45:AG46"/>
    <mergeCell ref="S60:T60"/>
    <mergeCell ref="S66:T66"/>
    <mergeCell ref="S72:T72"/>
    <mergeCell ref="S78:S82"/>
    <mergeCell ref="T78:T8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S108:T108"/>
    <mergeCell ref="S111:Z111"/>
    <mergeCell ref="S113:S117"/>
    <mergeCell ref="T113:T117"/>
    <mergeCell ref="U113:AG113"/>
    <mergeCell ref="AF116:AF117"/>
    <mergeCell ref="AG116:AG117"/>
    <mergeCell ref="AD81:AE81"/>
    <mergeCell ref="AF81:AF82"/>
    <mergeCell ref="AG81:AG82"/>
    <mergeCell ref="S96:T96"/>
    <mergeCell ref="S102:T102"/>
    <mergeCell ref="AH113:AI113"/>
    <mergeCell ref="U114:U117"/>
    <mergeCell ref="V114:AG114"/>
    <mergeCell ref="AH114:AH117"/>
    <mergeCell ref="AI114:AI117"/>
    <mergeCell ref="V115:V117"/>
    <mergeCell ref="W115:W117"/>
    <mergeCell ref="X115:X117"/>
    <mergeCell ref="Y115:Z115"/>
    <mergeCell ref="AA115:AG115"/>
    <mergeCell ref="Y116:Y117"/>
    <mergeCell ref="Z116:Z117"/>
    <mergeCell ref="AA116:AA117"/>
    <mergeCell ref="AB116:AB117"/>
    <mergeCell ref="AC116:AC117"/>
    <mergeCell ref="AD116:AE116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K36:AL36"/>
    <mergeCell ref="AK40:AN40"/>
    <mergeCell ref="AK42:AK46"/>
    <mergeCell ref="AL42:AL46"/>
    <mergeCell ref="AM42:AY42"/>
    <mergeCell ref="AX45:AX46"/>
    <mergeCell ref="AY45:AY46"/>
    <mergeCell ref="AV9:AW9"/>
    <mergeCell ref="AX9:AX10"/>
    <mergeCell ref="AY9:AY10"/>
    <mergeCell ref="AK24:AL24"/>
    <mergeCell ref="AK30:AL30"/>
    <mergeCell ref="AQ9:AQ10"/>
    <mergeCell ref="AR9:AR10"/>
    <mergeCell ref="AS9:AS10"/>
    <mergeCell ref="AT9:AT10"/>
    <mergeCell ref="AU9:AU10"/>
    <mergeCell ref="AK60:AL60"/>
    <mergeCell ref="AK66:AL66"/>
    <mergeCell ref="AK72:AL72"/>
    <mergeCell ref="AK78:AK82"/>
    <mergeCell ref="AL78:AL8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116:AX117"/>
    <mergeCell ref="AY116:AY117"/>
    <mergeCell ref="AV81:AW81"/>
    <mergeCell ref="AX81:AX82"/>
    <mergeCell ref="AY81:AY82"/>
    <mergeCell ref="AK96:AL96"/>
    <mergeCell ref="AK102:AL10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1:Q1"/>
    <mergeCell ref="S1:AI1"/>
    <mergeCell ref="AK1:BA1"/>
    <mergeCell ref="AZ113:BA113"/>
    <mergeCell ref="AM114:AM117"/>
    <mergeCell ref="AN114:AY114"/>
    <mergeCell ref="AZ114:AZ117"/>
    <mergeCell ref="BA114:BA117"/>
    <mergeCell ref="AN115:AN117"/>
    <mergeCell ref="AO115:AO117"/>
    <mergeCell ref="AP115:AP117"/>
    <mergeCell ref="AQ115:AR115"/>
    <mergeCell ref="AS115:AY115"/>
    <mergeCell ref="AQ116:AQ117"/>
    <mergeCell ref="AR116:AR117"/>
    <mergeCell ref="AS116:AS117"/>
    <mergeCell ref="AT116:AT117"/>
    <mergeCell ref="AU116:AU117"/>
    <mergeCell ref="AV116:AW116"/>
    <mergeCell ref="AK108:AL108"/>
    <mergeCell ref="AK111:AR111"/>
    <mergeCell ref="AK113:AK117"/>
    <mergeCell ref="AL113:AL117"/>
    <mergeCell ref="AM113:AY113"/>
  </mergeCells>
  <pageMargins left="0.39370078740157483" right="0" top="0" bottom="0" header="0" footer="0"/>
  <pageSetup paperSize="9" scale="70" orientation="landscape" r:id="rId2"/>
  <headerFooter scaleWithDoc="0" alignWithMargins="0"/>
  <rowBreaks count="3" manualBreakCount="3">
    <brk id="38" max="16" man="1"/>
    <brk id="74" max="16" man="1"/>
    <brk id="110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00"/>
  <sheetViews>
    <sheetView showZeros="0" view="pageBreakPreview" topLeftCell="A365" zoomScaleSheetLayoutView="100" workbookViewId="0">
      <selection activeCell="M385" sqref="M385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152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152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152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27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27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27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8" t="s">
        <v>82</v>
      </c>
      <c r="B5" s="6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S5" s="96" t="s">
        <v>82</v>
      </c>
      <c r="T5" s="282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82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1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65" t="s">
        <v>50</v>
      </c>
      <c r="M10" s="5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80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80" t="s">
        <v>50</v>
      </c>
      <c r="AW10" s="93" t="s">
        <v>55</v>
      </c>
      <c r="AX10" s="314"/>
      <c r="AY10" s="314"/>
      <c r="AZ10" s="311"/>
      <c r="BA10" s="314"/>
    </row>
    <row r="11" spans="1:53" ht="19.5" customHeight="1" x14ac:dyDescent="0.25">
      <c r="A11" s="64">
        <v>1</v>
      </c>
      <c r="B11" s="64">
        <v>2</v>
      </c>
      <c r="C11" s="64">
        <v>3</v>
      </c>
      <c r="D11" s="64">
        <v>4</v>
      </c>
      <c r="E11" s="64">
        <v>5</v>
      </c>
      <c r="F11" s="64">
        <v>6</v>
      </c>
      <c r="G11" s="64">
        <v>7</v>
      </c>
      <c r="H11" s="64">
        <v>8</v>
      </c>
      <c r="I11" s="64">
        <v>9</v>
      </c>
      <c r="J11" s="64">
        <v>10</v>
      </c>
      <c r="K11" s="64">
        <v>11</v>
      </c>
      <c r="L11" s="64">
        <v>12</v>
      </c>
      <c r="M11" s="64">
        <v>13</v>
      </c>
      <c r="N11" s="64">
        <v>14</v>
      </c>
      <c r="O11" s="64">
        <v>15</v>
      </c>
      <c r="P11" s="64">
        <v>16</v>
      </c>
      <c r="Q11" s="64">
        <v>17</v>
      </c>
      <c r="S11" s="281">
        <v>1</v>
      </c>
      <c r="T11" s="281">
        <v>2</v>
      </c>
      <c r="U11" s="281">
        <v>3</v>
      </c>
      <c r="V11" s="281">
        <v>4</v>
      </c>
      <c r="W11" s="281">
        <v>5</v>
      </c>
      <c r="X11" s="281">
        <v>6</v>
      </c>
      <c r="Y11" s="281">
        <v>7</v>
      </c>
      <c r="Z11" s="281">
        <v>8</v>
      </c>
      <c r="AA11" s="281">
        <v>9</v>
      </c>
      <c r="AB11" s="281">
        <v>10</v>
      </c>
      <c r="AC11" s="281">
        <v>11</v>
      </c>
      <c r="AD11" s="281">
        <v>12</v>
      </c>
      <c r="AE11" s="281">
        <v>13</v>
      </c>
      <c r="AF11" s="281">
        <v>14</v>
      </c>
      <c r="AG11" s="281">
        <v>15</v>
      </c>
      <c r="AH11" s="281">
        <v>16</v>
      </c>
      <c r="AI11" s="281">
        <v>17</v>
      </c>
      <c r="AK11" s="281">
        <v>1</v>
      </c>
      <c r="AL11" s="281">
        <v>2</v>
      </c>
      <c r="AM11" s="281">
        <v>3</v>
      </c>
      <c r="AN11" s="281">
        <v>4</v>
      </c>
      <c r="AO11" s="281">
        <v>5</v>
      </c>
      <c r="AP11" s="281">
        <v>6</v>
      </c>
      <c r="AQ11" s="281">
        <v>7</v>
      </c>
      <c r="AR11" s="281">
        <v>8</v>
      </c>
      <c r="AS11" s="281">
        <v>9</v>
      </c>
      <c r="AT11" s="281">
        <v>10</v>
      </c>
      <c r="AU11" s="281">
        <v>11</v>
      </c>
      <c r="AV11" s="281">
        <v>12</v>
      </c>
      <c r="AW11" s="281">
        <v>13</v>
      </c>
      <c r="AX11" s="281">
        <v>14</v>
      </c>
      <c r="AY11" s="281">
        <v>15</v>
      </c>
      <c r="AZ11" s="281">
        <v>16</v>
      </c>
      <c r="BA11" s="281">
        <v>17</v>
      </c>
    </row>
    <row r="12" spans="1:53" ht="38.25" customHeight="1" x14ac:dyDescent="0.25">
      <c r="A12" s="7" t="s">
        <v>63</v>
      </c>
      <c r="B12" s="64">
        <v>1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9"/>
      <c r="Q12" s="49"/>
      <c r="S12" s="95" t="s">
        <v>63</v>
      </c>
      <c r="T12" s="281">
        <v>1</v>
      </c>
      <c r="U12" s="110">
        <v>4</v>
      </c>
      <c r="V12" s="110"/>
      <c r="W12" s="110"/>
      <c r="X12" s="110">
        <v>1</v>
      </c>
      <c r="Y12" s="110">
        <v>4</v>
      </c>
      <c r="Z12" s="110">
        <v>0</v>
      </c>
      <c r="AA12" s="110">
        <v>4</v>
      </c>
      <c r="AB12" s="110">
        <v>4</v>
      </c>
      <c r="AC12" s="110">
        <v>4</v>
      </c>
      <c r="AD12" s="110">
        <v>4</v>
      </c>
      <c r="AE12" s="110">
        <v>4</v>
      </c>
      <c r="AF12" s="110">
        <v>4</v>
      </c>
      <c r="AG12" s="110">
        <v>2</v>
      </c>
      <c r="AH12" s="111">
        <v>2532.9</v>
      </c>
      <c r="AI12" s="111">
        <v>1788.7</v>
      </c>
      <c r="AK12" s="95" t="s">
        <v>63</v>
      </c>
      <c r="AL12" s="281">
        <v>1</v>
      </c>
      <c r="AM12" s="110">
        <f>C12-U12</f>
        <v>-4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-1</v>
      </c>
      <c r="AQ12" s="110">
        <f t="shared" si="0"/>
        <v>-4</v>
      </c>
      <c r="AR12" s="110">
        <f t="shared" si="0"/>
        <v>0</v>
      </c>
      <c r="AS12" s="110">
        <f t="shared" si="0"/>
        <v>-4</v>
      </c>
      <c r="AT12" s="110">
        <f t="shared" si="0"/>
        <v>-4</v>
      </c>
      <c r="AU12" s="110">
        <f t="shared" si="0"/>
        <v>-4</v>
      </c>
      <c r="AV12" s="110">
        <f t="shared" si="0"/>
        <v>-4</v>
      </c>
      <c r="AW12" s="110">
        <f t="shared" si="0"/>
        <v>-4</v>
      </c>
      <c r="AX12" s="110">
        <f t="shared" si="0"/>
        <v>-4</v>
      </c>
      <c r="AY12" s="110">
        <f t="shared" si="0"/>
        <v>-2</v>
      </c>
      <c r="AZ12" s="111">
        <f t="shared" si="0"/>
        <v>-2532.9</v>
      </c>
      <c r="BA12" s="111">
        <f t="shared" si="0"/>
        <v>-1788.7</v>
      </c>
    </row>
    <row r="13" spans="1:53" ht="39" customHeight="1" x14ac:dyDescent="0.25">
      <c r="A13" s="7" t="s">
        <v>64</v>
      </c>
      <c r="B13" s="64">
        <v>2</v>
      </c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9"/>
      <c r="Q13" s="49"/>
      <c r="S13" s="95" t="s">
        <v>64</v>
      </c>
      <c r="T13" s="281">
        <v>2</v>
      </c>
      <c r="U13" s="110">
        <v>3</v>
      </c>
      <c r="V13" s="110"/>
      <c r="W13" s="110"/>
      <c r="X13" s="110">
        <v>0</v>
      </c>
      <c r="Y13" s="110">
        <v>3</v>
      </c>
      <c r="Z13" s="110">
        <v>0</v>
      </c>
      <c r="AA13" s="110">
        <v>3</v>
      </c>
      <c r="AB13" s="110">
        <v>3</v>
      </c>
      <c r="AC13" s="110">
        <v>3</v>
      </c>
      <c r="AD13" s="110">
        <v>3</v>
      </c>
      <c r="AE13" s="110">
        <v>3</v>
      </c>
      <c r="AF13" s="110">
        <v>3</v>
      </c>
      <c r="AG13" s="110">
        <v>3</v>
      </c>
      <c r="AH13" s="111">
        <v>2537.5</v>
      </c>
      <c r="AI13" s="111">
        <v>0</v>
      </c>
      <c r="AK13" s="95" t="s">
        <v>64</v>
      </c>
      <c r="AL13" s="281">
        <v>2</v>
      </c>
      <c r="AM13" s="110">
        <f t="shared" ref="AM13:AM19" si="1">C13-U13</f>
        <v>-3</v>
      </c>
      <c r="AN13" s="110">
        <f t="shared" si="0"/>
        <v>0</v>
      </c>
      <c r="AO13" s="110">
        <f t="shared" si="0"/>
        <v>0</v>
      </c>
      <c r="AP13" s="110">
        <f t="shared" si="0"/>
        <v>0</v>
      </c>
      <c r="AQ13" s="110">
        <f t="shared" si="0"/>
        <v>-3</v>
      </c>
      <c r="AR13" s="110">
        <f t="shared" si="0"/>
        <v>0</v>
      </c>
      <c r="AS13" s="110">
        <f t="shared" si="0"/>
        <v>-3</v>
      </c>
      <c r="AT13" s="110">
        <f t="shared" si="0"/>
        <v>-3</v>
      </c>
      <c r="AU13" s="110">
        <f t="shared" si="0"/>
        <v>-3</v>
      </c>
      <c r="AV13" s="110">
        <f t="shared" si="0"/>
        <v>-3</v>
      </c>
      <c r="AW13" s="110">
        <f t="shared" si="0"/>
        <v>-3</v>
      </c>
      <c r="AX13" s="110">
        <f t="shared" si="0"/>
        <v>-3</v>
      </c>
      <c r="AY13" s="110">
        <f t="shared" si="0"/>
        <v>-3</v>
      </c>
      <c r="AZ13" s="111">
        <f t="shared" si="0"/>
        <v>-2537.5</v>
      </c>
      <c r="BA13" s="111">
        <f t="shared" si="0"/>
        <v>0</v>
      </c>
    </row>
    <row r="14" spans="1:53" ht="52.5" customHeight="1" x14ac:dyDescent="0.25">
      <c r="A14" s="7" t="s">
        <v>65</v>
      </c>
      <c r="B14" s="64">
        <v>3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9"/>
      <c r="Q14" s="49"/>
      <c r="S14" s="95" t="s">
        <v>65</v>
      </c>
      <c r="T14" s="281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81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7" t="s">
        <v>66</v>
      </c>
      <c r="B15" s="64">
        <v>4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9"/>
      <c r="Q15" s="49"/>
      <c r="S15" s="95" t="s">
        <v>66</v>
      </c>
      <c r="T15" s="281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81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7" t="s">
        <v>67</v>
      </c>
      <c r="B16" s="63">
        <v>5</v>
      </c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9"/>
      <c r="Q16" s="49"/>
      <c r="S16" s="95" t="s">
        <v>67</v>
      </c>
      <c r="T16" s="279">
        <v>5</v>
      </c>
      <c r="U16" s="110">
        <v>6</v>
      </c>
      <c r="V16" s="110"/>
      <c r="W16" s="110"/>
      <c r="X16" s="110"/>
      <c r="Y16" s="110">
        <v>2</v>
      </c>
      <c r="Z16" s="110">
        <v>3</v>
      </c>
      <c r="AA16" s="110">
        <v>1</v>
      </c>
      <c r="AB16" s="110">
        <v>1</v>
      </c>
      <c r="AC16" s="110">
        <v>1</v>
      </c>
      <c r="AD16" s="110">
        <v>1</v>
      </c>
      <c r="AE16" s="110">
        <v>1</v>
      </c>
      <c r="AF16" s="110"/>
      <c r="AG16" s="110">
        <v>1</v>
      </c>
      <c r="AH16" s="111">
        <v>368.05</v>
      </c>
      <c r="AI16" s="111"/>
      <c r="AK16" s="95" t="s">
        <v>67</v>
      </c>
      <c r="AL16" s="279">
        <v>5</v>
      </c>
      <c r="AM16" s="110">
        <f t="shared" si="1"/>
        <v>-6</v>
      </c>
      <c r="AN16" s="110">
        <f t="shared" si="0"/>
        <v>0</v>
      </c>
      <c r="AO16" s="110">
        <f t="shared" si="0"/>
        <v>0</v>
      </c>
      <c r="AP16" s="110">
        <f t="shared" si="0"/>
        <v>0</v>
      </c>
      <c r="AQ16" s="110">
        <f t="shared" si="0"/>
        <v>-2</v>
      </c>
      <c r="AR16" s="110">
        <f t="shared" si="0"/>
        <v>-3</v>
      </c>
      <c r="AS16" s="110">
        <f t="shared" si="0"/>
        <v>-1</v>
      </c>
      <c r="AT16" s="110">
        <f t="shared" si="0"/>
        <v>-1</v>
      </c>
      <c r="AU16" s="110">
        <f t="shared" si="0"/>
        <v>-1</v>
      </c>
      <c r="AV16" s="110">
        <f t="shared" si="0"/>
        <v>-1</v>
      </c>
      <c r="AW16" s="110">
        <f t="shared" si="0"/>
        <v>-1</v>
      </c>
      <c r="AX16" s="110">
        <f t="shared" si="0"/>
        <v>0</v>
      </c>
      <c r="AY16" s="110">
        <f t="shared" si="0"/>
        <v>-1</v>
      </c>
      <c r="AZ16" s="111">
        <f t="shared" si="0"/>
        <v>-368.05</v>
      </c>
      <c r="BA16" s="111">
        <f t="shared" si="0"/>
        <v>0</v>
      </c>
    </row>
    <row r="17" spans="1:53" ht="12.75" customHeight="1" x14ac:dyDescent="0.25">
      <c r="A17" s="7" t="s">
        <v>68</v>
      </c>
      <c r="B17" s="63">
        <v>6</v>
      </c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9"/>
      <c r="Q17" s="49"/>
      <c r="S17" s="95" t="s">
        <v>68</v>
      </c>
      <c r="T17" s="279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79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7" t="s">
        <v>69</v>
      </c>
      <c r="B18" s="63">
        <v>7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9"/>
      <c r="Q18" s="49"/>
      <c r="S18" s="95" t="s">
        <v>69</v>
      </c>
      <c r="T18" s="279">
        <v>7</v>
      </c>
      <c r="U18" s="110">
        <v>1</v>
      </c>
      <c r="V18" s="110"/>
      <c r="W18" s="110"/>
      <c r="X18" s="110"/>
      <c r="Y18" s="110"/>
      <c r="Z18" s="110"/>
      <c r="AA18" s="110">
        <v>1</v>
      </c>
      <c r="AB18" s="110">
        <v>1</v>
      </c>
      <c r="AC18" s="110">
        <v>1</v>
      </c>
      <c r="AD18" s="110">
        <v>1</v>
      </c>
      <c r="AE18" s="110">
        <v>1</v>
      </c>
      <c r="AF18" s="110"/>
      <c r="AG18" s="110">
        <v>1</v>
      </c>
      <c r="AH18" s="111">
        <v>69.099999999999994</v>
      </c>
      <c r="AI18" s="111"/>
      <c r="AK18" s="95" t="s">
        <v>69</v>
      </c>
      <c r="AL18" s="279">
        <v>7</v>
      </c>
      <c r="AM18" s="110">
        <f t="shared" si="1"/>
        <v>-1</v>
      </c>
      <c r="AN18" s="110">
        <f t="shared" si="0"/>
        <v>0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-1</v>
      </c>
      <c r="AT18" s="110">
        <f t="shared" si="0"/>
        <v>-1</v>
      </c>
      <c r="AU18" s="110">
        <f t="shared" si="0"/>
        <v>-1</v>
      </c>
      <c r="AV18" s="110">
        <f t="shared" si="0"/>
        <v>-1</v>
      </c>
      <c r="AW18" s="110">
        <f t="shared" si="0"/>
        <v>-1</v>
      </c>
      <c r="AX18" s="110">
        <f t="shared" si="0"/>
        <v>0</v>
      </c>
      <c r="AY18" s="110">
        <f t="shared" si="0"/>
        <v>-1</v>
      </c>
      <c r="AZ18" s="111">
        <f t="shared" si="0"/>
        <v>-69.099999999999994</v>
      </c>
      <c r="BA18" s="111">
        <f t="shared" si="0"/>
        <v>0</v>
      </c>
    </row>
    <row r="19" spans="1:53" ht="12.75" customHeight="1" x14ac:dyDescent="0.25">
      <c r="A19" s="7" t="s">
        <v>70</v>
      </c>
      <c r="B19" s="63">
        <v>8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9"/>
      <c r="Q19" s="49"/>
      <c r="S19" s="95" t="s">
        <v>70</v>
      </c>
      <c r="T19" s="279">
        <v>8</v>
      </c>
      <c r="U19" s="110">
        <v>18</v>
      </c>
      <c r="V19" s="110"/>
      <c r="W19" s="110"/>
      <c r="X19" s="110"/>
      <c r="Y19" s="110">
        <v>14</v>
      </c>
      <c r="Z19" s="110"/>
      <c r="AA19" s="110">
        <v>11</v>
      </c>
      <c r="AB19" s="110">
        <v>7</v>
      </c>
      <c r="AC19" s="110">
        <v>12</v>
      </c>
      <c r="AD19" s="110">
        <v>9</v>
      </c>
      <c r="AE19" s="110">
        <v>9</v>
      </c>
      <c r="AF19" s="110">
        <v>3</v>
      </c>
      <c r="AG19" s="110">
        <v>0</v>
      </c>
      <c r="AH19" s="111">
        <v>2881.7</v>
      </c>
      <c r="AI19" s="111"/>
      <c r="AK19" s="95" t="s">
        <v>70</v>
      </c>
      <c r="AL19" s="279">
        <v>8</v>
      </c>
      <c r="AM19" s="110">
        <f t="shared" si="1"/>
        <v>-18</v>
      </c>
      <c r="AN19" s="110">
        <f t="shared" si="0"/>
        <v>0</v>
      </c>
      <c r="AO19" s="110">
        <f t="shared" si="0"/>
        <v>0</v>
      </c>
      <c r="AP19" s="110">
        <f t="shared" si="0"/>
        <v>0</v>
      </c>
      <c r="AQ19" s="110">
        <f t="shared" si="0"/>
        <v>-14</v>
      </c>
      <c r="AR19" s="110">
        <f t="shared" si="0"/>
        <v>0</v>
      </c>
      <c r="AS19" s="110">
        <f t="shared" si="0"/>
        <v>-11</v>
      </c>
      <c r="AT19" s="110">
        <f t="shared" si="0"/>
        <v>-7</v>
      </c>
      <c r="AU19" s="110">
        <f t="shared" si="0"/>
        <v>-12</v>
      </c>
      <c r="AV19" s="110">
        <f t="shared" si="0"/>
        <v>-9</v>
      </c>
      <c r="AW19" s="110">
        <f t="shared" si="0"/>
        <v>-9</v>
      </c>
      <c r="AX19" s="110">
        <f t="shared" si="0"/>
        <v>-3</v>
      </c>
      <c r="AY19" s="110">
        <f t="shared" si="0"/>
        <v>0</v>
      </c>
      <c r="AZ19" s="111">
        <f t="shared" si="0"/>
        <v>-2881.7</v>
      </c>
      <c r="BA19" s="111">
        <f t="shared" si="0"/>
        <v>0</v>
      </c>
    </row>
    <row r="20" spans="1:53" ht="12.75" customHeight="1" x14ac:dyDescent="0.25">
      <c r="A20" s="14" t="s">
        <v>71</v>
      </c>
      <c r="B20" s="15">
        <v>9</v>
      </c>
      <c r="C20" s="16">
        <f>SUM(C12:C19)</f>
        <v>0</v>
      </c>
      <c r="D20" s="16">
        <f t="shared" ref="D20:Q20" si="2">SUM(D12:D19)</f>
        <v>0</v>
      </c>
      <c r="E20" s="16">
        <f t="shared" si="2"/>
        <v>0</v>
      </c>
      <c r="F20" s="16">
        <f t="shared" si="2"/>
        <v>0</v>
      </c>
      <c r="G20" s="16">
        <f t="shared" si="2"/>
        <v>0</v>
      </c>
      <c r="H20" s="16">
        <f t="shared" si="2"/>
        <v>0</v>
      </c>
      <c r="I20" s="16">
        <f t="shared" si="2"/>
        <v>0</v>
      </c>
      <c r="J20" s="16">
        <f t="shared" si="2"/>
        <v>0</v>
      </c>
      <c r="K20" s="16">
        <f t="shared" si="2"/>
        <v>0</v>
      </c>
      <c r="L20" s="16">
        <f t="shared" si="2"/>
        <v>0</v>
      </c>
      <c r="M20" s="16">
        <f t="shared" si="2"/>
        <v>0</v>
      </c>
      <c r="N20" s="16">
        <f t="shared" si="2"/>
        <v>0</v>
      </c>
      <c r="O20" s="16">
        <f t="shared" si="2"/>
        <v>0</v>
      </c>
      <c r="P20" s="17">
        <f t="shared" si="2"/>
        <v>0</v>
      </c>
      <c r="Q20" s="17">
        <f t="shared" si="2"/>
        <v>0</v>
      </c>
      <c r="S20" s="102" t="s">
        <v>71</v>
      </c>
      <c r="T20" s="103">
        <v>9</v>
      </c>
      <c r="U20" s="104">
        <f>SUM(U12:U19)</f>
        <v>32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1</v>
      </c>
      <c r="Y20" s="104">
        <f t="shared" si="3"/>
        <v>23</v>
      </c>
      <c r="Z20" s="104">
        <f t="shared" si="3"/>
        <v>3</v>
      </c>
      <c r="AA20" s="104">
        <f t="shared" si="3"/>
        <v>20</v>
      </c>
      <c r="AB20" s="104">
        <f t="shared" si="3"/>
        <v>16</v>
      </c>
      <c r="AC20" s="104">
        <f t="shared" si="3"/>
        <v>21</v>
      </c>
      <c r="AD20" s="104">
        <f t="shared" si="3"/>
        <v>18</v>
      </c>
      <c r="AE20" s="104">
        <f t="shared" si="3"/>
        <v>18</v>
      </c>
      <c r="AF20" s="104">
        <f t="shared" si="3"/>
        <v>10</v>
      </c>
      <c r="AG20" s="104">
        <f t="shared" si="3"/>
        <v>7</v>
      </c>
      <c r="AH20" s="105">
        <f t="shared" si="3"/>
        <v>8389.25</v>
      </c>
      <c r="AI20" s="105">
        <f t="shared" si="3"/>
        <v>1788.7</v>
      </c>
      <c r="AK20" s="102" t="s">
        <v>71</v>
      </c>
      <c r="AL20" s="103">
        <v>9</v>
      </c>
      <c r="AM20" s="104">
        <f>SUM(AM12:AM19)</f>
        <v>-32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-1</v>
      </c>
      <c r="AQ20" s="104">
        <f t="shared" si="4"/>
        <v>-23</v>
      </c>
      <c r="AR20" s="104">
        <f t="shared" si="4"/>
        <v>-3</v>
      </c>
      <c r="AS20" s="104">
        <f t="shared" si="4"/>
        <v>-20</v>
      </c>
      <c r="AT20" s="104">
        <f t="shared" si="4"/>
        <v>-16</v>
      </c>
      <c r="AU20" s="104">
        <f t="shared" si="4"/>
        <v>-21</v>
      </c>
      <c r="AV20" s="104">
        <f t="shared" si="4"/>
        <v>-18</v>
      </c>
      <c r="AW20" s="104">
        <f t="shared" si="4"/>
        <v>-18</v>
      </c>
      <c r="AX20" s="104">
        <f t="shared" si="4"/>
        <v>-10</v>
      </c>
      <c r="AY20" s="104">
        <f t="shared" si="4"/>
        <v>-7</v>
      </c>
      <c r="AZ20" s="105">
        <f t="shared" si="4"/>
        <v>-8389.25</v>
      </c>
      <c r="BA20" s="105">
        <f t="shared" si="4"/>
        <v>-1788.7</v>
      </c>
    </row>
    <row r="22" spans="1:53" x14ac:dyDescent="0.25">
      <c r="A22" s="11" t="s">
        <v>83</v>
      </c>
      <c r="S22" s="99" t="s">
        <v>83</v>
      </c>
      <c r="AK22" s="99" t="s">
        <v>83</v>
      </c>
    </row>
    <row r="23" spans="1:53" ht="18.75" x14ac:dyDescent="0.3">
      <c r="A23" s="9" t="s">
        <v>72</v>
      </c>
      <c r="B23" s="9"/>
      <c r="C23" s="10"/>
      <c r="D23" s="10"/>
      <c r="E23" s="10"/>
      <c r="F23" s="10"/>
      <c r="G23" s="10"/>
      <c r="H23" s="9"/>
      <c r="I23" s="9"/>
      <c r="J23" s="9"/>
      <c r="K23" s="9"/>
      <c r="L23" s="50"/>
      <c r="M23" s="9" t="s">
        <v>73</v>
      </c>
      <c r="N23" s="50">
        <v>0</v>
      </c>
      <c r="O23" s="9" t="s">
        <v>74</v>
      </c>
      <c r="P23" s="9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2</v>
      </c>
      <c r="AE23" s="97" t="s">
        <v>73</v>
      </c>
      <c r="AF23" s="112">
        <v>0</v>
      </c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-2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50">
        <v>0</v>
      </c>
      <c r="D24" s="9" t="s">
        <v>76</v>
      </c>
      <c r="E24" s="10"/>
      <c r="F24" s="10"/>
      <c r="G24" s="13"/>
      <c r="H24" s="50">
        <v>0</v>
      </c>
      <c r="I24" s="9" t="s">
        <v>77</v>
      </c>
      <c r="J24" s="9"/>
      <c r="K24" s="9"/>
      <c r="L24" s="9"/>
      <c r="M24" s="50"/>
      <c r="N24" s="9" t="s">
        <v>74</v>
      </c>
      <c r="S24" s="309" t="s">
        <v>75</v>
      </c>
      <c r="T24" s="309"/>
      <c r="U24" s="112">
        <v>0</v>
      </c>
      <c r="V24" s="97" t="s">
        <v>76</v>
      </c>
      <c r="W24" s="98"/>
      <c r="X24" s="98"/>
      <c r="Y24" s="101"/>
      <c r="Z24" s="112">
        <v>0</v>
      </c>
      <c r="AA24" s="97" t="s">
        <v>77</v>
      </c>
      <c r="AB24" s="97"/>
      <c r="AC24" s="97"/>
      <c r="AD24" s="97"/>
      <c r="AE24" s="112">
        <v>1</v>
      </c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-1</v>
      </c>
      <c r="AX24" s="97" t="s">
        <v>74</v>
      </c>
    </row>
    <row r="25" spans="1:53" ht="21" customHeight="1" x14ac:dyDescent="0.3">
      <c r="A25" s="12" t="s">
        <v>78</v>
      </c>
      <c r="B25" s="12"/>
      <c r="C25" s="12"/>
      <c r="D25" s="12"/>
      <c r="E25" s="12"/>
      <c r="F25" s="12"/>
      <c r="G25" s="50"/>
      <c r="H25" s="9" t="s">
        <v>79</v>
      </c>
      <c r="J25" s="9"/>
      <c r="K25" s="9"/>
      <c r="L25" s="9"/>
      <c r="M25" s="9"/>
      <c r="N25" s="9"/>
      <c r="O25" s="9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11" t="s">
        <v>84</v>
      </c>
      <c r="S28" s="99" t="s">
        <v>84</v>
      </c>
      <c r="AK28" s="99" t="s">
        <v>84</v>
      </c>
    </row>
    <row r="29" spans="1:53" ht="18.75" x14ac:dyDescent="0.3">
      <c r="A29" s="9" t="s">
        <v>80</v>
      </c>
      <c r="B29" s="9"/>
      <c r="C29" s="10"/>
      <c r="D29" s="10"/>
      <c r="E29" s="10"/>
      <c r="F29" s="10"/>
      <c r="G29" s="10"/>
      <c r="H29" s="9"/>
      <c r="I29" s="9"/>
      <c r="J29" s="9"/>
      <c r="K29" s="9"/>
      <c r="L29" s="50"/>
      <c r="M29" s="9" t="s">
        <v>73</v>
      </c>
      <c r="N29" s="50"/>
      <c r="O29" s="9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3</v>
      </c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-3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50">
        <v>0</v>
      </c>
      <c r="D30" s="9" t="s">
        <v>76</v>
      </c>
      <c r="E30" s="10"/>
      <c r="F30" s="10"/>
      <c r="G30" s="13"/>
      <c r="H30" s="50">
        <v>0</v>
      </c>
      <c r="I30" s="9" t="s">
        <v>77</v>
      </c>
      <c r="J30" s="9"/>
      <c r="K30" s="9"/>
      <c r="L30" s="9"/>
      <c r="M30" s="50">
        <v>0</v>
      </c>
      <c r="N30" s="9" t="s">
        <v>74</v>
      </c>
      <c r="S30" s="309" t="s">
        <v>75</v>
      </c>
      <c r="T30" s="309"/>
      <c r="U30" s="112">
        <v>0</v>
      </c>
      <c r="V30" s="97" t="s">
        <v>76</v>
      </c>
      <c r="W30" s="98"/>
      <c r="X30" s="98"/>
      <c r="Y30" s="101"/>
      <c r="Z30" s="112">
        <v>0</v>
      </c>
      <c r="AA30" s="97" t="s">
        <v>77</v>
      </c>
      <c r="AB30" s="97"/>
      <c r="AC30" s="97"/>
      <c r="AD30" s="97"/>
      <c r="AE30" s="112">
        <v>0</v>
      </c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2" t="s">
        <v>78</v>
      </c>
      <c r="B31" s="12"/>
      <c r="C31" s="12"/>
      <c r="D31" s="12"/>
      <c r="E31" s="12"/>
      <c r="F31" s="12"/>
      <c r="G31" s="50"/>
      <c r="H31" s="9" t="s">
        <v>79</v>
      </c>
      <c r="J31" s="9"/>
      <c r="K31" s="9"/>
      <c r="L31" s="9"/>
      <c r="M31" s="9"/>
      <c r="N31" s="9"/>
      <c r="O31" s="9"/>
      <c r="S31" s="100" t="s">
        <v>78</v>
      </c>
      <c r="T31" s="100"/>
      <c r="U31" s="100"/>
      <c r="V31" s="100"/>
      <c r="W31" s="100"/>
      <c r="X31" s="100"/>
      <c r="Y31" s="112">
        <v>2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-2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11" t="s">
        <v>85</v>
      </c>
      <c r="S34" s="99" t="s">
        <v>85</v>
      </c>
      <c r="AK34" s="99" t="s">
        <v>85</v>
      </c>
    </row>
    <row r="35" spans="1:53" ht="18.75" x14ac:dyDescent="0.3">
      <c r="A35" s="9" t="s">
        <v>81</v>
      </c>
      <c r="B35" s="9"/>
      <c r="C35" s="10"/>
      <c r="D35" s="10"/>
      <c r="E35" s="10"/>
      <c r="F35" s="10"/>
      <c r="G35" s="10"/>
      <c r="H35" s="9"/>
      <c r="I35" s="9"/>
      <c r="J35" s="9"/>
      <c r="K35" s="9"/>
      <c r="L35" s="50"/>
      <c r="M35" s="9" t="s">
        <v>73</v>
      </c>
      <c r="N35" s="50"/>
      <c r="O35" s="9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50"/>
      <c r="D36" s="9" t="s">
        <v>76</v>
      </c>
      <c r="E36" s="10"/>
      <c r="F36" s="10"/>
      <c r="G36" s="13"/>
      <c r="H36" s="50"/>
      <c r="I36" s="9" t="s">
        <v>77</v>
      </c>
      <c r="J36" s="9"/>
      <c r="K36" s="9"/>
      <c r="L36" s="9"/>
      <c r="M36" s="50"/>
      <c r="N36" s="9" t="s">
        <v>74</v>
      </c>
      <c r="O36" s="9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2" t="s">
        <v>78</v>
      </c>
      <c r="B37" s="12"/>
      <c r="C37" s="12"/>
      <c r="D37" s="12"/>
      <c r="E37" s="12"/>
      <c r="F37" s="12"/>
      <c r="G37" s="50"/>
      <c r="H37" s="9" t="s">
        <v>79</v>
      </c>
      <c r="J37" s="9"/>
      <c r="K37" s="9"/>
      <c r="L37" s="9"/>
      <c r="M37" s="9"/>
      <c r="N37" s="9"/>
      <c r="O37" s="9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217</v>
      </c>
      <c r="B40" s="310"/>
      <c r="C40" s="310"/>
      <c r="D40" s="310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S40" s="310" t="s">
        <v>217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217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8" t="s">
        <v>82</v>
      </c>
      <c r="B41" s="6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S41" s="96" t="s">
        <v>82</v>
      </c>
      <c r="T41" s="282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82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6.2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65" t="s">
        <v>50</v>
      </c>
      <c r="M46" s="5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80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80" t="s">
        <v>50</v>
      </c>
      <c r="AW46" s="93" t="s">
        <v>55</v>
      </c>
      <c r="AX46" s="314"/>
      <c r="AY46" s="314"/>
      <c r="AZ46" s="311"/>
      <c r="BA46" s="314"/>
    </row>
    <row r="47" spans="1:53" ht="19.5" customHeight="1" x14ac:dyDescent="0.25">
      <c r="A47" s="64">
        <v>1</v>
      </c>
      <c r="B47" s="64">
        <v>2</v>
      </c>
      <c r="C47" s="64">
        <v>3</v>
      </c>
      <c r="D47" s="64">
        <v>4</v>
      </c>
      <c r="E47" s="64">
        <v>5</v>
      </c>
      <c r="F47" s="64">
        <v>6</v>
      </c>
      <c r="G47" s="64">
        <v>7</v>
      </c>
      <c r="H47" s="64">
        <v>8</v>
      </c>
      <c r="I47" s="64">
        <v>9</v>
      </c>
      <c r="J47" s="64">
        <v>10</v>
      </c>
      <c r="K47" s="64">
        <v>11</v>
      </c>
      <c r="L47" s="64">
        <v>12</v>
      </c>
      <c r="M47" s="64">
        <v>13</v>
      </c>
      <c r="N47" s="64">
        <v>14</v>
      </c>
      <c r="O47" s="64">
        <v>15</v>
      </c>
      <c r="P47" s="64">
        <v>16</v>
      </c>
      <c r="Q47" s="64">
        <v>17</v>
      </c>
      <c r="S47" s="281">
        <v>1</v>
      </c>
      <c r="T47" s="281">
        <v>2</v>
      </c>
      <c r="U47" s="281">
        <v>3</v>
      </c>
      <c r="V47" s="281">
        <v>4</v>
      </c>
      <c r="W47" s="281">
        <v>5</v>
      </c>
      <c r="X47" s="281">
        <v>6</v>
      </c>
      <c r="Y47" s="281">
        <v>7</v>
      </c>
      <c r="Z47" s="281">
        <v>8</v>
      </c>
      <c r="AA47" s="281">
        <v>9</v>
      </c>
      <c r="AB47" s="281">
        <v>10</v>
      </c>
      <c r="AC47" s="281">
        <v>11</v>
      </c>
      <c r="AD47" s="281">
        <v>12</v>
      </c>
      <c r="AE47" s="281">
        <v>13</v>
      </c>
      <c r="AF47" s="281">
        <v>14</v>
      </c>
      <c r="AG47" s="281">
        <v>15</v>
      </c>
      <c r="AH47" s="281">
        <v>16</v>
      </c>
      <c r="AI47" s="281">
        <v>17</v>
      </c>
      <c r="AK47" s="281">
        <v>1</v>
      </c>
      <c r="AL47" s="281">
        <v>2</v>
      </c>
      <c r="AM47" s="281">
        <v>3</v>
      </c>
      <c r="AN47" s="281">
        <v>4</v>
      </c>
      <c r="AO47" s="281">
        <v>5</v>
      </c>
      <c r="AP47" s="281">
        <v>6</v>
      </c>
      <c r="AQ47" s="281">
        <v>7</v>
      </c>
      <c r="AR47" s="281">
        <v>8</v>
      </c>
      <c r="AS47" s="281">
        <v>9</v>
      </c>
      <c r="AT47" s="281">
        <v>10</v>
      </c>
      <c r="AU47" s="281">
        <v>11</v>
      </c>
      <c r="AV47" s="281">
        <v>12</v>
      </c>
      <c r="AW47" s="281">
        <v>13</v>
      </c>
      <c r="AX47" s="281">
        <v>14</v>
      </c>
      <c r="AY47" s="281">
        <v>15</v>
      </c>
      <c r="AZ47" s="281">
        <v>16</v>
      </c>
      <c r="BA47" s="281">
        <v>17</v>
      </c>
    </row>
    <row r="48" spans="1:53" ht="38.25" customHeight="1" x14ac:dyDescent="0.25">
      <c r="A48" s="7" t="s">
        <v>63</v>
      </c>
      <c r="B48" s="64">
        <v>1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9"/>
      <c r="Q48" s="49"/>
      <c r="S48" s="95" t="s">
        <v>63</v>
      </c>
      <c r="T48" s="281">
        <v>1</v>
      </c>
      <c r="U48" s="110"/>
      <c r="V48" s="110"/>
      <c r="W48" s="110"/>
      <c r="X48" s="110"/>
      <c r="Y48" s="110"/>
      <c r="Z48" s="110"/>
      <c r="AA48" s="110"/>
      <c r="AB48" s="110"/>
      <c r="AC48" s="110"/>
      <c r="AD48" s="110"/>
      <c r="AE48" s="110"/>
      <c r="AF48" s="110"/>
      <c r="AG48" s="110"/>
      <c r="AH48" s="111"/>
      <c r="AI48" s="111"/>
      <c r="AK48" s="95" t="s">
        <v>63</v>
      </c>
      <c r="AL48" s="281">
        <v>1</v>
      </c>
      <c r="AM48" s="110">
        <f>C48-U48</f>
        <v>0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0</v>
      </c>
      <c r="AQ48" s="110">
        <f t="shared" si="5"/>
        <v>0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0</v>
      </c>
      <c r="AV48" s="110">
        <f t="shared" si="5"/>
        <v>0</v>
      </c>
      <c r="AW48" s="110">
        <f t="shared" si="5"/>
        <v>0</v>
      </c>
      <c r="AX48" s="110">
        <f t="shared" si="5"/>
        <v>0</v>
      </c>
      <c r="AY48" s="110">
        <f t="shared" si="5"/>
        <v>0</v>
      </c>
      <c r="AZ48" s="111">
        <f t="shared" si="5"/>
        <v>0</v>
      </c>
      <c r="BA48" s="111">
        <f t="shared" si="5"/>
        <v>0</v>
      </c>
    </row>
    <row r="49" spans="1:53" ht="39" customHeight="1" x14ac:dyDescent="0.25">
      <c r="A49" s="7" t="s">
        <v>64</v>
      </c>
      <c r="B49" s="64">
        <v>2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9"/>
      <c r="Q49" s="49"/>
      <c r="S49" s="95" t="s">
        <v>64</v>
      </c>
      <c r="T49" s="281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81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7" t="s">
        <v>65</v>
      </c>
      <c r="B50" s="64">
        <v>3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9"/>
      <c r="Q50" s="49"/>
      <c r="S50" s="95" t="s">
        <v>65</v>
      </c>
      <c r="T50" s="281">
        <v>3</v>
      </c>
      <c r="U50" s="110">
        <v>1</v>
      </c>
      <c r="V50" s="110"/>
      <c r="W50" s="110"/>
      <c r="X50" s="110">
        <v>1</v>
      </c>
      <c r="Y50" s="110">
        <v>1</v>
      </c>
      <c r="Z50" s="110"/>
      <c r="AA50" s="110">
        <v>1</v>
      </c>
      <c r="AB50" s="110"/>
      <c r="AC50" s="110">
        <v>1</v>
      </c>
      <c r="AD50" s="110">
        <v>1</v>
      </c>
      <c r="AE50" s="110">
        <v>1</v>
      </c>
      <c r="AF50" s="110">
        <v>1</v>
      </c>
      <c r="AG50" s="110"/>
      <c r="AH50" s="111">
        <v>1238.9000000000001</v>
      </c>
      <c r="AI50" s="111">
        <v>1238.9000000000001</v>
      </c>
      <c r="AK50" s="95" t="s">
        <v>65</v>
      </c>
      <c r="AL50" s="281">
        <v>3</v>
      </c>
      <c r="AM50" s="110">
        <f t="shared" si="6"/>
        <v>-1</v>
      </c>
      <c r="AN50" s="110">
        <f t="shared" si="5"/>
        <v>0</v>
      </c>
      <c r="AO50" s="110">
        <f t="shared" si="5"/>
        <v>0</v>
      </c>
      <c r="AP50" s="110">
        <f t="shared" si="5"/>
        <v>-1</v>
      </c>
      <c r="AQ50" s="110">
        <f t="shared" si="5"/>
        <v>-1</v>
      </c>
      <c r="AR50" s="110">
        <f t="shared" si="5"/>
        <v>0</v>
      </c>
      <c r="AS50" s="110">
        <f t="shared" si="5"/>
        <v>-1</v>
      </c>
      <c r="AT50" s="110">
        <f t="shared" si="5"/>
        <v>0</v>
      </c>
      <c r="AU50" s="110">
        <f t="shared" si="5"/>
        <v>-1</v>
      </c>
      <c r="AV50" s="110">
        <f t="shared" si="5"/>
        <v>-1</v>
      </c>
      <c r="AW50" s="110">
        <f t="shared" si="5"/>
        <v>-1</v>
      </c>
      <c r="AX50" s="110">
        <f t="shared" si="5"/>
        <v>-1</v>
      </c>
      <c r="AY50" s="110">
        <f t="shared" si="5"/>
        <v>0</v>
      </c>
      <c r="AZ50" s="111">
        <f t="shared" si="5"/>
        <v>-1238.9000000000001</v>
      </c>
      <c r="BA50" s="111">
        <f t="shared" si="5"/>
        <v>-1238.9000000000001</v>
      </c>
    </row>
    <row r="51" spans="1:53" ht="12.75" customHeight="1" x14ac:dyDescent="0.25">
      <c r="A51" s="7" t="s">
        <v>66</v>
      </c>
      <c r="B51" s="64">
        <v>4</v>
      </c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9"/>
      <c r="Q51" s="49"/>
      <c r="S51" s="95" t="s">
        <v>66</v>
      </c>
      <c r="T51" s="281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81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7" t="s">
        <v>67</v>
      </c>
      <c r="B52" s="63">
        <v>5</v>
      </c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9"/>
      <c r="Q52" s="49"/>
      <c r="S52" s="95" t="s">
        <v>67</v>
      </c>
      <c r="T52" s="279">
        <v>5</v>
      </c>
      <c r="U52" s="110">
        <v>6</v>
      </c>
      <c r="V52" s="110"/>
      <c r="W52" s="110"/>
      <c r="X52" s="110">
        <v>1</v>
      </c>
      <c r="Y52" s="110">
        <v>1</v>
      </c>
      <c r="Z52" s="110">
        <v>4</v>
      </c>
      <c r="AA52" s="110">
        <v>1</v>
      </c>
      <c r="AB52" s="110">
        <v>1</v>
      </c>
      <c r="AC52" s="110">
        <v>4</v>
      </c>
      <c r="AD52" s="110">
        <v>1</v>
      </c>
      <c r="AE52" s="110">
        <v>1</v>
      </c>
      <c r="AF52" s="110">
        <v>1</v>
      </c>
      <c r="AG52" s="110">
        <v>1</v>
      </c>
      <c r="AH52" s="111">
        <v>302.7</v>
      </c>
      <c r="AI52" s="111">
        <v>78.5</v>
      </c>
      <c r="AK52" s="95" t="s">
        <v>67</v>
      </c>
      <c r="AL52" s="279">
        <v>5</v>
      </c>
      <c r="AM52" s="110">
        <f t="shared" si="6"/>
        <v>-6</v>
      </c>
      <c r="AN52" s="110">
        <f t="shared" si="5"/>
        <v>0</v>
      </c>
      <c r="AO52" s="110">
        <f t="shared" si="5"/>
        <v>0</v>
      </c>
      <c r="AP52" s="110">
        <f t="shared" si="5"/>
        <v>-1</v>
      </c>
      <c r="AQ52" s="110">
        <f t="shared" si="5"/>
        <v>-1</v>
      </c>
      <c r="AR52" s="110">
        <f t="shared" si="5"/>
        <v>-4</v>
      </c>
      <c r="AS52" s="110">
        <f t="shared" si="5"/>
        <v>-1</v>
      </c>
      <c r="AT52" s="110">
        <f t="shared" si="5"/>
        <v>-1</v>
      </c>
      <c r="AU52" s="110">
        <f t="shared" si="5"/>
        <v>-4</v>
      </c>
      <c r="AV52" s="110">
        <f t="shared" si="5"/>
        <v>-1</v>
      </c>
      <c r="AW52" s="110">
        <f t="shared" si="5"/>
        <v>-1</v>
      </c>
      <c r="AX52" s="110">
        <f t="shared" si="5"/>
        <v>-1</v>
      </c>
      <c r="AY52" s="110">
        <f t="shared" si="5"/>
        <v>-1</v>
      </c>
      <c r="AZ52" s="111">
        <f t="shared" si="5"/>
        <v>-302.7</v>
      </c>
      <c r="BA52" s="111">
        <f t="shared" si="5"/>
        <v>-78.5</v>
      </c>
    </row>
    <row r="53" spans="1:53" ht="12.75" customHeight="1" x14ac:dyDescent="0.25">
      <c r="A53" s="7" t="s">
        <v>68</v>
      </c>
      <c r="B53" s="63">
        <v>6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9"/>
      <c r="Q53" s="49"/>
      <c r="S53" s="95" t="s">
        <v>68</v>
      </c>
      <c r="T53" s="279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79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7" t="s">
        <v>69</v>
      </c>
      <c r="B54" s="63">
        <v>7</v>
      </c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9"/>
      <c r="Q54" s="49"/>
      <c r="S54" s="95" t="s">
        <v>69</v>
      </c>
      <c r="T54" s="279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79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7" t="s">
        <v>70</v>
      </c>
      <c r="B55" s="63">
        <v>8</v>
      </c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9"/>
      <c r="Q55" s="49"/>
      <c r="S55" s="95" t="s">
        <v>70</v>
      </c>
      <c r="T55" s="279">
        <v>8</v>
      </c>
      <c r="U55" s="110">
        <v>1</v>
      </c>
      <c r="V55" s="110"/>
      <c r="W55" s="110"/>
      <c r="X55" s="110"/>
      <c r="Y55" s="110"/>
      <c r="Z55" s="110"/>
      <c r="AA55" s="110"/>
      <c r="AB55" s="110"/>
      <c r="AC55" s="110">
        <v>1</v>
      </c>
      <c r="AD55" s="110"/>
      <c r="AE55" s="110"/>
      <c r="AF55" s="110"/>
      <c r="AG55" s="110"/>
      <c r="AH55" s="111">
        <v>48.4</v>
      </c>
      <c r="AI55" s="111"/>
      <c r="AK55" s="95" t="s">
        <v>70</v>
      </c>
      <c r="AL55" s="279">
        <v>8</v>
      </c>
      <c r="AM55" s="110">
        <f t="shared" si="6"/>
        <v>-1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-1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-48.4</v>
      </c>
      <c r="BA55" s="111">
        <f t="shared" si="5"/>
        <v>0</v>
      </c>
    </row>
    <row r="56" spans="1:53" ht="12.75" customHeight="1" x14ac:dyDescent="0.25">
      <c r="A56" s="14" t="s">
        <v>71</v>
      </c>
      <c r="B56" s="15">
        <v>9</v>
      </c>
      <c r="C56" s="16">
        <f>SUM(C48:C55)</f>
        <v>0</v>
      </c>
      <c r="D56" s="16">
        <f t="shared" ref="D56:Q56" si="7">SUM(D48:D55)</f>
        <v>0</v>
      </c>
      <c r="E56" s="16">
        <f t="shared" si="7"/>
        <v>0</v>
      </c>
      <c r="F56" s="16">
        <f t="shared" si="7"/>
        <v>0</v>
      </c>
      <c r="G56" s="16">
        <f t="shared" si="7"/>
        <v>0</v>
      </c>
      <c r="H56" s="16">
        <f t="shared" si="7"/>
        <v>0</v>
      </c>
      <c r="I56" s="16">
        <f t="shared" si="7"/>
        <v>0</v>
      </c>
      <c r="J56" s="16">
        <f t="shared" si="7"/>
        <v>0</v>
      </c>
      <c r="K56" s="16">
        <f t="shared" si="7"/>
        <v>0</v>
      </c>
      <c r="L56" s="16">
        <f t="shared" si="7"/>
        <v>0</v>
      </c>
      <c r="M56" s="16">
        <f t="shared" si="7"/>
        <v>0</v>
      </c>
      <c r="N56" s="16">
        <f t="shared" si="7"/>
        <v>0</v>
      </c>
      <c r="O56" s="16">
        <f t="shared" si="7"/>
        <v>0</v>
      </c>
      <c r="P56" s="17">
        <f t="shared" si="7"/>
        <v>0</v>
      </c>
      <c r="Q56" s="17">
        <f t="shared" si="7"/>
        <v>0</v>
      </c>
      <c r="S56" s="102" t="s">
        <v>71</v>
      </c>
      <c r="T56" s="103">
        <v>9</v>
      </c>
      <c r="U56" s="104">
        <f>SUM(U48:U55)</f>
        <v>8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2</v>
      </c>
      <c r="Y56" s="104">
        <f t="shared" si="8"/>
        <v>2</v>
      </c>
      <c r="Z56" s="104">
        <f t="shared" si="8"/>
        <v>4</v>
      </c>
      <c r="AA56" s="104">
        <f t="shared" si="8"/>
        <v>2</v>
      </c>
      <c r="AB56" s="104">
        <f t="shared" si="8"/>
        <v>1</v>
      </c>
      <c r="AC56" s="104">
        <f t="shared" si="8"/>
        <v>6</v>
      </c>
      <c r="AD56" s="104">
        <f t="shared" si="8"/>
        <v>2</v>
      </c>
      <c r="AE56" s="104">
        <f t="shared" si="8"/>
        <v>2</v>
      </c>
      <c r="AF56" s="104">
        <f t="shared" si="8"/>
        <v>2</v>
      </c>
      <c r="AG56" s="104">
        <f t="shared" si="8"/>
        <v>1</v>
      </c>
      <c r="AH56" s="105">
        <f t="shared" si="8"/>
        <v>1590.0000000000002</v>
      </c>
      <c r="AI56" s="105">
        <f t="shared" si="8"/>
        <v>1317.4</v>
      </c>
      <c r="AK56" s="102" t="s">
        <v>71</v>
      </c>
      <c r="AL56" s="103">
        <v>9</v>
      </c>
      <c r="AM56" s="104">
        <f>SUM(AM48:AM55)</f>
        <v>-8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-2</v>
      </c>
      <c r="AQ56" s="104">
        <f t="shared" si="9"/>
        <v>-2</v>
      </c>
      <c r="AR56" s="104">
        <f t="shared" si="9"/>
        <v>-4</v>
      </c>
      <c r="AS56" s="104">
        <f t="shared" si="9"/>
        <v>-2</v>
      </c>
      <c r="AT56" s="104">
        <f t="shared" si="9"/>
        <v>-1</v>
      </c>
      <c r="AU56" s="104">
        <f t="shared" si="9"/>
        <v>-6</v>
      </c>
      <c r="AV56" s="104">
        <f t="shared" si="9"/>
        <v>-2</v>
      </c>
      <c r="AW56" s="104">
        <f t="shared" si="9"/>
        <v>-2</v>
      </c>
      <c r="AX56" s="104">
        <f t="shared" si="9"/>
        <v>-2</v>
      </c>
      <c r="AY56" s="104">
        <f t="shared" si="9"/>
        <v>-1</v>
      </c>
      <c r="AZ56" s="105">
        <f t="shared" si="9"/>
        <v>-1590.0000000000002</v>
      </c>
      <c r="BA56" s="105">
        <f t="shared" si="9"/>
        <v>-1317.4</v>
      </c>
    </row>
    <row r="58" spans="1:53" x14ac:dyDescent="0.25">
      <c r="A58" s="11" t="s">
        <v>83</v>
      </c>
      <c r="S58" s="99" t="s">
        <v>83</v>
      </c>
      <c r="AK58" s="99" t="s">
        <v>83</v>
      </c>
    </row>
    <row r="59" spans="1:53" ht="18.75" x14ac:dyDescent="0.3">
      <c r="A59" s="9" t="s">
        <v>72</v>
      </c>
      <c r="B59" s="9"/>
      <c r="C59" s="10"/>
      <c r="D59" s="10"/>
      <c r="E59" s="10"/>
      <c r="F59" s="10"/>
      <c r="G59" s="10"/>
      <c r="H59" s="9"/>
      <c r="I59" s="9"/>
      <c r="J59" s="9"/>
      <c r="K59" s="9"/>
      <c r="L59" s="50"/>
      <c r="M59" s="9" t="s">
        <v>73</v>
      </c>
      <c r="N59" s="50"/>
      <c r="O59" s="9" t="s">
        <v>74</v>
      </c>
      <c r="P59" s="9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50"/>
      <c r="D60" s="9" t="s">
        <v>76</v>
      </c>
      <c r="E60" s="10"/>
      <c r="F60" s="10"/>
      <c r="G60" s="13"/>
      <c r="H60" s="50"/>
      <c r="I60" s="9" t="s">
        <v>77</v>
      </c>
      <c r="J60" s="9"/>
      <c r="K60" s="9"/>
      <c r="L60" s="9"/>
      <c r="M60" s="50"/>
      <c r="N60" s="9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2" t="s">
        <v>78</v>
      </c>
      <c r="B61" s="12"/>
      <c r="C61" s="12"/>
      <c r="D61" s="12"/>
      <c r="E61" s="12"/>
      <c r="F61" s="12"/>
      <c r="G61" s="50"/>
      <c r="H61" s="9" t="s">
        <v>79</v>
      </c>
      <c r="J61" s="9"/>
      <c r="K61" s="9"/>
      <c r="L61" s="9"/>
      <c r="M61" s="9"/>
      <c r="N61" s="9"/>
      <c r="O61" s="9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11" t="s">
        <v>84</v>
      </c>
      <c r="S64" s="99" t="s">
        <v>84</v>
      </c>
      <c r="AK64" s="99" t="s">
        <v>84</v>
      </c>
    </row>
    <row r="65" spans="1:53" ht="18.75" x14ac:dyDescent="0.3">
      <c r="A65" s="9" t="s">
        <v>80</v>
      </c>
      <c r="B65" s="9"/>
      <c r="C65" s="10"/>
      <c r="D65" s="10"/>
      <c r="E65" s="10"/>
      <c r="F65" s="10"/>
      <c r="G65" s="10"/>
      <c r="H65" s="9"/>
      <c r="I65" s="9"/>
      <c r="J65" s="9"/>
      <c r="K65" s="9"/>
      <c r="L65" s="50"/>
      <c r="M65" s="9" t="s">
        <v>73</v>
      </c>
      <c r="N65" s="50"/>
      <c r="O65" s="9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50"/>
      <c r="D66" s="9" t="s">
        <v>76</v>
      </c>
      <c r="E66" s="10"/>
      <c r="F66" s="10"/>
      <c r="G66" s="13"/>
      <c r="H66" s="50"/>
      <c r="I66" s="9" t="s">
        <v>77</v>
      </c>
      <c r="J66" s="9"/>
      <c r="K66" s="9"/>
      <c r="L66" s="9"/>
      <c r="M66" s="50"/>
      <c r="N66" s="9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2" t="s">
        <v>78</v>
      </c>
      <c r="B67" s="12"/>
      <c r="C67" s="12"/>
      <c r="D67" s="12"/>
      <c r="E67" s="12"/>
      <c r="F67" s="12"/>
      <c r="G67" s="50"/>
      <c r="H67" s="9" t="s">
        <v>79</v>
      </c>
      <c r="J67" s="9"/>
      <c r="K67" s="9"/>
      <c r="L67" s="9"/>
      <c r="M67" s="9"/>
      <c r="N67" s="9"/>
      <c r="O67" s="9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11" t="s">
        <v>85</v>
      </c>
      <c r="S70" s="99" t="s">
        <v>85</v>
      </c>
      <c r="AK70" s="99" t="s">
        <v>85</v>
      </c>
    </row>
    <row r="71" spans="1:53" ht="18.75" x14ac:dyDescent="0.3">
      <c r="A71" s="9" t="s">
        <v>81</v>
      </c>
      <c r="B71" s="9"/>
      <c r="C71" s="10"/>
      <c r="D71" s="10"/>
      <c r="E71" s="10"/>
      <c r="F71" s="10"/>
      <c r="G71" s="10"/>
      <c r="H71" s="9"/>
      <c r="I71" s="9"/>
      <c r="J71" s="9"/>
      <c r="K71" s="9"/>
      <c r="L71" s="50">
        <v>0</v>
      </c>
      <c r="M71" s="9" t="s">
        <v>73</v>
      </c>
      <c r="N71" s="50"/>
      <c r="O71" s="9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>
        <v>0</v>
      </c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50"/>
      <c r="D72" s="9" t="s">
        <v>76</v>
      </c>
      <c r="E72" s="10"/>
      <c r="F72" s="10"/>
      <c r="G72" s="13"/>
      <c r="H72" s="50">
        <v>0</v>
      </c>
      <c r="I72" s="9" t="s">
        <v>77</v>
      </c>
      <c r="J72" s="9"/>
      <c r="K72" s="9"/>
      <c r="L72" s="9"/>
      <c r="M72" s="50"/>
      <c r="N72" s="9" t="s">
        <v>74</v>
      </c>
      <c r="O72" s="9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>
        <v>0</v>
      </c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2" t="s">
        <v>78</v>
      </c>
      <c r="B73" s="12"/>
      <c r="C73" s="12"/>
      <c r="D73" s="12"/>
      <c r="E73" s="12"/>
      <c r="F73" s="12"/>
      <c r="G73" s="50"/>
      <c r="H73" s="9" t="s">
        <v>79</v>
      </c>
      <c r="J73" s="9"/>
      <c r="K73" s="9"/>
      <c r="L73" s="9"/>
      <c r="M73" s="9"/>
      <c r="N73" s="9"/>
      <c r="O73" s="9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28</v>
      </c>
      <c r="B76" s="310"/>
      <c r="C76" s="310"/>
      <c r="D76" s="310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S76" s="310" t="s">
        <v>28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28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8" t="s">
        <v>82</v>
      </c>
      <c r="B77" s="6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S77" s="96" t="s">
        <v>82</v>
      </c>
      <c r="T77" s="282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82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49.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65" t="s">
        <v>50</v>
      </c>
      <c r="M82" s="5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80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80" t="s">
        <v>50</v>
      </c>
      <c r="AW82" s="93" t="s">
        <v>55</v>
      </c>
      <c r="AX82" s="314"/>
      <c r="AY82" s="314"/>
      <c r="AZ82" s="311"/>
      <c r="BA82" s="314"/>
    </row>
    <row r="83" spans="1:53" ht="16.5" customHeight="1" x14ac:dyDescent="0.25">
      <c r="A83" s="64">
        <v>1</v>
      </c>
      <c r="B83" s="64">
        <v>2</v>
      </c>
      <c r="C83" s="64">
        <v>3</v>
      </c>
      <c r="D83" s="64">
        <v>4</v>
      </c>
      <c r="E83" s="64">
        <v>5</v>
      </c>
      <c r="F83" s="64">
        <v>6</v>
      </c>
      <c r="G83" s="64">
        <v>7</v>
      </c>
      <c r="H83" s="64">
        <v>8</v>
      </c>
      <c r="I83" s="64">
        <v>9</v>
      </c>
      <c r="J83" s="64">
        <v>10</v>
      </c>
      <c r="K83" s="64">
        <v>11</v>
      </c>
      <c r="L83" s="64">
        <v>12</v>
      </c>
      <c r="M83" s="64">
        <v>13</v>
      </c>
      <c r="N83" s="64">
        <v>14</v>
      </c>
      <c r="O83" s="64">
        <v>15</v>
      </c>
      <c r="P83" s="64">
        <v>16</v>
      </c>
      <c r="Q83" s="64">
        <v>17</v>
      </c>
      <c r="S83" s="281">
        <v>1</v>
      </c>
      <c r="T83" s="281">
        <v>2</v>
      </c>
      <c r="U83" s="281">
        <v>3</v>
      </c>
      <c r="V83" s="281">
        <v>4</v>
      </c>
      <c r="W83" s="281">
        <v>5</v>
      </c>
      <c r="X83" s="281">
        <v>6</v>
      </c>
      <c r="Y83" s="281">
        <v>7</v>
      </c>
      <c r="Z83" s="281">
        <v>8</v>
      </c>
      <c r="AA83" s="281">
        <v>9</v>
      </c>
      <c r="AB83" s="281">
        <v>10</v>
      </c>
      <c r="AC83" s="281">
        <v>11</v>
      </c>
      <c r="AD83" s="281">
        <v>12</v>
      </c>
      <c r="AE83" s="281">
        <v>13</v>
      </c>
      <c r="AF83" s="281">
        <v>14</v>
      </c>
      <c r="AG83" s="281">
        <v>15</v>
      </c>
      <c r="AH83" s="281">
        <v>16</v>
      </c>
      <c r="AI83" s="281">
        <v>17</v>
      </c>
      <c r="AK83" s="281">
        <v>1</v>
      </c>
      <c r="AL83" s="281">
        <v>2</v>
      </c>
      <c r="AM83" s="281">
        <v>3</v>
      </c>
      <c r="AN83" s="281">
        <v>4</v>
      </c>
      <c r="AO83" s="281">
        <v>5</v>
      </c>
      <c r="AP83" s="281">
        <v>6</v>
      </c>
      <c r="AQ83" s="281">
        <v>7</v>
      </c>
      <c r="AR83" s="281">
        <v>8</v>
      </c>
      <c r="AS83" s="281">
        <v>9</v>
      </c>
      <c r="AT83" s="281">
        <v>10</v>
      </c>
      <c r="AU83" s="281">
        <v>11</v>
      </c>
      <c r="AV83" s="281">
        <v>12</v>
      </c>
      <c r="AW83" s="281">
        <v>13</v>
      </c>
      <c r="AX83" s="281">
        <v>14</v>
      </c>
      <c r="AY83" s="281">
        <v>15</v>
      </c>
      <c r="AZ83" s="281">
        <v>16</v>
      </c>
      <c r="BA83" s="281">
        <v>17</v>
      </c>
    </row>
    <row r="84" spans="1:53" ht="38.25" customHeight="1" x14ac:dyDescent="0.25">
      <c r="A84" s="7" t="s">
        <v>63</v>
      </c>
      <c r="B84" s="64">
        <v>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9"/>
      <c r="Q84" s="49"/>
      <c r="S84" s="95" t="s">
        <v>63</v>
      </c>
      <c r="T84" s="281">
        <v>1</v>
      </c>
      <c r="U84" s="110">
        <v>1</v>
      </c>
      <c r="V84" s="110"/>
      <c r="W84" s="110"/>
      <c r="X84" s="110"/>
      <c r="Y84" s="110">
        <v>1</v>
      </c>
      <c r="Z84" s="110"/>
      <c r="AA84" s="110">
        <v>1</v>
      </c>
      <c r="AB84" s="110">
        <v>1</v>
      </c>
      <c r="AC84" s="110">
        <v>1</v>
      </c>
      <c r="AD84" s="110">
        <v>1</v>
      </c>
      <c r="AE84" s="110">
        <v>1</v>
      </c>
      <c r="AF84" s="110">
        <v>1</v>
      </c>
      <c r="AG84" s="110"/>
      <c r="AH84" s="111">
        <v>90</v>
      </c>
      <c r="AI84" s="111"/>
      <c r="AK84" s="95" t="s">
        <v>63</v>
      </c>
      <c r="AL84" s="281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0</v>
      </c>
      <c r="AQ84" s="110">
        <f t="shared" si="10"/>
        <v>-1</v>
      </c>
      <c r="AR84" s="110">
        <f t="shared" si="10"/>
        <v>0</v>
      </c>
      <c r="AS84" s="110">
        <f t="shared" si="10"/>
        <v>-1</v>
      </c>
      <c r="AT84" s="110">
        <f t="shared" si="10"/>
        <v>-1</v>
      </c>
      <c r="AU84" s="110">
        <f t="shared" si="10"/>
        <v>-1</v>
      </c>
      <c r="AV84" s="110">
        <f t="shared" si="10"/>
        <v>-1</v>
      </c>
      <c r="AW84" s="110">
        <f t="shared" si="10"/>
        <v>-1</v>
      </c>
      <c r="AX84" s="110">
        <f t="shared" si="10"/>
        <v>-1</v>
      </c>
      <c r="AY84" s="110">
        <f t="shared" si="10"/>
        <v>0</v>
      </c>
      <c r="AZ84" s="111">
        <f t="shared" si="10"/>
        <v>-90</v>
      </c>
      <c r="BA84" s="111">
        <f t="shared" si="10"/>
        <v>0</v>
      </c>
    </row>
    <row r="85" spans="1:53" ht="39" customHeight="1" x14ac:dyDescent="0.25">
      <c r="A85" s="7" t="s">
        <v>64</v>
      </c>
      <c r="B85" s="64">
        <v>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9"/>
      <c r="Q85" s="49"/>
      <c r="S85" s="95" t="s">
        <v>64</v>
      </c>
      <c r="T85" s="281">
        <v>2</v>
      </c>
      <c r="U85" s="110">
        <v>1</v>
      </c>
      <c r="V85" s="110"/>
      <c r="W85" s="110"/>
      <c r="X85" s="110"/>
      <c r="Y85" s="110">
        <v>1</v>
      </c>
      <c r="Z85" s="110"/>
      <c r="AA85" s="110">
        <v>1</v>
      </c>
      <c r="AB85" s="110">
        <v>1</v>
      </c>
      <c r="AC85" s="110">
        <v>1</v>
      </c>
      <c r="AD85" s="110">
        <v>1</v>
      </c>
      <c r="AE85" s="110">
        <v>1</v>
      </c>
      <c r="AF85" s="110">
        <v>1</v>
      </c>
      <c r="AG85" s="110"/>
      <c r="AH85" s="111">
        <v>894.8</v>
      </c>
      <c r="AI85" s="111"/>
      <c r="AK85" s="95" t="s">
        <v>64</v>
      </c>
      <c r="AL85" s="281">
        <v>2</v>
      </c>
      <c r="AM85" s="110">
        <f t="shared" ref="AM85:AM91" si="11">C85-U85</f>
        <v>-1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-1</v>
      </c>
      <c r="AR85" s="110">
        <f t="shared" si="10"/>
        <v>0</v>
      </c>
      <c r="AS85" s="110">
        <f t="shared" si="10"/>
        <v>-1</v>
      </c>
      <c r="AT85" s="110">
        <f t="shared" si="10"/>
        <v>-1</v>
      </c>
      <c r="AU85" s="110">
        <f t="shared" si="10"/>
        <v>-1</v>
      </c>
      <c r="AV85" s="110">
        <f t="shared" si="10"/>
        <v>-1</v>
      </c>
      <c r="AW85" s="110">
        <f t="shared" si="10"/>
        <v>-1</v>
      </c>
      <c r="AX85" s="110">
        <f t="shared" si="10"/>
        <v>-1</v>
      </c>
      <c r="AY85" s="110">
        <f t="shared" si="10"/>
        <v>0</v>
      </c>
      <c r="AZ85" s="111">
        <f t="shared" si="10"/>
        <v>-894.8</v>
      </c>
      <c r="BA85" s="111">
        <f t="shared" si="10"/>
        <v>0</v>
      </c>
    </row>
    <row r="86" spans="1:53" ht="52.5" customHeight="1" x14ac:dyDescent="0.25">
      <c r="A86" s="7" t="s">
        <v>65</v>
      </c>
      <c r="B86" s="64">
        <v>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9"/>
      <c r="Q86" s="49"/>
      <c r="S86" s="95" t="s">
        <v>65</v>
      </c>
      <c r="T86" s="281">
        <v>3</v>
      </c>
      <c r="U86" s="110">
        <v>1</v>
      </c>
      <c r="V86" s="110"/>
      <c r="W86" s="110"/>
      <c r="X86" s="110">
        <v>1</v>
      </c>
      <c r="Y86" s="110">
        <v>1</v>
      </c>
      <c r="Z86" s="110"/>
      <c r="AA86" s="110">
        <v>1</v>
      </c>
      <c r="AB86" s="110">
        <v>1</v>
      </c>
      <c r="AC86" s="110">
        <v>1</v>
      </c>
      <c r="AD86" s="110">
        <v>1</v>
      </c>
      <c r="AE86" s="110">
        <v>1</v>
      </c>
      <c r="AF86" s="110">
        <v>1</v>
      </c>
      <c r="AG86" s="110"/>
      <c r="AH86" s="111">
        <v>811.3</v>
      </c>
      <c r="AI86" s="111">
        <v>811.3</v>
      </c>
      <c r="AK86" s="95" t="s">
        <v>65</v>
      </c>
      <c r="AL86" s="281">
        <v>3</v>
      </c>
      <c r="AM86" s="110">
        <f t="shared" si="11"/>
        <v>-1</v>
      </c>
      <c r="AN86" s="110">
        <f t="shared" si="10"/>
        <v>0</v>
      </c>
      <c r="AO86" s="110">
        <f t="shared" si="10"/>
        <v>0</v>
      </c>
      <c r="AP86" s="110">
        <f t="shared" si="10"/>
        <v>-1</v>
      </c>
      <c r="AQ86" s="110">
        <f t="shared" si="10"/>
        <v>-1</v>
      </c>
      <c r="AR86" s="110">
        <f t="shared" si="10"/>
        <v>0</v>
      </c>
      <c r="AS86" s="110">
        <f t="shared" si="10"/>
        <v>-1</v>
      </c>
      <c r="AT86" s="110">
        <f t="shared" si="10"/>
        <v>-1</v>
      </c>
      <c r="AU86" s="110">
        <f t="shared" si="10"/>
        <v>-1</v>
      </c>
      <c r="AV86" s="110">
        <f t="shared" si="10"/>
        <v>-1</v>
      </c>
      <c r="AW86" s="110">
        <f t="shared" si="10"/>
        <v>-1</v>
      </c>
      <c r="AX86" s="110">
        <f t="shared" si="10"/>
        <v>-1</v>
      </c>
      <c r="AY86" s="110">
        <f t="shared" si="10"/>
        <v>0</v>
      </c>
      <c r="AZ86" s="111">
        <f t="shared" si="10"/>
        <v>-811.3</v>
      </c>
      <c r="BA86" s="111">
        <f t="shared" si="10"/>
        <v>-811.3</v>
      </c>
    </row>
    <row r="87" spans="1:53" ht="12.75" customHeight="1" x14ac:dyDescent="0.25">
      <c r="A87" s="7" t="s">
        <v>66</v>
      </c>
      <c r="B87" s="64">
        <v>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9"/>
      <c r="Q87" s="49"/>
      <c r="S87" s="95" t="s">
        <v>66</v>
      </c>
      <c r="T87" s="281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81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7" t="s">
        <v>67</v>
      </c>
      <c r="B88" s="63">
        <v>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9"/>
      <c r="Q88" s="49"/>
      <c r="S88" s="95" t="s">
        <v>67</v>
      </c>
      <c r="T88" s="279">
        <v>5</v>
      </c>
      <c r="U88" s="110">
        <v>1</v>
      </c>
      <c r="V88" s="110"/>
      <c r="W88" s="110"/>
      <c r="X88" s="110"/>
      <c r="Y88" s="110">
        <v>1</v>
      </c>
      <c r="Z88" s="110"/>
      <c r="AA88" s="110"/>
      <c r="AB88" s="110"/>
      <c r="AC88" s="110">
        <v>1</v>
      </c>
      <c r="AD88" s="110"/>
      <c r="AE88" s="110"/>
      <c r="AF88" s="110">
        <v>1</v>
      </c>
      <c r="AG88" s="110"/>
      <c r="AH88" s="111">
        <v>110.3</v>
      </c>
      <c r="AI88" s="111"/>
      <c r="AK88" s="95" t="s">
        <v>67</v>
      </c>
      <c r="AL88" s="279">
        <v>5</v>
      </c>
      <c r="AM88" s="110">
        <f t="shared" si="11"/>
        <v>-1</v>
      </c>
      <c r="AN88" s="110">
        <f t="shared" si="10"/>
        <v>0</v>
      </c>
      <c r="AO88" s="110">
        <f t="shared" si="10"/>
        <v>0</v>
      </c>
      <c r="AP88" s="110">
        <f t="shared" si="10"/>
        <v>0</v>
      </c>
      <c r="AQ88" s="110">
        <f t="shared" si="10"/>
        <v>-1</v>
      </c>
      <c r="AR88" s="110">
        <f t="shared" si="10"/>
        <v>0</v>
      </c>
      <c r="AS88" s="110">
        <f t="shared" si="10"/>
        <v>0</v>
      </c>
      <c r="AT88" s="110">
        <f t="shared" si="10"/>
        <v>0</v>
      </c>
      <c r="AU88" s="110">
        <f t="shared" si="10"/>
        <v>-1</v>
      </c>
      <c r="AV88" s="110">
        <f t="shared" si="10"/>
        <v>0</v>
      </c>
      <c r="AW88" s="110">
        <f t="shared" si="10"/>
        <v>0</v>
      </c>
      <c r="AX88" s="110">
        <f t="shared" si="10"/>
        <v>-1</v>
      </c>
      <c r="AY88" s="110">
        <f t="shared" si="10"/>
        <v>0</v>
      </c>
      <c r="AZ88" s="111">
        <f t="shared" si="10"/>
        <v>-110.3</v>
      </c>
      <c r="BA88" s="111">
        <f t="shared" si="10"/>
        <v>0</v>
      </c>
    </row>
    <row r="89" spans="1:53" ht="12.75" customHeight="1" x14ac:dyDescent="0.25">
      <c r="A89" s="7" t="s">
        <v>68</v>
      </c>
      <c r="B89" s="63">
        <v>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9"/>
      <c r="Q89" s="49"/>
      <c r="S89" s="95" t="s">
        <v>68</v>
      </c>
      <c r="T89" s="279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79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7" t="s">
        <v>69</v>
      </c>
      <c r="B90" s="63">
        <v>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9"/>
      <c r="Q90" s="49"/>
      <c r="S90" s="95" t="s">
        <v>69</v>
      </c>
      <c r="T90" s="279">
        <v>7</v>
      </c>
      <c r="U90" s="110">
        <v>1</v>
      </c>
      <c r="V90" s="110"/>
      <c r="W90" s="110"/>
      <c r="X90" s="110"/>
      <c r="Y90" s="110"/>
      <c r="Z90" s="110"/>
      <c r="AA90" s="110">
        <v>0</v>
      </c>
      <c r="AB90" s="110"/>
      <c r="AC90" s="110"/>
      <c r="AD90" s="110"/>
      <c r="AE90" s="110"/>
      <c r="AF90" s="110"/>
      <c r="AG90" s="110"/>
      <c r="AH90" s="111">
        <v>28.8</v>
      </c>
      <c r="AI90" s="111"/>
      <c r="AK90" s="95" t="s">
        <v>69</v>
      </c>
      <c r="AL90" s="279">
        <v>7</v>
      </c>
      <c r="AM90" s="110">
        <f t="shared" si="11"/>
        <v>-1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-28.8</v>
      </c>
      <c r="BA90" s="111">
        <f t="shared" si="10"/>
        <v>0</v>
      </c>
    </row>
    <row r="91" spans="1:53" ht="12.75" customHeight="1" x14ac:dyDescent="0.25">
      <c r="A91" s="7" t="s">
        <v>70</v>
      </c>
      <c r="B91" s="63">
        <v>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9"/>
      <c r="Q91" s="49"/>
      <c r="S91" s="95" t="s">
        <v>70</v>
      </c>
      <c r="T91" s="279">
        <v>8</v>
      </c>
      <c r="U91" s="110">
        <v>9</v>
      </c>
      <c r="V91" s="110"/>
      <c r="W91" s="110"/>
      <c r="X91" s="110"/>
      <c r="Y91" s="110"/>
      <c r="Z91" s="110"/>
      <c r="AA91" s="110">
        <v>2</v>
      </c>
      <c r="AB91" s="110">
        <v>2</v>
      </c>
      <c r="AC91" s="110">
        <v>7</v>
      </c>
      <c r="AD91" s="110">
        <v>1</v>
      </c>
      <c r="AE91" s="110">
        <v>1</v>
      </c>
      <c r="AF91" s="110">
        <v>2</v>
      </c>
      <c r="AG91" s="110">
        <v>0</v>
      </c>
      <c r="AH91" s="111">
        <v>701.6</v>
      </c>
      <c r="AI91" s="111"/>
      <c r="AK91" s="95" t="s">
        <v>70</v>
      </c>
      <c r="AL91" s="279">
        <v>8</v>
      </c>
      <c r="AM91" s="110">
        <f t="shared" si="11"/>
        <v>-9</v>
      </c>
      <c r="AN91" s="110">
        <f t="shared" si="10"/>
        <v>0</v>
      </c>
      <c r="AO91" s="110">
        <f t="shared" si="10"/>
        <v>0</v>
      </c>
      <c r="AP91" s="110">
        <f t="shared" si="10"/>
        <v>0</v>
      </c>
      <c r="AQ91" s="110">
        <f t="shared" si="10"/>
        <v>0</v>
      </c>
      <c r="AR91" s="110">
        <f t="shared" si="10"/>
        <v>0</v>
      </c>
      <c r="AS91" s="110">
        <f t="shared" si="10"/>
        <v>-2</v>
      </c>
      <c r="AT91" s="110">
        <f t="shared" si="10"/>
        <v>-2</v>
      </c>
      <c r="AU91" s="110">
        <f t="shared" si="10"/>
        <v>-7</v>
      </c>
      <c r="AV91" s="110">
        <f t="shared" si="10"/>
        <v>-1</v>
      </c>
      <c r="AW91" s="110">
        <f t="shared" si="10"/>
        <v>-1</v>
      </c>
      <c r="AX91" s="110">
        <f t="shared" si="10"/>
        <v>-2</v>
      </c>
      <c r="AY91" s="110">
        <f t="shared" si="10"/>
        <v>0</v>
      </c>
      <c r="AZ91" s="111">
        <f t="shared" si="10"/>
        <v>-701.6</v>
      </c>
      <c r="BA91" s="111">
        <f t="shared" si="10"/>
        <v>0</v>
      </c>
    </row>
    <row r="92" spans="1:53" ht="12.75" customHeight="1" x14ac:dyDescent="0.25">
      <c r="A92" s="14" t="s">
        <v>71</v>
      </c>
      <c r="B92" s="15">
        <v>9</v>
      </c>
      <c r="C92" s="16">
        <f>SUM(C84:C91)</f>
        <v>0</v>
      </c>
      <c r="D92" s="16">
        <f t="shared" ref="D92:Q92" si="12">SUM(D84:D91)</f>
        <v>0</v>
      </c>
      <c r="E92" s="16">
        <f t="shared" si="12"/>
        <v>0</v>
      </c>
      <c r="F92" s="16">
        <f t="shared" si="12"/>
        <v>0</v>
      </c>
      <c r="G92" s="16">
        <f t="shared" si="12"/>
        <v>0</v>
      </c>
      <c r="H92" s="16">
        <f t="shared" si="12"/>
        <v>0</v>
      </c>
      <c r="I92" s="16">
        <f t="shared" si="12"/>
        <v>0</v>
      </c>
      <c r="J92" s="16">
        <f t="shared" si="12"/>
        <v>0</v>
      </c>
      <c r="K92" s="16">
        <f t="shared" si="12"/>
        <v>0</v>
      </c>
      <c r="L92" s="16">
        <f t="shared" si="12"/>
        <v>0</v>
      </c>
      <c r="M92" s="16">
        <f t="shared" si="12"/>
        <v>0</v>
      </c>
      <c r="N92" s="16">
        <f t="shared" si="12"/>
        <v>0</v>
      </c>
      <c r="O92" s="16">
        <f t="shared" si="12"/>
        <v>0</v>
      </c>
      <c r="P92" s="17">
        <f t="shared" si="12"/>
        <v>0</v>
      </c>
      <c r="Q92" s="17">
        <f t="shared" si="12"/>
        <v>0</v>
      </c>
      <c r="S92" s="102" t="s">
        <v>71</v>
      </c>
      <c r="T92" s="103">
        <v>9</v>
      </c>
      <c r="U92" s="104">
        <f>SUM(U84:U91)</f>
        <v>14</v>
      </c>
      <c r="V92" s="104">
        <f t="shared" ref="V92:AI92" si="13">SUM(V84:V91)</f>
        <v>0</v>
      </c>
      <c r="W92" s="104">
        <f t="shared" si="13"/>
        <v>0</v>
      </c>
      <c r="X92" s="104">
        <f t="shared" si="13"/>
        <v>1</v>
      </c>
      <c r="Y92" s="104">
        <f t="shared" si="13"/>
        <v>4</v>
      </c>
      <c r="Z92" s="104">
        <f t="shared" si="13"/>
        <v>0</v>
      </c>
      <c r="AA92" s="104">
        <f t="shared" si="13"/>
        <v>5</v>
      </c>
      <c r="AB92" s="104">
        <f t="shared" si="13"/>
        <v>5</v>
      </c>
      <c r="AC92" s="104">
        <f t="shared" si="13"/>
        <v>11</v>
      </c>
      <c r="AD92" s="104">
        <f t="shared" si="13"/>
        <v>4</v>
      </c>
      <c r="AE92" s="104">
        <f t="shared" si="13"/>
        <v>4</v>
      </c>
      <c r="AF92" s="104">
        <f t="shared" si="13"/>
        <v>6</v>
      </c>
      <c r="AG92" s="104">
        <f t="shared" si="13"/>
        <v>0</v>
      </c>
      <c r="AH92" s="105">
        <f t="shared" si="13"/>
        <v>2636.7999999999997</v>
      </c>
      <c r="AI92" s="105">
        <f t="shared" si="13"/>
        <v>811.3</v>
      </c>
      <c r="AK92" s="102" t="s">
        <v>71</v>
      </c>
      <c r="AL92" s="103">
        <v>9</v>
      </c>
      <c r="AM92" s="104">
        <f>SUM(AM84:AM91)</f>
        <v>-14</v>
      </c>
      <c r="AN92" s="104">
        <f t="shared" ref="AN92:BA92" si="14">SUM(AN84:AN91)</f>
        <v>0</v>
      </c>
      <c r="AO92" s="104">
        <f t="shared" si="14"/>
        <v>0</v>
      </c>
      <c r="AP92" s="104">
        <f t="shared" si="14"/>
        <v>-1</v>
      </c>
      <c r="AQ92" s="104">
        <f t="shared" si="14"/>
        <v>-4</v>
      </c>
      <c r="AR92" s="104">
        <f t="shared" si="14"/>
        <v>0</v>
      </c>
      <c r="AS92" s="104">
        <f t="shared" si="14"/>
        <v>-5</v>
      </c>
      <c r="AT92" s="104">
        <f t="shared" si="14"/>
        <v>-5</v>
      </c>
      <c r="AU92" s="104">
        <f t="shared" si="14"/>
        <v>-11</v>
      </c>
      <c r="AV92" s="104">
        <f t="shared" si="14"/>
        <v>-4</v>
      </c>
      <c r="AW92" s="104">
        <f t="shared" si="14"/>
        <v>-4</v>
      </c>
      <c r="AX92" s="104">
        <f t="shared" si="14"/>
        <v>-6</v>
      </c>
      <c r="AY92" s="104">
        <f t="shared" si="14"/>
        <v>0</v>
      </c>
      <c r="AZ92" s="105">
        <f t="shared" si="14"/>
        <v>-2636.7999999999997</v>
      </c>
      <c r="BA92" s="105">
        <f t="shared" si="14"/>
        <v>-811.3</v>
      </c>
    </row>
    <row r="94" spans="1:53" x14ac:dyDescent="0.25">
      <c r="A94" s="11" t="s">
        <v>83</v>
      </c>
      <c r="N94" s="52"/>
      <c r="S94" s="99" t="s">
        <v>83</v>
      </c>
      <c r="AF94" s="52"/>
      <c r="AK94" s="99" t="s">
        <v>83</v>
      </c>
      <c r="AX94" s="52"/>
    </row>
    <row r="95" spans="1:53" ht="18.75" x14ac:dyDescent="0.3">
      <c r="A95" s="9" t="s">
        <v>72</v>
      </c>
      <c r="B95" s="9"/>
      <c r="C95" s="61"/>
      <c r="D95" s="10"/>
      <c r="E95" s="10"/>
      <c r="F95" s="10"/>
      <c r="G95" s="10"/>
      <c r="H95" s="9"/>
      <c r="I95" s="9"/>
      <c r="J95" s="9"/>
      <c r="K95" s="9"/>
      <c r="L95" s="50"/>
      <c r="M95" s="9" t="s">
        <v>73</v>
      </c>
      <c r="N95" s="50"/>
      <c r="O95" s="9" t="s">
        <v>74</v>
      </c>
      <c r="P95" s="9"/>
      <c r="S95" s="97" t="s">
        <v>72</v>
      </c>
      <c r="T95" s="97"/>
      <c r="U95" s="61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61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50"/>
      <c r="D96" s="9" t="s">
        <v>76</v>
      </c>
      <c r="E96" s="10"/>
      <c r="F96" s="10"/>
      <c r="G96" s="13"/>
      <c r="H96" s="50">
        <v>0</v>
      </c>
      <c r="I96" s="9" t="s">
        <v>77</v>
      </c>
      <c r="J96" s="9"/>
      <c r="K96" s="9"/>
      <c r="L96" s="9"/>
      <c r="M96" s="50"/>
      <c r="N96" s="9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>
        <v>0</v>
      </c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2" t="s">
        <v>78</v>
      </c>
      <c r="B97" s="12"/>
      <c r="C97" s="12"/>
      <c r="D97" s="12"/>
      <c r="E97" s="12"/>
      <c r="F97" s="12"/>
      <c r="G97" s="50"/>
      <c r="H97" s="9" t="s">
        <v>79</v>
      </c>
      <c r="J97" s="9"/>
      <c r="K97" s="9"/>
      <c r="L97" s="9"/>
      <c r="M97" s="51"/>
      <c r="N97" s="9"/>
      <c r="O97" s="9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51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51"/>
      <c r="AX97" s="97"/>
      <c r="AY97" s="97"/>
    </row>
    <row r="100" spans="1:53" x14ac:dyDescent="0.25">
      <c r="A100" s="11" t="s">
        <v>84</v>
      </c>
      <c r="S100" s="99" t="s">
        <v>84</v>
      </c>
      <c r="AK100" s="99" t="s">
        <v>84</v>
      </c>
    </row>
    <row r="101" spans="1:53" ht="18.75" x14ac:dyDescent="0.3">
      <c r="A101" s="9" t="s">
        <v>80</v>
      </c>
      <c r="B101" s="9"/>
      <c r="C101" s="10"/>
      <c r="D101" s="10"/>
      <c r="E101" s="10"/>
      <c r="F101" s="10"/>
      <c r="G101" s="10"/>
      <c r="H101" s="9"/>
      <c r="I101" s="9"/>
      <c r="J101" s="9"/>
      <c r="K101" s="9"/>
      <c r="L101" s="50"/>
      <c r="M101" s="9" t="s">
        <v>73</v>
      </c>
      <c r="N101" s="50"/>
      <c r="O101" s="9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>
        <v>1</v>
      </c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-1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50"/>
      <c r="D102" s="9" t="s">
        <v>76</v>
      </c>
      <c r="E102" s="10"/>
      <c r="F102" s="10"/>
      <c r="G102" s="13"/>
      <c r="H102" s="50"/>
      <c r="I102" s="9" t="s">
        <v>77</v>
      </c>
      <c r="J102" s="9"/>
      <c r="K102" s="9"/>
      <c r="L102" s="9"/>
      <c r="M102" s="50"/>
      <c r="N102" s="9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>
        <v>1</v>
      </c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-1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2" t="s">
        <v>78</v>
      </c>
      <c r="B103" s="12"/>
      <c r="C103" s="12"/>
      <c r="D103" s="12"/>
      <c r="E103" s="12"/>
      <c r="F103" s="12"/>
      <c r="G103" s="50"/>
      <c r="H103" s="9" t="s">
        <v>79</v>
      </c>
      <c r="J103" s="9"/>
      <c r="K103" s="9"/>
      <c r="L103" s="9"/>
      <c r="M103" s="9"/>
      <c r="N103" s="9"/>
      <c r="O103" s="9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11" t="s">
        <v>85</v>
      </c>
      <c r="S106" s="99" t="s">
        <v>85</v>
      </c>
      <c r="AK106" s="99" t="s">
        <v>85</v>
      </c>
    </row>
    <row r="107" spans="1:53" ht="18.75" x14ac:dyDescent="0.3">
      <c r="A107" s="9" t="s">
        <v>81</v>
      </c>
      <c r="B107" s="9"/>
      <c r="C107" s="10"/>
      <c r="D107" s="10"/>
      <c r="E107" s="10"/>
      <c r="F107" s="10"/>
      <c r="G107" s="10"/>
      <c r="H107" s="9"/>
      <c r="I107" s="9"/>
      <c r="J107" s="9"/>
      <c r="K107" s="9"/>
      <c r="L107" s="50"/>
      <c r="M107" s="9" t="s">
        <v>73</v>
      </c>
      <c r="N107" s="50"/>
      <c r="O107" s="9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>
        <v>1</v>
      </c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-1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50"/>
      <c r="D108" s="9" t="s">
        <v>76</v>
      </c>
      <c r="E108" s="10"/>
      <c r="F108" s="10"/>
      <c r="G108" s="13"/>
      <c r="H108" s="50">
        <v>0</v>
      </c>
      <c r="I108" s="9" t="s">
        <v>77</v>
      </c>
      <c r="J108" s="9"/>
      <c r="K108" s="9"/>
      <c r="L108" s="9"/>
      <c r="M108" s="50"/>
      <c r="N108" s="9" t="s">
        <v>74</v>
      </c>
      <c r="O108" s="9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>
        <v>0</v>
      </c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2" t="s">
        <v>78</v>
      </c>
      <c r="B109" s="12"/>
      <c r="C109" s="12"/>
      <c r="D109" s="12"/>
      <c r="E109" s="12"/>
      <c r="F109" s="12"/>
      <c r="G109" s="50"/>
      <c r="H109" s="9" t="s">
        <v>79</v>
      </c>
      <c r="J109" s="9"/>
      <c r="K109" s="9"/>
      <c r="L109" s="9"/>
      <c r="M109" s="9"/>
      <c r="N109" s="9"/>
      <c r="O109" s="9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213</v>
      </c>
      <c r="B112" s="310"/>
      <c r="C112" s="310"/>
      <c r="D112" s="310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S112" s="310" t="s">
        <v>213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213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8" t="s">
        <v>82</v>
      </c>
      <c r="B113" s="6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S113" s="96" t="s">
        <v>82</v>
      </c>
      <c r="T113" s="282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82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2.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65" t="s">
        <v>50</v>
      </c>
      <c r="M118" s="5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80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80" t="s">
        <v>50</v>
      </c>
      <c r="AW118" s="93" t="s">
        <v>55</v>
      </c>
      <c r="AX118" s="314"/>
      <c r="AY118" s="314"/>
      <c r="AZ118" s="311"/>
      <c r="BA118" s="314"/>
    </row>
    <row r="119" spans="1:53" ht="19.5" customHeight="1" x14ac:dyDescent="0.25">
      <c r="A119" s="64">
        <v>1</v>
      </c>
      <c r="B119" s="64">
        <v>2</v>
      </c>
      <c r="C119" s="64">
        <v>3</v>
      </c>
      <c r="D119" s="64">
        <v>4</v>
      </c>
      <c r="E119" s="64">
        <v>5</v>
      </c>
      <c r="F119" s="64">
        <v>6</v>
      </c>
      <c r="G119" s="64">
        <v>7</v>
      </c>
      <c r="H119" s="64">
        <v>8</v>
      </c>
      <c r="I119" s="64">
        <v>9</v>
      </c>
      <c r="J119" s="64">
        <v>10</v>
      </c>
      <c r="K119" s="64">
        <v>11</v>
      </c>
      <c r="L119" s="64">
        <v>12</v>
      </c>
      <c r="M119" s="64">
        <v>13</v>
      </c>
      <c r="N119" s="64">
        <v>14</v>
      </c>
      <c r="O119" s="64">
        <v>15</v>
      </c>
      <c r="P119" s="64">
        <v>16</v>
      </c>
      <c r="Q119" s="64">
        <v>17</v>
      </c>
      <c r="S119" s="281">
        <v>1</v>
      </c>
      <c r="T119" s="281">
        <v>2</v>
      </c>
      <c r="U119" s="281">
        <v>3</v>
      </c>
      <c r="V119" s="281">
        <v>4</v>
      </c>
      <c r="W119" s="281">
        <v>5</v>
      </c>
      <c r="X119" s="281">
        <v>6</v>
      </c>
      <c r="Y119" s="281">
        <v>7</v>
      </c>
      <c r="Z119" s="281">
        <v>8</v>
      </c>
      <c r="AA119" s="281">
        <v>9</v>
      </c>
      <c r="AB119" s="281">
        <v>10</v>
      </c>
      <c r="AC119" s="281">
        <v>11</v>
      </c>
      <c r="AD119" s="281">
        <v>12</v>
      </c>
      <c r="AE119" s="281">
        <v>13</v>
      </c>
      <c r="AF119" s="281">
        <v>14</v>
      </c>
      <c r="AG119" s="281">
        <v>15</v>
      </c>
      <c r="AH119" s="281">
        <v>16</v>
      </c>
      <c r="AI119" s="281">
        <v>17</v>
      </c>
      <c r="AK119" s="281">
        <v>1</v>
      </c>
      <c r="AL119" s="281">
        <v>2</v>
      </c>
      <c r="AM119" s="281">
        <v>3</v>
      </c>
      <c r="AN119" s="281">
        <v>4</v>
      </c>
      <c r="AO119" s="281">
        <v>5</v>
      </c>
      <c r="AP119" s="281">
        <v>6</v>
      </c>
      <c r="AQ119" s="281">
        <v>7</v>
      </c>
      <c r="AR119" s="281">
        <v>8</v>
      </c>
      <c r="AS119" s="281">
        <v>9</v>
      </c>
      <c r="AT119" s="281">
        <v>10</v>
      </c>
      <c r="AU119" s="281">
        <v>11</v>
      </c>
      <c r="AV119" s="281">
        <v>12</v>
      </c>
      <c r="AW119" s="281">
        <v>13</v>
      </c>
      <c r="AX119" s="281">
        <v>14</v>
      </c>
      <c r="AY119" s="281">
        <v>15</v>
      </c>
      <c r="AZ119" s="281">
        <v>16</v>
      </c>
      <c r="BA119" s="281">
        <v>17</v>
      </c>
    </row>
    <row r="120" spans="1:53" ht="38.25" customHeight="1" x14ac:dyDescent="0.25">
      <c r="A120" s="7" t="s">
        <v>63</v>
      </c>
      <c r="B120" s="64">
        <v>1</v>
      </c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9"/>
      <c r="Q120" s="49"/>
      <c r="S120" s="95" t="s">
        <v>63</v>
      </c>
      <c r="T120" s="281">
        <v>1</v>
      </c>
      <c r="U120" s="110">
        <v>1</v>
      </c>
      <c r="V120" s="110"/>
      <c r="W120" s="110"/>
      <c r="X120" s="110"/>
      <c r="Y120" s="110">
        <v>1</v>
      </c>
      <c r="Z120" s="110"/>
      <c r="AA120" s="110">
        <v>1</v>
      </c>
      <c r="AB120" s="110">
        <v>1</v>
      </c>
      <c r="AC120" s="110">
        <v>1</v>
      </c>
      <c r="AD120" s="110">
        <v>1</v>
      </c>
      <c r="AE120" s="110">
        <v>1</v>
      </c>
      <c r="AF120" s="110">
        <v>1</v>
      </c>
      <c r="AG120" s="110">
        <v>1</v>
      </c>
      <c r="AH120" s="111">
        <v>152.4</v>
      </c>
      <c r="AI120" s="111"/>
      <c r="AK120" s="95" t="s">
        <v>63</v>
      </c>
      <c r="AL120" s="281">
        <v>1</v>
      </c>
      <c r="AM120" s="110">
        <f>C120-U120</f>
        <v>-1</v>
      </c>
      <c r="AN120" s="110">
        <f t="shared" ref="AN120:BA127" si="15">D120-V120</f>
        <v>0</v>
      </c>
      <c r="AO120" s="110">
        <f t="shared" si="15"/>
        <v>0</v>
      </c>
      <c r="AP120" s="110">
        <f t="shared" si="15"/>
        <v>0</v>
      </c>
      <c r="AQ120" s="110">
        <f t="shared" si="15"/>
        <v>-1</v>
      </c>
      <c r="AR120" s="110">
        <f t="shared" si="15"/>
        <v>0</v>
      </c>
      <c r="AS120" s="110">
        <f t="shared" si="15"/>
        <v>-1</v>
      </c>
      <c r="AT120" s="110">
        <f t="shared" si="15"/>
        <v>-1</v>
      </c>
      <c r="AU120" s="110">
        <f t="shared" si="15"/>
        <v>-1</v>
      </c>
      <c r="AV120" s="110">
        <f t="shared" si="15"/>
        <v>-1</v>
      </c>
      <c r="AW120" s="110">
        <f t="shared" si="15"/>
        <v>-1</v>
      </c>
      <c r="AX120" s="110">
        <f t="shared" si="15"/>
        <v>-1</v>
      </c>
      <c r="AY120" s="110">
        <f t="shared" si="15"/>
        <v>-1</v>
      </c>
      <c r="AZ120" s="111">
        <f t="shared" si="15"/>
        <v>-152.4</v>
      </c>
      <c r="BA120" s="111">
        <f t="shared" si="15"/>
        <v>0</v>
      </c>
    </row>
    <row r="121" spans="1:53" ht="39" customHeight="1" x14ac:dyDescent="0.25">
      <c r="A121" s="7" t="s">
        <v>64</v>
      </c>
      <c r="B121" s="64">
        <v>2</v>
      </c>
      <c r="C121" s="48"/>
      <c r="D121" s="48"/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48"/>
      <c r="P121" s="49"/>
      <c r="Q121" s="49"/>
      <c r="S121" s="95" t="s">
        <v>64</v>
      </c>
      <c r="T121" s="281">
        <v>2</v>
      </c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/>
      <c r="AI121" s="111"/>
      <c r="AK121" s="95" t="s">
        <v>64</v>
      </c>
      <c r="AL121" s="281">
        <v>2</v>
      </c>
      <c r="AM121" s="110">
        <f t="shared" ref="AM121:AM127" si="16">C121-U121</f>
        <v>0</v>
      </c>
      <c r="AN121" s="110">
        <f t="shared" si="15"/>
        <v>0</v>
      </c>
      <c r="AO121" s="110">
        <f t="shared" si="15"/>
        <v>0</v>
      </c>
      <c r="AP121" s="110">
        <f t="shared" si="15"/>
        <v>0</v>
      </c>
      <c r="AQ121" s="110">
        <f t="shared" si="15"/>
        <v>0</v>
      </c>
      <c r="AR121" s="110">
        <f t="shared" si="15"/>
        <v>0</v>
      </c>
      <c r="AS121" s="110">
        <f t="shared" si="15"/>
        <v>0</v>
      </c>
      <c r="AT121" s="110">
        <f t="shared" si="15"/>
        <v>0</v>
      </c>
      <c r="AU121" s="110">
        <f t="shared" si="15"/>
        <v>0</v>
      </c>
      <c r="AV121" s="110">
        <f t="shared" si="15"/>
        <v>0</v>
      </c>
      <c r="AW121" s="110">
        <f t="shared" si="15"/>
        <v>0</v>
      </c>
      <c r="AX121" s="110">
        <f t="shared" si="15"/>
        <v>0</v>
      </c>
      <c r="AY121" s="110">
        <f t="shared" si="15"/>
        <v>0</v>
      </c>
      <c r="AZ121" s="111">
        <f t="shared" si="15"/>
        <v>0</v>
      </c>
      <c r="BA121" s="111">
        <f t="shared" si="15"/>
        <v>0</v>
      </c>
    </row>
    <row r="122" spans="1:53" ht="52.5" customHeight="1" x14ac:dyDescent="0.25">
      <c r="A122" s="7" t="s">
        <v>65</v>
      </c>
      <c r="B122" s="64">
        <v>3</v>
      </c>
      <c r="C122" s="48"/>
      <c r="D122" s="48"/>
      <c r="E122" s="48"/>
      <c r="F122" s="48"/>
      <c r="G122" s="48"/>
      <c r="H122" s="48"/>
      <c r="I122" s="48"/>
      <c r="J122" s="48"/>
      <c r="K122" s="48"/>
      <c r="L122" s="48"/>
      <c r="M122" s="48"/>
      <c r="N122" s="48"/>
      <c r="O122" s="48"/>
      <c r="P122" s="49"/>
      <c r="Q122" s="49"/>
      <c r="S122" s="95" t="s">
        <v>65</v>
      </c>
      <c r="T122" s="281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81">
        <v>3</v>
      </c>
      <c r="AM122" s="110">
        <f t="shared" si="16"/>
        <v>0</v>
      </c>
      <c r="AN122" s="110">
        <f t="shared" si="15"/>
        <v>0</v>
      </c>
      <c r="AO122" s="110">
        <f t="shared" si="15"/>
        <v>0</v>
      </c>
      <c r="AP122" s="110">
        <f t="shared" si="15"/>
        <v>0</v>
      </c>
      <c r="AQ122" s="110">
        <f t="shared" si="15"/>
        <v>0</v>
      </c>
      <c r="AR122" s="110">
        <f t="shared" si="15"/>
        <v>0</v>
      </c>
      <c r="AS122" s="110">
        <f t="shared" si="15"/>
        <v>0</v>
      </c>
      <c r="AT122" s="110">
        <f t="shared" si="15"/>
        <v>0</v>
      </c>
      <c r="AU122" s="110">
        <f t="shared" si="15"/>
        <v>0</v>
      </c>
      <c r="AV122" s="110">
        <f t="shared" si="15"/>
        <v>0</v>
      </c>
      <c r="AW122" s="110">
        <f t="shared" si="15"/>
        <v>0</v>
      </c>
      <c r="AX122" s="110">
        <f t="shared" si="15"/>
        <v>0</v>
      </c>
      <c r="AY122" s="110">
        <f t="shared" si="15"/>
        <v>0</v>
      </c>
      <c r="AZ122" s="111">
        <f t="shared" si="15"/>
        <v>0</v>
      </c>
      <c r="BA122" s="111">
        <f t="shared" si="15"/>
        <v>0</v>
      </c>
    </row>
    <row r="123" spans="1:53" ht="12.75" customHeight="1" x14ac:dyDescent="0.25">
      <c r="A123" s="7" t="s">
        <v>66</v>
      </c>
      <c r="B123" s="64">
        <v>4</v>
      </c>
      <c r="C123" s="48"/>
      <c r="D123" s="48"/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49"/>
      <c r="Q123" s="49"/>
      <c r="S123" s="95" t="s">
        <v>66</v>
      </c>
      <c r="T123" s="281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81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7" t="s">
        <v>67</v>
      </c>
      <c r="B124" s="63">
        <v>5</v>
      </c>
      <c r="C124" s="48"/>
      <c r="D124" s="48"/>
      <c r="E124" s="48"/>
      <c r="F124" s="48"/>
      <c r="G124" s="48"/>
      <c r="H124" s="48"/>
      <c r="I124" s="48"/>
      <c r="J124" s="48"/>
      <c r="K124" s="48"/>
      <c r="L124" s="48"/>
      <c r="M124" s="48"/>
      <c r="N124" s="48"/>
      <c r="O124" s="48"/>
      <c r="P124" s="49"/>
      <c r="Q124" s="49"/>
      <c r="S124" s="95" t="s">
        <v>67</v>
      </c>
      <c r="T124" s="279">
        <v>5</v>
      </c>
      <c r="U124" s="110">
        <v>2</v>
      </c>
      <c r="V124" s="110"/>
      <c r="W124" s="110"/>
      <c r="X124" s="110"/>
      <c r="Y124" s="110"/>
      <c r="Z124" s="110">
        <v>2</v>
      </c>
      <c r="AA124" s="110"/>
      <c r="AB124" s="110"/>
      <c r="AC124" s="110">
        <v>2</v>
      </c>
      <c r="AD124" s="110"/>
      <c r="AE124" s="110"/>
      <c r="AF124" s="110"/>
      <c r="AG124" s="110"/>
      <c r="AH124" s="111">
        <v>86.8</v>
      </c>
      <c r="AI124" s="111"/>
      <c r="AK124" s="95" t="s">
        <v>67</v>
      </c>
      <c r="AL124" s="279">
        <v>5</v>
      </c>
      <c r="AM124" s="110">
        <f t="shared" si="16"/>
        <v>-2</v>
      </c>
      <c r="AN124" s="110">
        <f t="shared" si="15"/>
        <v>0</v>
      </c>
      <c r="AO124" s="110">
        <f t="shared" si="15"/>
        <v>0</v>
      </c>
      <c r="AP124" s="110">
        <f t="shared" si="15"/>
        <v>0</v>
      </c>
      <c r="AQ124" s="110">
        <f t="shared" si="15"/>
        <v>0</v>
      </c>
      <c r="AR124" s="110">
        <f t="shared" si="15"/>
        <v>-2</v>
      </c>
      <c r="AS124" s="110">
        <f t="shared" si="15"/>
        <v>0</v>
      </c>
      <c r="AT124" s="110">
        <f t="shared" si="15"/>
        <v>0</v>
      </c>
      <c r="AU124" s="110">
        <f t="shared" si="15"/>
        <v>-2</v>
      </c>
      <c r="AV124" s="110">
        <f t="shared" si="15"/>
        <v>0</v>
      </c>
      <c r="AW124" s="110">
        <f t="shared" si="15"/>
        <v>0</v>
      </c>
      <c r="AX124" s="110">
        <f t="shared" si="15"/>
        <v>0</v>
      </c>
      <c r="AY124" s="110">
        <f t="shared" si="15"/>
        <v>0</v>
      </c>
      <c r="AZ124" s="111">
        <f t="shared" si="15"/>
        <v>-86.8</v>
      </c>
      <c r="BA124" s="111">
        <f t="shared" si="15"/>
        <v>0</v>
      </c>
    </row>
    <row r="125" spans="1:53" ht="12.75" customHeight="1" x14ac:dyDescent="0.25">
      <c r="A125" s="7" t="s">
        <v>68</v>
      </c>
      <c r="B125" s="63">
        <v>6</v>
      </c>
      <c r="C125" s="48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9"/>
      <c r="Q125" s="49"/>
      <c r="S125" s="95" t="s">
        <v>68</v>
      </c>
      <c r="T125" s="279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79">
        <v>6</v>
      </c>
      <c r="AM125" s="110">
        <f t="shared" si="16"/>
        <v>0</v>
      </c>
      <c r="AN125" s="110">
        <f t="shared" si="15"/>
        <v>0</v>
      </c>
      <c r="AO125" s="110">
        <f t="shared" si="15"/>
        <v>0</v>
      </c>
      <c r="AP125" s="110">
        <f t="shared" si="15"/>
        <v>0</v>
      </c>
      <c r="AQ125" s="110">
        <f t="shared" si="15"/>
        <v>0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0</v>
      </c>
      <c r="AY125" s="110">
        <f t="shared" si="15"/>
        <v>0</v>
      </c>
      <c r="AZ125" s="111">
        <f t="shared" si="15"/>
        <v>0</v>
      </c>
      <c r="BA125" s="111">
        <f t="shared" si="15"/>
        <v>0</v>
      </c>
    </row>
    <row r="126" spans="1:53" ht="12.75" customHeight="1" x14ac:dyDescent="0.25">
      <c r="A126" s="7" t="s">
        <v>69</v>
      </c>
      <c r="B126" s="63">
        <v>7</v>
      </c>
      <c r="C126" s="48"/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8"/>
      <c r="O126" s="48"/>
      <c r="P126" s="49"/>
      <c r="Q126" s="49"/>
      <c r="S126" s="95" t="s">
        <v>69</v>
      </c>
      <c r="T126" s="279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79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7" t="s">
        <v>70</v>
      </c>
      <c r="B127" s="63">
        <v>8</v>
      </c>
      <c r="C127" s="48"/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49"/>
      <c r="Q127" s="49"/>
      <c r="S127" s="95" t="s">
        <v>70</v>
      </c>
      <c r="T127" s="279">
        <v>8</v>
      </c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1"/>
      <c r="AI127" s="111"/>
      <c r="AK127" s="95" t="s">
        <v>70</v>
      </c>
      <c r="AL127" s="279">
        <v>8</v>
      </c>
      <c r="AM127" s="110">
        <f t="shared" si="16"/>
        <v>0</v>
      </c>
      <c r="AN127" s="110">
        <f t="shared" si="15"/>
        <v>0</v>
      </c>
      <c r="AO127" s="110">
        <f t="shared" si="15"/>
        <v>0</v>
      </c>
      <c r="AP127" s="110">
        <f t="shared" si="15"/>
        <v>0</v>
      </c>
      <c r="AQ127" s="110">
        <f t="shared" si="15"/>
        <v>0</v>
      </c>
      <c r="AR127" s="110">
        <f t="shared" si="15"/>
        <v>0</v>
      </c>
      <c r="AS127" s="110">
        <f t="shared" si="15"/>
        <v>0</v>
      </c>
      <c r="AT127" s="110">
        <f t="shared" si="15"/>
        <v>0</v>
      </c>
      <c r="AU127" s="110">
        <f t="shared" si="15"/>
        <v>0</v>
      </c>
      <c r="AV127" s="110">
        <f t="shared" si="15"/>
        <v>0</v>
      </c>
      <c r="AW127" s="110">
        <f t="shared" si="15"/>
        <v>0</v>
      </c>
      <c r="AX127" s="110">
        <f t="shared" si="15"/>
        <v>0</v>
      </c>
      <c r="AY127" s="110">
        <f t="shared" si="15"/>
        <v>0</v>
      </c>
      <c r="AZ127" s="111">
        <f t="shared" si="15"/>
        <v>0</v>
      </c>
      <c r="BA127" s="111">
        <f t="shared" si="15"/>
        <v>0</v>
      </c>
    </row>
    <row r="128" spans="1:53" ht="12.75" customHeight="1" x14ac:dyDescent="0.25">
      <c r="A128" s="14" t="s">
        <v>71</v>
      </c>
      <c r="B128" s="15">
        <v>9</v>
      </c>
      <c r="C128" s="16">
        <f>SUM(C120:C127)</f>
        <v>0</v>
      </c>
      <c r="D128" s="16">
        <f t="shared" ref="D128:Q128" si="17">SUM(D120:D127)</f>
        <v>0</v>
      </c>
      <c r="E128" s="16">
        <f t="shared" si="17"/>
        <v>0</v>
      </c>
      <c r="F128" s="16">
        <f t="shared" si="17"/>
        <v>0</v>
      </c>
      <c r="G128" s="16">
        <f t="shared" si="17"/>
        <v>0</v>
      </c>
      <c r="H128" s="16">
        <f t="shared" si="17"/>
        <v>0</v>
      </c>
      <c r="I128" s="16">
        <f t="shared" si="17"/>
        <v>0</v>
      </c>
      <c r="J128" s="16">
        <f t="shared" si="17"/>
        <v>0</v>
      </c>
      <c r="K128" s="16">
        <f t="shared" si="17"/>
        <v>0</v>
      </c>
      <c r="L128" s="16">
        <f t="shared" si="17"/>
        <v>0</v>
      </c>
      <c r="M128" s="16">
        <f t="shared" si="17"/>
        <v>0</v>
      </c>
      <c r="N128" s="16">
        <f t="shared" si="17"/>
        <v>0</v>
      </c>
      <c r="O128" s="16">
        <f t="shared" si="17"/>
        <v>0</v>
      </c>
      <c r="P128" s="17">
        <f t="shared" si="17"/>
        <v>0</v>
      </c>
      <c r="Q128" s="17">
        <f t="shared" si="17"/>
        <v>0</v>
      </c>
      <c r="S128" s="102" t="s">
        <v>71</v>
      </c>
      <c r="T128" s="103">
        <v>9</v>
      </c>
      <c r="U128" s="104">
        <f>SUM(U120:U127)</f>
        <v>3</v>
      </c>
      <c r="V128" s="104">
        <f t="shared" ref="V128:AI128" si="18">SUM(V120:V127)</f>
        <v>0</v>
      </c>
      <c r="W128" s="104">
        <f t="shared" si="18"/>
        <v>0</v>
      </c>
      <c r="X128" s="104">
        <f t="shared" si="18"/>
        <v>0</v>
      </c>
      <c r="Y128" s="104">
        <f t="shared" si="18"/>
        <v>1</v>
      </c>
      <c r="Z128" s="104">
        <f t="shared" si="18"/>
        <v>2</v>
      </c>
      <c r="AA128" s="104">
        <f t="shared" si="18"/>
        <v>1</v>
      </c>
      <c r="AB128" s="104">
        <f t="shared" si="18"/>
        <v>1</v>
      </c>
      <c r="AC128" s="104">
        <f t="shared" si="18"/>
        <v>3</v>
      </c>
      <c r="AD128" s="104">
        <f t="shared" si="18"/>
        <v>1</v>
      </c>
      <c r="AE128" s="104">
        <f t="shared" si="18"/>
        <v>1</v>
      </c>
      <c r="AF128" s="104">
        <f t="shared" si="18"/>
        <v>1</v>
      </c>
      <c r="AG128" s="104">
        <f t="shared" si="18"/>
        <v>1</v>
      </c>
      <c r="AH128" s="105">
        <f t="shared" si="18"/>
        <v>239.2</v>
      </c>
      <c r="AI128" s="105">
        <f t="shared" si="18"/>
        <v>0</v>
      </c>
      <c r="AK128" s="102" t="s">
        <v>71</v>
      </c>
      <c r="AL128" s="103">
        <v>9</v>
      </c>
      <c r="AM128" s="104">
        <f>SUM(AM120:AM127)</f>
        <v>-3</v>
      </c>
      <c r="AN128" s="104">
        <f t="shared" ref="AN128:BA128" si="19">SUM(AN120:AN127)</f>
        <v>0</v>
      </c>
      <c r="AO128" s="104">
        <f t="shared" si="19"/>
        <v>0</v>
      </c>
      <c r="AP128" s="104">
        <f t="shared" si="19"/>
        <v>0</v>
      </c>
      <c r="AQ128" s="104">
        <f t="shared" si="19"/>
        <v>-1</v>
      </c>
      <c r="AR128" s="104">
        <f t="shared" si="19"/>
        <v>-2</v>
      </c>
      <c r="AS128" s="104">
        <f t="shared" si="19"/>
        <v>-1</v>
      </c>
      <c r="AT128" s="104">
        <f t="shared" si="19"/>
        <v>-1</v>
      </c>
      <c r="AU128" s="104">
        <f t="shared" si="19"/>
        <v>-3</v>
      </c>
      <c r="AV128" s="104">
        <f t="shared" si="19"/>
        <v>-1</v>
      </c>
      <c r="AW128" s="104">
        <f t="shared" si="19"/>
        <v>-1</v>
      </c>
      <c r="AX128" s="104">
        <f t="shared" si="19"/>
        <v>-1</v>
      </c>
      <c r="AY128" s="104">
        <f t="shared" si="19"/>
        <v>-1</v>
      </c>
      <c r="AZ128" s="105">
        <f t="shared" si="19"/>
        <v>-239.2</v>
      </c>
      <c r="BA128" s="105">
        <f t="shared" si="19"/>
        <v>0</v>
      </c>
    </row>
    <row r="130" spans="1:52" x14ac:dyDescent="0.25">
      <c r="A130" s="11" t="s">
        <v>83</v>
      </c>
      <c r="S130" s="99" t="s">
        <v>83</v>
      </c>
      <c r="AK130" s="99" t="s">
        <v>83</v>
      </c>
    </row>
    <row r="131" spans="1:52" ht="18.75" x14ac:dyDescent="0.3">
      <c r="A131" s="9" t="s">
        <v>72</v>
      </c>
      <c r="B131" s="9"/>
      <c r="C131" s="10"/>
      <c r="D131" s="10"/>
      <c r="E131" s="10"/>
      <c r="F131" s="10"/>
      <c r="G131" s="10"/>
      <c r="H131" s="9"/>
      <c r="I131" s="9"/>
      <c r="J131" s="9"/>
      <c r="K131" s="9"/>
      <c r="L131" s="50"/>
      <c r="M131" s="9" t="s">
        <v>73</v>
      </c>
      <c r="N131" s="50"/>
      <c r="O131" s="9" t="s">
        <v>74</v>
      </c>
      <c r="P131" s="9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>
        <v>1</v>
      </c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-1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50"/>
      <c r="D132" s="9" t="s">
        <v>76</v>
      </c>
      <c r="E132" s="10"/>
      <c r="F132" s="10"/>
      <c r="G132" s="13"/>
      <c r="H132" s="50"/>
      <c r="I132" s="9" t="s">
        <v>77</v>
      </c>
      <c r="J132" s="9"/>
      <c r="K132" s="9"/>
      <c r="L132" s="9"/>
      <c r="M132" s="50"/>
      <c r="N132" s="9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>
        <v>1</v>
      </c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-1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2" t="s">
        <v>78</v>
      </c>
      <c r="B133" s="12"/>
      <c r="C133" s="12"/>
      <c r="D133" s="12"/>
      <c r="E133" s="12"/>
      <c r="F133" s="12"/>
      <c r="G133" s="50"/>
      <c r="H133" s="9" t="s">
        <v>79</v>
      </c>
      <c r="J133" s="9"/>
      <c r="K133" s="9"/>
      <c r="L133" s="9"/>
      <c r="M133" s="9"/>
      <c r="N133" s="9"/>
      <c r="O133" s="9"/>
      <c r="S133" s="100" t="s">
        <v>78</v>
      </c>
      <c r="T133" s="100"/>
      <c r="U133" s="100"/>
      <c r="V133" s="100"/>
      <c r="W133" s="100"/>
      <c r="X133" s="100"/>
      <c r="Y133" s="112">
        <v>1</v>
      </c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-1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11" t="s">
        <v>84</v>
      </c>
      <c r="S136" s="99" t="s">
        <v>84</v>
      </c>
      <c r="AK136" s="99" t="s">
        <v>84</v>
      </c>
    </row>
    <row r="137" spans="1:52" ht="18.75" x14ac:dyDescent="0.3">
      <c r="A137" s="9" t="s">
        <v>80</v>
      </c>
      <c r="B137" s="9"/>
      <c r="C137" s="10"/>
      <c r="D137" s="10"/>
      <c r="E137" s="10"/>
      <c r="F137" s="10"/>
      <c r="G137" s="10"/>
      <c r="H137" s="9"/>
      <c r="I137" s="9"/>
      <c r="J137" s="9"/>
      <c r="K137" s="9"/>
      <c r="L137" s="50"/>
      <c r="M137" s="9" t="s">
        <v>73</v>
      </c>
      <c r="N137" s="50"/>
      <c r="O137" s="9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50"/>
      <c r="D138" s="9" t="s">
        <v>76</v>
      </c>
      <c r="E138" s="10"/>
      <c r="F138" s="10"/>
      <c r="G138" s="13"/>
      <c r="H138" s="50"/>
      <c r="I138" s="9" t="s">
        <v>77</v>
      </c>
      <c r="J138" s="9"/>
      <c r="K138" s="9"/>
      <c r="L138" s="9"/>
      <c r="M138" s="50"/>
      <c r="N138" s="9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2" t="s">
        <v>78</v>
      </c>
      <c r="B139" s="12"/>
      <c r="C139" s="12"/>
      <c r="D139" s="12"/>
      <c r="E139" s="12"/>
      <c r="F139" s="12"/>
      <c r="G139" s="50"/>
      <c r="H139" s="9" t="s">
        <v>79</v>
      </c>
      <c r="J139" s="9"/>
      <c r="K139" s="9"/>
      <c r="L139" s="9"/>
      <c r="M139" s="9"/>
      <c r="N139" s="9"/>
      <c r="O139" s="9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11" t="s">
        <v>85</v>
      </c>
      <c r="S142" s="99" t="s">
        <v>85</v>
      </c>
      <c r="AK142" s="99" t="s">
        <v>85</v>
      </c>
    </row>
    <row r="143" spans="1:52" ht="18.75" x14ac:dyDescent="0.3">
      <c r="A143" s="9" t="s">
        <v>81</v>
      </c>
      <c r="B143" s="9"/>
      <c r="C143" s="10"/>
      <c r="D143" s="10"/>
      <c r="E143" s="10"/>
      <c r="F143" s="10"/>
      <c r="G143" s="10"/>
      <c r="H143" s="9"/>
      <c r="I143" s="9"/>
      <c r="J143" s="9"/>
      <c r="K143" s="9"/>
      <c r="L143" s="50"/>
      <c r="M143" s="9" t="s">
        <v>73</v>
      </c>
      <c r="N143" s="50"/>
      <c r="O143" s="9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50"/>
      <c r="D144" s="9" t="s">
        <v>76</v>
      </c>
      <c r="E144" s="10"/>
      <c r="F144" s="10"/>
      <c r="G144" s="13"/>
      <c r="H144" s="50"/>
      <c r="I144" s="9" t="s">
        <v>77</v>
      </c>
      <c r="J144" s="9"/>
      <c r="K144" s="9"/>
      <c r="L144" s="9"/>
      <c r="M144" s="50"/>
      <c r="N144" s="9" t="s">
        <v>74</v>
      </c>
      <c r="O144" s="9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2" t="s">
        <v>78</v>
      </c>
      <c r="B145" s="12"/>
      <c r="C145" s="12"/>
      <c r="D145" s="12"/>
      <c r="E145" s="12"/>
      <c r="F145" s="12"/>
      <c r="G145" s="50"/>
      <c r="H145" s="9" t="s">
        <v>79</v>
      </c>
      <c r="J145" s="9"/>
      <c r="K145" s="9"/>
      <c r="L145" s="9"/>
      <c r="M145" s="9"/>
      <c r="N145" s="9"/>
      <c r="O145" s="9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214</v>
      </c>
      <c r="B148" s="310"/>
      <c r="C148" s="310"/>
      <c r="D148" s="310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S148" s="310" t="s">
        <v>214</v>
      </c>
      <c r="T148" s="310"/>
      <c r="U148" s="310"/>
      <c r="V148" s="310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214</v>
      </c>
      <c r="AL148" s="310"/>
      <c r="AM148" s="310"/>
      <c r="AN148" s="310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8" t="s">
        <v>82</v>
      </c>
      <c r="B149" s="6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S149" s="96" t="s">
        <v>82</v>
      </c>
      <c r="T149" s="282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82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57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65" t="s">
        <v>50</v>
      </c>
      <c r="M154" s="5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80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80" t="s">
        <v>50</v>
      </c>
      <c r="AW154" s="93" t="s">
        <v>55</v>
      </c>
      <c r="AX154" s="314"/>
      <c r="AY154" s="314"/>
      <c r="AZ154" s="311"/>
      <c r="BA154" s="314"/>
    </row>
    <row r="155" spans="1:53" ht="18.75" customHeight="1" x14ac:dyDescent="0.25">
      <c r="A155" s="64">
        <v>1</v>
      </c>
      <c r="B155" s="64">
        <v>2</v>
      </c>
      <c r="C155" s="64">
        <v>3</v>
      </c>
      <c r="D155" s="64">
        <v>4</v>
      </c>
      <c r="E155" s="64">
        <v>5</v>
      </c>
      <c r="F155" s="64">
        <v>6</v>
      </c>
      <c r="G155" s="64">
        <v>7</v>
      </c>
      <c r="H155" s="64">
        <v>8</v>
      </c>
      <c r="I155" s="64">
        <v>9</v>
      </c>
      <c r="J155" s="64">
        <v>10</v>
      </c>
      <c r="K155" s="64">
        <v>11</v>
      </c>
      <c r="L155" s="64">
        <v>12</v>
      </c>
      <c r="M155" s="64">
        <v>13</v>
      </c>
      <c r="N155" s="64">
        <v>14</v>
      </c>
      <c r="O155" s="64">
        <v>15</v>
      </c>
      <c r="P155" s="64">
        <v>16</v>
      </c>
      <c r="Q155" s="64">
        <v>17</v>
      </c>
      <c r="S155" s="281">
        <v>1</v>
      </c>
      <c r="T155" s="281">
        <v>2</v>
      </c>
      <c r="U155" s="281">
        <v>3</v>
      </c>
      <c r="V155" s="281">
        <v>4</v>
      </c>
      <c r="W155" s="281">
        <v>5</v>
      </c>
      <c r="X155" s="281">
        <v>6</v>
      </c>
      <c r="Y155" s="281">
        <v>7</v>
      </c>
      <c r="Z155" s="281">
        <v>8</v>
      </c>
      <c r="AA155" s="281">
        <v>9</v>
      </c>
      <c r="AB155" s="281">
        <v>10</v>
      </c>
      <c r="AC155" s="281">
        <v>11</v>
      </c>
      <c r="AD155" s="281">
        <v>12</v>
      </c>
      <c r="AE155" s="281">
        <v>13</v>
      </c>
      <c r="AF155" s="281">
        <v>14</v>
      </c>
      <c r="AG155" s="281">
        <v>15</v>
      </c>
      <c r="AH155" s="281">
        <v>16</v>
      </c>
      <c r="AI155" s="281">
        <v>17</v>
      </c>
      <c r="AK155" s="281">
        <v>1</v>
      </c>
      <c r="AL155" s="281">
        <v>2</v>
      </c>
      <c r="AM155" s="281">
        <v>3</v>
      </c>
      <c r="AN155" s="281">
        <v>4</v>
      </c>
      <c r="AO155" s="281">
        <v>5</v>
      </c>
      <c r="AP155" s="281">
        <v>6</v>
      </c>
      <c r="AQ155" s="281">
        <v>7</v>
      </c>
      <c r="AR155" s="281">
        <v>8</v>
      </c>
      <c r="AS155" s="281">
        <v>9</v>
      </c>
      <c r="AT155" s="281">
        <v>10</v>
      </c>
      <c r="AU155" s="281">
        <v>11</v>
      </c>
      <c r="AV155" s="281">
        <v>12</v>
      </c>
      <c r="AW155" s="281">
        <v>13</v>
      </c>
      <c r="AX155" s="281">
        <v>14</v>
      </c>
      <c r="AY155" s="281">
        <v>15</v>
      </c>
      <c r="AZ155" s="281">
        <v>16</v>
      </c>
      <c r="BA155" s="281">
        <v>17</v>
      </c>
    </row>
    <row r="156" spans="1:53" ht="38.25" customHeight="1" x14ac:dyDescent="0.25">
      <c r="A156" s="7" t="s">
        <v>63</v>
      </c>
      <c r="B156" s="64">
        <v>1</v>
      </c>
      <c r="C156" s="48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9"/>
      <c r="Q156" s="49"/>
      <c r="S156" s="95" t="s">
        <v>63</v>
      </c>
      <c r="T156" s="281">
        <v>1</v>
      </c>
      <c r="U156" s="110">
        <v>1</v>
      </c>
      <c r="V156" s="110"/>
      <c r="W156" s="110"/>
      <c r="X156" s="110">
        <v>1</v>
      </c>
      <c r="Y156" s="110">
        <v>1</v>
      </c>
      <c r="Z156" s="110"/>
      <c r="AA156" s="110"/>
      <c r="AB156" s="110"/>
      <c r="AC156" s="110">
        <v>1</v>
      </c>
      <c r="AD156" s="110"/>
      <c r="AE156" s="110"/>
      <c r="AF156" s="110">
        <v>1</v>
      </c>
      <c r="AG156" s="110"/>
      <c r="AH156" s="111">
        <v>121.7</v>
      </c>
      <c r="AI156" s="111">
        <v>0</v>
      </c>
      <c r="AK156" s="95" t="s">
        <v>63</v>
      </c>
      <c r="AL156" s="281">
        <v>1</v>
      </c>
      <c r="AM156" s="110">
        <f>C156-U156</f>
        <v>-1</v>
      </c>
      <c r="AN156" s="110">
        <f t="shared" ref="AN156:BA163" si="20">D156-V156</f>
        <v>0</v>
      </c>
      <c r="AO156" s="110">
        <f t="shared" si="20"/>
        <v>0</v>
      </c>
      <c r="AP156" s="110">
        <f t="shared" si="20"/>
        <v>-1</v>
      </c>
      <c r="AQ156" s="110">
        <f t="shared" si="20"/>
        <v>-1</v>
      </c>
      <c r="AR156" s="110">
        <f t="shared" si="20"/>
        <v>0</v>
      </c>
      <c r="AS156" s="110">
        <f t="shared" si="20"/>
        <v>0</v>
      </c>
      <c r="AT156" s="110">
        <f t="shared" si="20"/>
        <v>0</v>
      </c>
      <c r="AU156" s="110">
        <f t="shared" si="20"/>
        <v>-1</v>
      </c>
      <c r="AV156" s="110">
        <f t="shared" si="20"/>
        <v>0</v>
      </c>
      <c r="AW156" s="110">
        <f t="shared" si="20"/>
        <v>0</v>
      </c>
      <c r="AX156" s="110">
        <f t="shared" si="20"/>
        <v>-1</v>
      </c>
      <c r="AY156" s="110">
        <f t="shared" si="20"/>
        <v>0</v>
      </c>
      <c r="AZ156" s="111">
        <f t="shared" si="20"/>
        <v>-121.7</v>
      </c>
      <c r="BA156" s="111">
        <f t="shared" si="20"/>
        <v>0</v>
      </c>
    </row>
    <row r="157" spans="1:53" ht="39" customHeight="1" x14ac:dyDescent="0.25">
      <c r="A157" s="7" t="s">
        <v>64</v>
      </c>
      <c r="B157" s="64">
        <v>2</v>
      </c>
      <c r="C157" s="48"/>
      <c r="D157" s="48"/>
      <c r="E157" s="48"/>
      <c r="F157" s="48"/>
      <c r="G157" s="48"/>
      <c r="H157" s="48"/>
      <c r="I157" s="48"/>
      <c r="J157" s="48"/>
      <c r="K157" s="48"/>
      <c r="L157" s="48"/>
      <c r="M157" s="48"/>
      <c r="N157" s="48"/>
      <c r="O157" s="48"/>
      <c r="P157" s="49"/>
      <c r="Q157" s="49"/>
      <c r="S157" s="95" t="s">
        <v>64</v>
      </c>
      <c r="T157" s="281">
        <v>2</v>
      </c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1"/>
      <c r="AI157" s="111"/>
      <c r="AK157" s="95" t="s">
        <v>64</v>
      </c>
      <c r="AL157" s="281">
        <v>2</v>
      </c>
      <c r="AM157" s="110">
        <f t="shared" ref="AM157:AM163" si="21">C157-U157</f>
        <v>0</v>
      </c>
      <c r="AN157" s="110">
        <f t="shared" si="20"/>
        <v>0</v>
      </c>
      <c r="AO157" s="110">
        <f t="shared" si="20"/>
        <v>0</v>
      </c>
      <c r="AP157" s="110">
        <f t="shared" si="20"/>
        <v>0</v>
      </c>
      <c r="AQ157" s="110">
        <f t="shared" si="20"/>
        <v>0</v>
      </c>
      <c r="AR157" s="110">
        <f t="shared" si="20"/>
        <v>0</v>
      </c>
      <c r="AS157" s="110">
        <f t="shared" si="20"/>
        <v>0</v>
      </c>
      <c r="AT157" s="110">
        <f t="shared" si="20"/>
        <v>0</v>
      </c>
      <c r="AU157" s="110">
        <f t="shared" si="20"/>
        <v>0</v>
      </c>
      <c r="AV157" s="110">
        <f t="shared" si="20"/>
        <v>0</v>
      </c>
      <c r="AW157" s="110">
        <f t="shared" si="20"/>
        <v>0</v>
      </c>
      <c r="AX157" s="110">
        <f t="shared" si="20"/>
        <v>0</v>
      </c>
      <c r="AY157" s="110">
        <f t="shared" si="20"/>
        <v>0</v>
      </c>
      <c r="AZ157" s="111">
        <f t="shared" si="20"/>
        <v>0</v>
      </c>
      <c r="BA157" s="111">
        <f t="shared" si="20"/>
        <v>0</v>
      </c>
    </row>
    <row r="158" spans="1:53" ht="52.5" customHeight="1" x14ac:dyDescent="0.25">
      <c r="A158" s="7" t="s">
        <v>65</v>
      </c>
      <c r="B158" s="64">
        <v>3</v>
      </c>
      <c r="C158" s="48"/>
      <c r="D158" s="48"/>
      <c r="E158" s="48"/>
      <c r="F158" s="48"/>
      <c r="G158" s="48"/>
      <c r="H158" s="48"/>
      <c r="I158" s="48"/>
      <c r="J158" s="48"/>
      <c r="K158" s="48"/>
      <c r="L158" s="48"/>
      <c r="M158" s="48"/>
      <c r="N158" s="48"/>
      <c r="O158" s="48"/>
      <c r="P158" s="49"/>
      <c r="Q158" s="49"/>
      <c r="S158" s="95" t="s">
        <v>65</v>
      </c>
      <c r="T158" s="281">
        <v>3</v>
      </c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1"/>
      <c r="AI158" s="111"/>
      <c r="AK158" s="95" t="s">
        <v>65</v>
      </c>
      <c r="AL158" s="281">
        <v>3</v>
      </c>
      <c r="AM158" s="110">
        <f t="shared" si="21"/>
        <v>0</v>
      </c>
      <c r="AN158" s="110">
        <f t="shared" si="20"/>
        <v>0</v>
      </c>
      <c r="AO158" s="110">
        <f t="shared" si="20"/>
        <v>0</v>
      </c>
      <c r="AP158" s="110">
        <f t="shared" si="20"/>
        <v>0</v>
      </c>
      <c r="AQ158" s="110">
        <f t="shared" si="20"/>
        <v>0</v>
      </c>
      <c r="AR158" s="110">
        <f t="shared" si="20"/>
        <v>0</v>
      </c>
      <c r="AS158" s="110">
        <f t="shared" si="20"/>
        <v>0</v>
      </c>
      <c r="AT158" s="110">
        <f t="shared" si="20"/>
        <v>0</v>
      </c>
      <c r="AU158" s="110">
        <f t="shared" si="20"/>
        <v>0</v>
      </c>
      <c r="AV158" s="110">
        <f t="shared" si="20"/>
        <v>0</v>
      </c>
      <c r="AW158" s="110">
        <f t="shared" si="20"/>
        <v>0</v>
      </c>
      <c r="AX158" s="110">
        <f t="shared" si="20"/>
        <v>0</v>
      </c>
      <c r="AY158" s="110">
        <f t="shared" si="20"/>
        <v>0</v>
      </c>
      <c r="AZ158" s="111">
        <f t="shared" si="20"/>
        <v>0</v>
      </c>
      <c r="BA158" s="111">
        <f t="shared" si="20"/>
        <v>0</v>
      </c>
    </row>
    <row r="159" spans="1:53" ht="12.75" customHeight="1" x14ac:dyDescent="0.25">
      <c r="A159" s="7" t="s">
        <v>66</v>
      </c>
      <c r="B159" s="64">
        <v>4</v>
      </c>
      <c r="C159" s="48"/>
      <c r="D159" s="48"/>
      <c r="E159" s="48"/>
      <c r="F159" s="48"/>
      <c r="G159" s="48"/>
      <c r="H159" s="48"/>
      <c r="I159" s="48"/>
      <c r="J159" s="48"/>
      <c r="K159" s="48"/>
      <c r="L159" s="48"/>
      <c r="M159" s="48"/>
      <c r="N159" s="48"/>
      <c r="O159" s="48"/>
      <c r="P159" s="49"/>
      <c r="Q159" s="49"/>
      <c r="S159" s="95" t="s">
        <v>66</v>
      </c>
      <c r="T159" s="281">
        <v>4</v>
      </c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1"/>
      <c r="AI159" s="111"/>
      <c r="AK159" s="95" t="s">
        <v>66</v>
      </c>
      <c r="AL159" s="281">
        <v>4</v>
      </c>
      <c r="AM159" s="110">
        <f t="shared" si="21"/>
        <v>0</v>
      </c>
      <c r="AN159" s="110">
        <f t="shared" si="20"/>
        <v>0</v>
      </c>
      <c r="AO159" s="110">
        <f t="shared" si="20"/>
        <v>0</v>
      </c>
      <c r="AP159" s="110">
        <f t="shared" si="20"/>
        <v>0</v>
      </c>
      <c r="AQ159" s="110">
        <f t="shared" si="20"/>
        <v>0</v>
      </c>
      <c r="AR159" s="110">
        <f t="shared" si="20"/>
        <v>0</v>
      </c>
      <c r="AS159" s="110">
        <f t="shared" si="20"/>
        <v>0</v>
      </c>
      <c r="AT159" s="110">
        <f t="shared" si="20"/>
        <v>0</v>
      </c>
      <c r="AU159" s="110">
        <f t="shared" si="20"/>
        <v>0</v>
      </c>
      <c r="AV159" s="110">
        <f t="shared" si="20"/>
        <v>0</v>
      </c>
      <c r="AW159" s="110">
        <f t="shared" si="20"/>
        <v>0</v>
      </c>
      <c r="AX159" s="110">
        <f t="shared" si="20"/>
        <v>0</v>
      </c>
      <c r="AY159" s="110">
        <f t="shared" si="20"/>
        <v>0</v>
      </c>
      <c r="AZ159" s="111">
        <f t="shared" si="20"/>
        <v>0</v>
      </c>
      <c r="BA159" s="111">
        <f t="shared" si="20"/>
        <v>0</v>
      </c>
    </row>
    <row r="160" spans="1:53" ht="12.75" customHeight="1" x14ac:dyDescent="0.25">
      <c r="A160" s="7" t="s">
        <v>67</v>
      </c>
      <c r="B160" s="63">
        <v>5</v>
      </c>
      <c r="C160" s="48"/>
      <c r="D160" s="48"/>
      <c r="E160" s="48"/>
      <c r="F160" s="48"/>
      <c r="G160" s="48"/>
      <c r="H160" s="48"/>
      <c r="I160" s="48"/>
      <c r="J160" s="48"/>
      <c r="K160" s="48"/>
      <c r="L160" s="48"/>
      <c r="M160" s="48"/>
      <c r="N160" s="48"/>
      <c r="O160" s="48"/>
      <c r="P160" s="49"/>
      <c r="Q160" s="49"/>
      <c r="S160" s="95" t="s">
        <v>67</v>
      </c>
      <c r="T160" s="279">
        <v>5</v>
      </c>
      <c r="U160" s="110">
        <v>1</v>
      </c>
      <c r="V160" s="110"/>
      <c r="W160" s="110"/>
      <c r="X160" s="110"/>
      <c r="Y160" s="110"/>
      <c r="Z160" s="110"/>
      <c r="AA160" s="110">
        <v>1</v>
      </c>
      <c r="AB160" s="110">
        <v>1</v>
      </c>
      <c r="AC160" s="110"/>
      <c r="AD160" s="110">
        <v>1</v>
      </c>
      <c r="AE160" s="110">
        <v>1</v>
      </c>
      <c r="AF160" s="110"/>
      <c r="AG160" s="110">
        <v>1</v>
      </c>
      <c r="AH160" s="111">
        <v>116</v>
      </c>
      <c r="AI160" s="111"/>
      <c r="AK160" s="95" t="s">
        <v>67</v>
      </c>
      <c r="AL160" s="279">
        <v>5</v>
      </c>
      <c r="AM160" s="110">
        <f t="shared" si="21"/>
        <v>-1</v>
      </c>
      <c r="AN160" s="110">
        <f t="shared" si="20"/>
        <v>0</v>
      </c>
      <c r="AO160" s="110">
        <f t="shared" si="20"/>
        <v>0</v>
      </c>
      <c r="AP160" s="110">
        <f t="shared" si="20"/>
        <v>0</v>
      </c>
      <c r="AQ160" s="110">
        <f t="shared" si="20"/>
        <v>0</v>
      </c>
      <c r="AR160" s="110">
        <f t="shared" si="20"/>
        <v>0</v>
      </c>
      <c r="AS160" s="110">
        <f t="shared" si="20"/>
        <v>-1</v>
      </c>
      <c r="AT160" s="110">
        <f t="shared" si="20"/>
        <v>-1</v>
      </c>
      <c r="AU160" s="110">
        <f t="shared" si="20"/>
        <v>0</v>
      </c>
      <c r="AV160" s="110">
        <f t="shared" si="20"/>
        <v>-1</v>
      </c>
      <c r="AW160" s="110">
        <f t="shared" si="20"/>
        <v>-1</v>
      </c>
      <c r="AX160" s="110">
        <f t="shared" si="20"/>
        <v>0</v>
      </c>
      <c r="AY160" s="110">
        <f t="shared" si="20"/>
        <v>-1</v>
      </c>
      <c r="AZ160" s="111">
        <f t="shared" si="20"/>
        <v>-116</v>
      </c>
      <c r="BA160" s="111">
        <f t="shared" si="20"/>
        <v>0</v>
      </c>
    </row>
    <row r="161" spans="1:53" ht="12.75" customHeight="1" x14ac:dyDescent="0.25">
      <c r="A161" s="7" t="s">
        <v>68</v>
      </c>
      <c r="B161" s="63">
        <v>6</v>
      </c>
      <c r="C161" s="48"/>
      <c r="D161" s="48"/>
      <c r="E161" s="48"/>
      <c r="F161" s="48"/>
      <c r="G161" s="48"/>
      <c r="H161" s="48"/>
      <c r="I161" s="48"/>
      <c r="J161" s="48"/>
      <c r="K161" s="48"/>
      <c r="L161" s="48"/>
      <c r="M161" s="48"/>
      <c r="N161" s="48"/>
      <c r="O161" s="48"/>
      <c r="P161" s="49"/>
      <c r="Q161" s="49"/>
      <c r="S161" s="95" t="s">
        <v>68</v>
      </c>
      <c r="T161" s="279">
        <v>6</v>
      </c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1"/>
      <c r="AI161" s="111"/>
      <c r="AK161" s="95" t="s">
        <v>68</v>
      </c>
      <c r="AL161" s="279">
        <v>6</v>
      </c>
      <c r="AM161" s="110">
        <f t="shared" si="21"/>
        <v>0</v>
      </c>
      <c r="AN161" s="110">
        <f t="shared" si="20"/>
        <v>0</v>
      </c>
      <c r="AO161" s="110">
        <f t="shared" si="20"/>
        <v>0</v>
      </c>
      <c r="AP161" s="110">
        <f t="shared" si="20"/>
        <v>0</v>
      </c>
      <c r="AQ161" s="110">
        <f t="shared" si="20"/>
        <v>0</v>
      </c>
      <c r="AR161" s="110">
        <f t="shared" si="20"/>
        <v>0</v>
      </c>
      <c r="AS161" s="110">
        <f t="shared" si="20"/>
        <v>0</v>
      </c>
      <c r="AT161" s="110">
        <f t="shared" si="20"/>
        <v>0</v>
      </c>
      <c r="AU161" s="110">
        <f t="shared" si="20"/>
        <v>0</v>
      </c>
      <c r="AV161" s="110">
        <f t="shared" si="20"/>
        <v>0</v>
      </c>
      <c r="AW161" s="110">
        <f t="shared" si="20"/>
        <v>0</v>
      </c>
      <c r="AX161" s="110">
        <f t="shared" si="20"/>
        <v>0</v>
      </c>
      <c r="AY161" s="110">
        <f t="shared" si="20"/>
        <v>0</v>
      </c>
      <c r="AZ161" s="111">
        <f t="shared" si="20"/>
        <v>0</v>
      </c>
      <c r="BA161" s="111">
        <f t="shared" si="20"/>
        <v>0</v>
      </c>
    </row>
    <row r="162" spans="1:53" ht="12.75" customHeight="1" x14ac:dyDescent="0.25">
      <c r="A162" s="7" t="s">
        <v>69</v>
      </c>
      <c r="B162" s="63">
        <v>7</v>
      </c>
      <c r="C162" s="48"/>
      <c r="D162" s="48"/>
      <c r="E162" s="48"/>
      <c r="F162" s="48"/>
      <c r="G162" s="48"/>
      <c r="H162" s="48"/>
      <c r="I162" s="48"/>
      <c r="J162" s="48"/>
      <c r="K162" s="48"/>
      <c r="L162" s="48"/>
      <c r="M162" s="48"/>
      <c r="N162" s="48"/>
      <c r="O162" s="48"/>
      <c r="P162" s="49"/>
      <c r="Q162" s="49"/>
      <c r="S162" s="95" t="s">
        <v>69</v>
      </c>
      <c r="T162" s="279">
        <v>7</v>
      </c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1"/>
      <c r="AI162" s="111"/>
      <c r="AK162" s="95" t="s">
        <v>69</v>
      </c>
      <c r="AL162" s="279">
        <v>7</v>
      </c>
      <c r="AM162" s="110">
        <f t="shared" si="21"/>
        <v>0</v>
      </c>
      <c r="AN162" s="110">
        <f t="shared" si="20"/>
        <v>0</v>
      </c>
      <c r="AO162" s="110">
        <f t="shared" si="20"/>
        <v>0</v>
      </c>
      <c r="AP162" s="110">
        <f t="shared" si="20"/>
        <v>0</v>
      </c>
      <c r="AQ162" s="110">
        <f t="shared" si="20"/>
        <v>0</v>
      </c>
      <c r="AR162" s="110">
        <f t="shared" si="20"/>
        <v>0</v>
      </c>
      <c r="AS162" s="110">
        <f t="shared" si="20"/>
        <v>0</v>
      </c>
      <c r="AT162" s="110">
        <f t="shared" si="20"/>
        <v>0</v>
      </c>
      <c r="AU162" s="110">
        <f t="shared" si="20"/>
        <v>0</v>
      </c>
      <c r="AV162" s="110">
        <f t="shared" si="20"/>
        <v>0</v>
      </c>
      <c r="AW162" s="110">
        <f t="shared" si="20"/>
        <v>0</v>
      </c>
      <c r="AX162" s="110">
        <f t="shared" si="20"/>
        <v>0</v>
      </c>
      <c r="AY162" s="110">
        <f t="shared" si="20"/>
        <v>0</v>
      </c>
      <c r="AZ162" s="111">
        <f t="shared" si="20"/>
        <v>0</v>
      </c>
      <c r="BA162" s="111">
        <f t="shared" si="20"/>
        <v>0</v>
      </c>
    </row>
    <row r="163" spans="1:53" ht="12.75" customHeight="1" x14ac:dyDescent="0.25">
      <c r="A163" s="7" t="s">
        <v>70</v>
      </c>
      <c r="B163" s="63">
        <v>8</v>
      </c>
      <c r="C163" s="48"/>
      <c r="D163" s="48"/>
      <c r="E163" s="48"/>
      <c r="F163" s="48"/>
      <c r="G163" s="48"/>
      <c r="H163" s="48"/>
      <c r="I163" s="48"/>
      <c r="J163" s="48"/>
      <c r="K163" s="48"/>
      <c r="L163" s="48"/>
      <c r="M163" s="48"/>
      <c r="N163" s="48"/>
      <c r="O163" s="48"/>
      <c r="P163" s="49"/>
      <c r="Q163" s="49"/>
      <c r="S163" s="95" t="s">
        <v>70</v>
      </c>
      <c r="T163" s="279">
        <v>8</v>
      </c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1"/>
      <c r="AI163" s="111"/>
      <c r="AK163" s="95" t="s">
        <v>70</v>
      </c>
      <c r="AL163" s="279">
        <v>8</v>
      </c>
      <c r="AM163" s="110">
        <f t="shared" si="21"/>
        <v>0</v>
      </c>
      <c r="AN163" s="110">
        <f t="shared" si="20"/>
        <v>0</v>
      </c>
      <c r="AO163" s="110">
        <f t="shared" si="20"/>
        <v>0</v>
      </c>
      <c r="AP163" s="110">
        <f t="shared" si="20"/>
        <v>0</v>
      </c>
      <c r="AQ163" s="110">
        <f t="shared" si="20"/>
        <v>0</v>
      </c>
      <c r="AR163" s="110">
        <f t="shared" si="20"/>
        <v>0</v>
      </c>
      <c r="AS163" s="110">
        <f t="shared" si="20"/>
        <v>0</v>
      </c>
      <c r="AT163" s="110">
        <f t="shared" si="20"/>
        <v>0</v>
      </c>
      <c r="AU163" s="110">
        <f t="shared" si="20"/>
        <v>0</v>
      </c>
      <c r="AV163" s="110">
        <f t="shared" si="20"/>
        <v>0</v>
      </c>
      <c r="AW163" s="110">
        <f t="shared" si="20"/>
        <v>0</v>
      </c>
      <c r="AX163" s="110">
        <f t="shared" si="20"/>
        <v>0</v>
      </c>
      <c r="AY163" s="110">
        <f t="shared" si="20"/>
        <v>0</v>
      </c>
      <c r="AZ163" s="111">
        <f t="shared" si="20"/>
        <v>0</v>
      </c>
      <c r="BA163" s="111">
        <f t="shared" si="20"/>
        <v>0</v>
      </c>
    </row>
    <row r="164" spans="1:53" ht="12.75" customHeight="1" x14ac:dyDescent="0.25">
      <c r="A164" s="14" t="s">
        <v>71</v>
      </c>
      <c r="B164" s="15">
        <v>9</v>
      </c>
      <c r="C164" s="16">
        <f>SUM(C156:C163)</f>
        <v>0</v>
      </c>
      <c r="D164" s="16">
        <f t="shared" ref="D164:Q164" si="22">SUM(D156:D163)</f>
        <v>0</v>
      </c>
      <c r="E164" s="16">
        <f t="shared" si="22"/>
        <v>0</v>
      </c>
      <c r="F164" s="16">
        <f t="shared" si="22"/>
        <v>0</v>
      </c>
      <c r="G164" s="16">
        <f t="shared" si="22"/>
        <v>0</v>
      </c>
      <c r="H164" s="16">
        <f t="shared" si="22"/>
        <v>0</v>
      </c>
      <c r="I164" s="16">
        <f t="shared" si="22"/>
        <v>0</v>
      </c>
      <c r="J164" s="16">
        <f t="shared" si="22"/>
        <v>0</v>
      </c>
      <c r="K164" s="16">
        <f t="shared" si="22"/>
        <v>0</v>
      </c>
      <c r="L164" s="16">
        <f t="shared" si="22"/>
        <v>0</v>
      </c>
      <c r="M164" s="16">
        <f t="shared" si="22"/>
        <v>0</v>
      </c>
      <c r="N164" s="16">
        <f t="shared" si="22"/>
        <v>0</v>
      </c>
      <c r="O164" s="16">
        <f t="shared" si="22"/>
        <v>0</v>
      </c>
      <c r="P164" s="17">
        <f t="shared" si="22"/>
        <v>0</v>
      </c>
      <c r="Q164" s="17">
        <f t="shared" si="22"/>
        <v>0</v>
      </c>
      <c r="S164" s="102" t="s">
        <v>71</v>
      </c>
      <c r="T164" s="103">
        <v>9</v>
      </c>
      <c r="U164" s="104">
        <f>SUM(U156:U163)</f>
        <v>2</v>
      </c>
      <c r="V164" s="104">
        <f t="shared" ref="V164:AI164" si="23">SUM(V156:V163)</f>
        <v>0</v>
      </c>
      <c r="W164" s="104">
        <f t="shared" si="23"/>
        <v>0</v>
      </c>
      <c r="X164" s="104">
        <f t="shared" si="23"/>
        <v>1</v>
      </c>
      <c r="Y164" s="104">
        <f t="shared" si="23"/>
        <v>1</v>
      </c>
      <c r="Z164" s="104">
        <f t="shared" si="23"/>
        <v>0</v>
      </c>
      <c r="AA164" s="104">
        <f t="shared" si="23"/>
        <v>1</v>
      </c>
      <c r="AB164" s="104">
        <f t="shared" si="23"/>
        <v>1</v>
      </c>
      <c r="AC164" s="104">
        <f t="shared" si="23"/>
        <v>1</v>
      </c>
      <c r="AD164" s="104">
        <f t="shared" si="23"/>
        <v>1</v>
      </c>
      <c r="AE164" s="104">
        <f t="shared" si="23"/>
        <v>1</v>
      </c>
      <c r="AF164" s="104">
        <f t="shared" si="23"/>
        <v>1</v>
      </c>
      <c r="AG164" s="104">
        <f t="shared" si="23"/>
        <v>1</v>
      </c>
      <c r="AH164" s="105">
        <f t="shared" si="23"/>
        <v>237.7</v>
      </c>
      <c r="AI164" s="105">
        <f t="shared" si="23"/>
        <v>0</v>
      </c>
      <c r="AK164" s="102" t="s">
        <v>71</v>
      </c>
      <c r="AL164" s="103">
        <v>9</v>
      </c>
      <c r="AM164" s="104">
        <f>SUM(AM156:AM163)</f>
        <v>-2</v>
      </c>
      <c r="AN164" s="104">
        <f t="shared" ref="AN164:BA164" si="24">SUM(AN156:AN163)</f>
        <v>0</v>
      </c>
      <c r="AO164" s="104">
        <f t="shared" si="24"/>
        <v>0</v>
      </c>
      <c r="AP164" s="104">
        <f t="shared" si="24"/>
        <v>-1</v>
      </c>
      <c r="AQ164" s="104">
        <f t="shared" si="24"/>
        <v>-1</v>
      </c>
      <c r="AR164" s="104">
        <f t="shared" si="24"/>
        <v>0</v>
      </c>
      <c r="AS164" s="104">
        <f t="shared" si="24"/>
        <v>-1</v>
      </c>
      <c r="AT164" s="104">
        <f t="shared" si="24"/>
        <v>-1</v>
      </c>
      <c r="AU164" s="104">
        <f t="shared" si="24"/>
        <v>-1</v>
      </c>
      <c r="AV164" s="104">
        <f t="shared" si="24"/>
        <v>-1</v>
      </c>
      <c r="AW164" s="104">
        <f t="shared" si="24"/>
        <v>-1</v>
      </c>
      <c r="AX164" s="104">
        <f t="shared" si="24"/>
        <v>-1</v>
      </c>
      <c r="AY164" s="104">
        <f t="shared" si="24"/>
        <v>-1</v>
      </c>
      <c r="AZ164" s="105">
        <f t="shared" si="24"/>
        <v>-237.7</v>
      </c>
      <c r="BA164" s="105">
        <f t="shared" si="24"/>
        <v>0</v>
      </c>
    </row>
    <row r="166" spans="1:53" x14ac:dyDescent="0.25">
      <c r="A166" s="11" t="s">
        <v>83</v>
      </c>
      <c r="S166" s="99" t="s">
        <v>83</v>
      </c>
      <c r="AK166" s="99" t="s">
        <v>83</v>
      </c>
    </row>
    <row r="167" spans="1:53" ht="18.75" x14ac:dyDescent="0.3">
      <c r="A167" s="9" t="s">
        <v>72</v>
      </c>
      <c r="B167" s="9"/>
      <c r="C167" s="10"/>
      <c r="D167" s="10"/>
      <c r="E167" s="10"/>
      <c r="F167" s="10"/>
      <c r="G167" s="10"/>
      <c r="H167" s="9"/>
      <c r="I167" s="9"/>
      <c r="J167" s="9"/>
      <c r="K167" s="9"/>
      <c r="L167" s="50">
        <v>0</v>
      </c>
      <c r="M167" s="9" t="s">
        <v>73</v>
      </c>
      <c r="N167" s="50"/>
      <c r="O167" s="9" t="s">
        <v>74</v>
      </c>
      <c r="P167" s="9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12">
        <v>0</v>
      </c>
      <c r="AE167" s="97" t="s">
        <v>73</v>
      </c>
      <c r="AF167" s="112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12">
        <f>L167-AD167</f>
        <v>0</v>
      </c>
      <c r="AW167" s="97" t="s">
        <v>73</v>
      </c>
      <c r="AX167" s="112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50"/>
      <c r="D168" s="9" t="s">
        <v>76</v>
      </c>
      <c r="E168" s="10"/>
      <c r="F168" s="10"/>
      <c r="G168" s="13"/>
      <c r="H168" s="50">
        <v>0</v>
      </c>
      <c r="I168" s="9" t="s">
        <v>77</v>
      </c>
      <c r="J168" s="9"/>
      <c r="K168" s="9"/>
      <c r="L168" s="9"/>
      <c r="M168" s="50"/>
      <c r="N168" s="9" t="s">
        <v>74</v>
      </c>
      <c r="S168" s="309" t="s">
        <v>75</v>
      </c>
      <c r="T168" s="309"/>
      <c r="U168" s="112"/>
      <c r="V168" s="97" t="s">
        <v>76</v>
      </c>
      <c r="W168" s="98"/>
      <c r="X168" s="98"/>
      <c r="Y168" s="101"/>
      <c r="Z168" s="112">
        <v>0</v>
      </c>
      <c r="AA168" s="97" t="s">
        <v>77</v>
      </c>
      <c r="AB168" s="97"/>
      <c r="AC168" s="97"/>
      <c r="AD168" s="97"/>
      <c r="AE168" s="112"/>
      <c r="AF168" s="97" t="s">
        <v>74</v>
      </c>
      <c r="AK168" s="309" t="s">
        <v>75</v>
      </c>
      <c r="AL168" s="309"/>
      <c r="AM168" s="112">
        <f>C168-U168</f>
        <v>0</v>
      </c>
      <c r="AN168" s="97" t="s">
        <v>76</v>
      </c>
      <c r="AO168" s="98"/>
      <c r="AP168" s="98"/>
      <c r="AQ168" s="101"/>
      <c r="AR168" s="112">
        <f>H168-Z168</f>
        <v>0</v>
      </c>
      <c r="AS168" s="97" t="s">
        <v>77</v>
      </c>
      <c r="AT168" s="97"/>
      <c r="AU168" s="97"/>
      <c r="AV168" s="97"/>
      <c r="AW168" s="112">
        <f>M168-AE168</f>
        <v>0</v>
      </c>
      <c r="AX168" s="97" t="s">
        <v>74</v>
      </c>
    </row>
    <row r="169" spans="1:53" ht="21" customHeight="1" x14ac:dyDescent="0.3">
      <c r="A169" s="12" t="s">
        <v>78</v>
      </c>
      <c r="B169" s="12"/>
      <c r="C169" s="12"/>
      <c r="D169" s="12"/>
      <c r="E169" s="12"/>
      <c r="F169" s="12"/>
      <c r="G169" s="50"/>
      <c r="H169" s="9" t="s">
        <v>79</v>
      </c>
      <c r="J169" s="9"/>
      <c r="K169" s="9"/>
      <c r="L169" s="9"/>
      <c r="M169" s="9"/>
      <c r="N169" s="9"/>
      <c r="O169" s="9"/>
      <c r="S169" s="100" t="s">
        <v>78</v>
      </c>
      <c r="T169" s="100"/>
      <c r="U169" s="100"/>
      <c r="V169" s="100"/>
      <c r="W169" s="100"/>
      <c r="X169" s="100"/>
      <c r="Y169" s="112"/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12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11" t="s">
        <v>84</v>
      </c>
      <c r="S172" s="99" t="s">
        <v>84</v>
      </c>
      <c r="AK172" s="99" t="s">
        <v>84</v>
      </c>
    </row>
    <row r="173" spans="1:53" ht="18.75" x14ac:dyDescent="0.3">
      <c r="A173" s="9" t="s">
        <v>80</v>
      </c>
      <c r="B173" s="9"/>
      <c r="C173" s="10"/>
      <c r="D173" s="10"/>
      <c r="E173" s="10"/>
      <c r="F173" s="10"/>
      <c r="G173" s="10"/>
      <c r="H173" s="9"/>
      <c r="I173" s="9"/>
      <c r="J173" s="9"/>
      <c r="K173" s="9"/>
      <c r="L173" s="50"/>
      <c r="M173" s="9" t="s">
        <v>73</v>
      </c>
      <c r="N173" s="50"/>
      <c r="O173" s="9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12"/>
      <c r="AE173" s="97" t="s">
        <v>73</v>
      </c>
      <c r="AF173" s="112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12">
        <f>L173-AD173</f>
        <v>0</v>
      </c>
      <c r="AW173" s="97" t="s">
        <v>73</v>
      </c>
      <c r="AX173" s="112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50"/>
      <c r="D174" s="9" t="s">
        <v>76</v>
      </c>
      <c r="E174" s="10"/>
      <c r="F174" s="10"/>
      <c r="G174" s="13"/>
      <c r="H174" s="50"/>
      <c r="I174" s="9" t="s">
        <v>77</v>
      </c>
      <c r="J174" s="9"/>
      <c r="K174" s="9"/>
      <c r="L174" s="9"/>
      <c r="M174" s="50"/>
      <c r="N174" s="9" t="s">
        <v>74</v>
      </c>
      <c r="S174" s="309" t="s">
        <v>75</v>
      </c>
      <c r="T174" s="309"/>
      <c r="U174" s="112"/>
      <c r="V174" s="97" t="s">
        <v>76</v>
      </c>
      <c r="W174" s="98"/>
      <c r="X174" s="98"/>
      <c r="Y174" s="101"/>
      <c r="Z174" s="112"/>
      <c r="AA174" s="97" t="s">
        <v>77</v>
      </c>
      <c r="AB174" s="97"/>
      <c r="AC174" s="97"/>
      <c r="AD174" s="97"/>
      <c r="AE174" s="112"/>
      <c r="AF174" s="97" t="s">
        <v>74</v>
      </c>
      <c r="AK174" s="309" t="s">
        <v>75</v>
      </c>
      <c r="AL174" s="309"/>
      <c r="AM174" s="112">
        <f>C174-U174</f>
        <v>0</v>
      </c>
      <c r="AN174" s="97" t="s">
        <v>76</v>
      </c>
      <c r="AO174" s="98"/>
      <c r="AP174" s="98"/>
      <c r="AQ174" s="101"/>
      <c r="AR174" s="112">
        <f>H174-Z174</f>
        <v>0</v>
      </c>
      <c r="AS174" s="97" t="s">
        <v>77</v>
      </c>
      <c r="AT174" s="97"/>
      <c r="AU174" s="97"/>
      <c r="AV174" s="97"/>
      <c r="AW174" s="112">
        <f>M174-AE174</f>
        <v>0</v>
      </c>
      <c r="AX174" s="97" t="s">
        <v>74</v>
      </c>
    </row>
    <row r="175" spans="1:53" ht="21" customHeight="1" x14ac:dyDescent="0.3">
      <c r="A175" s="12" t="s">
        <v>78</v>
      </c>
      <c r="B175" s="12"/>
      <c r="C175" s="12"/>
      <c r="D175" s="12"/>
      <c r="E175" s="12"/>
      <c r="F175" s="12"/>
      <c r="G175" s="50"/>
      <c r="H175" s="9" t="s">
        <v>79</v>
      </c>
      <c r="J175" s="9"/>
      <c r="K175" s="9"/>
      <c r="L175" s="9"/>
      <c r="M175" s="9"/>
      <c r="N175" s="9"/>
      <c r="O175" s="9"/>
      <c r="S175" s="100" t="s">
        <v>78</v>
      </c>
      <c r="T175" s="100"/>
      <c r="U175" s="100"/>
      <c r="V175" s="100"/>
      <c r="W175" s="100"/>
      <c r="X175" s="100"/>
      <c r="Y175" s="112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12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11" t="s">
        <v>85</v>
      </c>
      <c r="S178" s="99" t="s">
        <v>85</v>
      </c>
      <c r="AK178" s="99" t="s">
        <v>85</v>
      </c>
    </row>
    <row r="179" spans="1:53" ht="18.75" x14ac:dyDescent="0.3">
      <c r="A179" s="9" t="s">
        <v>81</v>
      </c>
      <c r="B179" s="9"/>
      <c r="C179" s="10"/>
      <c r="D179" s="10"/>
      <c r="E179" s="10"/>
      <c r="F179" s="10"/>
      <c r="G179" s="10"/>
      <c r="H179" s="9"/>
      <c r="I179" s="9"/>
      <c r="J179" s="9"/>
      <c r="K179" s="9"/>
      <c r="L179" s="50"/>
      <c r="M179" s="9" t="s">
        <v>73</v>
      </c>
      <c r="N179" s="50"/>
      <c r="O179" s="9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12"/>
      <c r="AE179" s="97" t="s">
        <v>73</v>
      </c>
      <c r="AF179" s="112"/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12">
        <f>L179-AD179</f>
        <v>0</v>
      </c>
      <c r="AW179" s="97" t="s">
        <v>73</v>
      </c>
      <c r="AX179" s="112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50"/>
      <c r="D180" s="9" t="s">
        <v>76</v>
      </c>
      <c r="E180" s="10"/>
      <c r="F180" s="10"/>
      <c r="G180" s="13"/>
      <c r="H180" s="50"/>
      <c r="I180" s="9" t="s">
        <v>77</v>
      </c>
      <c r="J180" s="9"/>
      <c r="K180" s="9"/>
      <c r="L180" s="9"/>
      <c r="M180" s="50"/>
      <c r="N180" s="9" t="s">
        <v>74</v>
      </c>
      <c r="O180" s="9"/>
      <c r="S180" s="309" t="s">
        <v>75</v>
      </c>
      <c r="T180" s="309"/>
      <c r="U180" s="112"/>
      <c r="V180" s="97" t="s">
        <v>76</v>
      </c>
      <c r="W180" s="98"/>
      <c r="X180" s="98"/>
      <c r="Y180" s="101"/>
      <c r="Z180" s="112"/>
      <c r="AA180" s="97" t="s">
        <v>77</v>
      </c>
      <c r="AB180" s="97"/>
      <c r="AC180" s="97"/>
      <c r="AD180" s="97"/>
      <c r="AE180" s="112"/>
      <c r="AF180" s="97" t="s">
        <v>74</v>
      </c>
      <c r="AG180" s="97"/>
      <c r="AK180" s="309" t="s">
        <v>75</v>
      </c>
      <c r="AL180" s="309"/>
      <c r="AM180" s="112">
        <f>C180-U180</f>
        <v>0</v>
      </c>
      <c r="AN180" s="97" t="s">
        <v>76</v>
      </c>
      <c r="AO180" s="98"/>
      <c r="AP180" s="98"/>
      <c r="AQ180" s="101"/>
      <c r="AR180" s="112">
        <f>H180-Z180</f>
        <v>0</v>
      </c>
      <c r="AS180" s="97" t="s">
        <v>77</v>
      </c>
      <c r="AT180" s="97"/>
      <c r="AU180" s="97"/>
      <c r="AV180" s="97"/>
      <c r="AW180" s="112">
        <f>M180-AE180</f>
        <v>0</v>
      </c>
      <c r="AX180" s="97" t="s">
        <v>74</v>
      </c>
      <c r="AY180" s="97"/>
    </row>
    <row r="181" spans="1:53" ht="21" customHeight="1" x14ac:dyDescent="0.3">
      <c r="A181" s="12" t="s">
        <v>78</v>
      </c>
      <c r="B181" s="12"/>
      <c r="C181" s="12"/>
      <c r="D181" s="12"/>
      <c r="E181" s="12"/>
      <c r="F181" s="12"/>
      <c r="G181" s="50"/>
      <c r="H181" s="9" t="s">
        <v>79</v>
      </c>
      <c r="J181" s="9"/>
      <c r="K181" s="9"/>
      <c r="L181" s="9"/>
      <c r="M181" s="9"/>
      <c r="N181" s="9"/>
      <c r="O181" s="9"/>
      <c r="S181" s="100" t="s">
        <v>78</v>
      </c>
      <c r="T181" s="100"/>
      <c r="U181" s="100"/>
      <c r="V181" s="100"/>
      <c r="W181" s="100"/>
      <c r="X181" s="100"/>
      <c r="Y181" s="112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12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17.25" customHeight="1" x14ac:dyDescent="0.25">
      <c r="A184" s="310" t="s">
        <v>215</v>
      </c>
      <c r="B184" s="310"/>
      <c r="C184" s="310"/>
      <c r="D184" s="310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S184" s="310" t="s">
        <v>215</v>
      </c>
      <c r="T184" s="310"/>
      <c r="U184" s="310"/>
      <c r="V184" s="310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310" t="s">
        <v>215</v>
      </c>
      <c r="AL184" s="310"/>
      <c r="AM184" s="310"/>
      <c r="AN184" s="310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7.25" customHeight="1" x14ac:dyDescent="0.25">
      <c r="A185" s="8" t="s">
        <v>82</v>
      </c>
      <c r="B185" s="6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S185" s="96" t="s">
        <v>82</v>
      </c>
      <c r="T185" s="282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82</v>
      </c>
      <c r="AL185" s="282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7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21" customHeight="1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8.75" customHeight="1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ht="20.25" customHeight="1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51.75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65" t="s">
        <v>50</v>
      </c>
      <c r="M190" s="5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80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80" t="s">
        <v>50</v>
      </c>
      <c r="AW190" s="93" t="s">
        <v>55</v>
      </c>
      <c r="AX190" s="314"/>
      <c r="AY190" s="314"/>
      <c r="AZ190" s="311"/>
      <c r="BA190" s="314"/>
    </row>
    <row r="191" spans="1:53" ht="20.25" customHeight="1" x14ac:dyDescent="0.25">
      <c r="A191" s="64">
        <v>1</v>
      </c>
      <c r="B191" s="64">
        <v>2</v>
      </c>
      <c r="C191" s="64">
        <v>3</v>
      </c>
      <c r="D191" s="64">
        <v>4</v>
      </c>
      <c r="E191" s="64">
        <v>5</v>
      </c>
      <c r="F191" s="64">
        <v>6</v>
      </c>
      <c r="G191" s="64">
        <v>7</v>
      </c>
      <c r="H191" s="64">
        <v>8</v>
      </c>
      <c r="I191" s="64">
        <v>9</v>
      </c>
      <c r="J191" s="64">
        <v>10</v>
      </c>
      <c r="K191" s="64">
        <v>11</v>
      </c>
      <c r="L191" s="64">
        <v>12</v>
      </c>
      <c r="M191" s="64">
        <v>13</v>
      </c>
      <c r="N191" s="64">
        <v>14</v>
      </c>
      <c r="O191" s="64">
        <v>15</v>
      </c>
      <c r="P191" s="64">
        <v>16</v>
      </c>
      <c r="Q191" s="64">
        <v>17</v>
      </c>
      <c r="S191" s="281">
        <v>1</v>
      </c>
      <c r="T191" s="281">
        <v>2</v>
      </c>
      <c r="U191" s="281">
        <v>3</v>
      </c>
      <c r="V191" s="281">
        <v>4</v>
      </c>
      <c r="W191" s="281">
        <v>5</v>
      </c>
      <c r="X191" s="281">
        <v>6</v>
      </c>
      <c r="Y191" s="281">
        <v>7</v>
      </c>
      <c r="Z191" s="281">
        <v>8</v>
      </c>
      <c r="AA191" s="281">
        <v>9</v>
      </c>
      <c r="AB191" s="281">
        <v>10</v>
      </c>
      <c r="AC191" s="281">
        <v>11</v>
      </c>
      <c r="AD191" s="281">
        <v>12</v>
      </c>
      <c r="AE191" s="281">
        <v>13</v>
      </c>
      <c r="AF191" s="281">
        <v>14</v>
      </c>
      <c r="AG191" s="281">
        <v>15</v>
      </c>
      <c r="AH191" s="281">
        <v>16</v>
      </c>
      <c r="AI191" s="281">
        <v>17</v>
      </c>
      <c r="AK191" s="281">
        <v>1</v>
      </c>
      <c r="AL191" s="281">
        <v>2</v>
      </c>
      <c r="AM191" s="281">
        <v>3</v>
      </c>
      <c r="AN191" s="281">
        <v>4</v>
      </c>
      <c r="AO191" s="281">
        <v>5</v>
      </c>
      <c r="AP191" s="281">
        <v>6</v>
      </c>
      <c r="AQ191" s="281">
        <v>7</v>
      </c>
      <c r="AR191" s="281">
        <v>8</v>
      </c>
      <c r="AS191" s="281">
        <v>9</v>
      </c>
      <c r="AT191" s="281">
        <v>10</v>
      </c>
      <c r="AU191" s="281">
        <v>11</v>
      </c>
      <c r="AV191" s="281">
        <v>12</v>
      </c>
      <c r="AW191" s="281">
        <v>13</v>
      </c>
      <c r="AX191" s="281">
        <v>14</v>
      </c>
      <c r="AY191" s="281">
        <v>15</v>
      </c>
      <c r="AZ191" s="281">
        <v>16</v>
      </c>
      <c r="BA191" s="281">
        <v>17</v>
      </c>
    </row>
    <row r="192" spans="1:53" ht="38.25" customHeight="1" x14ac:dyDescent="0.25">
      <c r="A192" s="7" t="s">
        <v>63</v>
      </c>
      <c r="B192" s="64">
        <v>1</v>
      </c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9"/>
      <c r="Q192" s="49"/>
      <c r="S192" s="95" t="s">
        <v>63</v>
      </c>
      <c r="T192" s="281">
        <v>1</v>
      </c>
      <c r="U192" s="110">
        <v>1</v>
      </c>
      <c r="V192" s="110"/>
      <c r="W192" s="110"/>
      <c r="X192" s="110">
        <v>1</v>
      </c>
      <c r="Y192" s="110">
        <v>1</v>
      </c>
      <c r="Z192" s="110"/>
      <c r="AA192" s="110"/>
      <c r="AB192" s="110"/>
      <c r="AC192" s="110"/>
      <c r="AD192" s="110"/>
      <c r="AE192" s="110"/>
      <c r="AF192" s="110">
        <v>1</v>
      </c>
      <c r="AG192" s="110"/>
      <c r="AH192" s="111">
        <v>148.19999999999999</v>
      </c>
      <c r="AI192" s="111">
        <v>0</v>
      </c>
      <c r="AK192" s="95" t="s">
        <v>63</v>
      </c>
      <c r="AL192" s="281">
        <v>1</v>
      </c>
      <c r="AM192" s="110">
        <f>C192-U192</f>
        <v>-1</v>
      </c>
      <c r="AN192" s="110">
        <f t="shared" ref="AN192:BA199" si="25">D192-V192</f>
        <v>0</v>
      </c>
      <c r="AO192" s="110">
        <f t="shared" si="25"/>
        <v>0</v>
      </c>
      <c r="AP192" s="110">
        <f t="shared" si="25"/>
        <v>-1</v>
      </c>
      <c r="AQ192" s="110">
        <f t="shared" si="25"/>
        <v>-1</v>
      </c>
      <c r="AR192" s="110">
        <f t="shared" si="25"/>
        <v>0</v>
      </c>
      <c r="AS192" s="110">
        <f t="shared" si="25"/>
        <v>0</v>
      </c>
      <c r="AT192" s="110">
        <f t="shared" si="25"/>
        <v>0</v>
      </c>
      <c r="AU192" s="110">
        <f t="shared" si="25"/>
        <v>0</v>
      </c>
      <c r="AV192" s="110">
        <f t="shared" si="25"/>
        <v>0</v>
      </c>
      <c r="AW192" s="110">
        <f t="shared" si="25"/>
        <v>0</v>
      </c>
      <c r="AX192" s="110">
        <f t="shared" si="25"/>
        <v>-1</v>
      </c>
      <c r="AY192" s="110">
        <f t="shared" si="25"/>
        <v>0</v>
      </c>
      <c r="AZ192" s="111">
        <f t="shared" si="25"/>
        <v>-148.19999999999999</v>
      </c>
      <c r="BA192" s="111">
        <f t="shared" si="25"/>
        <v>0</v>
      </c>
    </row>
    <row r="193" spans="1:53" ht="39" customHeight="1" x14ac:dyDescent="0.25">
      <c r="A193" s="7" t="s">
        <v>64</v>
      </c>
      <c r="B193" s="64">
        <v>2</v>
      </c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9"/>
      <c r="Q193" s="49"/>
      <c r="S193" s="95" t="s">
        <v>64</v>
      </c>
      <c r="T193" s="281">
        <v>2</v>
      </c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1"/>
      <c r="AI193" s="111"/>
      <c r="AK193" s="95" t="s">
        <v>64</v>
      </c>
      <c r="AL193" s="281">
        <v>2</v>
      </c>
      <c r="AM193" s="110">
        <f t="shared" ref="AM193:AM199" si="26">C193-U193</f>
        <v>0</v>
      </c>
      <c r="AN193" s="110">
        <f t="shared" si="25"/>
        <v>0</v>
      </c>
      <c r="AO193" s="110">
        <f t="shared" si="25"/>
        <v>0</v>
      </c>
      <c r="AP193" s="110">
        <f t="shared" si="25"/>
        <v>0</v>
      </c>
      <c r="AQ193" s="110">
        <f t="shared" si="25"/>
        <v>0</v>
      </c>
      <c r="AR193" s="110">
        <f t="shared" si="25"/>
        <v>0</v>
      </c>
      <c r="AS193" s="110">
        <f t="shared" si="25"/>
        <v>0</v>
      </c>
      <c r="AT193" s="110">
        <f t="shared" si="25"/>
        <v>0</v>
      </c>
      <c r="AU193" s="110">
        <f t="shared" si="25"/>
        <v>0</v>
      </c>
      <c r="AV193" s="110">
        <f t="shared" si="25"/>
        <v>0</v>
      </c>
      <c r="AW193" s="110">
        <f t="shared" si="25"/>
        <v>0</v>
      </c>
      <c r="AX193" s="110">
        <f t="shared" si="25"/>
        <v>0</v>
      </c>
      <c r="AY193" s="110">
        <f t="shared" si="25"/>
        <v>0</v>
      </c>
      <c r="AZ193" s="111">
        <f t="shared" si="25"/>
        <v>0</v>
      </c>
      <c r="BA193" s="111">
        <f t="shared" si="25"/>
        <v>0</v>
      </c>
    </row>
    <row r="194" spans="1:53" ht="52.5" customHeight="1" x14ac:dyDescent="0.25">
      <c r="A194" s="7" t="s">
        <v>65</v>
      </c>
      <c r="B194" s="64">
        <v>3</v>
      </c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9"/>
      <c r="Q194" s="49"/>
      <c r="S194" s="95" t="s">
        <v>65</v>
      </c>
      <c r="T194" s="281">
        <v>3</v>
      </c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1"/>
      <c r="AI194" s="111"/>
      <c r="AK194" s="95" t="s">
        <v>65</v>
      </c>
      <c r="AL194" s="281">
        <v>3</v>
      </c>
      <c r="AM194" s="110">
        <f t="shared" si="26"/>
        <v>0</v>
      </c>
      <c r="AN194" s="110">
        <f t="shared" si="25"/>
        <v>0</v>
      </c>
      <c r="AO194" s="110">
        <f t="shared" si="25"/>
        <v>0</v>
      </c>
      <c r="AP194" s="110">
        <f t="shared" si="25"/>
        <v>0</v>
      </c>
      <c r="AQ194" s="110">
        <f t="shared" si="25"/>
        <v>0</v>
      </c>
      <c r="AR194" s="110">
        <f t="shared" si="25"/>
        <v>0</v>
      </c>
      <c r="AS194" s="110">
        <f t="shared" si="25"/>
        <v>0</v>
      </c>
      <c r="AT194" s="110">
        <f t="shared" si="25"/>
        <v>0</v>
      </c>
      <c r="AU194" s="110">
        <f t="shared" si="25"/>
        <v>0</v>
      </c>
      <c r="AV194" s="110">
        <f t="shared" si="25"/>
        <v>0</v>
      </c>
      <c r="AW194" s="110">
        <f t="shared" si="25"/>
        <v>0</v>
      </c>
      <c r="AX194" s="110">
        <f t="shared" si="25"/>
        <v>0</v>
      </c>
      <c r="AY194" s="110">
        <f t="shared" si="25"/>
        <v>0</v>
      </c>
      <c r="AZ194" s="111">
        <f t="shared" si="25"/>
        <v>0</v>
      </c>
      <c r="BA194" s="111">
        <f t="shared" si="25"/>
        <v>0</v>
      </c>
    </row>
    <row r="195" spans="1:53" ht="12.75" customHeight="1" x14ac:dyDescent="0.25">
      <c r="A195" s="7" t="s">
        <v>66</v>
      </c>
      <c r="B195" s="64">
        <v>4</v>
      </c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9"/>
      <c r="Q195" s="49"/>
      <c r="S195" s="95" t="s">
        <v>66</v>
      </c>
      <c r="T195" s="281">
        <v>4</v>
      </c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1"/>
      <c r="AI195" s="111"/>
      <c r="AK195" s="95" t="s">
        <v>66</v>
      </c>
      <c r="AL195" s="281">
        <v>4</v>
      </c>
      <c r="AM195" s="110">
        <f t="shared" si="26"/>
        <v>0</v>
      </c>
      <c r="AN195" s="110">
        <f t="shared" si="25"/>
        <v>0</v>
      </c>
      <c r="AO195" s="110">
        <f t="shared" si="25"/>
        <v>0</v>
      </c>
      <c r="AP195" s="110">
        <f t="shared" si="25"/>
        <v>0</v>
      </c>
      <c r="AQ195" s="110">
        <f t="shared" si="25"/>
        <v>0</v>
      </c>
      <c r="AR195" s="110">
        <f t="shared" si="25"/>
        <v>0</v>
      </c>
      <c r="AS195" s="110">
        <f t="shared" si="25"/>
        <v>0</v>
      </c>
      <c r="AT195" s="110">
        <f t="shared" si="25"/>
        <v>0</v>
      </c>
      <c r="AU195" s="110">
        <f t="shared" si="25"/>
        <v>0</v>
      </c>
      <c r="AV195" s="110">
        <f t="shared" si="25"/>
        <v>0</v>
      </c>
      <c r="AW195" s="110">
        <f t="shared" si="25"/>
        <v>0</v>
      </c>
      <c r="AX195" s="110">
        <f t="shared" si="25"/>
        <v>0</v>
      </c>
      <c r="AY195" s="110">
        <f t="shared" si="25"/>
        <v>0</v>
      </c>
      <c r="AZ195" s="111">
        <f t="shared" si="25"/>
        <v>0</v>
      </c>
      <c r="BA195" s="111">
        <f t="shared" si="25"/>
        <v>0</v>
      </c>
    </row>
    <row r="196" spans="1:53" ht="12.75" customHeight="1" x14ac:dyDescent="0.25">
      <c r="A196" s="7" t="s">
        <v>67</v>
      </c>
      <c r="B196" s="63">
        <v>5</v>
      </c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9"/>
      <c r="Q196" s="49"/>
      <c r="S196" s="95" t="s">
        <v>67</v>
      </c>
      <c r="T196" s="279">
        <v>5</v>
      </c>
      <c r="U196" s="110">
        <v>2</v>
      </c>
      <c r="V196" s="110"/>
      <c r="W196" s="110"/>
      <c r="X196" s="110"/>
      <c r="Y196" s="110">
        <v>1</v>
      </c>
      <c r="Z196" s="110">
        <v>1</v>
      </c>
      <c r="AA196" s="110"/>
      <c r="AB196" s="110"/>
      <c r="AC196" s="110">
        <v>1</v>
      </c>
      <c r="AD196" s="110"/>
      <c r="AE196" s="110"/>
      <c r="AF196" s="110"/>
      <c r="AG196" s="110"/>
      <c r="AH196" s="111">
        <v>106.9</v>
      </c>
      <c r="AI196" s="111"/>
      <c r="AK196" s="95" t="s">
        <v>67</v>
      </c>
      <c r="AL196" s="279">
        <v>5</v>
      </c>
      <c r="AM196" s="110">
        <f t="shared" si="26"/>
        <v>-2</v>
      </c>
      <c r="AN196" s="110">
        <f t="shared" si="25"/>
        <v>0</v>
      </c>
      <c r="AO196" s="110">
        <f t="shared" si="25"/>
        <v>0</v>
      </c>
      <c r="AP196" s="110">
        <f t="shared" si="25"/>
        <v>0</v>
      </c>
      <c r="AQ196" s="110">
        <f t="shared" si="25"/>
        <v>-1</v>
      </c>
      <c r="AR196" s="110">
        <f t="shared" si="25"/>
        <v>-1</v>
      </c>
      <c r="AS196" s="110">
        <f t="shared" si="25"/>
        <v>0</v>
      </c>
      <c r="AT196" s="110">
        <f t="shared" si="25"/>
        <v>0</v>
      </c>
      <c r="AU196" s="110">
        <f t="shared" si="25"/>
        <v>-1</v>
      </c>
      <c r="AV196" s="110">
        <f t="shared" si="25"/>
        <v>0</v>
      </c>
      <c r="AW196" s="110">
        <f t="shared" si="25"/>
        <v>0</v>
      </c>
      <c r="AX196" s="110">
        <f t="shared" si="25"/>
        <v>0</v>
      </c>
      <c r="AY196" s="110">
        <f t="shared" si="25"/>
        <v>0</v>
      </c>
      <c r="AZ196" s="111">
        <f t="shared" si="25"/>
        <v>-106.9</v>
      </c>
      <c r="BA196" s="111">
        <f t="shared" si="25"/>
        <v>0</v>
      </c>
    </row>
    <row r="197" spans="1:53" ht="12.75" customHeight="1" x14ac:dyDescent="0.25">
      <c r="A197" s="7" t="s">
        <v>68</v>
      </c>
      <c r="B197" s="63">
        <v>6</v>
      </c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9"/>
      <c r="Q197" s="49"/>
      <c r="S197" s="95" t="s">
        <v>68</v>
      </c>
      <c r="T197" s="279">
        <v>6</v>
      </c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1"/>
      <c r="AI197" s="111"/>
      <c r="AK197" s="95" t="s">
        <v>68</v>
      </c>
      <c r="AL197" s="279">
        <v>6</v>
      </c>
      <c r="AM197" s="110">
        <f t="shared" si="26"/>
        <v>0</v>
      </c>
      <c r="AN197" s="110">
        <f t="shared" si="25"/>
        <v>0</v>
      </c>
      <c r="AO197" s="110">
        <f t="shared" si="25"/>
        <v>0</v>
      </c>
      <c r="AP197" s="110">
        <f t="shared" si="25"/>
        <v>0</v>
      </c>
      <c r="AQ197" s="110">
        <f t="shared" si="25"/>
        <v>0</v>
      </c>
      <c r="AR197" s="110">
        <f t="shared" si="25"/>
        <v>0</v>
      </c>
      <c r="AS197" s="110">
        <f t="shared" si="25"/>
        <v>0</v>
      </c>
      <c r="AT197" s="110">
        <f t="shared" si="25"/>
        <v>0</v>
      </c>
      <c r="AU197" s="110">
        <f t="shared" si="25"/>
        <v>0</v>
      </c>
      <c r="AV197" s="110">
        <f t="shared" si="25"/>
        <v>0</v>
      </c>
      <c r="AW197" s="110">
        <f t="shared" si="25"/>
        <v>0</v>
      </c>
      <c r="AX197" s="110">
        <f t="shared" si="25"/>
        <v>0</v>
      </c>
      <c r="AY197" s="110">
        <f t="shared" si="25"/>
        <v>0</v>
      </c>
      <c r="AZ197" s="111">
        <f t="shared" si="25"/>
        <v>0</v>
      </c>
      <c r="BA197" s="111">
        <f t="shared" si="25"/>
        <v>0</v>
      </c>
    </row>
    <row r="198" spans="1:53" ht="12.75" customHeight="1" x14ac:dyDescent="0.25">
      <c r="A198" s="7" t="s">
        <v>69</v>
      </c>
      <c r="B198" s="63">
        <v>7</v>
      </c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9"/>
      <c r="Q198" s="49"/>
      <c r="S198" s="95" t="s">
        <v>69</v>
      </c>
      <c r="T198" s="279">
        <v>7</v>
      </c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1"/>
      <c r="AI198" s="111"/>
      <c r="AK198" s="95" t="s">
        <v>69</v>
      </c>
      <c r="AL198" s="279">
        <v>7</v>
      </c>
      <c r="AM198" s="110">
        <f t="shared" si="26"/>
        <v>0</v>
      </c>
      <c r="AN198" s="110">
        <f t="shared" si="25"/>
        <v>0</v>
      </c>
      <c r="AO198" s="110">
        <f t="shared" si="25"/>
        <v>0</v>
      </c>
      <c r="AP198" s="110">
        <f t="shared" si="25"/>
        <v>0</v>
      </c>
      <c r="AQ198" s="110">
        <f t="shared" si="25"/>
        <v>0</v>
      </c>
      <c r="AR198" s="110">
        <f t="shared" si="25"/>
        <v>0</v>
      </c>
      <c r="AS198" s="110">
        <f t="shared" si="25"/>
        <v>0</v>
      </c>
      <c r="AT198" s="110">
        <f t="shared" si="25"/>
        <v>0</v>
      </c>
      <c r="AU198" s="110">
        <f t="shared" si="25"/>
        <v>0</v>
      </c>
      <c r="AV198" s="110">
        <f t="shared" si="25"/>
        <v>0</v>
      </c>
      <c r="AW198" s="110">
        <f t="shared" si="25"/>
        <v>0</v>
      </c>
      <c r="AX198" s="110">
        <f t="shared" si="25"/>
        <v>0</v>
      </c>
      <c r="AY198" s="110">
        <f t="shared" si="25"/>
        <v>0</v>
      </c>
      <c r="AZ198" s="111">
        <f t="shared" si="25"/>
        <v>0</v>
      </c>
      <c r="BA198" s="111">
        <f t="shared" si="25"/>
        <v>0</v>
      </c>
    </row>
    <row r="199" spans="1:53" ht="12.75" customHeight="1" x14ac:dyDescent="0.25">
      <c r="A199" s="7" t="s">
        <v>70</v>
      </c>
      <c r="B199" s="63">
        <v>8</v>
      </c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9"/>
      <c r="Q199" s="49"/>
      <c r="S199" s="95" t="s">
        <v>70</v>
      </c>
      <c r="T199" s="279">
        <v>8</v>
      </c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1"/>
      <c r="AI199" s="111"/>
      <c r="AK199" s="95" t="s">
        <v>70</v>
      </c>
      <c r="AL199" s="279">
        <v>8</v>
      </c>
      <c r="AM199" s="110">
        <f t="shared" si="26"/>
        <v>0</v>
      </c>
      <c r="AN199" s="110">
        <f t="shared" si="25"/>
        <v>0</v>
      </c>
      <c r="AO199" s="110">
        <f t="shared" si="25"/>
        <v>0</v>
      </c>
      <c r="AP199" s="110">
        <f t="shared" si="25"/>
        <v>0</v>
      </c>
      <c r="AQ199" s="110">
        <f t="shared" si="25"/>
        <v>0</v>
      </c>
      <c r="AR199" s="110">
        <f t="shared" si="25"/>
        <v>0</v>
      </c>
      <c r="AS199" s="110">
        <f t="shared" si="25"/>
        <v>0</v>
      </c>
      <c r="AT199" s="110">
        <f t="shared" si="25"/>
        <v>0</v>
      </c>
      <c r="AU199" s="110">
        <f t="shared" si="25"/>
        <v>0</v>
      </c>
      <c r="AV199" s="110">
        <f t="shared" si="25"/>
        <v>0</v>
      </c>
      <c r="AW199" s="110">
        <f t="shared" si="25"/>
        <v>0</v>
      </c>
      <c r="AX199" s="110">
        <f t="shared" si="25"/>
        <v>0</v>
      </c>
      <c r="AY199" s="110">
        <f t="shared" si="25"/>
        <v>0</v>
      </c>
      <c r="AZ199" s="111">
        <f t="shared" si="25"/>
        <v>0</v>
      </c>
      <c r="BA199" s="111">
        <f t="shared" si="25"/>
        <v>0</v>
      </c>
    </row>
    <row r="200" spans="1:53" ht="12.75" customHeight="1" x14ac:dyDescent="0.25">
      <c r="A200" s="14" t="s">
        <v>71</v>
      </c>
      <c r="B200" s="15">
        <v>9</v>
      </c>
      <c r="C200" s="16">
        <f>SUM(C192:C199)</f>
        <v>0</v>
      </c>
      <c r="D200" s="16">
        <f t="shared" ref="D200:Q200" si="27">SUM(D192:D199)</f>
        <v>0</v>
      </c>
      <c r="E200" s="16">
        <f t="shared" si="27"/>
        <v>0</v>
      </c>
      <c r="F200" s="16">
        <f t="shared" si="27"/>
        <v>0</v>
      </c>
      <c r="G200" s="16">
        <f t="shared" si="27"/>
        <v>0</v>
      </c>
      <c r="H200" s="16">
        <f t="shared" si="27"/>
        <v>0</v>
      </c>
      <c r="I200" s="16">
        <f t="shared" si="27"/>
        <v>0</v>
      </c>
      <c r="J200" s="16">
        <f t="shared" si="27"/>
        <v>0</v>
      </c>
      <c r="K200" s="16">
        <f t="shared" si="27"/>
        <v>0</v>
      </c>
      <c r="L200" s="16">
        <f t="shared" si="27"/>
        <v>0</v>
      </c>
      <c r="M200" s="16">
        <f t="shared" si="27"/>
        <v>0</v>
      </c>
      <c r="N200" s="16">
        <f t="shared" si="27"/>
        <v>0</v>
      </c>
      <c r="O200" s="16">
        <f t="shared" si="27"/>
        <v>0</v>
      </c>
      <c r="P200" s="17">
        <f t="shared" si="27"/>
        <v>0</v>
      </c>
      <c r="Q200" s="17">
        <f t="shared" si="27"/>
        <v>0</v>
      </c>
      <c r="S200" s="102" t="s">
        <v>71</v>
      </c>
      <c r="T200" s="103">
        <v>9</v>
      </c>
      <c r="U200" s="104">
        <f>SUM(U192:U199)</f>
        <v>3</v>
      </c>
      <c r="V200" s="104">
        <f t="shared" ref="V200:AI200" si="28">SUM(V192:V199)</f>
        <v>0</v>
      </c>
      <c r="W200" s="104">
        <f t="shared" si="28"/>
        <v>0</v>
      </c>
      <c r="X200" s="104">
        <f t="shared" si="28"/>
        <v>1</v>
      </c>
      <c r="Y200" s="104">
        <f t="shared" si="28"/>
        <v>2</v>
      </c>
      <c r="Z200" s="104">
        <f t="shared" si="28"/>
        <v>1</v>
      </c>
      <c r="AA200" s="104">
        <f t="shared" si="28"/>
        <v>0</v>
      </c>
      <c r="AB200" s="104">
        <f t="shared" si="28"/>
        <v>0</v>
      </c>
      <c r="AC200" s="104">
        <f t="shared" si="28"/>
        <v>1</v>
      </c>
      <c r="AD200" s="104">
        <f t="shared" si="28"/>
        <v>0</v>
      </c>
      <c r="AE200" s="104">
        <f t="shared" si="28"/>
        <v>0</v>
      </c>
      <c r="AF200" s="104">
        <f t="shared" si="28"/>
        <v>1</v>
      </c>
      <c r="AG200" s="104">
        <f t="shared" si="28"/>
        <v>0</v>
      </c>
      <c r="AH200" s="105">
        <f t="shared" si="28"/>
        <v>255.1</v>
      </c>
      <c r="AI200" s="105">
        <f t="shared" si="28"/>
        <v>0</v>
      </c>
      <c r="AK200" s="102" t="s">
        <v>71</v>
      </c>
      <c r="AL200" s="103">
        <v>9</v>
      </c>
      <c r="AM200" s="104">
        <f>SUM(AM192:AM199)</f>
        <v>-3</v>
      </c>
      <c r="AN200" s="104">
        <f t="shared" ref="AN200:BA200" si="29">SUM(AN192:AN199)</f>
        <v>0</v>
      </c>
      <c r="AO200" s="104">
        <f t="shared" si="29"/>
        <v>0</v>
      </c>
      <c r="AP200" s="104">
        <f t="shared" si="29"/>
        <v>-1</v>
      </c>
      <c r="AQ200" s="104">
        <f t="shared" si="29"/>
        <v>-2</v>
      </c>
      <c r="AR200" s="104">
        <f t="shared" si="29"/>
        <v>-1</v>
      </c>
      <c r="AS200" s="104">
        <f t="shared" si="29"/>
        <v>0</v>
      </c>
      <c r="AT200" s="104">
        <f t="shared" si="29"/>
        <v>0</v>
      </c>
      <c r="AU200" s="104">
        <f t="shared" si="29"/>
        <v>-1</v>
      </c>
      <c r="AV200" s="104">
        <f t="shared" si="29"/>
        <v>0</v>
      </c>
      <c r="AW200" s="104">
        <f t="shared" si="29"/>
        <v>0</v>
      </c>
      <c r="AX200" s="104">
        <f t="shared" si="29"/>
        <v>-1</v>
      </c>
      <c r="AY200" s="104">
        <f t="shared" si="29"/>
        <v>0</v>
      </c>
      <c r="AZ200" s="105">
        <f t="shared" si="29"/>
        <v>-255.1</v>
      </c>
      <c r="BA200" s="105">
        <f t="shared" si="29"/>
        <v>0</v>
      </c>
    </row>
    <row r="202" spans="1:53" x14ac:dyDescent="0.25">
      <c r="A202" s="11" t="s">
        <v>83</v>
      </c>
      <c r="S202" s="99" t="s">
        <v>83</v>
      </c>
      <c r="AK202" s="99" t="s">
        <v>83</v>
      </c>
    </row>
    <row r="203" spans="1:53" ht="18.75" x14ac:dyDescent="0.3">
      <c r="A203" s="9" t="s">
        <v>72</v>
      </c>
      <c r="B203" s="9"/>
      <c r="C203" s="10"/>
      <c r="D203" s="10"/>
      <c r="E203" s="10"/>
      <c r="F203" s="10"/>
      <c r="G203" s="10"/>
      <c r="H203" s="9"/>
      <c r="I203" s="9"/>
      <c r="J203" s="9"/>
      <c r="K203" s="9"/>
      <c r="L203" s="50"/>
      <c r="M203" s="9" t="s">
        <v>73</v>
      </c>
      <c r="N203" s="50"/>
      <c r="O203" s="9" t="s">
        <v>74</v>
      </c>
      <c r="P203" s="9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12"/>
      <c r="AE203" s="97" t="s">
        <v>73</v>
      </c>
      <c r="AF203" s="112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12">
        <f>L203-AD203</f>
        <v>0</v>
      </c>
      <c r="AW203" s="97" t="s">
        <v>73</v>
      </c>
      <c r="AX203" s="112">
        <f>N203-AF203</f>
        <v>0</v>
      </c>
      <c r="AY203" s="97" t="s">
        <v>74</v>
      </c>
      <c r="AZ203" s="97"/>
    </row>
    <row r="204" spans="1:53" ht="20.25" customHeight="1" x14ac:dyDescent="0.3">
      <c r="A204" s="309" t="s">
        <v>75</v>
      </c>
      <c r="B204" s="309"/>
      <c r="C204" s="50"/>
      <c r="D204" s="9" t="s">
        <v>76</v>
      </c>
      <c r="E204" s="10"/>
      <c r="F204" s="10"/>
      <c r="G204" s="13"/>
      <c r="H204" s="50">
        <v>0</v>
      </c>
      <c r="I204" s="9" t="s">
        <v>77</v>
      </c>
      <c r="J204" s="9"/>
      <c r="K204" s="9"/>
      <c r="L204" s="9"/>
      <c r="M204" s="50"/>
      <c r="N204" s="9" t="s">
        <v>74</v>
      </c>
      <c r="S204" s="309" t="s">
        <v>75</v>
      </c>
      <c r="T204" s="309"/>
      <c r="U204" s="112"/>
      <c r="V204" s="97" t="s">
        <v>76</v>
      </c>
      <c r="W204" s="98"/>
      <c r="X204" s="98"/>
      <c r="Y204" s="101"/>
      <c r="Z204" s="112">
        <v>0</v>
      </c>
      <c r="AA204" s="97" t="s">
        <v>77</v>
      </c>
      <c r="AB204" s="97"/>
      <c r="AC204" s="97"/>
      <c r="AD204" s="97"/>
      <c r="AE204" s="112"/>
      <c r="AF204" s="97" t="s">
        <v>74</v>
      </c>
      <c r="AK204" s="309" t="s">
        <v>75</v>
      </c>
      <c r="AL204" s="309"/>
      <c r="AM204" s="112">
        <f>C204-U204</f>
        <v>0</v>
      </c>
      <c r="AN204" s="97" t="s">
        <v>76</v>
      </c>
      <c r="AO204" s="98"/>
      <c r="AP204" s="98"/>
      <c r="AQ204" s="101"/>
      <c r="AR204" s="112">
        <f>H204-Z204</f>
        <v>0</v>
      </c>
      <c r="AS204" s="97" t="s">
        <v>77</v>
      </c>
      <c r="AT204" s="97"/>
      <c r="AU204" s="97"/>
      <c r="AV204" s="97"/>
      <c r="AW204" s="112">
        <f>M204-AE204</f>
        <v>0</v>
      </c>
      <c r="AX204" s="97" t="s">
        <v>74</v>
      </c>
    </row>
    <row r="205" spans="1:53" ht="21" customHeight="1" x14ac:dyDescent="0.3">
      <c r="A205" s="12" t="s">
        <v>78</v>
      </c>
      <c r="B205" s="12"/>
      <c r="C205" s="12"/>
      <c r="D205" s="12"/>
      <c r="E205" s="12"/>
      <c r="F205" s="12"/>
      <c r="G205" s="50"/>
      <c r="H205" s="9" t="s">
        <v>79</v>
      </c>
      <c r="J205" s="9"/>
      <c r="K205" s="9"/>
      <c r="L205" s="9"/>
      <c r="M205" s="9"/>
      <c r="N205" s="9"/>
      <c r="O205" s="9"/>
      <c r="S205" s="100" t="s">
        <v>78</v>
      </c>
      <c r="T205" s="100"/>
      <c r="U205" s="100"/>
      <c r="V205" s="100"/>
      <c r="W205" s="100"/>
      <c r="X205" s="100"/>
      <c r="Y205" s="112"/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12">
        <f>G205-Y205</f>
        <v>0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11" t="s">
        <v>84</v>
      </c>
      <c r="S208" s="99" t="s">
        <v>84</v>
      </c>
      <c r="AK208" s="99" t="s">
        <v>84</v>
      </c>
    </row>
    <row r="209" spans="1:53" ht="18.75" x14ac:dyDescent="0.3">
      <c r="A209" s="9" t="s">
        <v>80</v>
      </c>
      <c r="B209" s="9"/>
      <c r="C209" s="10"/>
      <c r="D209" s="10"/>
      <c r="E209" s="10"/>
      <c r="F209" s="10"/>
      <c r="G209" s="10"/>
      <c r="H209" s="9"/>
      <c r="I209" s="9"/>
      <c r="J209" s="9"/>
      <c r="K209" s="9"/>
      <c r="L209" s="50"/>
      <c r="M209" s="9" t="s">
        <v>73</v>
      </c>
      <c r="N209" s="50"/>
      <c r="O209" s="51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12"/>
      <c r="AE209" s="97" t="s">
        <v>73</v>
      </c>
      <c r="AF209" s="112"/>
      <c r="AG209" s="51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12">
        <f>L209-AD209</f>
        <v>0</v>
      </c>
      <c r="AW209" s="97" t="s">
        <v>73</v>
      </c>
      <c r="AX209" s="112">
        <f>N209-AF209</f>
        <v>0</v>
      </c>
      <c r="AY209" s="51" t="s">
        <v>74</v>
      </c>
    </row>
    <row r="210" spans="1:53" ht="20.25" customHeight="1" x14ac:dyDescent="0.3">
      <c r="A210" s="309" t="s">
        <v>75</v>
      </c>
      <c r="B210" s="309"/>
      <c r="C210" s="50"/>
      <c r="D210" s="9" t="s">
        <v>76</v>
      </c>
      <c r="E210" s="10"/>
      <c r="F210" s="10"/>
      <c r="G210" s="13"/>
      <c r="H210" s="50"/>
      <c r="I210" s="9" t="s">
        <v>77</v>
      </c>
      <c r="J210" s="9"/>
      <c r="K210" s="9"/>
      <c r="L210" s="9"/>
      <c r="M210" s="50"/>
      <c r="N210" s="9" t="s">
        <v>74</v>
      </c>
      <c r="S210" s="309" t="s">
        <v>75</v>
      </c>
      <c r="T210" s="309"/>
      <c r="U210" s="112"/>
      <c r="V210" s="97" t="s">
        <v>76</v>
      </c>
      <c r="W210" s="98"/>
      <c r="X210" s="98"/>
      <c r="Y210" s="101"/>
      <c r="Z210" s="112"/>
      <c r="AA210" s="97" t="s">
        <v>77</v>
      </c>
      <c r="AB210" s="97"/>
      <c r="AC210" s="97"/>
      <c r="AD210" s="97"/>
      <c r="AE210" s="112"/>
      <c r="AF210" s="97" t="s">
        <v>74</v>
      </c>
      <c r="AK210" s="309" t="s">
        <v>75</v>
      </c>
      <c r="AL210" s="309"/>
      <c r="AM210" s="112">
        <f>C210-U210</f>
        <v>0</v>
      </c>
      <c r="AN210" s="97" t="s">
        <v>76</v>
      </c>
      <c r="AO210" s="98"/>
      <c r="AP210" s="98"/>
      <c r="AQ210" s="101"/>
      <c r="AR210" s="112">
        <f>H210-Z210</f>
        <v>0</v>
      </c>
      <c r="AS210" s="97" t="s">
        <v>77</v>
      </c>
      <c r="AT210" s="97"/>
      <c r="AU210" s="97"/>
      <c r="AV210" s="97"/>
      <c r="AW210" s="112">
        <f>M210-AE210</f>
        <v>0</v>
      </c>
      <c r="AX210" s="97" t="s">
        <v>74</v>
      </c>
    </row>
    <row r="211" spans="1:53" ht="21" customHeight="1" x14ac:dyDescent="0.3">
      <c r="A211" s="12" t="s">
        <v>78</v>
      </c>
      <c r="B211" s="12"/>
      <c r="C211" s="12"/>
      <c r="D211" s="12"/>
      <c r="E211" s="12"/>
      <c r="F211" s="12"/>
      <c r="G211" s="50"/>
      <c r="H211" s="9" t="s">
        <v>79</v>
      </c>
      <c r="J211" s="9"/>
      <c r="K211" s="9"/>
      <c r="L211" s="9"/>
      <c r="M211" s="9"/>
      <c r="N211" s="9"/>
      <c r="O211" s="9"/>
      <c r="S211" s="100" t="s">
        <v>78</v>
      </c>
      <c r="T211" s="100"/>
      <c r="U211" s="100"/>
      <c r="V211" s="100"/>
      <c r="W211" s="100"/>
      <c r="X211" s="100"/>
      <c r="Y211" s="112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12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11" t="s">
        <v>85</v>
      </c>
      <c r="S214" s="99" t="s">
        <v>85</v>
      </c>
      <c r="AK214" s="99" t="s">
        <v>85</v>
      </c>
    </row>
    <row r="215" spans="1:53" ht="18.75" x14ac:dyDescent="0.3">
      <c r="A215" s="9" t="s">
        <v>81</v>
      </c>
      <c r="B215" s="9"/>
      <c r="C215" s="10"/>
      <c r="D215" s="10"/>
      <c r="E215" s="10"/>
      <c r="F215" s="10"/>
      <c r="G215" s="10"/>
      <c r="H215" s="9"/>
      <c r="I215" s="9"/>
      <c r="J215" s="9"/>
      <c r="K215" s="9"/>
      <c r="L215" s="50"/>
      <c r="M215" s="9" t="s">
        <v>73</v>
      </c>
      <c r="N215" s="50"/>
      <c r="O215" s="9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12"/>
      <c r="AE215" s="97" t="s">
        <v>73</v>
      </c>
      <c r="AF215" s="112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12">
        <f>L215-AD215</f>
        <v>0</v>
      </c>
      <c r="AW215" s="97" t="s">
        <v>73</v>
      </c>
      <c r="AX215" s="112">
        <f>N215-AF215</f>
        <v>0</v>
      </c>
      <c r="AY215" s="97" t="s">
        <v>74</v>
      </c>
    </row>
    <row r="216" spans="1:53" ht="20.25" customHeight="1" x14ac:dyDescent="0.3">
      <c r="A216" s="309" t="s">
        <v>75</v>
      </c>
      <c r="B216" s="309"/>
      <c r="C216" s="50"/>
      <c r="D216" s="9" t="s">
        <v>76</v>
      </c>
      <c r="E216" s="10"/>
      <c r="F216" s="10"/>
      <c r="G216" s="13"/>
      <c r="H216" s="50"/>
      <c r="I216" s="9" t="s">
        <v>77</v>
      </c>
      <c r="J216" s="9"/>
      <c r="K216" s="9"/>
      <c r="L216" s="9"/>
      <c r="M216" s="50"/>
      <c r="N216" s="9" t="s">
        <v>74</v>
      </c>
      <c r="O216" s="9"/>
      <c r="S216" s="309" t="s">
        <v>75</v>
      </c>
      <c r="T216" s="309"/>
      <c r="U216" s="112"/>
      <c r="V216" s="97" t="s">
        <v>76</v>
      </c>
      <c r="W216" s="98"/>
      <c r="X216" s="98"/>
      <c r="Y216" s="101"/>
      <c r="Z216" s="112"/>
      <c r="AA216" s="97" t="s">
        <v>77</v>
      </c>
      <c r="AB216" s="97"/>
      <c r="AC216" s="97"/>
      <c r="AD216" s="97"/>
      <c r="AE216" s="112"/>
      <c r="AF216" s="97" t="s">
        <v>74</v>
      </c>
      <c r="AG216" s="97"/>
      <c r="AK216" s="309" t="s">
        <v>75</v>
      </c>
      <c r="AL216" s="309"/>
      <c r="AM216" s="112">
        <f>C216-U216</f>
        <v>0</v>
      </c>
      <c r="AN216" s="97" t="s">
        <v>76</v>
      </c>
      <c r="AO216" s="98"/>
      <c r="AP216" s="98"/>
      <c r="AQ216" s="101"/>
      <c r="AR216" s="112">
        <f>H216-Z216</f>
        <v>0</v>
      </c>
      <c r="AS216" s="97" t="s">
        <v>77</v>
      </c>
      <c r="AT216" s="97"/>
      <c r="AU216" s="97"/>
      <c r="AV216" s="97"/>
      <c r="AW216" s="112">
        <f>M216-AE216</f>
        <v>0</v>
      </c>
      <c r="AX216" s="97" t="s">
        <v>74</v>
      </c>
      <c r="AY216" s="97"/>
    </row>
    <row r="217" spans="1:53" ht="21" customHeight="1" x14ac:dyDescent="0.3">
      <c r="A217" s="12" t="s">
        <v>78</v>
      </c>
      <c r="B217" s="12"/>
      <c r="C217" s="12"/>
      <c r="D217" s="12"/>
      <c r="E217" s="12"/>
      <c r="F217" s="12"/>
      <c r="G217" s="50"/>
      <c r="H217" s="9" t="s">
        <v>79</v>
      </c>
      <c r="J217" s="9"/>
      <c r="K217" s="9"/>
      <c r="L217" s="9"/>
      <c r="M217" s="9"/>
      <c r="N217" s="9"/>
      <c r="O217" s="9"/>
      <c r="S217" s="100" t="s">
        <v>78</v>
      </c>
      <c r="T217" s="100"/>
      <c r="U217" s="100"/>
      <c r="V217" s="100"/>
      <c r="W217" s="100"/>
      <c r="X217" s="100"/>
      <c r="Y217" s="112"/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112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18" spans="1:53" ht="21" customHeight="1" x14ac:dyDescent="0.3">
      <c r="A218" s="12"/>
      <c r="B218" s="12"/>
      <c r="C218" s="12"/>
      <c r="D218" s="12"/>
      <c r="E218" s="12"/>
      <c r="F218" s="12"/>
      <c r="G218" s="25"/>
      <c r="H218" s="9"/>
      <c r="J218" s="9"/>
      <c r="K218" s="9"/>
      <c r="L218" s="9"/>
      <c r="M218" s="9"/>
      <c r="N218" s="9"/>
      <c r="O218" s="9"/>
      <c r="S218" s="100"/>
      <c r="T218" s="100"/>
      <c r="U218" s="100"/>
      <c r="V218" s="100"/>
      <c r="W218" s="100"/>
      <c r="X218" s="100"/>
      <c r="Y218" s="25"/>
      <c r="Z218" s="97"/>
      <c r="AB218" s="97"/>
      <c r="AC218" s="97"/>
      <c r="AD218" s="97"/>
      <c r="AE218" s="97"/>
      <c r="AF218" s="97"/>
      <c r="AG218" s="97"/>
      <c r="AK218" s="100"/>
      <c r="AL218" s="100"/>
      <c r="AM218" s="100"/>
      <c r="AN218" s="100"/>
      <c r="AO218" s="100"/>
      <c r="AP218" s="100"/>
      <c r="AQ218" s="25"/>
      <c r="AR218" s="97"/>
      <c r="AT218" s="97"/>
      <c r="AU218" s="97"/>
      <c r="AV218" s="97"/>
      <c r="AW218" s="97"/>
      <c r="AX218" s="97"/>
      <c r="AY218" s="97"/>
    </row>
    <row r="219" spans="1:53" ht="21" customHeight="1" x14ac:dyDescent="0.3">
      <c r="A219" s="12"/>
      <c r="B219" s="12"/>
      <c r="C219" s="12"/>
      <c r="D219" s="12"/>
      <c r="E219" s="12"/>
      <c r="F219" s="12"/>
      <c r="G219" s="25"/>
      <c r="H219" s="9"/>
      <c r="J219" s="9"/>
      <c r="K219" s="9"/>
      <c r="L219" s="9"/>
      <c r="M219" s="9"/>
      <c r="N219" s="9"/>
      <c r="O219" s="9"/>
      <c r="S219" s="100"/>
      <c r="T219" s="100"/>
      <c r="U219" s="100"/>
      <c r="V219" s="100"/>
      <c r="W219" s="100"/>
      <c r="X219" s="100"/>
      <c r="Y219" s="25"/>
      <c r="Z219" s="97"/>
      <c r="AB219" s="97"/>
      <c r="AC219" s="97"/>
      <c r="AD219" s="97"/>
      <c r="AE219" s="97"/>
      <c r="AF219" s="97"/>
      <c r="AG219" s="97"/>
      <c r="AK219" s="100"/>
      <c r="AL219" s="100"/>
      <c r="AM219" s="100"/>
      <c r="AN219" s="100"/>
      <c r="AO219" s="100"/>
      <c r="AP219" s="100"/>
      <c r="AQ219" s="25"/>
      <c r="AR219" s="97"/>
      <c r="AT219" s="97"/>
      <c r="AU219" s="97"/>
      <c r="AV219" s="97"/>
      <c r="AW219" s="97"/>
      <c r="AX219" s="97"/>
      <c r="AY219" s="97"/>
    </row>
    <row r="220" spans="1:53" ht="17.25" customHeight="1" x14ac:dyDescent="0.25">
      <c r="A220" s="310" t="s">
        <v>216</v>
      </c>
      <c r="B220" s="310"/>
      <c r="C220" s="310"/>
      <c r="D220" s="310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S220" s="310" t="s">
        <v>216</v>
      </c>
      <c r="T220" s="310"/>
      <c r="U220" s="310"/>
      <c r="V220" s="310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  <c r="AG220" s="106"/>
      <c r="AH220" s="106"/>
      <c r="AI220" s="106"/>
      <c r="AK220" s="310" t="s">
        <v>216</v>
      </c>
      <c r="AL220" s="310"/>
      <c r="AM220" s="310"/>
      <c r="AN220" s="310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</row>
    <row r="221" spans="1:53" ht="17.25" customHeight="1" x14ac:dyDescent="0.25">
      <c r="A221" s="8" t="s">
        <v>82</v>
      </c>
      <c r="B221" s="6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S221" s="96" t="s">
        <v>82</v>
      </c>
      <c r="T221" s="282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K221" s="96" t="s">
        <v>82</v>
      </c>
      <c r="AL221" s="282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</row>
    <row r="222" spans="1:53" ht="27" customHeight="1" x14ac:dyDescent="0.25">
      <c r="A222" s="296" t="s">
        <v>61</v>
      </c>
      <c r="B222" s="296" t="s">
        <v>62</v>
      </c>
      <c r="C222" s="299" t="s">
        <v>87</v>
      </c>
      <c r="D222" s="300"/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4" t="s">
        <v>86</v>
      </c>
      <c r="Q222" s="295"/>
      <c r="S222" s="296" t="s">
        <v>61</v>
      </c>
      <c r="T222" s="296" t="s">
        <v>62</v>
      </c>
      <c r="U222" s="299" t="s">
        <v>87</v>
      </c>
      <c r="V222" s="300"/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4" t="s">
        <v>86</v>
      </c>
      <c r="AI222" s="295"/>
      <c r="AK222" s="296" t="s">
        <v>61</v>
      </c>
      <c r="AL222" s="296" t="s">
        <v>62</v>
      </c>
      <c r="AM222" s="299" t="s">
        <v>87</v>
      </c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4" t="s">
        <v>86</v>
      </c>
      <c r="BA222" s="295"/>
    </row>
    <row r="223" spans="1:53" ht="21" customHeight="1" x14ac:dyDescent="0.25">
      <c r="A223" s="297"/>
      <c r="B223" s="297"/>
      <c r="C223" s="311" t="s">
        <v>41</v>
      </c>
      <c r="D223" s="311" t="s">
        <v>53</v>
      </c>
      <c r="E223" s="311"/>
      <c r="F223" s="311"/>
      <c r="G223" s="311"/>
      <c r="H223" s="311"/>
      <c r="I223" s="311"/>
      <c r="J223" s="311"/>
      <c r="K223" s="311"/>
      <c r="L223" s="311"/>
      <c r="M223" s="311"/>
      <c r="N223" s="311"/>
      <c r="O223" s="311"/>
      <c r="P223" s="311" t="s">
        <v>50</v>
      </c>
      <c r="Q223" s="314" t="s">
        <v>54</v>
      </c>
      <c r="S223" s="297"/>
      <c r="T223" s="297"/>
      <c r="U223" s="311" t="s">
        <v>41</v>
      </c>
      <c r="V223" s="311" t="s">
        <v>53</v>
      </c>
      <c r="W223" s="311"/>
      <c r="X223" s="311"/>
      <c r="Y223" s="311"/>
      <c r="Z223" s="311"/>
      <c r="AA223" s="311"/>
      <c r="AB223" s="311"/>
      <c r="AC223" s="311"/>
      <c r="AD223" s="311"/>
      <c r="AE223" s="311"/>
      <c r="AF223" s="311"/>
      <c r="AG223" s="311"/>
      <c r="AH223" s="311" t="s">
        <v>50</v>
      </c>
      <c r="AI223" s="314" t="s">
        <v>54</v>
      </c>
      <c r="AK223" s="297"/>
      <c r="AL223" s="297"/>
      <c r="AM223" s="311" t="s">
        <v>41</v>
      </c>
      <c r="AN223" s="311" t="s">
        <v>53</v>
      </c>
      <c r="AO223" s="311"/>
      <c r="AP223" s="311"/>
      <c r="AQ223" s="311"/>
      <c r="AR223" s="311"/>
      <c r="AS223" s="311"/>
      <c r="AT223" s="311"/>
      <c r="AU223" s="311"/>
      <c r="AV223" s="311"/>
      <c r="AW223" s="311"/>
      <c r="AX223" s="311"/>
      <c r="AY223" s="311"/>
      <c r="AZ223" s="311" t="s">
        <v>50</v>
      </c>
      <c r="BA223" s="314" t="s">
        <v>54</v>
      </c>
    </row>
    <row r="224" spans="1:53" ht="18.75" customHeight="1" x14ac:dyDescent="0.25">
      <c r="A224" s="297"/>
      <c r="B224" s="297"/>
      <c r="C224" s="311"/>
      <c r="D224" s="314" t="s">
        <v>44</v>
      </c>
      <c r="E224" s="314" t="s">
        <v>43</v>
      </c>
      <c r="F224" s="314" t="s">
        <v>59</v>
      </c>
      <c r="G224" s="311" t="s">
        <v>45</v>
      </c>
      <c r="H224" s="311"/>
      <c r="I224" s="311" t="s">
        <v>52</v>
      </c>
      <c r="J224" s="311"/>
      <c r="K224" s="311"/>
      <c r="L224" s="311"/>
      <c r="M224" s="311"/>
      <c r="N224" s="311"/>
      <c r="O224" s="311"/>
      <c r="P224" s="311"/>
      <c r="Q224" s="314"/>
      <c r="S224" s="297"/>
      <c r="T224" s="297"/>
      <c r="U224" s="311"/>
      <c r="V224" s="314" t="s">
        <v>44</v>
      </c>
      <c r="W224" s="314" t="s">
        <v>43</v>
      </c>
      <c r="X224" s="314" t="s">
        <v>59</v>
      </c>
      <c r="Y224" s="311" t="s">
        <v>45</v>
      </c>
      <c r="Z224" s="311"/>
      <c r="AA224" s="311" t="s">
        <v>52</v>
      </c>
      <c r="AB224" s="311"/>
      <c r="AC224" s="311"/>
      <c r="AD224" s="311"/>
      <c r="AE224" s="311"/>
      <c r="AF224" s="311"/>
      <c r="AG224" s="311"/>
      <c r="AH224" s="311"/>
      <c r="AI224" s="314"/>
      <c r="AK224" s="297"/>
      <c r="AL224" s="297"/>
      <c r="AM224" s="311"/>
      <c r="AN224" s="314" t="s">
        <v>44</v>
      </c>
      <c r="AO224" s="314" t="s">
        <v>43</v>
      </c>
      <c r="AP224" s="314" t="s">
        <v>59</v>
      </c>
      <c r="AQ224" s="311" t="s">
        <v>45</v>
      </c>
      <c r="AR224" s="311"/>
      <c r="AS224" s="311" t="s">
        <v>52</v>
      </c>
      <c r="AT224" s="311"/>
      <c r="AU224" s="311"/>
      <c r="AV224" s="311"/>
      <c r="AW224" s="311"/>
      <c r="AX224" s="311"/>
      <c r="AY224" s="311"/>
      <c r="AZ224" s="311"/>
      <c r="BA224" s="314"/>
    </row>
    <row r="225" spans="1:53" ht="20.25" customHeight="1" x14ac:dyDescent="0.25">
      <c r="A225" s="297"/>
      <c r="B225" s="297"/>
      <c r="C225" s="311"/>
      <c r="D225" s="314"/>
      <c r="E225" s="314"/>
      <c r="F225" s="314"/>
      <c r="G225" s="315" t="s">
        <v>46</v>
      </c>
      <c r="H225" s="315" t="s">
        <v>47</v>
      </c>
      <c r="I225" s="314" t="s">
        <v>48</v>
      </c>
      <c r="J225" s="314" t="s">
        <v>58</v>
      </c>
      <c r="K225" s="314" t="s">
        <v>57</v>
      </c>
      <c r="L225" s="315" t="s">
        <v>49</v>
      </c>
      <c r="M225" s="315"/>
      <c r="N225" s="314" t="s">
        <v>51</v>
      </c>
      <c r="O225" s="314" t="s">
        <v>56</v>
      </c>
      <c r="P225" s="311"/>
      <c r="Q225" s="314"/>
      <c r="S225" s="297"/>
      <c r="T225" s="297"/>
      <c r="U225" s="311"/>
      <c r="V225" s="314"/>
      <c r="W225" s="314"/>
      <c r="X225" s="314"/>
      <c r="Y225" s="315" t="s">
        <v>46</v>
      </c>
      <c r="Z225" s="315" t="s">
        <v>47</v>
      </c>
      <c r="AA225" s="314" t="s">
        <v>48</v>
      </c>
      <c r="AB225" s="314" t="s">
        <v>58</v>
      </c>
      <c r="AC225" s="314" t="s">
        <v>57</v>
      </c>
      <c r="AD225" s="315" t="s">
        <v>49</v>
      </c>
      <c r="AE225" s="315"/>
      <c r="AF225" s="314" t="s">
        <v>51</v>
      </c>
      <c r="AG225" s="314" t="s">
        <v>56</v>
      </c>
      <c r="AH225" s="311"/>
      <c r="AI225" s="314"/>
      <c r="AK225" s="297"/>
      <c r="AL225" s="297"/>
      <c r="AM225" s="311"/>
      <c r="AN225" s="314"/>
      <c r="AO225" s="314"/>
      <c r="AP225" s="314"/>
      <c r="AQ225" s="315" t="s">
        <v>46</v>
      </c>
      <c r="AR225" s="315" t="s">
        <v>47</v>
      </c>
      <c r="AS225" s="314" t="s">
        <v>48</v>
      </c>
      <c r="AT225" s="314" t="s">
        <v>58</v>
      </c>
      <c r="AU225" s="314" t="s">
        <v>57</v>
      </c>
      <c r="AV225" s="315" t="s">
        <v>49</v>
      </c>
      <c r="AW225" s="315"/>
      <c r="AX225" s="314" t="s">
        <v>51</v>
      </c>
      <c r="AY225" s="314" t="s">
        <v>56</v>
      </c>
      <c r="AZ225" s="311"/>
      <c r="BA225" s="314"/>
    </row>
    <row r="226" spans="1:53" ht="53.25" customHeight="1" x14ac:dyDescent="0.25">
      <c r="A226" s="298"/>
      <c r="B226" s="298"/>
      <c r="C226" s="311"/>
      <c r="D226" s="314"/>
      <c r="E226" s="314"/>
      <c r="F226" s="314"/>
      <c r="G226" s="315"/>
      <c r="H226" s="315"/>
      <c r="I226" s="314"/>
      <c r="J226" s="314"/>
      <c r="K226" s="314"/>
      <c r="L226" s="65" t="s">
        <v>50</v>
      </c>
      <c r="M226" s="5" t="s">
        <v>55</v>
      </c>
      <c r="N226" s="314"/>
      <c r="O226" s="314"/>
      <c r="P226" s="311"/>
      <c r="Q226" s="314"/>
      <c r="S226" s="298"/>
      <c r="T226" s="298"/>
      <c r="U226" s="311"/>
      <c r="V226" s="314"/>
      <c r="W226" s="314"/>
      <c r="X226" s="314"/>
      <c r="Y226" s="315"/>
      <c r="Z226" s="315"/>
      <c r="AA226" s="314"/>
      <c r="AB226" s="314"/>
      <c r="AC226" s="314"/>
      <c r="AD226" s="280" t="s">
        <v>50</v>
      </c>
      <c r="AE226" s="93" t="s">
        <v>55</v>
      </c>
      <c r="AF226" s="314"/>
      <c r="AG226" s="314"/>
      <c r="AH226" s="311"/>
      <c r="AI226" s="314"/>
      <c r="AK226" s="298"/>
      <c r="AL226" s="298"/>
      <c r="AM226" s="311"/>
      <c r="AN226" s="314"/>
      <c r="AO226" s="314"/>
      <c r="AP226" s="314"/>
      <c r="AQ226" s="315"/>
      <c r="AR226" s="315"/>
      <c r="AS226" s="314"/>
      <c r="AT226" s="314"/>
      <c r="AU226" s="314"/>
      <c r="AV226" s="280" t="s">
        <v>50</v>
      </c>
      <c r="AW226" s="93" t="s">
        <v>55</v>
      </c>
      <c r="AX226" s="314"/>
      <c r="AY226" s="314"/>
      <c r="AZ226" s="311"/>
      <c r="BA226" s="314"/>
    </row>
    <row r="227" spans="1:53" ht="18.75" customHeight="1" x14ac:dyDescent="0.25">
      <c r="A227" s="64">
        <v>1</v>
      </c>
      <c r="B227" s="64">
        <v>2</v>
      </c>
      <c r="C227" s="64">
        <v>3</v>
      </c>
      <c r="D227" s="64">
        <v>4</v>
      </c>
      <c r="E227" s="64">
        <v>5</v>
      </c>
      <c r="F227" s="64">
        <v>6</v>
      </c>
      <c r="G227" s="64">
        <v>7</v>
      </c>
      <c r="H227" s="64">
        <v>8</v>
      </c>
      <c r="I227" s="64">
        <v>9</v>
      </c>
      <c r="J227" s="64">
        <v>10</v>
      </c>
      <c r="K227" s="64">
        <v>11</v>
      </c>
      <c r="L227" s="64">
        <v>12</v>
      </c>
      <c r="M227" s="64">
        <v>13</v>
      </c>
      <c r="N227" s="64">
        <v>14</v>
      </c>
      <c r="O227" s="64">
        <v>15</v>
      </c>
      <c r="P227" s="64">
        <v>16</v>
      </c>
      <c r="Q227" s="64">
        <v>17</v>
      </c>
      <c r="S227" s="281">
        <v>1</v>
      </c>
      <c r="T227" s="281">
        <v>2</v>
      </c>
      <c r="U227" s="281">
        <v>3</v>
      </c>
      <c r="V227" s="281">
        <v>4</v>
      </c>
      <c r="W227" s="281">
        <v>5</v>
      </c>
      <c r="X227" s="281">
        <v>6</v>
      </c>
      <c r="Y227" s="281">
        <v>7</v>
      </c>
      <c r="Z227" s="281">
        <v>8</v>
      </c>
      <c r="AA227" s="281">
        <v>9</v>
      </c>
      <c r="AB227" s="281">
        <v>10</v>
      </c>
      <c r="AC227" s="281">
        <v>11</v>
      </c>
      <c r="AD227" s="281">
        <v>12</v>
      </c>
      <c r="AE227" s="281">
        <v>13</v>
      </c>
      <c r="AF227" s="281">
        <v>14</v>
      </c>
      <c r="AG227" s="281">
        <v>15</v>
      </c>
      <c r="AH227" s="281">
        <v>16</v>
      </c>
      <c r="AI227" s="281">
        <v>17</v>
      </c>
      <c r="AK227" s="281">
        <v>1</v>
      </c>
      <c r="AL227" s="281">
        <v>2</v>
      </c>
      <c r="AM227" s="281">
        <v>3</v>
      </c>
      <c r="AN227" s="281">
        <v>4</v>
      </c>
      <c r="AO227" s="281">
        <v>5</v>
      </c>
      <c r="AP227" s="281">
        <v>6</v>
      </c>
      <c r="AQ227" s="281">
        <v>7</v>
      </c>
      <c r="AR227" s="281">
        <v>8</v>
      </c>
      <c r="AS227" s="281">
        <v>9</v>
      </c>
      <c r="AT227" s="281">
        <v>10</v>
      </c>
      <c r="AU227" s="281">
        <v>11</v>
      </c>
      <c r="AV227" s="281">
        <v>12</v>
      </c>
      <c r="AW227" s="281">
        <v>13</v>
      </c>
      <c r="AX227" s="281">
        <v>14</v>
      </c>
      <c r="AY227" s="281">
        <v>15</v>
      </c>
      <c r="AZ227" s="281">
        <v>16</v>
      </c>
      <c r="BA227" s="281">
        <v>17</v>
      </c>
    </row>
    <row r="228" spans="1:53" ht="38.25" customHeight="1" x14ac:dyDescent="0.25">
      <c r="A228" s="7" t="s">
        <v>63</v>
      </c>
      <c r="B228" s="64">
        <v>1</v>
      </c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9"/>
      <c r="Q228" s="49"/>
      <c r="S228" s="95" t="s">
        <v>63</v>
      </c>
      <c r="T228" s="281">
        <v>1</v>
      </c>
      <c r="U228" s="110">
        <v>1</v>
      </c>
      <c r="V228" s="110"/>
      <c r="W228" s="110"/>
      <c r="X228" s="110">
        <v>1</v>
      </c>
      <c r="Y228" s="110">
        <v>1</v>
      </c>
      <c r="Z228" s="110"/>
      <c r="AA228" s="110"/>
      <c r="AB228" s="110"/>
      <c r="AC228" s="110">
        <v>1</v>
      </c>
      <c r="AD228" s="110"/>
      <c r="AE228" s="110"/>
      <c r="AF228" s="110">
        <v>1</v>
      </c>
      <c r="AG228" s="110"/>
      <c r="AH228" s="111">
        <v>523.79999999999995</v>
      </c>
      <c r="AI228" s="111">
        <v>523.79999999999995</v>
      </c>
      <c r="AK228" s="95" t="s">
        <v>63</v>
      </c>
      <c r="AL228" s="281">
        <v>1</v>
      </c>
      <c r="AM228" s="110">
        <f>C228-U228</f>
        <v>-1</v>
      </c>
      <c r="AN228" s="110">
        <f t="shared" ref="AN228:BA235" si="30">D228-V228</f>
        <v>0</v>
      </c>
      <c r="AO228" s="110">
        <f t="shared" si="30"/>
        <v>0</v>
      </c>
      <c r="AP228" s="110">
        <f t="shared" si="30"/>
        <v>-1</v>
      </c>
      <c r="AQ228" s="110">
        <f t="shared" si="30"/>
        <v>-1</v>
      </c>
      <c r="AR228" s="110">
        <f t="shared" si="30"/>
        <v>0</v>
      </c>
      <c r="AS228" s="110">
        <f t="shared" si="30"/>
        <v>0</v>
      </c>
      <c r="AT228" s="110">
        <f t="shared" si="30"/>
        <v>0</v>
      </c>
      <c r="AU228" s="110">
        <f t="shared" si="30"/>
        <v>-1</v>
      </c>
      <c r="AV228" s="110">
        <f t="shared" si="30"/>
        <v>0</v>
      </c>
      <c r="AW228" s="110">
        <f t="shared" si="30"/>
        <v>0</v>
      </c>
      <c r="AX228" s="110">
        <f t="shared" si="30"/>
        <v>-1</v>
      </c>
      <c r="AY228" s="110">
        <f t="shared" si="30"/>
        <v>0</v>
      </c>
      <c r="AZ228" s="111">
        <f t="shared" si="30"/>
        <v>-523.79999999999995</v>
      </c>
      <c r="BA228" s="111">
        <f t="shared" si="30"/>
        <v>-523.79999999999995</v>
      </c>
    </row>
    <row r="229" spans="1:53" ht="39" customHeight="1" x14ac:dyDescent="0.25">
      <c r="A229" s="7" t="s">
        <v>64</v>
      </c>
      <c r="B229" s="64">
        <v>2</v>
      </c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9"/>
      <c r="Q229" s="49"/>
      <c r="S229" s="95" t="s">
        <v>64</v>
      </c>
      <c r="T229" s="281">
        <v>2</v>
      </c>
      <c r="U229" s="110"/>
      <c r="V229" s="110"/>
      <c r="W229" s="110"/>
      <c r="X229" s="110"/>
      <c r="Y229" s="110"/>
      <c r="Z229" s="110"/>
      <c r="AA229" s="110"/>
      <c r="AB229" s="110"/>
      <c r="AC229" s="110"/>
      <c r="AD229" s="110"/>
      <c r="AE229" s="110"/>
      <c r="AF229" s="110"/>
      <c r="AG229" s="110"/>
      <c r="AH229" s="111"/>
      <c r="AI229" s="111"/>
      <c r="AK229" s="95" t="s">
        <v>64</v>
      </c>
      <c r="AL229" s="281">
        <v>2</v>
      </c>
      <c r="AM229" s="110">
        <f t="shared" ref="AM229:AM235" si="31">C229-U229</f>
        <v>0</v>
      </c>
      <c r="AN229" s="110">
        <f t="shared" si="30"/>
        <v>0</v>
      </c>
      <c r="AO229" s="110">
        <f t="shared" si="30"/>
        <v>0</v>
      </c>
      <c r="AP229" s="110">
        <f t="shared" si="30"/>
        <v>0</v>
      </c>
      <c r="AQ229" s="110">
        <f t="shared" si="30"/>
        <v>0</v>
      </c>
      <c r="AR229" s="110">
        <f t="shared" si="30"/>
        <v>0</v>
      </c>
      <c r="AS229" s="110">
        <f t="shared" si="30"/>
        <v>0</v>
      </c>
      <c r="AT229" s="110">
        <f t="shared" si="30"/>
        <v>0</v>
      </c>
      <c r="AU229" s="110">
        <f t="shared" si="30"/>
        <v>0</v>
      </c>
      <c r="AV229" s="110">
        <f t="shared" si="30"/>
        <v>0</v>
      </c>
      <c r="AW229" s="110">
        <f t="shared" si="30"/>
        <v>0</v>
      </c>
      <c r="AX229" s="110">
        <f t="shared" si="30"/>
        <v>0</v>
      </c>
      <c r="AY229" s="110">
        <f t="shared" si="30"/>
        <v>0</v>
      </c>
      <c r="AZ229" s="111">
        <f t="shared" si="30"/>
        <v>0</v>
      </c>
      <c r="BA229" s="111">
        <f t="shared" si="30"/>
        <v>0</v>
      </c>
    </row>
    <row r="230" spans="1:53" ht="52.5" customHeight="1" x14ac:dyDescent="0.25">
      <c r="A230" s="7" t="s">
        <v>65</v>
      </c>
      <c r="B230" s="64">
        <v>3</v>
      </c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9"/>
      <c r="Q230" s="49"/>
      <c r="S230" s="95" t="s">
        <v>65</v>
      </c>
      <c r="T230" s="281">
        <v>3</v>
      </c>
      <c r="U230" s="110"/>
      <c r="V230" s="110"/>
      <c r="W230" s="110"/>
      <c r="X230" s="110"/>
      <c r="Y230" s="110"/>
      <c r="Z230" s="110"/>
      <c r="AA230" s="110"/>
      <c r="AB230" s="110"/>
      <c r="AC230" s="110"/>
      <c r="AD230" s="110"/>
      <c r="AE230" s="110"/>
      <c r="AF230" s="110"/>
      <c r="AG230" s="110"/>
      <c r="AH230" s="111"/>
      <c r="AI230" s="111"/>
      <c r="AK230" s="95" t="s">
        <v>65</v>
      </c>
      <c r="AL230" s="281">
        <v>3</v>
      </c>
      <c r="AM230" s="110">
        <f t="shared" si="31"/>
        <v>0</v>
      </c>
      <c r="AN230" s="110">
        <f t="shared" si="30"/>
        <v>0</v>
      </c>
      <c r="AO230" s="110">
        <f t="shared" si="30"/>
        <v>0</v>
      </c>
      <c r="AP230" s="110">
        <f t="shared" si="30"/>
        <v>0</v>
      </c>
      <c r="AQ230" s="110">
        <f t="shared" si="30"/>
        <v>0</v>
      </c>
      <c r="AR230" s="110">
        <f t="shared" si="30"/>
        <v>0</v>
      </c>
      <c r="AS230" s="110">
        <f t="shared" si="30"/>
        <v>0</v>
      </c>
      <c r="AT230" s="110">
        <f t="shared" si="30"/>
        <v>0</v>
      </c>
      <c r="AU230" s="110">
        <f t="shared" si="30"/>
        <v>0</v>
      </c>
      <c r="AV230" s="110">
        <f t="shared" si="30"/>
        <v>0</v>
      </c>
      <c r="AW230" s="110">
        <f t="shared" si="30"/>
        <v>0</v>
      </c>
      <c r="AX230" s="110">
        <f t="shared" si="30"/>
        <v>0</v>
      </c>
      <c r="AY230" s="110">
        <f t="shared" si="30"/>
        <v>0</v>
      </c>
      <c r="AZ230" s="111">
        <f t="shared" si="30"/>
        <v>0</v>
      </c>
      <c r="BA230" s="111">
        <f t="shared" si="30"/>
        <v>0</v>
      </c>
    </row>
    <row r="231" spans="1:53" ht="12.75" customHeight="1" x14ac:dyDescent="0.25">
      <c r="A231" s="7" t="s">
        <v>66</v>
      </c>
      <c r="B231" s="64">
        <v>4</v>
      </c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9"/>
      <c r="Q231" s="49"/>
      <c r="S231" s="95" t="s">
        <v>66</v>
      </c>
      <c r="T231" s="281">
        <v>4</v>
      </c>
      <c r="U231" s="110"/>
      <c r="V231" s="110"/>
      <c r="W231" s="110"/>
      <c r="X231" s="110"/>
      <c r="Y231" s="110"/>
      <c r="Z231" s="110"/>
      <c r="AA231" s="110"/>
      <c r="AB231" s="110"/>
      <c r="AC231" s="110"/>
      <c r="AD231" s="110"/>
      <c r="AE231" s="110"/>
      <c r="AF231" s="110"/>
      <c r="AG231" s="110"/>
      <c r="AH231" s="111"/>
      <c r="AI231" s="111"/>
      <c r="AK231" s="95" t="s">
        <v>66</v>
      </c>
      <c r="AL231" s="281">
        <v>4</v>
      </c>
      <c r="AM231" s="110">
        <f t="shared" si="31"/>
        <v>0</v>
      </c>
      <c r="AN231" s="110">
        <f t="shared" si="30"/>
        <v>0</v>
      </c>
      <c r="AO231" s="110">
        <f t="shared" si="30"/>
        <v>0</v>
      </c>
      <c r="AP231" s="110">
        <f t="shared" si="30"/>
        <v>0</v>
      </c>
      <c r="AQ231" s="110">
        <f t="shared" si="30"/>
        <v>0</v>
      </c>
      <c r="AR231" s="110">
        <f t="shared" si="30"/>
        <v>0</v>
      </c>
      <c r="AS231" s="110">
        <f t="shared" si="30"/>
        <v>0</v>
      </c>
      <c r="AT231" s="110">
        <f t="shared" si="30"/>
        <v>0</v>
      </c>
      <c r="AU231" s="110">
        <f t="shared" si="30"/>
        <v>0</v>
      </c>
      <c r="AV231" s="110">
        <f t="shared" si="30"/>
        <v>0</v>
      </c>
      <c r="AW231" s="110">
        <f t="shared" si="30"/>
        <v>0</v>
      </c>
      <c r="AX231" s="110">
        <f t="shared" si="30"/>
        <v>0</v>
      </c>
      <c r="AY231" s="110">
        <f t="shared" si="30"/>
        <v>0</v>
      </c>
      <c r="AZ231" s="111">
        <f t="shared" si="30"/>
        <v>0</v>
      </c>
      <c r="BA231" s="111">
        <f t="shared" si="30"/>
        <v>0</v>
      </c>
    </row>
    <row r="232" spans="1:53" ht="12.75" customHeight="1" x14ac:dyDescent="0.25">
      <c r="A232" s="7" t="s">
        <v>67</v>
      </c>
      <c r="B232" s="63">
        <v>5</v>
      </c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9"/>
      <c r="Q232" s="49"/>
      <c r="S232" s="95" t="s">
        <v>67</v>
      </c>
      <c r="T232" s="279">
        <v>5</v>
      </c>
      <c r="U232" s="110">
        <v>3</v>
      </c>
      <c r="V232" s="110"/>
      <c r="W232" s="110"/>
      <c r="X232" s="110"/>
      <c r="Y232" s="110">
        <v>1</v>
      </c>
      <c r="Z232" s="110">
        <v>1</v>
      </c>
      <c r="AA232" s="110">
        <v>1</v>
      </c>
      <c r="AB232" s="110">
        <v>1</v>
      </c>
      <c r="AC232" s="110">
        <v>1</v>
      </c>
      <c r="AD232" s="110">
        <v>1</v>
      </c>
      <c r="AE232" s="110">
        <v>1</v>
      </c>
      <c r="AF232" s="110">
        <v>1</v>
      </c>
      <c r="AG232" s="110">
        <v>1</v>
      </c>
      <c r="AH232" s="111">
        <v>275.39999999999998</v>
      </c>
      <c r="AI232" s="111"/>
      <c r="AK232" s="95" t="s">
        <v>67</v>
      </c>
      <c r="AL232" s="279">
        <v>5</v>
      </c>
      <c r="AM232" s="110">
        <f t="shared" si="31"/>
        <v>-3</v>
      </c>
      <c r="AN232" s="110">
        <f t="shared" si="30"/>
        <v>0</v>
      </c>
      <c r="AO232" s="110">
        <f t="shared" si="30"/>
        <v>0</v>
      </c>
      <c r="AP232" s="110">
        <f t="shared" si="30"/>
        <v>0</v>
      </c>
      <c r="AQ232" s="110">
        <f t="shared" si="30"/>
        <v>-1</v>
      </c>
      <c r="AR232" s="110">
        <f t="shared" si="30"/>
        <v>-1</v>
      </c>
      <c r="AS232" s="110">
        <f t="shared" si="30"/>
        <v>-1</v>
      </c>
      <c r="AT232" s="110">
        <f t="shared" si="30"/>
        <v>-1</v>
      </c>
      <c r="AU232" s="110">
        <f t="shared" si="30"/>
        <v>-1</v>
      </c>
      <c r="AV232" s="110">
        <f t="shared" si="30"/>
        <v>-1</v>
      </c>
      <c r="AW232" s="110">
        <f t="shared" si="30"/>
        <v>-1</v>
      </c>
      <c r="AX232" s="110">
        <f t="shared" si="30"/>
        <v>-1</v>
      </c>
      <c r="AY232" s="110">
        <f t="shared" si="30"/>
        <v>-1</v>
      </c>
      <c r="AZ232" s="111">
        <f t="shared" si="30"/>
        <v>-275.39999999999998</v>
      </c>
      <c r="BA232" s="111">
        <f t="shared" si="30"/>
        <v>0</v>
      </c>
    </row>
    <row r="233" spans="1:53" ht="12.75" customHeight="1" x14ac:dyDescent="0.25">
      <c r="A233" s="7" t="s">
        <v>68</v>
      </c>
      <c r="B233" s="63">
        <v>6</v>
      </c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9"/>
      <c r="Q233" s="49"/>
      <c r="S233" s="95" t="s">
        <v>68</v>
      </c>
      <c r="T233" s="279">
        <v>6</v>
      </c>
      <c r="U233" s="110"/>
      <c r="V233" s="110"/>
      <c r="W233" s="110"/>
      <c r="X233" s="110"/>
      <c r="Y233" s="110"/>
      <c r="Z233" s="110"/>
      <c r="AA233" s="110"/>
      <c r="AB233" s="110"/>
      <c r="AC233" s="110"/>
      <c r="AD233" s="110"/>
      <c r="AE233" s="110"/>
      <c r="AF233" s="110"/>
      <c r="AG233" s="110"/>
      <c r="AH233" s="111"/>
      <c r="AI233" s="111"/>
      <c r="AK233" s="95" t="s">
        <v>68</v>
      </c>
      <c r="AL233" s="279">
        <v>6</v>
      </c>
      <c r="AM233" s="110">
        <f t="shared" si="31"/>
        <v>0</v>
      </c>
      <c r="AN233" s="110">
        <f t="shared" si="30"/>
        <v>0</v>
      </c>
      <c r="AO233" s="110">
        <f t="shared" si="30"/>
        <v>0</v>
      </c>
      <c r="AP233" s="110">
        <f t="shared" si="30"/>
        <v>0</v>
      </c>
      <c r="AQ233" s="110">
        <f t="shared" si="30"/>
        <v>0</v>
      </c>
      <c r="AR233" s="110">
        <f t="shared" si="30"/>
        <v>0</v>
      </c>
      <c r="AS233" s="110">
        <f t="shared" si="30"/>
        <v>0</v>
      </c>
      <c r="AT233" s="110">
        <f t="shared" si="30"/>
        <v>0</v>
      </c>
      <c r="AU233" s="110">
        <f t="shared" si="30"/>
        <v>0</v>
      </c>
      <c r="AV233" s="110">
        <f t="shared" si="30"/>
        <v>0</v>
      </c>
      <c r="AW233" s="110">
        <f t="shared" si="30"/>
        <v>0</v>
      </c>
      <c r="AX233" s="110">
        <f t="shared" si="30"/>
        <v>0</v>
      </c>
      <c r="AY233" s="110">
        <f t="shared" si="30"/>
        <v>0</v>
      </c>
      <c r="AZ233" s="111">
        <f t="shared" si="30"/>
        <v>0</v>
      </c>
      <c r="BA233" s="111">
        <f t="shared" si="30"/>
        <v>0</v>
      </c>
    </row>
    <row r="234" spans="1:53" ht="12.75" customHeight="1" x14ac:dyDescent="0.25">
      <c r="A234" s="7" t="s">
        <v>69</v>
      </c>
      <c r="B234" s="63">
        <v>7</v>
      </c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9"/>
      <c r="Q234" s="49"/>
      <c r="S234" s="95" t="s">
        <v>69</v>
      </c>
      <c r="T234" s="279">
        <v>7</v>
      </c>
      <c r="U234" s="110"/>
      <c r="V234" s="110"/>
      <c r="W234" s="110"/>
      <c r="X234" s="110"/>
      <c r="Y234" s="110"/>
      <c r="Z234" s="110"/>
      <c r="AA234" s="110"/>
      <c r="AB234" s="110"/>
      <c r="AC234" s="110"/>
      <c r="AD234" s="110"/>
      <c r="AE234" s="110"/>
      <c r="AF234" s="110"/>
      <c r="AG234" s="110"/>
      <c r="AH234" s="111"/>
      <c r="AI234" s="111"/>
      <c r="AK234" s="95" t="s">
        <v>69</v>
      </c>
      <c r="AL234" s="279">
        <v>7</v>
      </c>
      <c r="AM234" s="110">
        <f t="shared" si="31"/>
        <v>0</v>
      </c>
      <c r="AN234" s="110">
        <f t="shared" si="30"/>
        <v>0</v>
      </c>
      <c r="AO234" s="110">
        <f t="shared" si="30"/>
        <v>0</v>
      </c>
      <c r="AP234" s="110">
        <f t="shared" si="30"/>
        <v>0</v>
      </c>
      <c r="AQ234" s="110">
        <f t="shared" si="30"/>
        <v>0</v>
      </c>
      <c r="AR234" s="110">
        <f t="shared" si="30"/>
        <v>0</v>
      </c>
      <c r="AS234" s="110">
        <f t="shared" si="30"/>
        <v>0</v>
      </c>
      <c r="AT234" s="110">
        <f t="shared" si="30"/>
        <v>0</v>
      </c>
      <c r="AU234" s="110">
        <f t="shared" si="30"/>
        <v>0</v>
      </c>
      <c r="AV234" s="110">
        <f t="shared" si="30"/>
        <v>0</v>
      </c>
      <c r="AW234" s="110">
        <f t="shared" si="30"/>
        <v>0</v>
      </c>
      <c r="AX234" s="110">
        <f t="shared" si="30"/>
        <v>0</v>
      </c>
      <c r="AY234" s="110">
        <f t="shared" si="30"/>
        <v>0</v>
      </c>
      <c r="AZ234" s="111">
        <f t="shared" si="30"/>
        <v>0</v>
      </c>
      <c r="BA234" s="111">
        <f t="shared" si="30"/>
        <v>0</v>
      </c>
    </row>
    <row r="235" spans="1:53" ht="12.75" customHeight="1" x14ac:dyDescent="0.25">
      <c r="A235" s="7" t="s">
        <v>70</v>
      </c>
      <c r="B235" s="63">
        <v>8</v>
      </c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9"/>
      <c r="Q235" s="49"/>
      <c r="S235" s="95" t="s">
        <v>70</v>
      </c>
      <c r="T235" s="279">
        <v>8</v>
      </c>
      <c r="U235" s="110"/>
      <c r="V235" s="110"/>
      <c r="W235" s="110"/>
      <c r="X235" s="110"/>
      <c r="Y235" s="110"/>
      <c r="Z235" s="110"/>
      <c r="AA235" s="110"/>
      <c r="AB235" s="110"/>
      <c r="AC235" s="110"/>
      <c r="AD235" s="110"/>
      <c r="AE235" s="110"/>
      <c r="AF235" s="110"/>
      <c r="AG235" s="110"/>
      <c r="AH235" s="111"/>
      <c r="AI235" s="111"/>
      <c r="AK235" s="95" t="s">
        <v>70</v>
      </c>
      <c r="AL235" s="279">
        <v>8</v>
      </c>
      <c r="AM235" s="110">
        <f t="shared" si="31"/>
        <v>0</v>
      </c>
      <c r="AN235" s="110">
        <f t="shared" si="30"/>
        <v>0</v>
      </c>
      <c r="AO235" s="110">
        <f t="shared" si="30"/>
        <v>0</v>
      </c>
      <c r="AP235" s="110">
        <f t="shared" si="30"/>
        <v>0</v>
      </c>
      <c r="AQ235" s="110">
        <f t="shared" si="30"/>
        <v>0</v>
      </c>
      <c r="AR235" s="110">
        <f t="shared" si="30"/>
        <v>0</v>
      </c>
      <c r="AS235" s="110">
        <f t="shared" si="30"/>
        <v>0</v>
      </c>
      <c r="AT235" s="110">
        <f t="shared" si="30"/>
        <v>0</v>
      </c>
      <c r="AU235" s="110">
        <f t="shared" si="30"/>
        <v>0</v>
      </c>
      <c r="AV235" s="110">
        <f t="shared" si="30"/>
        <v>0</v>
      </c>
      <c r="AW235" s="110">
        <f t="shared" si="30"/>
        <v>0</v>
      </c>
      <c r="AX235" s="110">
        <f t="shared" si="30"/>
        <v>0</v>
      </c>
      <c r="AY235" s="110">
        <f t="shared" si="30"/>
        <v>0</v>
      </c>
      <c r="AZ235" s="111">
        <f t="shared" si="30"/>
        <v>0</v>
      </c>
      <c r="BA235" s="111">
        <f t="shared" si="30"/>
        <v>0</v>
      </c>
    </row>
    <row r="236" spans="1:53" ht="12.75" customHeight="1" x14ac:dyDescent="0.25">
      <c r="A236" s="14" t="s">
        <v>71</v>
      </c>
      <c r="B236" s="15">
        <v>9</v>
      </c>
      <c r="C236" s="16">
        <f>SUM(C228:C235)</f>
        <v>0</v>
      </c>
      <c r="D236" s="16">
        <f t="shared" ref="D236:Q236" si="32">SUM(D228:D235)</f>
        <v>0</v>
      </c>
      <c r="E236" s="16">
        <f t="shared" si="32"/>
        <v>0</v>
      </c>
      <c r="F236" s="16">
        <f t="shared" si="32"/>
        <v>0</v>
      </c>
      <c r="G236" s="16">
        <f t="shared" si="32"/>
        <v>0</v>
      </c>
      <c r="H236" s="16">
        <f t="shared" si="32"/>
        <v>0</v>
      </c>
      <c r="I236" s="16">
        <f t="shared" si="32"/>
        <v>0</v>
      </c>
      <c r="J236" s="16">
        <f t="shared" si="32"/>
        <v>0</v>
      </c>
      <c r="K236" s="16">
        <f t="shared" si="32"/>
        <v>0</v>
      </c>
      <c r="L236" s="16">
        <f t="shared" si="32"/>
        <v>0</v>
      </c>
      <c r="M236" s="16">
        <f t="shared" si="32"/>
        <v>0</v>
      </c>
      <c r="N236" s="16">
        <f t="shared" si="32"/>
        <v>0</v>
      </c>
      <c r="O236" s="16">
        <f t="shared" si="32"/>
        <v>0</v>
      </c>
      <c r="P236" s="17">
        <f t="shared" si="32"/>
        <v>0</v>
      </c>
      <c r="Q236" s="17">
        <f t="shared" si="32"/>
        <v>0</v>
      </c>
      <c r="S236" s="102" t="s">
        <v>71</v>
      </c>
      <c r="T236" s="103">
        <v>9</v>
      </c>
      <c r="U236" s="104">
        <f>SUM(U228:U235)</f>
        <v>4</v>
      </c>
      <c r="V236" s="104">
        <f t="shared" ref="V236:AI236" si="33">SUM(V228:V235)</f>
        <v>0</v>
      </c>
      <c r="W236" s="104">
        <f t="shared" si="33"/>
        <v>0</v>
      </c>
      <c r="X236" s="104">
        <f t="shared" si="33"/>
        <v>1</v>
      </c>
      <c r="Y236" s="104">
        <f t="shared" si="33"/>
        <v>2</v>
      </c>
      <c r="Z236" s="104">
        <f t="shared" si="33"/>
        <v>1</v>
      </c>
      <c r="AA236" s="104">
        <f t="shared" si="33"/>
        <v>1</v>
      </c>
      <c r="AB236" s="104">
        <f t="shared" si="33"/>
        <v>1</v>
      </c>
      <c r="AC236" s="104">
        <f t="shared" si="33"/>
        <v>2</v>
      </c>
      <c r="AD236" s="104">
        <f t="shared" si="33"/>
        <v>1</v>
      </c>
      <c r="AE236" s="104">
        <f t="shared" si="33"/>
        <v>1</v>
      </c>
      <c r="AF236" s="104">
        <f t="shared" si="33"/>
        <v>2</v>
      </c>
      <c r="AG236" s="104">
        <f t="shared" si="33"/>
        <v>1</v>
      </c>
      <c r="AH236" s="105">
        <f t="shared" si="33"/>
        <v>799.19999999999993</v>
      </c>
      <c r="AI236" s="105">
        <f t="shared" si="33"/>
        <v>523.79999999999995</v>
      </c>
      <c r="AK236" s="102" t="s">
        <v>71</v>
      </c>
      <c r="AL236" s="103">
        <v>9</v>
      </c>
      <c r="AM236" s="104">
        <f>SUM(AM228:AM235)</f>
        <v>-4</v>
      </c>
      <c r="AN236" s="104">
        <f t="shared" ref="AN236:BA236" si="34">SUM(AN228:AN235)</f>
        <v>0</v>
      </c>
      <c r="AO236" s="104">
        <f t="shared" si="34"/>
        <v>0</v>
      </c>
      <c r="AP236" s="104">
        <f t="shared" si="34"/>
        <v>-1</v>
      </c>
      <c r="AQ236" s="104">
        <f t="shared" si="34"/>
        <v>-2</v>
      </c>
      <c r="AR236" s="104">
        <f t="shared" si="34"/>
        <v>-1</v>
      </c>
      <c r="AS236" s="104">
        <f t="shared" si="34"/>
        <v>-1</v>
      </c>
      <c r="AT236" s="104">
        <f t="shared" si="34"/>
        <v>-1</v>
      </c>
      <c r="AU236" s="104">
        <f t="shared" si="34"/>
        <v>-2</v>
      </c>
      <c r="AV236" s="104">
        <f t="shared" si="34"/>
        <v>-1</v>
      </c>
      <c r="AW236" s="104">
        <f t="shared" si="34"/>
        <v>-1</v>
      </c>
      <c r="AX236" s="104">
        <f t="shared" si="34"/>
        <v>-2</v>
      </c>
      <c r="AY236" s="104">
        <f t="shared" si="34"/>
        <v>-1</v>
      </c>
      <c r="AZ236" s="105">
        <f t="shared" si="34"/>
        <v>-799.19999999999993</v>
      </c>
      <c r="BA236" s="105">
        <f t="shared" si="34"/>
        <v>-523.79999999999995</v>
      </c>
    </row>
    <row r="238" spans="1:53" x14ac:dyDescent="0.25">
      <c r="A238" s="11" t="s">
        <v>83</v>
      </c>
      <c r="S238" s="99" t="s">
        <v>83</v>
      </c>
      <c r="AK238" s="99" t="s">
        <v>83</v>
      </c>
    </row>
    <row r="239" spans="1:53" ht="18.75" x14ac:dyDescent="0.3">
      <c r="A239" s="9" t="s">
        <v>72</v>
      </c>
      <c r="B239" s="9"/>
      <c r="C239" s="10"/>
      <c r="D239" s="10"/>
      <c r="E239" s="10"/>
      <c r="F239" s="10"/>
      <c r="G239" s="10"/>
      <c r="H239" s="9"/>
      <c r="I239" s="9"/>
      <c r="J239" s="9"/>
      <c r="K239" s="9"/>
      <c r="L239" s="50"/>
      <c r="M239" s="9" t="s">
        <v>73</v>
      </c>
      <c r="N239" s="50"/>
      <c r="O239" s="9" t="s">
        <v>74</v>
      </c>
      <c r="P239" s="9"/>
      <c r="S239" s="97" t="s">
        <v>72</v>
      </c>
      <c r="T239" s="97"/>
      <c r="U239" s="98"/>
      <c r="V239" s="98"/>
      <c r="W239" s="98"/>
      <c r="X239" s="98"/>
      <c r="Y239" s="98"/>
      <c r="Z239" s="97"/>
      <c r="AA239" s="97"/>
      <c r="AB239" s="97"/>
      <c r="AC239" s="97"/>
      <c r="AD239" s="112"/>
      <c r="AE239" s="97" t="s">
        <v>73</v>
      </c>
      <c r="AF239" s="112"/>
      <c r="AG239" s="97" t="s">
        <v>74</v>
      </c>
      <c r="AH239" s="97"/>
      <c r="AK239" s="97" t="s">
        <v>72</v>
      </c>
      <c r="AL239" s="97"/>
      <c r="AM239" s="98"/>
      <c r="AN239" s="98"/>
      <c r="AO239" s="98"/>
      <c r="AP239" s="98"/>
      <c r="AQ239" s="98"/>
      <c r="AR239" s="97"/>
      <c r="AS239" s="97"/>
      <c r="AT239" s="97"/>
      <c r="AU239" s="97"/>
      <c r="AV239" s="112">
        <f>L239-AD239</f>
        <v>0</v>
      </c>
      <c r="AW239" s="97" t="s">
        <v>73</v>
      </c>
      <c r="AX239" s="112">
        <f>N239-AF239</f>
        <v>0</v>
      </c>
      <c r="AY239" s="97" t="s">
        <v>74</v>
      </c>
      <c r="AZ239" s="97"/>
    </row>
    <row r="240" spans="1:53" ht="20.25" customHeight="1" x14ac:dyDescent="0.3">
      <c r="A240" s="309" t="s">
        <v>75</v>
      </c>
      <c r="B240" s="309"/>
      <c r="C240" s="50"/>
      <c r="D240" s="9" t="s">
        <v>76</v>
      </c>
      <c r="E240" s="10"/>
      <c r="F240" s="10"/>
      <c r="G240" s="13"/>
      <c r="H240" s="50">
        <v>0</v>
      </c>
      <c r="I240" s="9" t="s">
        <v>77</v>
      </c>
      <c r="J240" s="9"/>
      <c r="K240" s="9"/>
      <c r="L240" s="9"/>
      <c r="M240" s="50"/>
      <c r="N240" s="9" t="s">
        <v>74</v>
      </c>
      <c r="S240" s="309" t="s">
        <v>75</v>
      </c>
      <c r="T240" s="309"/>
      <c r="U240" s="112"/>
      <c r="V240" s="97" t="s">
        <v>76</v>
      </c>
      <c r="W240" s="98"/>
      <c r="X240" s="98"/>
      <c r="Y240" s="101"/>
      <c r="Z240" s="112">
        <v>0</v>
      </c>
      <c r="AA240" s="97" t="s">
        <v>77</v>
      </c>
      <c r="AB240" s="97"/>
      <c r="AC240" s="97"/>
      <c r="AD240" s="97"/>
      <c r="AE240" s="112"/>
      <c r="AF240" s="97" t="s">
        <v>74</v>
      </c>
      <c r="AK240" s="309" t="s">
        <v>75</v>
      </c>
      <c r="AL240" s="309"/>
      <c r="AM240" s="112">
        <f>C240-U240</f>
        <v>0</v>
      </c>
      <c r="AN240" s="97" t="s">
        <v>76</v>
      </c>
      <c r="AO240" s="98"/>
      <c r="AP240" s="98"/>
      <c r="AQ240" s="101"/>
      <c r="AR240" s="112">
        <f>H240-Z240</f>
        <v>0</v>
      </c>
      <c r="AS240" s="97" t="s">
        <v>77</v>
      </c>
      <c r="AT240" s="97"/>
      <c r="AU240" s="97"/>
      <c r="AV240" s="97"/>
      <c r="AW240" s="112">
        <f>M240-AE240</f>
        <v>0</v>
      </c>
      <c r="AX240" s="97" t="s">
        <v>74</v>
      </c>
    </row>
    <row r="241" spans="1:53" ht="21" customHeight="1" x14ac:dyDescent="0.3">
      <c r="A241" s="12" t="s">
        <v>78</v>
      </c>
      <c r="B241" s="12"/>
      <c r="C241" s="12"/>
      <c r="D241" s="12"/>
      <c r="E241" s="12"/>
      <c r="F241" s="12"/>
      <c r="G241" s="50">
        <v>0</v>
      </c>
      <c r="H241" s="9" t="s">
        <v>79</v>
      </c>
      <c r="J241" s="9"/>
      <c r="K241" s="9"/>
      <c r="L241" s="9"/>
      <c r="M241" s="9"/>
      <c r="N241" s="9"/>
      <c r="O241" s="9"/>
      <c r="S241" s="100" t="s">
        <v>78</v>
      </c>
      <c r="T241" s="100"/>
      <c r="U241" s="100"/>
      <c r="V241" s="100"/>
      <c r="W241" s="100"/>
      <c r="X241" s="100"/>
      <c r="Y241" s="112">
        <v>0</v>
      </c>
      <c r="Z241" s="97" t="s">
        <v>79</v>
      </c>
      <c r="AB241" s="97"/>
      <c r="AC241" s="97"/>
      <c r="AD241" s="97"/>
      <c r="AE241" s="97"/>
      <c r="AF241" s="97"/>
      <c r="AG241" s="97"/>
      <c r="AK241" s="100" t="s">
        <v>78</v>
      </c>
      <c r="AL241" s="100"/>
      <c r="AM241" s="100"/>
      <c r="AN241" s="100"/>
      <c r="AO241" s="100"/>
      <c r="AP241" s="100"/>
      <c r="AQ241" s="112">
        <f>G241-Y241</f>
        <v>0</v>
      </c>
      <c r="AR241" s="97" t="s">
        <v>79</v>
      </c>
      <c r="AT241" s="97"/>
      <c r="AU241" s="97"/>
      <c r="AV241" s="97"/>
      <c r="AW241" s="97"/>
      <c r="AX241" s="97"/>
      <c r="AY241" s="97"/>
    </row>
    <row r="244" spans="1:53" x14ac:dyDescent="0.25">
      <c r="A244" s="11" t="s">
        <v>84</v>
      </c>
      <c r="S244" s="99" t="s">
        <v>84</v>
      </c>
      <c r="AK244" s="99" t="s">
        <v>84</v>
      </c>
    </row>
    <row r="245" spans="1:53" ht="18.75" x14ac:dyDescent="0.3">
      <c r="A245" s="9" t="s">
        <v>80</v>
      </c>
      <c r="B245" s="9"/>
      <c r="C245" s="10"/>
      <c r="D245" s="10"/>
      <c r="E245" s="10"/>
      <c r="F245" s="10"/>
      <c r="G245" s="10"/>
      <c r="H245" s="9"/>
      <c r="I245" s="9"/>
      <c r="J245" s="9"/>
      <c r="K245" s="9"/>
      <c r="L245" s="50"/>
      <c r="M245" s="9" t="s">
        <v>73</v>
      </c>
      <c r="N245" s="50"/>
      <c r="O245" s="9" t="s">
        <v>74</v>
      </c>
      <c r="S245" s="97" t="s">
        <v>80</v>
      </c>
      <c r="T245" s="97"/>
      <c r="U245" s="98"/>
      <c r="V245" s="98"/>
      <c r="W245" s="98"/>
      <c r="X245" s="98"/>
      <c r="Y245" s="98"/>
      <c r="Z245" s="97"/>
      <c r="AA245" s="97"/>
      <c r="AB245" s="97"/>
      <c r="AC245" s="97"/>
      <c r="AD245" s="112"/>
      <c r="AE245" s="97" t="s">
        <v>73</v>
      </c>
      <c r="AF245" s="112"/>
      <c r="AG245" s="97" t="s">
        <v>74</v>
      </c>
      <c r="AK245" s="97" t="s">
        <v>80</v>
      </c>
      <c r="AL245" s="97"/>
      <c r="AM245" s="98"/>
      <c r="AN245" s="98"/>
      <c r="AO245" s="98"/>
      <c r="AP245" s="98"/>
      <c r="AQ245" s="98"/>
      <c r="AR245" s="97"/>
      <c r="AS245" s="97"/>
      <c r="AT245" s="97"/>
      <c r="AU245" s="97"/>
      <c r="AV245" s="112">
        <f>L245-AD245</f>
        <v>0</v>
      </c>
      <c r="AW245" s="97" t="s">
        <v>73</v>
      </c>
      <c r="AX245" s="112">
        <f>N245-AF245</f>
        <v>0</v>
      </c>
      <c r="AY245" s="97" t="s">
        <v>74</v>
      </c>
    </row>
    <row r="246" spans="1:53" ht="20.25" customHeight="1" x14ac:dyDescent="0.3">
      <c r="A246" s="309" t="s">
        <v>75</v>
      </c>
      <c r="B246" s="309"/>
      <c r="C246" s="50"/>
      <c r="D246" s="9" t="s">
        <v>76</v>
      </c>
      <c r="E246" s="10"/>
      <c r="F246" s="10"/>
      <c r="G246" s="13"/>
      <c r="H246" s="50"/>
      <c r="I246" s="9" t="s">
        <v>77</v>
      </c>
      <c r="J246" s="9"/>
      <c r="K246" s="9"/>
      <c r="L246" s="9"/>
      <c r="M246" s="50"/>
      <c r="N246" s="9" t="s">
        <v>74</v>
      </c>
      <c r="S246" s="309" t="s">
        <v>75</v>
      </c>
      <c r="T246" s="309"/>
      <c r="U246" s="112"/>
      <c r="V246" s="97" t="s">
        <v>76</v>
      </c>
      <c r="W246" s="98"/>
      <c r="X246" s="98"/>
      <c r="Y246" s="101"/>
      <c r="Z246" s="112"/>
      <c r="AA246" s="97" t="s">
        <v>77</v>
      </c>
      <c r="AB246" s="97"/>
      <c r="AC246" s="97"/>
      <c r="AD246" s="97"/>
      <c r="AE246" s="112"/>
      <c r="AF246" s="97" t="s">
        <v>74</v>
      </c>
      <c r="AK246" s="309" t="s">
        <v>75</v>
      </c>
      <c r="AL246" s="309"/>
      <c r="AM246" s="112">
        <f>C246-U246</f>
        <v>0</v>
      </c>
      <c r="AN246" s="97" t="s">
        <v>76</v>
      </c>
      <c r="AO246" s="98"/>
      <c r="AP246" s="98"/>
      <c r="AQ246" s="101"/>
      <c r="AR246" s="112">
        <f>H246-Z246</f>
        <v>0</v>
      </c>
      <c r="AS246" s="97" t="s">
        <v>77</v>
      </c>
      <c r="AT246" s="97"/>
      <c r="AU246" s="97"/>
      <c r="AV246" s="97"/>
      <c r="AW246" s="112">
        <f>M246-AE246</f>
        <v>0</v>
      </c>
      <c r="AX246" s="97" t="s">
        <v>74</v>
      </c>
    </row>
    <row r="247" spans="1:53" ht="21" customHeight="1" x14ac:dyDescent="0.3">
      <c r="A247" s="12" t="s">
        <v>78</v>
      </c>
      <c r="B247" s="12"/>
      <c r="C247" s="12"/>
      <c r="D247" s="12"/>
      <c r="E247" s="12"/>
      <c r="F247" s="12"/>
      <c r="G247" s="50"/>
      <c r="H247" s="9" t="s">
        <v>79</v>
      </c>
      <c r="J247" s="9"/>
      <c r="K247" s="9"/>
      <c r="L247" s="9"/>
      <c r="M247" s="9"/>
      <c r="N247" s="9"/>
      <c r="O247" s="9"/>
      <c r="S247" s="100" t="s">
        <v>78</v>
      </c>
      <c r="T247" s="100"/>
      <c r="U247" s="100"/>
      <c r="V247" s="100"/>
      <c r="W247" s="100"/>
      <c r="X247" s="100"/>
      <c r="Y247" s="112"/>
      <c r="Z247" s="97" t="s">
        <v>79</v>
      </c>
      <c r="AB247" s="97"/>
      <c r="AC247" s="97"/>
      <c r="AD247" s="97"/>
      <c r="AE247" s="97"/>
      <c r="AF247" s="97"/>
      <c r="AG247" s="97"/>
      <c r="AK247" s="100" t="s">
        <v>78</v>
      </c>
      <c r="AL247" s="100"/>
      <c r="AM247" s="100"/>
      <c r="AN247" s="100"/>
      <c r="AO247" s="100"/>
      <c r="AP247" s="100"/>
      <c r="AQ247" s="112">
        <f>G247-Y247</f>
        <v>0</v>
      </c>
      <c r="AR247" s="97" t="s">
        <v>79</v>
      </c>
      <c r="AT247" s="97"/>
      <c r="AU247" s="97"/>
      <c r="AV247" s="97"/>
      <c r="AW247" s="97"/>
      <c r="AX247" s="97"/>
      <c r="AY247" s="97"/>
    </row>
    <row r="250" spans="1:53" x14ac:dyDescent="0.25">
      <c r="A250" s="11" t="s">
        <v>85</v>
      </c>
      <c r="S250" s="99" t="s">
        <v>85</v>
      </c>
      <c r="AK250" s="99" t="s">
        <v>85</v>
      </c>
    </row>
    <row r="251" spans="1:53" ht="18.75" x14ac:dyDescent="0.3">
      <c r="A251" s="9" t="s">
        <v>81</v>
      </c>
      <c r="B251" s="9"/>
      <c r="C251" s="10"/>
      <c r="D251" s="10"/>
      <c r="E251" s="10"/>
      <c r="F251" s="10"/>
      <c r="G251" s="10"/>
      <c r="H251" s="9"/>
      <c r="I251" s="9"/>
      <c r="J251" s="9"/>
      <c r="K251" s="9"/>
      <c r="L251" s="50"/>
      <c r="M251" s="9" t="s">
        <v>73</v>
      </c>
      <c r="N251" s="50"/>
      <c r="O251" s="9" t="s">
        <v>74</v>
      </c>
      <c r="S251" s="97" t="s">
        <v>81</v>
      </c>
      <c r="T251" s="97"/>
      <c r="U251" s="98"/>
      <c r="V251" s="98"/>
      <c r="W251" s="98"/>
      <c r="X251" s="98"/>
      <c r="Y251" s="98"/>
      <c r="Z251" s="97"/>
      <c r="AA251" s="97"/>
      <c r="AB251" s="97"/>
      <c r="AC251" s="97"/>
      <c r="AD251" s="112"/>
      <c r="AE251" s="97" t="s">
        <v>73</v>
      </c>
      <c r="AF251" s="112"/>
      <c r="AG251" s="97" t="s">
        <v>74</v>
      </c>
      <c r="AK251" s="97" t="s">
        <v>81</v>
      </c>
      <c r="AL251" s="97"/>
      <c r="AM251" s="98"/>
      <c r="AN251" s="98"/>
      <c r="AO251" s="98"/>
      <c r="AP251" s="98"/>
      <c r="AQ251" s="98"/>
      <c r="AR251" s="97"/>
      <c r="AS251" s="97"/>
      <c r="AT251" s="97"/>
      <c r="AU251" s="97"/>
      <c r="AV251" s="112">
        <f>L251-AD251</f>
        <v>0</v>
      </c>
      <c r="AW251" s="97" t="s">
        <v>73</v>
      </c>
      <c r="AX251" s="112">
        <f>N251-AF251</f>
        <v>0</v>
      </c>
      <c r="AY251" s="97" t="s">
        <v>74</v>
      </c>
    </row>
    <row r="252" spans="1:53" ht="20.25" customHeight="1" x14ac:dyDescent="0.3">
      <c r="A252" s="309" t="s">
        <v>75</v>
      </c>
      <c r="B252" s="309"/>
      <c r="C252" s="50"/>
      <c r="D252" s="9" t="s">
        <v>76</v>
      </c>
      <c r="E252" s="10"/>
      <c r="F252" s="10"/>
      <c r="G252" s="13"/>
      <c r="H252" s="50"/>
      <c r="I252" s="9" t="s">
        <v>77</v>
      </c>
      <c r="J252" s="9"/>
      <c r="K252" s="9"/>
      <c r="L252" s="9"/>
      <c r="M252" s="50"/>
      <c r="N252" s="9" t="s">
        <v>74</v>
      </c>
      <c r="O252" s="9"/>
      <c r="S252" s="309" t="s">
        <v>75</v>
      </c>
      <c r="T252" s="309"/>
      <c r="U252" s="112"/>
      <c r="V252" s="97" t="s">
        <v>76</v>
      </c>
      <c r="W252" s="98"/>
      <c r="X252" s="98"/>
      <c r="Y252" s="101"/>
      <c r="Z252" s="112"/>
      <c r="AA252" s="97" t="s">
        <v>77</v>
      </c>
      <c r="AB252" s="97"/>
      <c r="AC252" s="97"/>
      <c r="AD252" s="97"/>
      <c r="AE252" s="112"/>
      <c r="AF252" s="97" t="s">
        <v>74</v>
      </c>
      <c r="AG252" s="97"/>
      <c r="AK252" s="309" t="s">
        <v>75</v>
      </c>
      <c r="AL252" s="309"/>
      <c r="AM252" s="112">
        <f>C252-U252</f>
        <v>0</v>
      </c>
      <c r="AN252" s="97" t="s">
        <v>76</v>
      </c>
      <c r="AO252" s="98"/>
      <c r="AP252" s="98"/>
      <c r="AQ252" s="101"/>
      <c r="AR252" s="112">
        <f>H252-Z252</f>
        <v>0</v>
      </c>
      <c r="AS252" s="97" t="s">
        <v>77</v>
      </c>
      <c r="AT252" s="97"/>
      <c r="AU252" s="97"/>
      <c r="AV252" s="97"/>
      <c r="AW252" s="112">
        <f>M252-AE252</f>
        <v>0</v>
      </c>
      <c r="AX252" s="97" t="s">
        <v>74</v>
      </c>
      <c r="AY252" s="97"/>
    </row>
    <row r="253" spans="1:53" ht="21" customHeight="1" x14ac:dyDescent="0.3">
      <c r="A253" s="12" t="s">
        <v>78</v>
      </c>
      <c r="B253" s="12"/>
      <c r="C253" s="12"/>
      <c r="D253" s="12"/>
      <c r="E253" s="12"/>
      <c r="F253" s="12"/>
      <c r="G253" s="50"/>
      <c r="H253" s="9" t="s">
        <v>79</v>
      </c>
      <c r="J253" s="9"/>
      <c r="K253" s="9"/>
      <c r="L253" s="9"/>
      <c r="M253" s="9"/>
      <c r="N253" s="9"/>
      <c r="O253" s="9"/>
      <c r="S253" s="100" t="s">
        <v>78</v>
      </c>
      <c r="T253" s="100"/>
      <c r="U253" s="100"/>
      <c r="V253" s="100"/>
      <c r="W253" s="100"/>
      <c r="X253" s="100"/>
      <c r="Y253" s="112"/>
      <c r="Z253" s="97" t="s">
        <v>79</v>
      </c>
      <c r="AB253" s="97"/>
      <c r="AC253" s="97"/>
      <c r="AD253" s="97"/>
      <c r="AE253" s="97"/>
      <c r="AF253" s="97"/>
      <c r="AG253" s="97"/>
      <c r="AK253" s="100" t="s">
        <v>78</v>
      </c>
      <c r="AL253" s="100"/>
      <c r="AM253" s="100"/>
      <c r="AN253" s="100"/>
      <c r="AO253" s="100"/>
      <c r="AP253" s="100"/>
      <c r="AQ253" s="112">
        <f>G253-Y253</f>
        <v>0</v>
      </c>
      <c r="AR253" s="97" t="s">
        <v>79</v>
      </c>
      <c r="AT253" s="97"/>
      <c r="AU253" s="97"/>
      <c r="AV253" s="97"/>
      <c r="AW253" s="97"/>
      <c r="AX253" s="97"/>
      <c r="AY253" s="97"/>
    </row>
    <row r="256" spans="1:53" ht="17.25" customHeight="1" x14ac:dyDescent="0.25">
      <c r="A256" s="310" t="s">
        <v>218</v>
      </c>
      <c r="B256" s="310"/>
      <c r="C256" s="310"/>
      <c r="D256" s="310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S256" s="310" t="s">
        <v>218</v>
      </c>
      <c r="T256" s="310"/>
      <c r="U256" s="310"/>
      <c r="V256" s="310"/>
      <c r="W256" s="106"/>
      <c r="X256" s="106"/>
      <c r="Y256" s="106"/>
      <c r="Z256" s="106"/>
      <c r="AA256" s="106"/>
      <c r="AB256" s="106"/>
      <c r="AC256" s="106"/>
      <c r="AD256" s="106"/>
      <c r="AE256" s="106"/>
      <c r="AF256" s="106"/>
      <c r="AG256" s="106"/>
      <c r="AH256" s="106"/>
      <c r="AI256" s="106"/>
      <c r="AK256" s="310" t="s">
        <v>218</v>
      </c>
      <c r="AL256" s="310"/>
      <c r="AM256" s="310"/>
      <c r="AN256" s="310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</row>
    <row r="257" spans="1:53" ht="17.25" customHeight="1" x14ac:dyDescent="0.25">
      <c r="A257" s="8" t="s">
        <v>82</v>
      </c>
      <c r="B257" s="6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S257" s="96" t="s">
        <v>82</v>
      </c>
      <c r="T257" s="282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K257" s="96" t="s">
        <v>82</v>
      </c>
      <c r="AL257" s="282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</row>
    <row r="258" spans="1:53" ht="27" customHeight="1" x14ac:dyDescent="0.25">
      <c r="A258" s="296" t="s">
        <v>61</v>
      </c>
      <c r="B258" s="296" t="s">
        <v>62</v>
      </c>
      <c r="C258" s="299" t="s">
        <v>87</v>
      </c>
      <c r="D258" s="300"/>
      <c r="E258" s="300"/>
      <c r="F258" s="300"/>
      <c r="G258" s="300"/>
      <c r="H258" s="300"/>
      <c r="I258" s="300"/>
      <c r="J258" s="300"/>
      <c r="K258" s="300"/>
      <c r="L258" s="300"/>
      <c r="M258" s="300"/>
      <c r="N258" s="300"/>
      <c r="O258" s="301"/>
      <c r="P258" s="294" t="s">
        <v>86</v>
      </c>
      <c r="Q258" s="295"/>
      <c r="S258" s="296" t="s">
        <v>61</v>
      </c>
      <c r="T258" s="296" t="s">
        <v>62</v>
      </c>
      <c r="U258" s="299" t="s">
        <v>87</v>
      </c>
      <c r="V258" s="300"/>
      <c r="W258" s="300"/>
      <c r="X258" s="300"/>
      <c r="Y258" s="300"/>
      <c r="Z258" s="300"/>
      <c r="AA258" s="300"/>
      <c r="AB258" s="300"/>
      <c r="AC258" s="300"/>
      <c r="AD258" s="300"/>
      <c r="AE258" s="300"/>
      <c r="AF258" s="300"/>
      <c r="AG258" s="301"/>
      <c r="AH258" s="294" t="s">
        <v>86</v>
      </c>
      <c r="AI258" s="295"/>
      <c r="AK258" s="296" t="s">
        <v>61</v>
      </c>
      <c r="AL258" s="296" t="s">
        <v>62</v>
      </c>
      <c r="AM258" s="299" t="s">
        <v>87</v>
      </c>
      <c r="AN258" s="300"/>
      <c r="AO258" s="300"/>
      <c r="AP258" s="300"/>
      <c r="AQ258" s="300"/>
      <c r="AR258" s="300"/>
      <c r="AS258" s="300"/>
      <c r="AT258" s="300"/>
      <c r="AU258" s="300"/>
      <c r="AV258" s="300"/>
      <c r="AW258" s="300"/>
      <c r="AX258" s="300"/>
      <c r="AY258" s="301"/>
      <c r="AZ258" s="294" t="s">
        <v>86</v>
      </c>
      <c r="BA258" s="295"/>
    </row>
    <row r="259" spans="1:53" ht="21" customHeight="1" x14ac:dyDescent="0.25">
      <c r="A259" s="297"/>
      <c r="B259" s="297"/>
      <c r="C259" s="311" t="s">
        <v>41</v>
      </c>
      <c r="D259" s="311" t="s">
        <v>53</v>
      </c>
      <c r="E259" s="311"/>
      <c r="F259" s="311"/>
      <c r="G259" s="311"/>
      <c r="H259" s="311"/>
      <c r="I259" s="311"/>
      <c r="J259" s="311"/>
      <c r="K259" s="311"/>
      <c r="L259" s="311"/>
      <c r="M259" s="311"/>
      <c r="N259" s="311"/>
      <c r="O259" s="311"/>
      <c r="P259" s="311" t="s">
        <v>50</v>
      </c>
      <c r="Q259" s="314" t="s">
        <v>54</v>
      </c>
      <c r="S259" s="297"/>
      <c r="T259" s="297"/>
      <c r="U259" s="311" t="s">
        <v>41</v>
      </c>
      <c r="V259" s="311" t="s">
        <v>53</v>
      </c>
      <c r="W259" s="311"/>
      <c r="X259" s="311"/>
      <c r="Y259" s="311"/>
      <c r="Z259" s="311"/>
      <c r="AA259" s="311"/>
      <c r="AB259" s="311"/>
      <c r="AC259" s="311"/>
      <c r="AD259" s="311"/>
      <c r="AE259" s="311"/>
      <c r="AF259" s="311"/>
      <c r="AG259" s="311"/>
      <c r="AH259" s="311" t="s">
        <v>50</v>
      </c>
      <c r="AI259" s="314" t="s">
        <v>54</v>
      </c>
      <c r="AK259" s="297"/>
      <c r="AL259" s="297"/>
      <c r="AM259" s="311" t="s">
        <v>41</v>
      </c>
      <c r="AN259" s="311" t="s">
        <v>53</v>
      </c>
      <c r="AO259" s="311"/>
      <c r="AP259" s="311"/>
      <c r="AQ259" s="311"/>
      <c r="AR259" s="311"/>
      <c r="AS259" s="311"/>
      <c r="AT259" s="311"/>
      <c r="AU259" s="311"/>
      <c r="AV259" s="311"/>
      <c r="AW259" s="311"/>
      <c r="AX259" s="311"/>
      <c r="AY259" s="311"/>
      <c r="AZ259" s="311" t="s">
        <v>50</v>
      </c>
      <c r="BA259" s="314" t="s">
        <v>54</v>
      </c>
    </row>
    <row r="260" spans="1:53" ht="18.75" customHeight="1" x14ac:dyDescent="0.25">
      <c r="A260" s="297"/>
      <c r="B260" s="297"/>
      <c r="C260" s="311"/>
      <c r="D260" s="314" t="s">
        <v>44</v>
      </c>
      <c r="E260" s="314" t="s">
        <v>43</v>
      </c>
      <c r="F260" s="314" t="s">
        <v>59</v>
      </c>
      <c r="G260" s="311" t="s">
        <v>45</v>
      </c>
      <c r="H260" s="311"/>
      <c r="I260" s="311" t="s">
        <v>52</v>
      </c>
      <c r="J260" s="311"/>
      <c r="K260" s="311"/>
      <c r="L260" s="311"/>
      <c r="M260" s="311"/>
      <c r="N260" s="311"/>
      <c r="O260" s="311"/>
      <c r="P260" s="311"/>
      <c r="Q260" s="314"/>
      <c r="S260" s="297"/>
      <c r="T260" s="297"/>
      <c r="U260" s="311"/>
      <c r="V260" s="314" t="s">
        <v>44</v>
      </c>
      <c r="W260" s="314" t="s">
        <v>43</v>
      </c>
      <c r="X260" s="314" t="s">
        <v>59</v>
      </c>
      <c r="Y260" s="311" t="s">
        <v>45</v>
      </c>
      <c r="Z260" s="311"/>
      <c r="AA260" s="311" t="s">
        <v>52</v>
      </c>
      <c r="AB260" s="311"/>
      <c r="AC260" s="311"/>
      <c r="AD260" s="311"/>
      <c r="AE260" s="311"/>
      <c r="AF260" s="311"/>
      <c r="AG260" s="311"/>
      <c r="AH260" s="311"/>
      <c r="AI260" s="314"/>
      <c r="AK260" s="297"/>
      <c r="AL260" s="297"/>
      <c r="AM260" s="311"/>
      <c r="AN260" s="314" t="s">
        <v>44</v>
      </c>
      <c r="AO260" s="314" t="s">
        <v>43</v>
      </c>
      <c r="AP260" s="314" t="s">
        <v>59</v>
      </c>
      <c r="AQ260" s="311" t="s">
        <v>45</v>
      </c>
      <c r="AR260" s="311"/>
      <c r="AS260" s="311" t="s">
        <v>52</v>
      </c>
      <c r="AT260" s="311"/>
      <c r="AU260" s="311"/>
      <c r="AV260" s="311"/>
      <c r="AW260" s="311"/>
      <c r="AX260" s="311"/>
      <c r="AY260" s="311"/>
      <c r="AZ260" s="311"/>
      <c r="BA260" s="314"/>
    </row>
    <row r="261" spans="1:53" ht="20.25" customHeight="1" x14ac:dyDescent="0.25">
      <c r="A261" s="297"/>
      <c r="B261" s="297"/>
      <c r="C261" s="311"/>
      <c r="D261" s="314"/>
      <c r="E261" s="314"/>
      <c r="F261" s="314"/>
      <c r="G261" s="315" t="s">
        <v>46</v>
      </c>
      <c r="H261" s="315" t="s">
        <v>47</v>
      </c>
      <c r="I261" s="314" t="s">
        <v>48</v>
      </c>
      <c r="J261" s="314" t="s">
        <v>58</v>
      </c>
      <c r="K261" s="314" t="s">
        <v>57</v>
      </c>
      <c r="L261" s="315" t="s">
        <v>49</v>
      </c>
      <c r="M261" s="315"/>
      <c r="N261" s="314" t="s">
        <v>51</v>
      </c>
      <c r="O261" s="314" t="s">
        <v>56</v>
      </c>
      <c r="P261" s="311"/>
      <c r="Q261" s="314"/>
      <c r="S261" s="297"/>
      <c r="T261" s="297"/>
      <c r="U261" s="311"/>
      <c r="V261" s="314"/>
      <c r="W261" s="314"/>
      <c r="X261" s="314"/>
      <c r="Y261" s="315" t="s">
        <v>46</v>
      </c>
      <c r="Z261" s="315" t="s">
        <v>47</v>
      </c>
      <c r="AA261" s="314" t="s">
        <v>48</v>
      </c>
      <c r="AB261" s="314" t="s">
        <v>58</v>
      </c>
      <c r="AC261" s="314" t="s">
        <v>57</v>
      </c>
      <c r="AD261" s="315" t="s">
        <v>49</v>
      </c>
      <c r="AE261" s="315"/>
      <c r="AF261" s="314" t="s">
        <v>51</v>
      </c>
      <c r="AG261" s="314" t="s">
        <v>56</v>
      </c>
      <c r="AH261" s="311"/>
      <c r="AI261" s="314"/>
      <c r="AK261" s="297"/>
      <c r="AL261" s="297"/>
      <c r="AM261" s="311"/>
      <c r="AN261" s="314"/>
      <c r="AO261" s="314"/>
      <c r="AP261" s="314"/>
      <c r="AQ261" s="315" t="s">
        <v>46</v>
      </c>
      <c r="AR261" s="315" t="s">
        <v>47</v>
      </c>
      <c r="AS261" s="314" t="s">
        <v>48</v>
      </c>
      <c r="AT261" s="314" t="s">
        <v>58</v>
      </c>
      <c r="AU261" s="314" t="s">
        <v>57</v>
      </c>
      <c r="AV261" s="315" t="s">
        <v>49</v>
      </c>
      <c r="AW261" s="315"/>
      <c r="AX261" s="314" t="s">
        <v>51</v>
      </c>
      <c r="AY261" s="314" t="s">
        <v>56</v>
      </c>
      <c r="AZ261" s="311"/>
      <c r="BA261" s="314"/>
    </row>
    <row r="262" spans="1:53" ht="52.5" customHeight="1" x14ac:dyDescent="0.25">
      <c r="A262" s="298"/>
      <c r="B262" s="298"/>
      <c r="C262" s="311"/>
      <c r="D262" s="314"/>
      <c r="E262" s="314"/>
      <c r="F262" s="314"/>
      <c r="G262" s="315"/>
      <c r="H262" s="315"/>
      <c r="I262" s="314"/>
      <c r="J262" s="314"/>
      <c r="K262" s="314"/>
      <c r="L262" s="65" t="s">
        <v>50</v>
      </c>
      <c r="M262" s="5" t="s">
        <v>55</v>
      </c>
      <c r="N262" s="314"/>
      <c r="O262" s="314"/>
      <c r="P262" s="311"/>
      <c r="Q262" s="314"/>
      <c r="S262" s="298"/>
      <c r="T262" s="298"/>
      <c r="U262" s="311"/>
      <c r="V262" s="314"/>
      <c r="W262" s="314"/>
      <c r="X262" s="314"/>
      <c r="Y262" s="315"/>
      <c r="Z262" s="315"/>
      <c r="AA262" s="314"/>
      <c r="AB262" s="314"/>
      <c r="AC262" s="314"/>
      <c r="AD262" s="280" t="s">
        <v>50</v>
      </c>
      <c r="AE262" s="93" t="s">
        <v>55</v>
      </c>
      <c r="AF262" s="314"/>
      <c r="AG262" s="314"/>
      <c r="AH262" s="311"/>
      <c r="AI262" s="314"/>
      <c r="AK262" s="298"/>
      <c r="AL262" s="298"/>
      <c r="AM262" s="311"/>
      <c r="AN262" s="314"/>
      <c r="AO262" s="314"/>
      <c r="AP262" s="314"/>
      <c r="AQ262" s="315"/>
      <c r="AR262" s="315"/>
      <c r="AS262" s="314"/>
      <c r="AT262" s="314"/>
      <c r="AU262" s="314"/>
      <c r="AV262" s="280" t="s">
        <v>50</v>
      </c>
      <c r="AW262" s="93" t="s">
        <v>55</v>
      </c>
      <c r="AX262" s="314"/>
      <c r="AY262" s="314"/>
      <c r="AZ262" s="311"/>
      <c r="BA262" s="314"/>
    </row>
    <row r="263" spans="1:53" ht="12.75" customHeight="1" x14ac:dyDescent="0.25">
      <c r="A263" s="64">
        <v>1</v>
      </c>
      <c r="B263" s="64">
        <v>2</v>
      </c>
      <c r="C263" s="64">
        <v>3</v>
      </c>
      <c r="D263" s="64">
        <v>4</v>
      </c>
      <c r="E263" s="64">
        <v>5</v>
      </c>
      <c r="F263" s="64">
        <v>6</v>
      </c>
      <c r="G263" s="64">
        <v>7</v>
      </c>
      <c r="H263" s="64">
        <v>8</v>
      </c>
      <c r="I263" s="64">
        <v>9</v>
      </c>
      <c r="J263" s="64">
        <v>10</v>
      </c>
      <c r="K263" s="64">
        <v>11</v>
      </c>
      <c r="L263" s="64">
        <v>12</v>
      </c>
      <c r="M263" s="64">
        <v>13</v>
      </c>
      <c r="N263" s="64">
        <v>14</v>
      </c>
      <c r="O263" s="64">
        <v>15</v>
      </c>
      <c r="P263" s="64">
        <v>16</v>
      </c>
      <c r="Q263" s="64">
        <v>17</v>
      </c>
      <c r="S263" s="281">
        <v>1</v>
      </c>
      <c r="T263" s="281">
        <v>2</v>
      </c>
      <c r="U263" s="281">
        <v>3</v>
      </c>
      <c r="V263" s="281">
        <v>4</v>
      </c>
      <c r="W263" s="281">
        <v>5</v>
      </c>
      <c r="X263" s="281">
        <v>6</v>
      </c>
      <c r="Y263" s="281">
        <v>7</v>
      </c>
      <c r="Z263" s="281">
        <v>8</v>
      </c>
      <c r="AA263" s="281">
        <v>9</v>
      </c>
      <c r="AB263" s="281">
        <v>10</v>
      </c>
      <c r="AC263" s="281">
        <v>11</v>
      </c>
      <c r="AD263" s="281">
        <v>12</v>
      </c>
      <c r="AE263" s="281">
        <v>13</v>
      </c>
      <c r="AF263" s="281">
        <v>14</v>
      </c>
      <c r="AG263" s="281">
        <v>15</v>
      </c>
      <c r="AH263" s="281">
        <v>16</v>
      </c>
      <c r="AI263" s="281">
        <v>17</v>
      </c>
      <c r="AK263" s="281">
        <v>1</v>
      </c>
      <c r="AL263" s="281">
        <v>2</v>
      </c>
      <c r="AM263" s="281">
        <v>3</v>
      </c>
      <c r="AN263" s="281">
        <v>4</v>
      </c>
      <c r="AO263" s="281">
        <v>5</v>
      </c>
      <c r="AP263" s="281">
        <v>6</v>
      </c>
      <c r="AQ263" s="281">
        <v>7</v>
      </c>
      <c r="AR263" s="281">
        <v>8</v>
      </c>
      <c r="AS263" s="281">
        <v>9</v>
      </c>
      <c r="AT263" s="281">
        <v>10</v>
      </c>
      <c r="AU263" s="281">
        <v>11</v>
      </c>
      <c r="AV263" s="281">
        <v>12</v>
      </c>
      <c r="AW263" s="281">
        <v>13</v>
      </c>
      <c r="AX263" s="281">
        <v>14</v>
      </c>
      <c r="AY263" s="281">
        <v>15</v>
      </c>
      <c r="AZ263" s="281">
        <v>16</v>
      </c>
      <c r="BA263" s="281">
        <v>17</v>
      </c>
    </row>
    <row r="264" spans="1:53" ht="38.25" customHeight="1" x14ac:dyDescent="0.25">
      <c r="A264" s="7" t="s">
        <v>63</v>
      </c>
      <c r="B264" s="64">
        <v>1</v>
      </c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9"/>
      <c r="Q264" s="49"/>
      <c r="S264" s="95" t="s">
        <v>63</v>
      </c>
      <c r="T264" s="281">
        <v>1</v>
      </c>
      <c r="U264" s="110">
        <v>1</v>
      </c>
      <c r="V264" s="110"/>
      <c r="W264" s="110"/>
      <c r="X264" s="110"/>
      <c r="Y264" s="110">
        <v>1</v>
      </c>
      <c r="Z264" s="110"/>
      <c r="AA264" s="110">
        <v>1</v>
      </c>
      <c r="AB264" s="110">
        <v>1</v>
      </c>
      <c r="AC264" s="110">
        <v>1</v>
      </c>
      <c r="AD264" s="110">
        <v>1</v>
      </c>
      <c r="AE264" s="110">
        <v>1</v>
      </c>
      <c r="AF264" s="110">
        <v>1</v>
      </c>
      <c r="AG264" s="110">
        <v>1</v>
      </c>
      <c r="AH264" s="111">
        <v>131.22</v>
      </c>
      <c r="AI264" s="111"/>
      <c r="AK264" s="95" t="s">
        <v>63</v>
      </c>
      <c r="AL264" s="281">
        <v>1</v>
      </c>
      <c r="AM264" s="110">
        <f>C264-U264</f>
        <v>-1</v>
      </c>
      <c r="AN264" s="110">
        <f t="shared" ref="AN264:BA271" si="35">D264-V264</f>
        <v>0</v>
      </c>
      <c r="AO264" s="110">
        <f t="shared" si="35"/>
        <v>0</v>
      </c>
      <c r="AP264" s="110">
        <f t="shared" si="35"/>
        <v>0</v>
      </c>
      <c r="AQ264" s="110">
        <f t="shared" si="35"/>
        <v>-1</v>
      </c>
      <c r="AR264" s="110">
        <f t="shared" si="35"/>
        <v>0</v>
      </c>
      <c r="AS264" s="110">
        <f t="shared" si="35"/>
        <v>-1</v>
      </c>
      <c r="AT264" s="110">
        <f t="shared" si="35"/>
        <v>-1</v>
      </c>
      <c r="AU264" s="110">
        <f t="shared" si="35"/>
        <v>-1</v>
      </c>
      <c r="AV264" s="110">
        <f t="shared" si="35"/>
        <v>-1</v>
      </c>
      <c r="AW264" s="110">
        <f t="shared" si="35"/>
        <v>-1</v>
      </c>
      <c r="AX264" s="110">
        <f t="shared" si="35"/>
        <v>-1</v>
      </c>
      <c r="AY264" s="110">
        <f t="shared" si="35"/>
        <v>-1</v>
      </c>
      <c r="AZ264" s="111">
        <f t="shared" si="35"/>
        <v>-131.22</v>
      </c>
      <c r="BA264" s="111">
        <f t="shared" si="35"/>
        <v>0</v>
      </c>
    </row>
    <row r="265" spans="1:53" ht="39" customHeight="1" x14ac:dyDescent="0.25">
      <c r="A265" s="7" t="s">
        <v>64</v>
      </c>
      <c r="B265" s="64">
        <v>2</v>
      </c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9"/>
      <c r="Q265" s="49"/>
      <c r="S265" s="95" t="s">
        <v>64</v>
      </c>
      <c r="T265" s="281">
        <v>2</v>
      </c>
      <c r="U265" s="110"/>
      <c r="V265" s="110"/>
      <c r="W265" s="110"/>
      <c r="X265" s="110"/>
      <c r="Y265" s="110"/>
      <c r="Z265" s="110"/>
      <c r="AA265" s="110"/>
      <c r="AB265" s="110"/>
      <c r="AC265" s="110"/>
      <c r="AD265" s="110"/>
      <c r="AE265" s="110"/>
      <c r="AF265" s="110"/>
      <c r="AG265" s="110"/>
      <c r="AH265" s="111"/>
      <c r="AI265" s="111"/>
      <c r="AK265" s="95" t="s">
        <v>64</v>
      </c>
      <c r="AL265" s="281">
        <v>2</v>
      </c>
      <c r="AM265" s="110">
        <f t="shared" ref="AM265:AM271" si="36">C265-U265</f>
        <v>0</v>
      </c>
      <c r="AN265" s="110">
        <f t="shared" si="35"/>
        <v>0</v>
      </c>
      <c r="AO265" s="110">
        <f t="shared" si="35"/>
        <v>0</v>
      </c>
      <c r="AP265" s="110">
        <f t="shared" si="35"/>
        <v>0</v>
      </c>
      <c r="AQ265" s="110">
        <f t="shared" si="35"/>
        <v>0</v>
      </c>
      <c r="AR265" s="110">
        <f t="shared" si="35"/>
        <v>0</v>
      </c>
      <c r="AS265" s="110">
        <f t="shared" si="35"/>
        <v>0</v>
      </c>
      <c r="AT265" s="110">
        <f t="shared" si="35"/>
        <v>0</v>
      </c>
      <c r="AU265" s="110">
        <f t="shared" si="35"/>
        <v>0</v>
      </c>
      <c r="AV265" s="110">
        <f t="shared" si="35"/>
        <v>0</v>
      </c>
      <c r="AW265" s="110">
        <f t="shared" si="35"/>
        <v>0</v>
      </c>
      <c r="AX265" s="110">
        <f t="shared" si="35"/>
        <v>0</v>
      </c>
      <c r="AY265" s="110">
        <f t="shared" si="35"/>
        <v>0</v>
      </c>
      <c r="AZ265" s="111">
        <f t="shared" si="35"/>
        <v>0</v>
      </c>
      <c r="BA265" s="111">
        <f t="shared" si="35"/>
        <v>0</v>
      </c>
    </row>
    <row r="266" spans="1:53" ht="52.5" customHeight="1" x14ac:dyDescent="0.25">
      <c r="A266" s="7" t="s">
        <v>65</v>
      </c>
      <c r="B266" s="64">
        <v>3</v>
      </c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9"/>
      <c r="Q266" s="49"/>
      <c r="S266" s="95" t="s">
        <v>65</v>
      </c>
      <c r="T266" s="281">
        <v>3</v>
      </c>
      <c r="U266" s="110"/>
      <c r="V266" s="110"/>
      <c r="W266" s="110"/>
      <c r="X266" s="110"/>
      <c r="Y266" s="110"/>
      <c r="Z266" s="110"/>
      <c r="AA266" s="110"/>
      <c r="AB266" s="110"/>
      <c r="AC266" s="110"/>
      <c r="AD266" s="110"/>
      <c r="AE266" s="110"/>
      <c r="AF266" s="110"/>
      <c r="AG266" s="110"/>
      <c r="AH266" s="111"/>
      <c r="AI266" s="111"/>
      <c r="AK266" s="95" t="s">
        <v>65</v>
      </c>
      <c r="AL266" s="281">
        <v>3</v>
      </c>
      <c r="AM266" s="110">
        <f t="shared" si="36"/>
        <v>0</v>
      </c>
      <c r="AN266" s="110">
        <f t="shared" si="35"/>
        <v>0</v>
      </c>
      <c r="AO266" s="110">
        <f t="shared" si="35"/>
        <v>0</v>
      </c>
      <c r="AP266" s="110">
        <f t="shared" si="35"/>
        <v>0</v>
      </c>
      <c r="AQ266" s="110">
        <f t="shared" si="35"/>
        <v>0</v>
      </c>
      <c r="AR266" s="110">
        <f t="shared" si="35"/>
        <v>0</v>
      </c>
      <c r="AS266" s="110">
        <f t="shared" si="35"/>
        <v>0</v>
      </c>
      <c r="AT266" s="110">
        <f t="shared" si="35"/>
        <v>0</v>
      </c>
      <c r="AU266" s="110">
        <f t="shared" si="35"/>
        <v>0</v>
      </c>
      <c r="AV266" s="110">
        <f t="shared" si="35"/>
        <v>0</v>
      </c>
      <c r="AW266" s="110">
        <f t="shared" si="35"/>
        <v>0</v>
      </c>
      <c r="AX266" s="110">
        <f t="shared" si="35"/>
        <v>0</v>
      </c>
      <c r="AY266" s="110">
        <f t="shared" si="35"/>
        <v>0</v>
      </c>
      <c r="AZ266" s="111">
        <f t="shared" si="35"/>
        <v>0</v>
      </c>
      <c r="BA266" s="111">
        <f t="shared" si="35"/>
        <v>0</v>
      </c>
    </row>
    <row r="267" spans="1:53" ht="12.75" customHeight="1" x14ac:dyDescent="0.25">
      <c r="A267" s="7" t="s">
        <v>66</v>
      </c>
      <c r="B267" s="64">
        <v>4</v>
      </c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9"/>
      <c r="Q267" s="49"/>
      <c r="S267" s="95" t="s">
        <v>66</v>
      </c>
      <c r="T267" s="281">
        <v>4</v>
      </c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1"/>
      <c r="AI267" s="111"/>
      <c r="AK267" s="95" t="s">
        <v>66</v>
      </c>
      <c r="AL267" s="281">
        <v>4</v>
      </c>
      <c r="AM267" s="110">
        <f t="shared" si="36"/>
        <v>0</v>
      </c>
      <c r="AN267" s="110">
        <f t="shared" si="35"/>
        <v>0</v>
      </c>
      <c r="AO267" s="110">
        <f t="shared" si="35"/>
        <v>0</v>
      </c>
      <c r="AP267" s="110">
        <f t="shared" si="35"/>
        <v>0</v>
      </c>
      <c r="AQ267" s="110">
        <f t="shared" si="35"/>
        <v>0</v>
      </c>
      <c r="AR267" s="110">
        <f t="shared" si="35"/>
        <v>0</v>
      </c>
      <c r="AS267" s="110">
        <f t="shared" si="35"/>
        <v>0</v>
      </c>
      <c r="AT267" s="110">
        <f t="shared" si="35"/>
        <v>0</v>
      </c>
      <c r="AU267" s="110">
        <f t="shared" si="35"/>
        <v>0</v>
      </c>
      <c r="AV267" s="110">
        <f t="shared" si="35"/>
        <v>0</v>
      </c>
      <c r="AW267" s="110">
        <f t="shared" si="35"/>
        <v>0</v>
      </c>
      <c r="AX267" s="110">
        <f t="shared" si="35"/>
        <v>0</v>
      </c>
      <c r="AY267" s="110">
        <f t="shared" si="35"/>
        <v>0</v>
      </c>
      <c r="AZ267" s="111">
        <f t="shared" si="35"/>
        <v>0</v>
      </c>
      <c r="BA267" s="111">
        <f t="shared" si="35"/>
        <v>0</v>
      </c>
    </row>
    <row r="268" spans="1:53" ht="12.75" customHeight="1" x14ac:dyDescent="0.25">
      <c r="A268" s="7" t="s">
        <v>67</v>
      </c>
      <c r="B268" s="63">
        <v>5</v>
      </c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9"/>
      <c r="Q268" s="49"/>
      <c r="S268" s="95" t="s">
        <v>67</v>
      </c>
      <c r="T268" s="279">
        <v>5</v>
      </c>
      <c r="U268" s="110">
        <v>4</v>
      </c>
      <c r="V268" s="110"/>
      <c r="W268" s="110"/>
      <c r="X268" s="110"/>
      <c r="Y268" s="110">
        <v>2</v>
      </c>
      <c r="Z268" s="110">
        <v>1</v>
      </c>
      <c r="AA268" s="110">
        <v>1</v>
      </c>
      <c r="AB268" s="110">
        <v>1</v>
      </c>
      <c r="AC268" s="110">
        <v>1</v>
      </c>
      <c r="AD268" s="110">
        <v>1</v>
      </c>
      <c r="AE268" s="110">
        <v>1</v>
      </c>
      <c r="AF268" s="110"/>
      <c r="AG268" s="110">
        <v>1</v>
      </c>
      <c r="AH268" s="111">
        <v>261.39999999999998</v>
      </c>
      <c r="AI268" s="111"/>
      <c r="AK268" s="95" t="s">
        <v>67</v>
      </c>
      <c r="AL268" s="279">
        <v>5</v>
      </c>
      <c r="AM268" s="110">
        <f t="shared" si="36"/>
        <v>-4</v>
      </c>
      <c r="AN268" s="110">
        <f t="shared" si="35"/>
        <v>0</v>
      </c>
      <c r="AO268" s="110">
        <f t="shared" si="35"/>
        <v>0</v>
      </c>
      <c r="AP268" s="110">
        <f t="shared" si="35"/>
        <v>0</v>
      </c>
      <c r="AQ268" s="110">
        <f t="shared" si="35"/>
        <v>-2</v>
      </c>
      <c r="AR268" s="110">
        <f t="shared" si="35"/>
        <v>-1</v>
      </c>
      <c r="AS268" s="110">
        <f t="shared" si="35"/>
        <v>-1</v>
      </c>
      <c r="AT268" s="110">
        <f t="shared" si="35"/>
        <v>-1</v>
      </c>
      <c r="AU268" s="110">
        <f t="shared" si="35"/>
        <v>-1</v>
      </c>
      <c r="AV268" s="110">
        <f t="shared" si="35"/>
        <v>-1</v>
      </c>
      <c r="AW268" s="110">
        <f t="shared" si="35"/>
        <v>-1</v>
      </c>
      <c r="AX268" s="110">
        <f t="shared" si="35"/>
        <v>0</v>
      </c>
      <c r="AY268" s="110">
        <f t="shared" si="35"/>
        <v>-1</v>
      </c>
      <c r="AZ268" s="111">
        <f t="shared" si="35"/>
        <v>-261.39999999999998</v>
      </c>
      <c r="BA268" s="111">
        <f t="shared" si="35"/>
        <v>0</v>
      </c>
    </row>
    <row r="269" spans="1:53" ht="12.75" customHeight="1" x14ac:dyDescent="0.25">
      <c r="A269" s="7" t="s">
        <v>68</v>
      </c>
      <c r="B269" s="63">
        <v>6</v>
      </c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9"/>
      <c r="Q269" s="49"/>
      <c r="S269" s="95" t="s">
        <v>68</v>
      </c>
      <c r="T269" s="279">
        <v>6</v>
      </c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1"/>
      <c r="AI269" s="111"/>
      <c r="AK269" s="95" t="s">
        <v>68</v>
      </c>
      <c r="AL269" s="279">
        <v>6</v>
      </c>
      <c r="AM269" s="110">
        <f t="shared" si="36"/>
        <v>0</v>
      </c>
      <c r="AN269" s="110">
        <f t="shared" si="35"/>
        <v>0</v>
      </c>
      <c r="AO269" s="110">
        <f t="shared" si="35"/>
        <v>0</v>
      </c>
      <c r="AP269" s="110">
        <f t="shared" si="35"/>
        <v>0</v>
      </c>
      <c r="AQ269" s="110">
        <f t="shared" si="35"/>
        <v>0</v>
      </c>
      <c r="AR269" s="110">
        <f t="shared" si="35"/>
        <v>0</v>
      </c>
      <c r="AS269" s="110">
        <f t="shared" si="35"/>
        <v>0</v>
      </c>
      <c r="AT269" s="110">
        <f t="shared" si="35"/>
        <v>0</v>
      </c>
      <c r="AU269" s="110">
        <f t="shared" si="35"/>
        <v>0</v>
      </c>
      <c r="AV269" s="110">
        <f t="shared" si="35"/>
        <v>0</v>
      </c>
      <c r="AW269" s="110">
        <f t="shared" si="35"/>
        <v>0</v>
      </c>
      <c r="AX269" s="110">
        <f t="shared" si="35"/>
        <v>0</v>
      </c>
      <c r="AY269" s="110">
        <f t="shared" si="35"/>
        <v>0</v>
      </c>
      <c r="AZ269" s="111">
        <f t="shared" si="35"/>
        <v>0</v>
      </c>
      <c r="BA269" s="111">
        <f t="shared" si="35"/>
        <v>0</v>
      </c>
    </row>
    <row r="270" spans="1:53" ht="12.75" customHeight="1" x14ac:dyDescent="0.25">
      <c r="A270" s="7" t="s">
        <v>69</v>
      </c>
      <c r="B270" s="63">
        <v>7</v>
      </c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9"/>
      <c r="Q270" s="49"/>
      <c r="S270" s="95" t="s">
        <v>69</v>
      </c>
      <c r="T270" s="279">
        <v>7</v>
      </c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1"/>
      <c r="AI270" s="111"/>
      <c r="AK270" s="95" t="s">
        <v>69</v>
      </c>
      <c r="AL270" s="279">
        <v>7</v>
      </c>
      <c r="AM270" s="110">
        <f t="shared" si="36"/>
        <v>0</v>
      </c>
      <c r="AN270" s="110">
        <f t="shared" si="35"/>
        <v>0</v>
      </c>
      <c r="AO270" s="110">
        <f t="shared" si="35"/>
        <v>0</v>
      </c>
      <c r="AP270" s="110">
        <f t="shared" si="35"/>
        <v>0</v>
      </c>
      <c r="AQ270" s="110">
        <f t="shared" si="35"/>
        <v>0</v>
      </c>
      <c r="AR270" s="110">
        <f t="shared" si="35"/>
        <v>0</v>
      </c>
      <c r="AS270" s="110">
        <f t="shared" si="35"/>
        <v>0</v>
      </c>
      <c r="AT270" s="110">
        <f t="shared" si="35"/>
        <v>0</v>
      </c>
      <c r="AU270" s="110">
        <f t="shared" si="35"/>
        <v>0</v>
      </c>
      <c r="AV270" s="110">
        <f t="shared" si="35"/>
        <v>0</v>
      </c>
      <c r="AW270" s="110">
        <f t="shared" si="35"/>
        <v>0</v>
      </c>
      <c r="AX270" s="110">
        <f t="shared" si="35"/>
        <v>0</v>
      </c>
      <c r="AY270" s="110">
        <f t="shared" si="35"/>
        <v>0</v>
      </c>
      <c r="AZ270" s="111">
        <f t="shared" si="35"/>
        <v>0</v>
      </c>
      <c r="BA270" s="111">
        <f t="shared" si="35"/>
        <v>0</v>
      </c>
    </row>
    <row r="271" spans="1:53" ht="12.75" customHeight="1" x14ac:dyDescent="0.25">
      <c r="A271" s="7" t="s">
        <v>70</v>
      </c>
      <c r="B271" s="63">
        <v>8</v>
      </c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9"/>
      <c r="Q271" s="49"/>
      <c r="S271" s="95" t="s">
        <v>70</v>
      </c>
      <c r="T271" s="279">
        <v>8</v>
      </c>
      <c r="U271" s="110"/>
      <c r="V271" s="110"/>
      <c r="W271" s="110"/>
      <c r="X271" s="110"/>
      <c r="Y271" s="110"/>
      <c r="Z271" s="110"/>
      <c r="AA271" s="110"/>
      <c r="AB271" s="110"/>
      <c r="AC271" s="110"/>
      <c r="AD271" s="110"/>
      <c r="AE271" s="110"/>
      <c r="AF271" s="110"/>
      <c r="AG271" s="110"/>
      <c r="AH271" s="111"/>
      <c r="AI271" s="111"/>
      <c r="AK271" s="95" t="s">
        <v>70</v>
      </c>
      <c r="AL271" s="279">
        <v>8</v>
      </c>
      <c r="AM271" s="110">
        <f t="shared" si="36"/>
        <v>0</v>
      </c>
      <c r="AN271" s="110">
        <f t="shared" si="35"/>
        <v>0</v>
      </c>
      <c r="AO271" s="110">
        <f t="shared" si="35"/>
        <v>0</v>
      </c>
      <c r="AP271" s="110">
        <f t="shared" si="35"/>
        <v>0</v>
      </c>
      <c r="AQ271" s="110">
        <f t="shared" si="35"/>
        <v>0</v>
      </c>
      <c r="AR271" s="110">
        <f t="shared" si="35"/>
        <v>0</v>
      </c>
      <c r="AS271" s="110">
        <f t="shared" si="35"/>
        <v>0</v>
      </c>
      <c r="AT271" s="110">
        <f t="shared" si="35"/>
        <v>0</v>
      </c>
      <c r="AU271" s="110">
        <f t="shared" si="35"/>
        <v>0</v>
      </c>
      <c r="AV271" s="110">
        <f t="shared" si="35"/>
        <v>0</v>
      </c>
      <c r="AW271" s="110">
        <f t="shared" si="35"/>
        <v>0</v>
      </c>
      <c r="AX271" s="110">
        <f t="shared" si="35"/>
        <v>0</v>
      </c>
      <c r="AY271" s="110">
        <f t="shared" si="35"/>
        <v>0</v>
      </c>
      <c r="AZ271" s="111">
        <f t="shared" si="35"/>
        <v>0</v>
      </c>
      <c r="BA271" s="111">
        <f t="shared" si="35"/>
        <v>0</v>
      </c>
    </row>
    <row r="272" spans="1:53" ht="12.75" customHeight="1" x14ac:dyDescent="0.25">
      <c r="A272" s="14" t="s">
        <v>71</v>
      </c>
      <c r="B272" s="15">
        <v>9</v>
      </c>
      <c r="C272" s="16">
        <f>SUM(C264:C271)</f>
        <v>0</v>
      </c>
      <c r="D272" s="16">
        <f t="shared" ref="D272:Q272" si="37">SUM(D264:D271)</f>
        <v>0</v>
      </c>
      <c r="E272" s="16">
        <f t="shared" si="37"/>
        <v>0</v>
      </c>
      <c r="F272" s="16">
        <f t="shared" si="37"/>
        <v>0</v>
      </c>
      <c r="G272" s="16">
        <f t="shared" si="37"/>
        <v>0</v>
      </c>
      <c r="H272" s="16">
        <f t="shared" si="37"/>
        <v>0</v>
      </c>
      <c r="I272" s="16">
        <f t="shared" si="37"/>
        <v>0</v>
      </c>
      <c r="J272" s="16">
        <f t="shared" si="37"/>
        <v>0</v>
      </c>
      <c r="K272" s="16">
        <f t="shared" si="37"/>
        <v>0</v>
      </c>
      <c r="L272" s="16">
        <f t="shared" si="37"/>
        <v>0</v>
      </c>
      <c r="M272" s="16">
        <f t="shared" si="37"/>
        <v>0</v>
      </c>
      <c r="N272" s="16">
        <f t="shared" si="37"/>
        <v>0</v>
      </c>
      <c r="O272" s="16">
        <f t="shared" si="37"/>
        <v>0</v>
      </c>
      <c r="P272" s="17">
        <f t="shared" si="37"/>
        <v>0</v>
      </c>
      <c r="Q272" s="17">
        <f t="shared" si="37"/>
        <v>0</v>
      </c>
      <c r="S272" s="102" t="s">
        <v>71</v>
      </c>
      <c r="T272" s="103">
        <v>9</v>
      </c>
      <c r="U272" s="104">
        <f>SUM(U264:U271)</f>
        <v>5</v>
      </c>
      <c r="V272" s="104">
        <f t="shared" ref="V272:AI272" si="38">SUM(V264:V271)</f>
        <v>0</v>
      </c>
      <c r="W272" s="104">
        <f t="shared" si="38"/>
        <v>0</v>
      </c>
      <c r="X272" s="104">
        <f t="shared" si="38"/>
        <v>0</v>
      </c>
      <c r="Y272" s="104">
        <f t="shared" si="38"/>
        <v>3</v>
      </c>
      <c r="Z272" s="104">
        <f t="shared" si="38"/>
        <v>1</v>
      </c>
      <c r="AA272" s="104">
        <f t="shared" si="38"/>
        <v>2</v>
      </c>
      <c r="AB272" s="104">
        <f t="shared" si="38"/>
        <v>2</v>
      </c>
      <c r="AC272" s="104">
        <f t="shared" si="38"/>
        <v>2</v>
      </c>
      <c r="AD272" s="104">
        <f t="shared" si="38"/>
        <v>2</v>
      </c>
      <c r="AE272" s="104">
        <f t="shared" si="38"/>
        <v>2</v>
      </c>
      <c r="AF272" s="104">
        <f t="shared" si="38"/>
        <v>1</v>
      </c>
      <c r="AG272" s="104">
        <f t="shared" si="38"/>
        <v>2</v>
      </c>
      <c r="AH272" s="105">
        <f t="shared" si="38"/>
        <v>392.62</v>
      </c>
      <c r="AI272" s="105">
        <f t="shared" si="38"/>
        <v>0</v>
      </c>
      <c r="AK272" s="102" t="s">
        <v>71</v>
      </c>
      <c r="AL272" s="103">
        <v>9</v>
      </c>
      <c r="AM272" s="104">
        <f>SUM(AM264:AM271)</f>
        <v>-5</v>
      </c>
      <c r="AN272" s="104">
        <f t="shared" ref="AN272:BA272" si="39">SUM(AN264:AN271)</f>
        <v>0</v>
      </c>
      <c r="AO272" s="104">
        <f t="shared" si="39"/>
        <v>0</v>
      </c>
      <c r="AP272" s="104">
        <f t="shared" si="39"/>
        <v>0</v>
      </c>
      <c r="AQ272" s="104">
        <f t="shared" si="39"/>
        <v>-3</v>
      </c>
      <c r="AR272" s="104">
        <f t="shared" si="39"/>
        <v>-1</v>
      </c>
      <c r="AS272" s="104">
        <f t="shared" si="39"/>
        <v>-2</v>
      </c>
      <c r="AT272" s="104">
        <f t="shared" si="39"/>
        <v>-2</v>
      </c>
      <c r="AU272" s="104">
        <f t="shared" si="39"/>
        <v>-2</v>
      </c>
      <c r="AV272" s="104">
        <f t="shared" si="39"/>
        <v>-2</v>
      </c>
      <c r="AW272" s="104">
        <f t="shared" si="39"/>
        <v>-2</v>
      </c>
      <c r="AX272" s="104">
        <f t="shared" si="39"/>
        <v>-1</v>
      </c>
      <c r="AY272" s="104">
        <f t="shared" si="39"/>
        <v>-2</v>
      </c>
      <c r="AZ272" s="105">
        <f t="shared" si="39"/>
        <v>-392.62</v>
      </c>
      <c r="BA272" s="105">
        <f t="shared" si="39"/>
        <v>0</v>
      </c>
    </row>
    <row r="274" spans="1:52" x14ac:dyDescent="0.25">
      <c r="A274" s="11" t="s">
        <v>83</v>
      </c>
      <c r="S274" s="99" t="s">
        <v>83</v>
      </c>
      <c r="AK274" s="99" t="s">
        <v>83</v>
      </c>
    </row>
    <row r="275" spans="1:52" ht="18.75" x14ac:dyDescent="0.3">
      <c r="A275" s="9" t="s">
        <v>72</v>
      </c>
      <c r="B275" s="9"/>
      <c r="C275" s="10"/>
      <c r="D275" s="10"/>
      <c r="E275" s="10"/>
      <c r="F275" s="10"/>
      <c r="G275" s="10"/>
      <c r="H275" s="9"/>
      <c r="I275" s="9"/>
      <c r="J275" s="9"/>
      <c r="K275" s="9"/>
      <c r="L275" s="50"/>
      <c r="M275" s="9" t="s">
        <v>73</v>
      </c>
      <c r="N275" s="50"/>
      <c r="O275" s="9" t="s">
        <v>74</v>
      </c>
      <c r="P275" s="9"/>
      <c r="S275" s="97" t="s">
        <v>72</v>
      </c>
      <c r="T275" s="97"/>
      <c r="U275" s="98"/>
      <c r="V275" s="98"/>
      <c r="W275" s="98"/>
      <c r="X275" s="98"/>
      <c r="Y275" s="98"/>
      <c r="Z275" s="97"/>
      <c r="AA275" s="97"/>
      <c r="AB275" s="97"/>
      <c r="AC275" s="97"/>
      <c r="AD275" s="112">
        <v>1</v>
      </c>
      <c r="AE275" s="97" t="s">
        <v>73</v>
      </c>
      <c r="AF275" s="112"/>
      <c r="AG275" s="97" t="s">
        <v>74</v>
      </c>
      <c r="AH275" s="97"/>
      <c r="AK275" s="97" t="s">
        <v>72</v>
      </c>
      <c r="AL275" s="97"/>
      <c r="AM275" s="98"/>
      <c r="AN275" s="98"/>
      <c r="AO275" s="98"/>
      <c r="AP275" s="98"/>
      <c r="AQ275" s="98"/>
      <c r="AR275" s="97"/>
      <c r="AS275" s="97"/>
      <c r="AT275" s="97"/>
      <c r="AU275" s="97"/>
      <c r="AV275" s="112">
        <f>L275-AD275</f>
        <v>-1</v>
      </c>
      <c r="AW275" s="97" t="s">
        <v>73</v>
      </c>
      <c r="AX275" s="112">
        <f>N275-AF275</f>
        <v>0</v>
      </c>
      <c r="AY275" s="97" t="s">
        <v>74</v>
      </c>
      <c r="AZ275" s="97"/>
    </row>
    <row r="276" spans="1:52" ht="20.25" customHeight="1" x14ac:dyDescent="0.3">
      <c r="A276" s="309" t="s">
        <v>75</v>
      </c>
      <c r="B276" s="309"/>
      <c r="C276" s="50"/>
      <c r="D276" s="9" t="s">
        <v>76</v>
      </c>
      <c r="E276" s="10"/>
      <c r="F276" s="10"/>
      <c r="G276" s="13"/>
      <c r="H276" s="50">
        <v>0</v>
      </c>
      <c r="I276" s="9" t="s">
        <v>77</v>
      </c>
      <c r="J276" s="9"/>
      <c r="K276" s="9"/>
      <c r="L276" s="9"/>
      <c r="M276" s="50"/>
      <c r="N276" s="9" t="s">
        <v>74</v>
      </c>
      <c r="S276" s="309" t="s">
        <v>75</v>
      </c>
      <c r="T276" s="309"/>
      <c r="U276" s="112"/>
      <c r="V276" s="97" t="s">
        <v>76</v>
      </c>
      <c r="W276" s="98"/>
      <c r="X276" s="98"/>
      <c r="Y276" s="101"/>
      <c r="Z276" s="112">
        <v>0</v>
      </c>
      <c r="AA276" s="97" t="s">
        <v>77</v>
      </c>
      <c r="AB276" s="97"/>
      <c r="AC276" s="97"/>
      <c r="AD276" s="97"/>
      <c r="AE276" s="112"/>
      <c r="AF276" s="97" t="s">
        <v>74</v>
      </c>
      <c r="AK276" s="309" t="s">
        <v>75</v>
      </c>
      <c r="AL276" s="309"/>
      <c r="AM276" s="112">
        <f>C276-U276</f>
        <v>0</v>
      </c>
      <c r="AN276" s="97" t="s">
        <v>76</v>
      </c>
      <c r="AO276" s="98"/>
      <c r="AP276" s="98"/>
      <c r="AQ276" s="101"/>
      <c r="AR276" s="112">
        <f>H276-Z276</f>
        <v>0</v>
      </c>
      <c r="AS276" s="97" t="s">
        <v>77</v>
      </c>
      <c r="AT276" s="97"/>
      <c r="AU276" s="97"/>
      <c r="AV276" s="97"/>
      <c r="AW276" s="112">
        <f>M276-AE276</f>
        <v>0</v>
      </c>
      <c r="AX276" s="97" t="s">
        <v>74</v>
      </c>
    </row>
    <row r="277" spans="1:52" ht="21" customHeight="1" x14ac:dyDescent="0.3">
      <c r="A277" s="12" t="s">
        <v>78</v>
      </c>
      <c r="B277" s="12"/>
      <c r="C277" s="12"/>
      <c r="D277" s="12"/>
      <c r="E277" s="12"/>
      <c r="F277" s="12"/>
      <c r="G277" s="50"/>
      <c r="H277" s="9" t="s">
        <v>79</v>
      </c>
      <c r="J277" s="9"/>
      <c r="K277" s="9"/>
      <c r="L277" s="9"/>
      <c r="M277" s="9"/>
      <c r="N277" s="9"/>
      <c r="O277" s="9"/>
      <c r="S277" s="100" t="s">
        <v>78</v>
      </c>
      <c r="T277" s="100"/>
      <c r="U277" s="100"/>
      <c r="V277" s="100"/>
      <c r="W277" s="100"/>
      <c r="X277" s="100"/>
      <c r="Y277" s="112"/>
      <c r="Z277" s="97" t="s">
        <v>79</v>
      </c>
      <c r="AB277" s="97"/>
      <c r="AC277" s="97"/>
      <c r="AD277" s="97"/>
      <c r="AE277" s="97"/>
      <c r="AF277" s="97"/>
      <c r="AG277" s="97"/>
      <c r="AK277" s="100" t="s">
        <v>78</v>
      </c>
      <c r="AL277" s="100"/>
      <c r="AM277" s="100"/>
      <c r="AN277" s="100"/>
      <c r="AO277" s="100"/>
      <c r="AP277" s="100"/>
      <c r="AQ277" s="112">
        <f>G277-Y277</f>
        <v>0</v>
      </c>
      <c r="AR277" s="97" t="s">
        <v>79</v>
      </c>
      <c r="AT277" s="97"/>
      <c r="AU277" s="97"/>
      <c r="AV277" s="97"/>
      <c r="AW277" s="97"/>
      <c r="AX277" s="97"/>
      <c r="AY277" s="97"/>
    </row>
    <row r="280" spans="1:52" x14ac:dyDescent="0.25">
      <c r="A280" s="11" t="s">
        <v>84</v>
      </c>
      <c r="S280" s="99" t="s">
        <v>84</v>
      </c>
      <c r="AK280" s="99" t="s">
        <v>84</v>
      </c>
    </row>
    <row r="281" spans="1:52" ht="18.75" x14ac:dyDescent="0.3">
      <c r="A281" s="9" t="s">
        <v>80</v>
      </c>
      <c r="B281" s="9"/>
      <c r="C281" s="10"/>
      <c r="D281" s="10"/>
      <c r="E281" s="10"/>
      <c r="F281" s="10"/>
      <c r="G281" s="10"/>
      <c r="H281" s="9"/>
      <c r="I281" s="9"/>
      <c r="J281" s="9"/>
      <c r="K281" s="9"/>
      <c r="L281" s="50"/>
      <c r="M281" s="9" t="s">
        <v>73</v>
      </c>
      <c r="N281" s="50"/>
      <c r="O281" s="9" t="s">
        <v>74</v>
      </c>
      <c r="S281" s="97" t="s">
        <v>80</v>
      </c>
      <c r="T281" s="97"/>
      <c r="U281" s="98"/>
      <c r="V281" s="98"/>
      <c r="W281" s="98"/>
      <c r="X281" s="98"/>
      <c r="Y281" s="98"/>
      <c r="Z281" s="97"/>
      <c r="AA281" s="97"/>
      <c r="AB281" s="97"/>
      <c r="AC281" s="97"/>
      <c r="AD281" s="112"/>
      <c r="AE281" s="97" t="s">
        <v>73</v>
      </c>
      <c r="AF281" s="112"/>
      <c r="AG281" s="97" t="s">
        <v>74</v>
      </c>
      <c r="AK281" s="97" t="s">
        <v>80</v>
      </c>
      <c r="AL281" s="97"/>
      <c r="AM281" s="98"/>
      <c r="AN281" s="98"/>
      <c r="AO281" s="98"/>
      <c r="AP281" s="98"/>
      <c r="AQ281" s="98"/>
      <c r="AR281" s="97"/>
      <c r="AS281" s="97"/>
      <c r="AT281" s="97"/>
      <c r="AU281" s="97"/>
      <c r="AV281" s="112">
        <f>L281-AD281</f>
        <v>0</v>
      </c>
      <c r="AW281" s="97" t="s">
        <v>73</v>
      </c>
      <c r="AX281" s="112">
        <f>N281-AF281</f>
        <v>0</v>
      </c>
      <c r="AY281" s="97" t="s">
        <v>74</v>
      </c>
    </row>
    <row r="282" spans="1:52" ht="20.25" customHeight="1" x14ac:dyDescent="0.3">
      <c r="A282" s="309" t="s">
        <v>75</v>
      </c>
      <c r="B282" s="309"/>
      <c r="C282" s="50"/>
      <c r="D282" s="9" t="s">
        <v>76</v>
      </c>
      <c r="E282" s="10"/>
      <c r="F282" s="10"/>
      <c r="G282" s="13"/>
      <c r="H282" s="50"/>
      <c r="I282" s="9" t="s">
        <v>77</v>
      </c>
      <c r="J282" s="9"/>
      <c r="K282" s="9"/>
      <c r="L282" s="9"/>
      <c r="M282" s="50"/>
      <c r="N282" s="9" t="s">
        <v>74</v>
      </c>
      <c r="S282" s="309" t="s">
        <v>75</v>
      </c>
      <c r="T282" s="309"/>
      <c r="U282" s="112"/>
      <c r="V282" s="97" t="s">
        <v>76</v>
      </c>
      <c r="W282" s="98"/>
      <c r="X282" s="98"/>
      <c r="Y282" s="101"/>
      <c r="Z282" s="112"/>
      <c r="AA282" s="97" t="s">
        <v>77</v>
      </c>
      <c r="AB282" s="97"/>
      <c r="AC282" s="97"/>
      <c r="AD282" s="97"/>
      <c r="AE282" s="112"/>
      <c r="AF282" s="97" t="s">
        <v>74</v>
      </c>
      <c r="AK282" s="309" t="s">
        <v>75</v>
      </c>
      <c r="AL282" s="309"/>
      <c r="AM282" s="112">
        <f>C282-U282</f>
        <v>0</v>
      </c>
      <c r="AN282" s="97" t="s">
        <v>76</v>
      </c>
      <c r="AO282" s="98"/>
      <c r="AP282" s="98"/>
      <c r="AQ282" s="101"/>
      <c r="AR282" s="112">
        <f>H282-Z282</f>
        <v>0</v>
      </c>
      <c r="AS282" s="97" t="s">
        <v>77</v>
      </c>
      <c r="AT282" s="97"/>
      <c r="AU282" s="97"/>
      <c r="AV282" s="97"/>
      <c r="AW282" s="112">
        <f>M282-AE282</f>
        <v>0</v>
      </c>
      <c r="AX282" s="97" t="s">
        <v>74</v>
      </c>
    </row>
    <row r="283" spans="1:52" ht="21" customHeight="1" x14ac:dyDescent="0.3">
      <c r="A283" s="12" t="s">
        <v>78</v>
      </c>
      <c r="B283" s="12"/>
      <c r="C283" s="12"/>
      <c r="D283" s="12"/>
      <c r="E283" s="12"/>
      <c r="F283" s="12"/>
      <c r="G283" s="50"/>
      <c r="H283" s="9" t="s">
        <v>79</v>
      </c>
      <c r="J283" s="9"/>
      <c r="K283" s="9"/>
      <c r="L283" s="9"/>
      <c r="M283" s="9"/>
      <c r="N283" s="9"/>
      <c r="O283" s="9"/>
      <c r="S283" s="100" t="s">
        <v>78</v>
      </c>
      <c r="T283" s="100"/>
      <c r="U283" s="100"/>
      <c r="V283" s="100"/>
      <c r="W283" s="100"/>
      <c r="X283" s="100"/>
      <c r="Y283" s="112"/>
      <c r="Z283" s="97" t="s">
        <v>79</v>
      </c>
      <c r="AB283" s="97"/>
      <c r="AC283" s="97"/>
      <c r="AD283" s="97"/>
      <c r="AE283" s="97"/>
      <c r="AF283" s="97"/>
      <c r="AG283" s="97"/>
      <c r="AK283" s="100" t="s">
        <v>78</v>
      </c>
      <c r="AL283" s="100"/>
      <c r="AM283" s="100"/>
      <c r="AN283" s="100"/>
      <c r="AO283" s="100"/>
      <c r="AP283" s="100"/>
      <c r="AQ283" s="112">
        <f>G283-Y283</f>
        <v>0</v>
      </c>
      <c r="AR283" s="97" t="s">
        <v>79</v>
      </c>
      <c r="AT283" s="97"/>
      <c r="AU283" s="97"/>
      <c r="AV283" s="97"/>
      <c r="AW283" s="97"/>
      <c r="AX283" s="97"/>
      <c r="AY283" s="97"/>
    </row>
    <row r="286" spans="1:52" x14ac:dyDescent="0.25">
      <c r="A286" s="11" t="s">
        <v>85</v>
      </c>
      <c r="S286" s="99" t="s">
        <v>85</v>
      </c>
      <c r="AK286" s="99" t="s">
        <v>85</v>
      </c>
    </row>
    <row r="287" spans="1:52" ht="18.75" x14ac:dyDescent="0.3">
      <c r="A287" s="9" t="s">
        <v>81</v>
      </c>
      <c r="B287" s="9"/>
      <c r="C287" s="61"/>
      <c r="D287" s="10"/>
      <c r="E287" s="10"/>
      <c r="F287" s="10"/>
      <c r="G287" s="10"/>
      <c r="H287" s="9"/>
      <c r="I287" s="9"/>
      <c r="J287" s="9"/>
      <c r="K287" s="9"/>
      <c r="L287" s="50"/>
      <c r="M287" s="9" t="s">
        <v>73</v>
      </c>
      <c r="N287" s="50"/>
      <c r="O287" s="9" t="s">
        <v>74</v>
      </c>
      <c r="S287" s="97" t="s">
        <v>81</v>
      </c>
      <c r="T287" s="97"/>
      <c r="U287" s="61"/>
      <c r="V287" s="98"/>
      <c r="W287" s="98"/>
      <c r="X287" s="98"/>
      <c r="Y287" s="98"/>
      <c r="Z287" s="97"/>
      <c r="AA287" s="97"/>
      <c r="AB287" s="97"/>
      <c r="AC287" s="97"/>
      <c r="AD287" s="112"/>
      <c r="AE287" s="97" t="s">
        <v>73</v>
      </c>
      <c r="AF287" s="112"/>
      <c r="AG287" s="97" t="s">
        <v>74</v>
      </c>
      <c r="AK287" s="97" t="s">
        <v>81</v>
      </c>
      <c r="AL287" s="97"/>
      <c r="AM287" s="61"/>
      <c r="AN287" s="98"/>
      <c r="AO287" s="98"/>
      <c r="AP287" s="98"/>
      <c r="AQ287" s="98"/>
      <c r="AR287" s="97"/>
      <c r="AS287" s="97"/>
      <c r="AT287" s="97"/>
      <c r="AU287" s="97"/>
      <c r="AV287" s="112">
        <f>L287-AD287</f>
        <v>0</v>
      </c>
      <c r="AW287" s="97" t="s">
        <v>73</v>
      </c>
      <c r="AX287" s="112">
        <f>N287-AF287</f>
        <v>0</v>
      </c>
      <c r="AY287" s="97" t="s">
        <v>74</v>
      </c>
    </row>
    <row r="288" spans="1:52" ht="20.25" customHeight="1" x14ac:dyDescent="0.3">
      <c r="A288" s="309" t="s">
        <v>75</v>
      </c>
      <c r="B288" s="309"/>
      <c r="C288" s="50"/>
      <c r="D288" s="9" t="s">
        <v>76</v>
      </c>
      <c r="E288" s="10"/>
      <c r="F288" s="10"/>
      <c r="G288" s="13"/>
      <c r="H288" s="50"/>
      <c r="I288" s="9" t="s">
        <v>77</v>
      </c>
      <c r="J288" s="9"/>
      <c r="K288" s="9"/>
      <c r="L288" s="9"/>
      <c r="M288" s="50"/>
      <c r="N288" s="9" t="s">
        <v>74</v>
      </c>
      <c r="O288" s="9"/>
      <c r="S288" s="309" t="s">
        <v>75</v>
      </c>
      <c r="T288" s="309"/>
      <c r="U288" s="112"/>
      <c r="V288" s="97" t="s">
        <v>76</v>
      </c>
      <c r="W288" s="98"/>
      <c r="X288" s="98"/>
      <c r="Y288" s="101"/>
      <c r="Z288" s="112"/>
      <c r="AA288" s="97" t="s">
        <v>77</v>
      </c>
      <c r="AB288" s="97"/>
      <c r="AC288" s="97"/>
      <c r="AD288" s="97"/>
      <c r="AE288" s="112"/>
      <c r="AF288" s="97" t="s">
        <v>74</v>
      </c>
      <c r="AG288" s="97"/>
      <c r="AK288" s="309" t="s">
        <v>75</v>
      </c>
      <c r="AL288" s="309"/>
      <c r="AM288" s="112">
        <f>C288-U288</f>
        <v>0</v>
      </c>
      <c r="AN288" s="97" t="s">
        <v>76</v>
      </c>
      <c r="AO288" s="98"/>
      <c r="AP288" s="98"/>
      <c r="AQ288" s="101"/>
      <c r="AR288" s="112">
        <f>H288-Z288</f>
        <v>0</v>
      </c>
      <c r="AS288" s="97" t="s">
        <v>77</v>
      </c>
      <c r="AT288" s="97"/>
      <c r="AU288" s="97"/>
      <c r="AV288" s="97"/>
      <c r="AW288" s="112">
        <f>M288-AE288</f>
        <v>0</v>
      </c>
      <c r="AX288" s="97" t="s">
        <v>74</v>
      </c>
      <c r="AY288" s="97"/>
    </row>
    <row r="289" spans="1:53" ht="21" customHeight="1" x14ac:dyDescent="0.3">
      <c r="A289" s="12" t="s">
        <v>78</v>
      </c>
      <c r="B289" s="12"/>
      <c r="C289" s="12"/>
      <c r="D289" s="12"/>
      <c r="E289" s="12"/>
      <c r="F289" s="12"/>
      <c r="G289" s="50"/>
      <c r="H289" s="9" t="s">
        <v>79</v>
      </c>
      <c r="J289" s="9"/>
      <c r="K289" s="9"/>
      <c r="L289" s="9"/>
      <c r="M289" s="9"/>
      <c r="N289" s="9"/>
      <c r="O289" s="9"/>
      <c r="S289" s="100" t="s">
        <v>78</v>
      </c>
      <c r="T289" s="100"/>
      <c r="U289" s="100"/>
      <c r="V289" s="100"/>
      <c r="W289" s="100"/>
      <c r="X289" s="100"/>
      <c r="Y289" s="112"/>
      <c r="Z289" s="97" t="s">
        <v>79</v>
      </c>
      <c r="AB289" s="97"/>
      <c r="AC289" s="97"/>
      <c r="AD289" s="97"/>
      <c r="AE289" s="97"/>
      <c r="AF289" s="97"/>
      <c r="AG289" s="97"/>
      <c r="AK289" s="100" t="s">
        <v>78</v>
      </c>
      <c r="AL289" s="100"/>
      <c r="AM289" s="100"/>
      <c r="AN289" s="100"/>
      <c r="AO289" s="100"/>
      <c r="AP289" s="100"/>
      <c r="AQ289" s="112">
        <f>G289-Y289</f>
        <v>0</v>
      </c>
      <c r="AR289" s="97" t="s">
        <v>79</v>
      </c>
      <c r="AT289" s="97"/>
      <c r="AU289" s="97"/>
      <c r="AV289" s="97"/>
      <c r="AW289" s="97"/>
      <c r="AX289" s="97"/>
      <c r="AY289" s="97"/>
    </row>
    <row r="290" spans="1:53" ht="15.75" customHeight="1" x14ac:dyDescent="0.3">
      <c r="A290" s="12"/>
      <c r="B290" s="12"/>
      <c r="C290" s="12"/>
      <c r="D290" s="12"/>
      <c r="E290" s="12"/>
      <c r="F290" s="12"/>
      <c r="G290" s="25"/>
      <c r="H290" s="9"/>
      <c r="J290" s="9"/>
      <c r="K290" s="9"/>
      <c r="L290" s="9"/>
      <c r="M290" s="9"/>
      <c r="N290" s="9"/>
      <c r="O290" s="9"/>
      <c r="S290" s="100"/>
      <c r="T290" s="100"/>
      <c r="U290" s="100"/>
      <c r="V290" s="100"/>
      <c r="W290" s="100"/>
      <c r="X290" s="100"/>
      <c r="Y290" s="25"/>
      <c r="Z290" s="97"/>
      <c r="AB290" s="97"/>
      <c r="AC290" s="97"/>
      <c r="AD290" s="97"/>
      <c r="AE290" s="97"/>
      <c r="AF290" s="97"/>
      <c r="AG290" s="97"/>
      <c r="AK290" s="100"/>
      <c r="AL290" s="100"/>
      <c r="AM290" s="100"/>
      <c r="AN290" s="100"/>
      <c r="AO290" s="100"/>
      <c r="AP290" s="100"/>
      <c r="AQ290" s="25"/>
      <c r="AR290" s="97"/>
      <c r="AT290" s="97"/>
      <c r="AU290" s="97"/>
      <c r="AV290" s="97"/>
      <c r="AW290" s="97"/>
      <c r="AX290" s="97"/>
      <c r="AY290" s="97"/>
    </row>
    <row r="291" spans="1:53" ht="16.5" customHeight="1" x14ac:dyDescent="0.3">
      <c r="A291" s="12"/>
      <c r="B291" s="12"/>
      <c r="C291" s="12"/>
      <c r="D291" s="12"/>
      <c r="E291" s="12"/>
      <c r="F291" s="12"/>
      <c r="G291" s="25"/>
      <c r="H291" s="9"/>
      <c r="J291" s="9"/>
      <c r="K291" s="9"/>
      <c r="L291" s="9"/>
      <c r="M291" s="9"/>
      <c r="N291" s="9"/>
      <c r="O291" s="9"/>
      <c r="S291" s="100"/>
      <c r="T291" s="100"/>
      <c r="U291" s="100"/>
      <c r="V291" s="100"/>
      <c r="W291" s="100"/>
      <c r="X291" s="100"/>
      <c r="Y291" s="25"/>
      <c r="Z291" s="97"/>
      <c r="AB291" s="97"/>
      <c r="AC291" s="97"/>
      <c r="AD291" s="97"/>
      <c r="AE291" s="97"/>
      <c r="AF291" s="97"/>
      <c r="AG291" s="97"/>
      <c r="AK291" s="100"/>
      <c r="AL291" s="100"/>
      <c r="AM291" s="100"/>
      <c r="AN291" s="100"/>
      <c r="AO291" s="100"/>
      <c r="AP291" s="100"/>
      <c r="AQ291" s="25"/>
      <c r="AR291" s="97"/>
      <c r="AT291" s="97"/>
      <c r="AU291" s="97"/>
      <c r="AV291" s="97"/>
      <c r="AW291" s="97"/>
      <c r="AX291" s="97"/>
      <c r="AY291" s="97"/>
    </row>
    <row r="292" spans="1:53" ht="17.25" customHeight="1" x14ac:dyDescent="0.25">
      <c r="A292" s="310" t="s">
        <v>153</v>
      </c>
      <c r="B292" s="310"/>
      <c r="C292" s="310"/>
      <c r="D292" s="310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S292" s="310" t="s">
        <v>153</v>
      </c>
      <c r="T292" s="310"/>
      <c r="U292" s="310"/>
      <c r="V292" s="310"/>
      <c r="W292" s="106"/>
      <c r="X292" s="106"/>
      <c r="Y292" s="106"/>
      <c r="Z292" s="106"/>
      <c r="AA292" s="106"/>
      <c r="AB292" s="106"/>
      <c r="AC292" s="106"/>
      <c r="AD292" s="106"/>
      <c r="AE292" s="106"/>
      <c r="AF292" s="106"/>
      <c r="AG292" s="106"/>
      <c r="AH292" s="106"/>
      <c r="AI292" s="106"/>
      <c r="AK292" s="310" t="s">
        <v>153</v>
      </c>
      <c r="AL292" s="310"/>
      <c r="AM292" s="310"/>
      <c r="AN292" s="310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</row>
    <row r="293" spans="1:53" ht="17.25" customHeight="1" x14ac:dyDescent="0.25">
      <c r="A293" s="8" t="s">
        <v>82</v>
      </c>
      <c r="B293" s="6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S293" s="96" t="s">
        <v>82</v>
      </c>
      <c r="T293" s="282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K293" s="96" t="s">
        <v>82</v>
      </c>
      <c r="AL293" s="282"/>
      <c r="AM293" s="94"/>
      <c r="AN293" s="94"/>
      <c r="AO293" s="94"/>
      <c r="AP293" s="94"/>
      <c r="AQ293" s="94"/>
      <c r="AR293" s="94"/>
      <c r="AS293" s="94"/>
      <c r="AT293" s="94"/>
      <c r="AU293" s="94"/>
      <c r="AV293" s="94"/>
      <c r="AW293" s="94"/>
      <c r="AX293" s="94"/>
      <c r="AY293" s="94"/>
      <c r="AZ293" s="94"/>
      <c r="BA293" s="94"/>
    </row>
    <row r="294" spans="1:53" ht="27" customHeight="1" x14ac:dyDescent="0.25">
      <c r="A294" s="296" t="s">
        <v>61</v>
      </c>
      <c r="B294" s="296" t="s">
        <v>62</v>
      </c>
      <c r="C294" s="299" t="s">
        <v>87</v>
      </c>
      <c r="D294" s="300"/>
      <c r="E294" s="300"/>
      <c r="F294" s="300"/>
      <c r="G294" s="300"/>
      <c r="H294" s="300"/>
      <c r="I294" s="300"/>
      <c r="J294" s="300"/>
      <c r="K294" s="300"/>
      <c r="L294" s="300"/>
      <c r="M294" s="300"/>
      <c r="N294" s="300"/>
      <c r="O294" s="301"/>
      <c r="P294" s="294" t="s">
        <v>86</v>
      </c>
      <c r="Q294" s="295"/>
      <c r="S294" s="296" t="s">
        <v>61</v>
      </c>
      <c r="T294" s="296" t="s">
        <v>62</v>
      </c>
      <c r="U294" s="299" t="s">
        <v>87</v>
      </c>
      <c r="V294" s="300"/>
      <c r="W294" s="300"/>
      <c r="X294" s="300"/>
      <c r="Y294" s="300"/>
      <c r="Z294" s="300"/>
      <c r="AA294" s="300"/>
      <c r="AB294" s="300"/>
      <c r="AC294" s="300"/>
      <c r="AD294" s="300"/>
      <c r="AE294" s="300"/>
      <c r="AF294" s="300"/>
      <c r="AG294" s="301"/>
      <c r="AH294" s="294" t="s">
        <v>86</v>
      </c>
      <c r="AI294" s="295"/>
      <c r="AK294" s="296" t="s">
        <v>61</v>
      </c>
      <c r="AL294" s="296" t="s">
        <v>62</v>
      </c>
      <c r="AM294" s="299" t="s">
        <v>87</v>
      </c>
      <c r="AN294" s="300"/>
      <c r="AO294" s="300"/>
      <c r="AP294" s="300"/>
      <c r="AQ294" s="300"/>
      <c r="AR294" s="300"/>
      <c r="AS294" s="300"/>
      <c r="AT294" s="300"/>
      <c r="AU294" s="300"/>
      <c r="AV294" s="300"/>
      <c r="AW294" s="300"/>
      <c r="AX294" s="300"/>
      <c r="AY294" s="301"/>
      <c r="AZ294" s="294" t="s">
        <v>86</v>
      </c>
      <c r="BA294" s="295"/>
    </row>
    <row r="295" spans="1:53" ht="21" customHeight="1" x14ac:dyDescent="0.25">
      <c r="A295" s="297"/>
      <c r="B295" s="297"/>
      <c r="C295" s="311" t="s">
        <v>41</v>
      </c>
      <c r="D295" s="311" t="s">
        <v>53</v>
      </c>
      <c r="E295" s="311"/>
      <c r="F295" s="311"/>
      <c r="G295" s="311"/>
      <c r="H295" s="311"/>
      <c r="I295" s="311"/>
      <c r="J295" s="311"/>
      <c r="K295" s="311"/>
      <c r="L295" s="311"/>
      <c r="M295" s="311"/>
      <c r="N295" s="311"/>
      <c r="O295" s="311"/>
      <c r="P295" s="311" t="s">
        <v>50</v>
      </c>
      <c r="Q295" s="314" t="s">
        <v>54</v>
      </c>
      <c r="S295" s="297"/>
      <c r="T295" s="297"/>
      <c r="U295" s="311" t="s">
        <v>41</v>
      </c>
      <c r="V295" s="311" t="s">
        <v>53</v>
      </c>
      <c r="W295" s="311"/>
      <c r="X295" s="311"/>
      <c r="Y295" s="311"/>
      <c r="Z295" s="311"/>
      <c r="AA295" s="311"/>
      <c r="AB295" s="311"/>
      <c r="AC295" s="311"/>
      <c r="AD295" s="311"/>
      <c r="AE295" s="311"/>
      <c r="AF295" s="311"/>
      <c r="AG295" s="311"/>
      <c r="AH295" s="311" t="s">
        <v>50</v>
      </c>
      <c r="AI295" s="314" t="s">
        <v>54</v>
      </c>
      <c r="AK295" s="297"/>
      <c r="AL295" s="297"/>
      <c r="AM295" s="311" t="s">
        <v>41</v>
      </c>
      <c r="AN295" s="311" t="s">
        <v>53</v>
      </c>
      <c r="AO295" s="311"/>
      <c r="AP295" s="311"/>
      <c r="AQ295" s="311"/>
      <c r="AR295" s="311"/>
      <c r="AS295" s="311"/>
      <c r="AT295" s="311"/>
      <c r="AU295" s="311"/>
      <c r="AV295" s="311"/>
      <c r="AW295" s="311"/>
      <c r="AX295" s="311"/>
      <c r="AY295" s="311"/>
      <c r="AZ295" s="311" t="s">
        <v>50</v>
      </c>
      <c r="BA295" s="314" t="s">
        <v>54</v>
      </c>
    </row>
    <row r="296" spans="1:53" ht="18.75" customHeight="1" x14ac:dyDescent="0.25">
      <c r="A296" s="297"/>
      <c r="B296" s="297"/>
      <c r="C296" s="311"/>
      <c r="D296" s="314" t="s">
        <v>44</v>
      </c>
      <c r="E296" s="314" t="s">
        <v>43</v>
      </c>
      <c r="F296" s="314" t="s">
        <v>59</v>
      </c>
      <c r="G296" s="311" t="s">
        <v>45</v>
      </c>
      <c r="H296" s="311"/>
      <c r="I296" s="311" t="s">
        <v>52</v>
      </c>
      <c r="J296" s="311"/>
      <c r="K296" s="311"/>
      <c r="L296" s="311"/>
      <c r="M296" s="311"/>
      <c r="N296" s="311"/>
      <c r="O296" s="311"/>
      <c r="P296" s="311"/>
      <c r="Q296" s="314"/>
      <c r="S296" s="297"/>
      <c r="T296" s="297"/>
      <c r="U296" s="311"/>
      <c r="V296" s="314" t="s">
        <v>44</v>
      </c>
      <c r="W296" s="314" t="s">
        <v>43</v>
      </c>
      <c r="X296" s="314" t="s">
        <v>59</v>
      </c>
      <c r="Y296" s="311" t="s">
        <v>45</v>
      </c>
      <c r="Z296" s="311"/>
      <c r="AA296" s="311" t="s">
        <v>52</v>
      </c>
      <c r="AB296" s="311"/>
      <c r="AC296" s="311"/>
      <c r="AD296" s="311"/>
      <c r="AE296" s="311"/>
      <c r="AF296" s="311"/>
      <c r="AG296" s="311"/>
      <c r="AH296" s="311"/>
      <c r="AI296" s="314"/>
      <c r="AK296" s="297"/>
      <c r="AL296" s="297"/>
      <c r="AM296" s="311"/>
      <c r="AN296" s="314" t="s">
        <v>44</v>
      </c>
      <c r="AO296" s="314" t="s">
        <v>43</v>
      </c>
      <c r="AP296" s="314" t="s">
        <v>59</v>
      </c>
      <c r="AQ296" s="311" t="s">
        <v>45</v>
      </c>
      <c r="AR296" s="311"/>
      <c r="AS296" s="311" t="s">
        <v>52</v>
      </c>
      <c r="AT296" s="311"/>
      <c r="AU296" s="311"/>
      <c r="AV296" s="311"/>
      <c r="AW296" s="311"/>
      <c r="AX296" s="311"/>
      <c r="AY296" s="311"/>
      <c r="AZ296" s="311"/>
      <c r="BA296" s="314"/>
    </row>
    <row r="297" spans="1:53" ht="20.25" customHeight="1" x14ac:dyDescent="0.25">
      <c r="A297" s="297"/>
      <c r="B297" s="297"/>
      <c r="C297" s="311"/>
      <c r="D297" s="314"/>
      <c r="E297" s="314"/>
      <c r="F297" s="314"/>
      <c r="G297" s="315" t="s">
        <v>46</v>
      </c>
      <c r="H297" s="315" t="s">
        <v>47</v>
      </c>
      <c r="I297" s="314" t="s">
        <v>48</v>
      </c>
      <c r="J297" s="314" t="s">
        <v>58</v>
      </c>
      <c r="K297" s="314" t="s">
        <v>57</v>
      </c>
      <c r="L297" s="315" t="s">
        <v>49</v>
      </c>
      <c r="M297" s="315"/>
      <c r="N297" s="314" t="s">
        <v>51</v>
      </c>
      <c r="O297" s="314" t="s">
        <v>56</v>
      </c>
      <c r="P297" s="311"/>
      <c r="Q297" s="314"/>
      <c r="S297" s="297"/>
      <c r="T297" s="297"/>
      <c r="U297" s="311"/>
      <c r="V297" s="314"/>
      <c r="W297" s="314"/>
      <c r="X297" s="314"/>
      <c r="Y297" s="315" t="s">
        <v>46</v>
      </c>
      <c r="Z297" s="315" t="s">
        <v>47</v>
      </c>
      <c r="AA297" s="314" t="s">
        <v>48</v>
      </c>
      <c r="AB297" s="314" t="s">
        <v>58</v>
      </c>
      <c r="AC297" s="314" t="s">
        <v>57</v>
      </c>
      <c r="AD297" s="315" t="s">
        <v>49</v>
      </c>
      <c r="AE297" s="315"/>
      <c r="AF297" s="314" t="s">
        <v>51</v>
      </c>
      <c r="AG297" s="314" t="s">
        <v>56</v>
      </c>
      <c r="AH297" s="311"/>
      <c r="AI297" s="314"/>
      <c r="AK297" s="297"/>
      <c r="AL297" s="297"/>
      <c r="AM297" s="311"/>
      <c r="AN297" s="314"/>
      <c r="AO297" s="314"/>
      <c r="AP297" s="314"/>
      <c r="AQ297" s="315" t="s">
        <v>46</v>
      </c>
      <c r="AR297" s="315" t="s">
        <v>47</v>
      </c>
      <c r="AS297" s="314" t="s">
        <v>48</v>
      </c>
      <c r="AT297" s="314" t="s">
        <v>58</v>
      </c>
      <c r="AU297" s="314" t="s">
        <v>57</v>
      </c>
      <c r="AV297" s="315" t="s">
        <v>49</v>
      </c>
      <c r="AW297" s="315"/>
      <c r="AX297" s="314" t="s">
        <v>51</v>
      </c>
      <c r="AY297" s="314" t="s">
        <v>56</v>
      </c>
      <c r="AZ297" s="311"/>
      <c r="BA297" s="314"/>
    </row>
    <row r="298" spans="1:53" ht="51" customHeight="1" x14ac:dyDescent="0.25">
      <c r="A298" s="298"/>
      <c r="B298" s="298"/>
      <c r="C298" s="311"/>
      <c r="D298" s="314"/>
      <c r="E298" s="314"/>
      <c r="F298" s="314"/>
      <c r="G298" s="315"/>
      <c r="H298" s="315"/>
      <c r="I298" s="314"/>
      <c r="J298" s="314"/>
      <c r="K298" s="314"/>
      <c r="L298" s="65" t="s">
        <v>50</v>
      </c>
      <c r="M298" s="5" t="s">
        <v>55</v>
      </c>
      <c r="N298" s="314"/>
      <c r="O298" s="314"/>
      <c r="P298" s="311"/>
      <c r="Q298" s="314"/>
      <c r="S298" s="298"/>
      <c r="T298" s="298"/>
      <c r="U298" s="311"/>
      <c r="V298" s="314"/>
      <c r="W298" s="314"/>
      <c r="X298" s="314"/>
      <c r="Y298" s="315"/>
      <c r="Z298" s="315"/>
      <c r="AA298" s="314"/>
      <c r="AB298" s="314"/>
      <c r="AC298" s="314"/>
      <c r="AD298" s="280" t="s">
        <v>50</v>
      </c>
      <c r="AE298" s="93" t="s">
        <v>55</v>
      </c>
      <c r="AF298" s="314"/>
      <c r="AG298" s="314"/>
      <c r="AH298" s="311"/>
      <c r="AI298" s="314"/>
      <c r="AK298" s="298"/>
      <c r="AL298" s="298"/>
      <c r="AM298" s="311"/>
      <c r="AN298" s="314"/>
      <c r="AO298" s="314"/>
      <c r="AP298" s="314"/>
      <c r="AQ298" s="315"/>
      <c r="AR298" s="315"/>
      <c r="AS298" s="314"/>
      <c r="AT298" s="314"/>
      <c r="AU298" s="314"/>
      <c r="AV298" s="280" t="s">
        <v>50</v>
      </c>
      <c r="AW298" s="93" t="s">
        <v>55</v>
      </c>
      <c r="AX298" s="314"/>
      <c r="AY298" s="314"/>
      <c r="AZ298" s="311"/>
      <c r="BA298" s="314"/>
    </row>
    <row r="299" spans="1:53" ht="20.25" customHeight="1" x14ac:dyDescent="0.25">
      <c r="A299" s="64">
        <v>1</v>
      </c>
      <c r="B299" s="64">
        <v>2</v>
      </c>
      <c r="C299" s="64">
        <v>3</v>
      </c>
      <c r="D299" s="64">
        <v>4</v>
      </c>
      <c r="E299" s="64">
        <v>5</v>
      </c>
      <c r="F299" s="64">
        <v>6</v>
      </c>
      <c r="G299" s="64">
        <v>7</v>
      </c>
      <c r="H299" s="64">
        <v>8</v>
      </c>
      <c r="I299" s="64">
        <v>9</v>
      </c>
      <c r="J299" s="64">
        <v>10</v>
      </c>
      <c r="K299" s="64">
        <v>11</v>
      </c>
      <c r="L299" s="64">
        <v>12</v>
      </c>
      <c r="M299" s="64">
        <v>13</v>
      </c>
      <c r="N299" s="64">
        <v>14</v>
      </c>
      <c r="O299" s="64">
        <v>15</v>
      </c>
      <c r="P299" s="64">
        <v>16</v>
      </c>
      <c r="Q299" s="64">
        <v>17</v>
      </c>
      <c r="S299" s="281">
        <v>1</v>
      </c>
      <c r="T299" s="281">
        <v>2</v>
      </c>
      <c r="U299" s="281">
        <v>3</v>
      </c>
      <c r="V299" s="281">
        <v>4</v>
      </c>
      <c r="W299" s="281">
        <v>5</v>
      </c>
      <c r="X299" s="281">
        <v>6</v>
      </c>
      <c r="Y299" s="281">
        <v>7</v>
      </c>
      <c r="Z299" s="281">
        <v>8</v>
      </c>
      <c r="AA299" s="281">
        <v>9</v>
      </c>
      <c r="AB299" s="281">
        <v>10</v>
      </c>
      <c r="AC299" s="281">
        <v>11</v>
      </c>
      <c r="AD299" s="281">
        <v>12</v>
      </c>
      <c r="AE299" s="281">
        <v>13</v>
      </c>
      <c r="AF299" s="281">
        <v>14</v>
      </c>
      <c r="AG299" s="281">
        <v>15</v>
      </c>
      <c r="AH299" s="281">
        <v>16</v>
      </c>
      <c r="AI299" s="281">
        <v>17</v>
      </c>
      <c r="AK299" s="281">
        <v>1</v>
      </c>
      <c r="AL299" s="281">
        <v>2</v>
      </c>
      <c r="AM299" s="281">
        <v>3</v>
      </c>
      <c r="AN299" s="281">
        <v>4</v>
      </c>
      <c r="AO299" s="281">
        <v>5</v>
      </c>
      <c r="AP299" s="281">
        <v>6</v>
      </c>
      <c r="AQ299" s="281">
        <v>7</v>
      </c>
      <c r="AR299" s="281">
        <v>8</v>
      </c>
      <c r="AS299" s="281">
        <v>9</v>
      </c>
      <c r="AT299" s="281">
        <v>10</v>
      </c>
      <c r="AU299" s="281">
        <v>11</v>
      </c>
      <c r="AV299" s="281">
        <v>12</v>
      </c>
      <c r="AW299" s="281">
        <v>13</v>
      </c>
      <c r="AX299" s="281">
        <v>14</v>
      </c>
      <c r="AY299" s="281">
        <v>15</v>
      </c>
      <c r="AZ299" s="281">
        <v>16</v>
      </c>
      <c r="BA299" s="281">
        <v>17</v>
      </c>
    </row>
    <row r="300" spans="1:53" ht="38.25" customHeight="1" x14ac:dyDescent="0.25">
      <c r="A300" s="7" t="s">
        <v>63</v>
      </c>
      <c r="B300" s="64">
        <v>1</v>
      </c>
      <c r="C300" s="46">
        <f>C12+C48+C84+C120+C156+C192+C228+C264</f>
        <v>0</v>
      </c>
      <c r="D300" s="108">
        <f t="shared" ref="D300:Q300" si="40">D12+D48+D84+D120+D156+D192+D228+D264</f>
        <v>0</v>
      </c>
      <c r="E300" s="108">
        <f t="shared" si="40"/>
        <v>0</v>
      </c>
      <c r="F300" s="108">
        <f t="shared" si="40"/>
        <v>0</v>
      </c>
      <c r="G300" s="108">
        <f t="shared" si="40"/>
        <v>0</v>
      </c>
      <c r="H300" s="108">
        <f t="shared" si="40"/>
        <v>0</v>
      </c>
      <c r="I300" s="108">
        <f t="shared" si="40"/>
        <v>0</v>
      </c>
      <c r="J300" s="108">
        <f t="shared" si="40"/>
        <v>0</v>
      </c>
      <c r="K300" s="108">
        <f t="shared" si="40"/>
        <v>0</v>
      </c>
      <c r="L300" s="108">
        <f t="shared" si="40"/>
        <v>0</v>
      </c>
      <c r="M300" s="108">
        <f t="shared" si="40"/>
        <v>0</v>
      </c>
      <c r="N300" s="108">
        <f t="shared" si="40"/>
        <v>0</v>
      </c>
      <c r="O300" s="108">
        <f t="shared" si="40"/>
        <v>0</v>
      </c>
      <c r="P300" s="67">
        <f t="shared" si="40"/>
        <v>0</v>
      </c>
      <c r="Q300" s="67">
        <f t="shared" si="40"/>
        <v>0</v>
      </c>
      <c r="S300" s="95" t="s">
        <v>63</v>
      </c>
      <c r="T300" s="281">
        <v>1</v>
      </c>
      <c r="U300" s="108">
        <f>U12+U48+U84+U120+U156+U192+U228+U264</f>
        <v>10</v>
      </c>
      <c r="V300" s="108">
        <f t="shared" ref="V300:AI300" si="41">V12+V48+V84+V120+V156+V192+V228+V264</f>
        <v>0</v>
      </c>
      <c r="W300" s="108">
        <f t="shared" si="41"/>
        <v>0</v>
      </c>
      <c r="X300" s="108">
        <f t="shared" si="41"/>
        <v>4</v>
      </c>
      <c r="Y300" s="108">
        <f t="shared" si="41"/>
        <v>10</v>
      </c>
      <c r="Z300" s="108">
        <f t="shared" si="41"/>
        <v>0</v>
      </c>
      <c r="AA300" s="108">
        <f t="shared" si="41"/>
        <v>7</v>
      </c>
      <c r="AB300" s="108">
        <f t="shared" si="41"/>
        <v>7</v>
      </c>
      <c r="AC300" s="108">
        <f t="shared" si="41"/>
        <v>9</v>
      </c>
      <c r="AD300" s="108">
        <f t="shared" si="41"/>
        <v>7</v>
      </c>
      <c r="AE300" s="108">
        <f t="shared" si="41"/>
        <v>7</v>
      </c>
      <c r="AF300" s="108">
        <f t="shared" si="41"/>
        <v>10</v>
      </c>
      <c r="AG300" s="108">
        <f t="shared" si="41"/>
        <v>4</v>
      </c>
      <c r="AH300" s="67">
        <f t="shared" si="41"/>
        <v>3700.22</v>
      </c>
      <c r="AI300" s="67">
        <f t="shared" si="41"/>
        <v>2312.5</v>
      </c>
      <c r="AK300" s="95" t="s">
        <v>63</v>
      </c>
      <c r="AL300" s="281">
        <v>1</v>
      </c>
      <c r="AM300" s="108">
        <f>C300-U300</f>
        <v>-10</v>
      </c>
      <c r="AN300" s="108">
        <f t="shared" ref="AN300:BA307" si="42">D300-V300</f>
        <v>0</v>
      </c>
      <c r="AO300" s="108">
        <f t="shared" si="42"/>
        <v>0</v>
      </c>
      <c r="AP300" s="108">
        <f t="shared" si="42"/>
        <v>-4</v>
      </c>
      <c r="AQ300" s="108">
        <f t="shared" si="42"/>
        <v>-10</v>
      </c>
      <c r="AR300" s="108">
        <f t="shared" si="42"/>
        <v>0</v>
      </c>
      <c r="AS300" s="108">
        <f t="shared" si="42"/>
        <v>-7</v>
      </c>
      <c r="AT300" s="108">
        <f t="shared" si="42"/>
        <v>-7</v>
      </c>
      <c r="AU300" s="108">
        <f t="shared" si="42"/>
        <v>-9</v>
      </c>
      <c r="AV300" s="108">
        <f t="shared" si="42"/>
        <v>-7</v>
      </c>
      <c r="AW300" s="108">
        <f t="shared" si="42"/>
        <v>-7</v>
      </c>
      <c r="AX300" s="108">
        <f t="shared" si="42"/>
        <v>-10</v>
      </c>
      <c r="AY300" s="108">
        <f t="shared" si="42"/>
        <v>-4</v>
      </c>
      <c r="AZ300" s="67">
        <f t="shared" si="42"/>
        <v>-3700.22</v>
      </c>
      <c r="BA300" s="67">
        <f t="shared" si="42"/>
        <v>-2312.5</v>
      </c>
    </row>
    <row r="301" spans="1:53" ht="39" customHeight="1" x14ac:dyDescent="0.25">
      <c r="A301" s="7" t="s">
        <v>64</v>
      </c>
      <c r="B301" s="64">
        <v>2</v>
      </c>
      <c r="C301" s="108">
        <f t="shared" ref="C301:Q307" si="43">C13+C49+C85+C121+C157+C193+C229+C265</f>
        <v>0</v>
      </c>
      <c r="D301" s="108">
        <f t="shared" si="43"/>
        <v>0</v>
      </c>
      <c r="E301" s="108">
        <f t="shared" si="43"/>
        <v>0</v>
      </c>
      <c r="F301" s="108">
        <f t="shared" si="43"/>
        <v>0</v>
      </c>
      <c r="G301" s="108">
        <f t="shared" si="43"/>
        <v>0</v>
      </c>
      <c r="H301" s="108">
        <f t="shared" si="43"/>
        <v>0</v>
      </c>
      <c r="I301" s="108">
        <f t="shared" si="43"/>
        <v>0</v>
      </c>
      <c r="J301" s="108">
        <f t="shared" si="43"/>
        <v>0</v>
      </c>
      <c r="K301" s="108">
        <f t="shared" si="43"/>
        <v>0</v>
      </c>
      <c r="L301" s="108">
        <f t="shared" si="43"/>
        <v>0</v>
      </c>
      <c r="M301" s="108">
        <f t="shared" si="43"/>
        <v>0</v>
      </c>
      <c r="N301" s="108">
        <f t="shared" si="43"/>
        <v>0</v>
      </c>
      <c r="O301" s="108">
        <f t="shared" si="43"/>
        <v>0</v>
      </c>
      <c r="P301" s="67">
        <f t="shared" si="43"/>
        <v>0</v>
      </c>
      <c r="Q301" s="67">
        <f t="shared" si="43"/>
        <v>0</v>
      </c>
      <c r="S301" s="95" t="s">
        <v>64</v>
      </c>
      <c r="T301" s="281">
        <v>2</v>
      </c>
      <c r="U301" s="108">
        <f t="shared" ref="U301:AI301" si="44">U13+U49+U85+U121+U157+U193+U229+U265</f>
        <v>4</v>
      </c>
      <c r="V301" s="108">
        <f t="shared" si="44"/>
        <v>0</v>
      </c>
      <c r="W301" s="108">
        <f t="shared" si="44"/>
        <v>0</v>
      </c>
      <c r="X301" s="108">
        <f t="shared" si="44"/>
        <v>0</v>
      </c>
      <c r="Y301" s="108">
        <f t="shared" si="44"/>
        <v>4</v>
      </c>
      <c r="Z301" s="108">
        <f t="shared" si="44"/>
        <v>0</v>
      </c>
      <c r="AA301" s="108">
        <f t="shared" si="44"/>
        <v>4</v>
      </c>
      <c r="AB301" s="108">
        <f t="shared" si="44"/>
        <v>4</v>
      </c>
      <c r="AC301" s="108">
        <f t="shared" si="44"/>
        <v>4</v>
      </c>
      <c r="AD301" s="108">
        <f t="shared" si="44"/>
        <v>4</v>
      </c>
      <c r="AE301" s="108">
        <f t="shared" si="44"/>
        <v>4</v>
      </c>
      <c r="AF301" s="108">
        <f t="shared" si="44"/>
        <v>4</v>
      </c>
      <c r="AG301" s="108">
        <f t="shared" si="44"/>
        <v>3</v>
      </c>
      <c r="AH301" s="67">
        <f t="shared" si="44"/>
        <v>3432.3</v>
      </c>
      <c r="AI301" s="67">
        <f t="shared" si="44"/>
        <v>0</v>
      </c>
      <c r="AK301" s="95" t="s">
        <v>64</v>
      </c>
      <c r="AL301" s="281">
        <v>2</v>
      </c>
      <c r="AM301" s="108">
        <f t="shared" ref="AM301:AM307" si="45">C301-U301</f>
        <v>-4</v>
      </c>
      <c r="AN301" s="108">
        <f t="shared" si="42"/>
        <v>0</v>
      </c>
      <c r="AO301" s="108">
        <f t="shared" si="42"/>
        <v>0</v>
      </c>
      <c r="AP301" s="108">
        <f t="shared" si="42"/>
        <v>0</v>
      </c>
      <c r="AQ301" s="108">
        <f t="shared" si="42"/>
        <v>-4</v>
      </c>
      <c r="AR301" s="108">
        <f t="shared" si="42"/>
        <v>0</v>
      </c>
      <c r="AS301" s="108">
        <f t="shared" si="42"/>
        <v>-4</v>
      </c>
      <c r="AT301" s="108">
        <f t="shared" si="42"/>
        <v>-4</v>
      </c>
      <c r="AU301" s="108">
        <f t="shared" si="42"/>
        <v>-4</v>
      </c>
      <c r="AV301" s="108">
        <f t="shared" si="42"/>
        <v>-4</v>
      </c>
      <c r="AW301" s="108">
        <f t="shared" si="42"/>
        <v>-4</v>
      </c>
      <c r="AX301" s="108">
        <f t="shared" si="42"/>
        <v>-4</v>
      </c>
      <c r="AY301" s="108">
        <f t="shared" si="42"/>
        <v>-3</v>
      </c>
      <c r="AZ301" s="67">
        <f t="shared" si="42"/>
        <v>-3432.3</v>
      </c>
      <c r="BA301" s="67">
        <f t="shared" si="42"/>
        <v>0</v>
      </c>
    </row>
    <row r="302" spans="1:53" ht="52.5" customHeight="1" x14ac:dyDescent="0.25">
      <c r="A302" s="7" t="s">
        <v>65</v>
      </c>
      <c r="B302" s="64">
        <v>3</v>
      </c>
      <c r="C302" s="108">
        <f t="shared" si="43"/>
        <v>0</v>
      </c>
      <c r="D302" s="108">
        <f t="shared" si="43"/>
        <v>0</v>
      </c>
      <c r="E302" s="108">
        <f t="shared" si="43"/>
        <v>0</v>
      </c>
      <c r="F302" s="108">
        <f t="shared" si="43"/>
        <v>0</v>
      </c>
      <c r="G302" s="108">
        <f t="shared" si="43"/>
        <v>0</v>
      </c>
      <c r="H302" s="108">
        <f t="shared" si="43"/>
        <v>0</v>
      </c>
      <c r="I302" s="108">
        <f t="shared" si="43"/>
        <v>0</v>
      </c>
      <c r="J302" s="108">
        <f t="shared" si="43"/>
        <v>0</v>
      </c>
      <c r="K302" s="108">
        <f t="shared" si="43"/>
        <v>0</v>
      </c>
      <c r="L302" s="108">
        <f t="shared" si="43"/>
        <v>0</v>
      </c>
      <c r="M302" s="108">
        <f t="shared" si="43"/>
        <v>0</v>
      </c>
      <c r="N302" s="108">
        <f t="shared" si="43"/>
        <v>0</v>
      </c>
      <c r="O302" s="108">
        <f t="shared" si="43"/>
        <v>0</v>
      </c>
      <c r="P302" s="67">
        <f t="shared" si="43"/>
        <v>0</v>
      </c>
      <c r="Q302" s="67">
        <f t="shared" si="43"/>
        <v>0</v>
      </c>
      <c r="S302" s="95" t="s">
        <v>65</v>
      </c>
      <c r="T302" s="281">
        <v>3</v>
      </c>
      <c r="U302" s="108">
        <f t="shared" ref="U302:AI302" si="46">U14+U50+U86+U122+U158+U194+U230+U266</f>
        <v>2</v>
      </c>
      <c r="V302" s="108">
        <f t="shared" si="46"/>
        <v>0</v>
      </c>
      <c r="W302" s="108">
        <f t="shared" si="46"/>
        <v>0</v>
      </c>
      <c r="X302" s="108">
        <f t="shared" si="46"/>
        <v>2</v>
      </c>
      <c r="Y302" s="108">
        <f t="shared" si="46"/>
        <v>2</v>
      </c>
      <c r="Z302" s="108">
        <f t="shared" si="46"/>
        <v>0</v>
      </c>
      <c r="AA302" s="108">
        <f t="shared" si="46"/>
        <v>2</v>
      </c>
      <c r="AB302" s="108">
        <f t="shared" si="46"/>
        <v>1</v>
      </c>
      <c r="AC302" s="108">
        <f t="shared" si="46"/>
        <v>2</v>
      </c>
      <c r="AD302" s="108">
        <f t="shared" si="46"/>
        <v>2</v>
      </c>
      <c r="AE302" s="108">
        <f t="shared" si="46"/>
        <v>2</v>
      </c>
      <c r="AF302" s="108">
        <f t="shared" si="46"/>
        <v>2</v>
      </c>
      <c r="AG302" s="108">
        <f t="shared" si="46"/>
        <v>0</v>
      </c>
      <c r="AH302" s="67">
        <f t="shared" si="46"/>
        <v>2050.1999999999998</v>
      </c>
      <c r="AI302" s="67">
        <f t="shared" si="46"/>
        <v>2050.1999999999998</v>
      </c>
      <c r="AK302" s="95" t="s">
        <v>65</v>
      </c>
      <c r="AL302" s="281">
        <v>3</v>
      </c>
      <c r="AM302" s="108">
        <f t="shared" si="45"/>
        <v>-2</v>
      </c>
      <c r="AN302" s="108">
        <f t="shared" si="42"/>
        <v>0</v>
      </c>
      <c r="AO302" s="108">
        <f t="shared" si="42"/>
        <v>0</v>
      </c>
      <c r="AP302" s="108">
        <f t="shared" si="42"/>
        <v>-2</v>
      </c>
      <c r="AQ302" s="108">
        <f t="shared" si="42"/>
        <v>-2</v>
      </c>
      <c r="AR302" s="108">
        <f t="shared" si="42"/>
        <v>0</v>
      </c>
      <c r="AS302" s="108">
        <f t="shared" si="42"/>
        <v>-2</v>
      </c>
      <c r="AT302" s="108">
        <f t="shared" si="42"/>
        <v>-1</v>
      </c>
      <c r="AU302" s="108">
        <f t="shared" si="42"/>
        <v>-2</v>
      </c>
      <c r="AV302" s="108">
        <f t="shared" si="42"/>
        <v>-2</v>
      </c>
      <c r="AW302" s="108">
        <f t="shared" si="42"/>
        <v>-2</v>
      </c>
      <c r="AX302" s="108">
        <f t="shared" si="42"/>
        <v>-2</v>
      </c>
      <c r="AY302" s="108">
        <f t="shared" si="42"/>
        <v>0</v>
      </c>
      <c r="AZ302" s="67">
        <f t="shared" si="42"/>
        <v>-2050.1999999999998</v>
      </c>
      <c r="BA302" s="67">
        <f t="shared" si="42"/>
        <v>-2050.1999999999998</v>
      </c>
    </row>
    <row r="303" spans="1:53" ht="12.75" customHeight="1" x14ac:dyDescent="0.25">
      <c r="A303" s="7" t="s">
        <v>66</v>
      </c>
      <c r="B303" s="64">
        <v>4</v>
      </c>
      <c r="C303" s="108">
        <f t="shared" si="43"/>
        <v>0</v>
      </c>
      <c r="D303" s="108">
        <f t="shared" si="43"/>
        <v>0</v>
      </c>
      <c r="E303" s="108">
        <f t="shared" si="43"/>
        <v>0</v>
      </c>
      <c r="F303" s="108">
        <f t="shared" si="43"/>
        <v>0</v>
      </c>
      <c r="G303" s="108">
        <f t="shared" si="43"/>
        <v>0</v>
      </c>
      <c r="H303" s="108">
        <f t="shared" si="43"/>
        <v>0</v>
      </c>
      <c r="I303" s="108">
        <f t="shared" si="43"/>
        <v>0</v>
      </c>
      <c r="J303" s="108">
        <f t="shared" si="43"/>
        <v>0</v>
      </c>
      <c r="K303" s="108">
        <f t="shared" si="43"/>
        <v>0</v>
      </c>
      <c r="L303" s="108">
        <f t="shared" si="43"/>
        <v>0</v>
      </c>
      <c r="M303" s="108">
        <f t="shared" si="43"/>
        <v>0</v>
      </c>
      <c r="N303" s="108">
        <f t="shared" si="43"/>
        <v>0</v>
      </c>
      <c r="O303" s="108">
        <f t="shared" si="43"/>
        <v>0</v>
      </c>
      <c r="P303" s="67">
        <f t="shared" si="43"/>
        <v>0</v>
      </c>
      <c r="Q303" s="67">
        <f t="shared" si="43"/>
        <v>0</v>
      </c>
      <c r="S303" s="95" t="s">
        <v>66</v>
      </c>
      <c r="T303" s="281">
        <v>4</v>
      </c>
      <c r="U303" s="108">
        <f t="shared" ref="U303:AI303" si="47">U15+U51+U87+U123+U159+U195+U231+U267</f>
        <v>0</v>
      </c>
      <c r="V303" s="108">
        <f t="shared" si="47"/>
        <v>0</v>
      </c>
      <c r="W303" s="108">
        <f t="shared" si="47"/>
        <v>0</v>
      </c>
      <c r="X303" s="108">
        <f t="shared" si="47"/>
        <v>0</v>
      </c>
      <c r="Y303" s="108">
        <f t="shared" si="47"/>
        <v>0</v>
      </c>
      <c r="Z303" s="108">
        <f t="shared" si="47"/>
        <v>0</v>
      </c>
      <c r="AA303" s="108">
        <f t="shared" si="47"/>
        <v>0</v>
      </c>
      <c r="AB303" s="108">
        <f t="shared" si="47"/>
        <v>0</v>
      </c>
      <c r="AC303" s="108">
        <f t="shared" si="47"/>
        <v>0</v>
      </c>
      <c r="AD303" s="108">
        <f t="shared" si="47"/>
        <v>0</v>
      </c>
      <c r="AE303" s="108">
        <f t="shared" si="47"/>
        <v>0</v>
      </c>
      <c r="AF303" s="108">
        <f t="shared" si="47"/>
        <v>0</v>
      </c>
      <c r="AG303" s="108">
        <f t="shared" si="47"/>
        <v>0</v>
      </c>
      <c r="AH303" s="67">
        <f t="shared" si="47"/>
        <v>0</v>
      </c>
      <c r="AI303" s="67">
        <f t="shared" si="47"/>
        <v>0</v>
      </c>
      <c r="AK303" s="95" t="s">
        <v>66</v>
      </c>
      <c r="AL303" s="281">
        <v>4</v>
      </c>
      <c r="AM303" s="108">
        <f t="shared" si="45"/>
        <v>0</v>
      </c>
      <c r="AN303" s="108">
        <f t="shared" si="42"/>
        <v>0</v>
      </c>
      <c r="AO303" s="108">
        <f t="shared" si="42"/>
        <v>0</v>
      </c>
      <c r="AP303" s="108">
        <f t="shared" si="42"/>
        <v>0</v>
      </c>
      <c r="AQ303" s="108">
        <f t="shared" si="42"/>
        <v>0</v>
      </c>
      <c r="AR303" s="108">
        <f t="shared" si="42"/>
        <v>0</v>
      </c>
      <c r="AS303" s="108">
        <f t="shared" si="42"/>
        <v>0</v>
      </c>
      <c r="AT303" s="108">
        <f t="shared" si="42"/>
        <v>0</v>
      </c>
      <c r="AU303" s="108">
        <f t="shared" si="42"/>
        <v>0</v>
      </c>
      <c r="AV303" s="108">
        <f t="shared" si="42"/>
        <v>0</v>
      </c>
      <c r="AW303" s="108">
        <f t="shared" si="42"/>
        <v>0</v>
      </c>
      <c r="AX303" s="108">
        <f t="shared" si="42"/>
        <v>0</v>
      </c>
      <c r="AY303" s="108">
        <f t="shared" si="42"/>
        <v>0</v>
      </c>
      <c r="AZ303" s="67">
        <f t="shared" si="42"/>
        <v>0</v>
      </c>
      <c r="BA303" s="67">
        <f t="shared" si="42"/>
        <v>0</v>
      </c>
    </row>
    <row r="304" spans="1:53" ht="12.75" customHeight="1" x14ac:dyDescent="0.25">
      <c r="A304" s="7" t="s">
        <v>67</v>
      </c>
      <c r="B304" s="63">
        <v>5</v>
      </c>
      <c r="C304" s="108">
        <f t="shared" si="43"/>
        <v>0</v>
      </c>
      <c r="D304" s="108">
        <f t="shared" si="43"/>
        <v>0</v>
      </c>
      <c r="E304" s="108">
        <f t="shared" si="43"/>
        <v>0</v>
      </c>
      <c r="F304" s="108">
        <f t="shared" si="43"/>
        <v>0</v>
      </c>
      <c r="G304" s="108">
        <f t="shared" si="43"/>
        <v>0</v>
      </c>
      <c r="H304" s="108">
        <f t="shared" si="43"/>
        <v>0</v>
      </c>
      <c r="I304" s="108">
        <f t="shared" si="43"/>
        <v>0</v>
      </c>
      <c r="J304" s="108">
        <f t="shared" si="43"/>
        <v>0</v>
      </c>
      <c r="K304" s="108">
        <f t="shared" si="43"/>
        <v>0</v>
      </c>
      <c r="L304" s="108">
        <f t="shared" si="43"/>
        <v>0</v>
      </c>
      <c r="M304" s="108">
        <f t="shared" si="43"/>
        <v>0</v>
      </c>
      <c r="N304" s="108">
        <f t="shared" si="43"/>
        <v>0</v>
      </c>
      <c r="O304" s="108">
        <f t="shared" si="43"/>
        <v>0</v>
      </c>
      <c r="P304" s="67">
        <f t="shared" si="43"/>
        <v>0</v>
      </c>
      <c r="Q304" s="67">
        <f t="shared" si="43"/>
        <v>0</v>
      </c>
      <c r="S304" s="95" t="s">
        <v>67</v>
      </c>
      <c r="T304" s="279">
        <v>5</v>
      </c>
      <c r="U304" s="108">
        <f t="shared" ref="U304:AI304" si="48">U16+U52+U88+U124+U160+U196+U232+U268</f>
        <v>25</v>
      </c>
      <c r="V304" s="108">
        <f t="shared" si="48"/>
        <v>0</v>
      </c>
      <c r="W304" s="108">
        <f t="shared" si="48"/>
        <v>0</v>
      </c>
      <c r="X304" s="108">
        <f t="shared" si="48"/>
        <v>1</v>
      </c>
      <c r="Y304" s="108">
        <f t="shared" si="48"/>
        <v>8</v>
      </c>
      <c r="Z304" s="108">
        <f t="shared" si="48"/>
        <v>12</v>
      </c>
      <c r="AA304" s="108">
        <f t="shared" si="48"/>
        <v>5</v>
      </c>
      <c r="AB304" s="108">
        <f t="shared" si="48"/>
        <v>5</v>
      </c>
      <c r="AC304" s="108">
        <f t="shared" si="48"/>
        <v>11</v>
      </c>
      <c r="AD304" s="108">
        <f t="shared" si="48"/>
        <v>5</v>
      </c>
      <c r="AE304" s="108">
        <f t="shared" si="48"/>
        <v>5</v>
      </c>
      <c r="AF304" s="108">
        <f t="shared" si="48"/>
        <v>3</v>
      </c>
      <c r="AG304" s="108">
        <f t="shared" si="48"/>
        <v>5</v>
      </c>
      <c r="AH304" s="67">
        <f t="shared" si="48"/>
        <v>1627.5500000000002</v>
      </c>
      <c r="AI304" s="67">
        <f t="shared" si="48"/>
        <v>78.5</v>
      </c>
      <c r="AK304" s="95" t="s">
        <v>67</v>
      </c>
      <c r="AL304" s="279">
        <v>5</v>
      </c>
      <c r="AM304" s="108">
        <f t="shared" si="45"/>
        <v>-25</v>
      </c>
      <c r="AN304" s="108">
        <f t="shared" si="42"/>
        <v>0</v>
      </c>
      <c r="AO304" s="108">
        <f t="shared" si="42"/>
        <v>0</v>
      </c>
      <c r="AP304" s="108">
        <f t="shared" si="42"/>
        <v>-1</v>
      </c>
      <c r="AQ304" s="108">
        <f t="shared" si="42"/>
        <v>-8</v>
      </c>
      <c r="AR304" s="108">
        <f t="shared" si="42"/>
        <v>-12</v>
      </c>
      <c r="AS304" s="108">
        <f t="shared" si="42"/>
        <v>-5</v>
      </c>
      <c r="AT304" s="108">
        <f t="shared" si="42"/>
        <v>-5</v>
      </c>
      <c r="AU304" s="108">
        <f t="shared" si="42"/>
        <v>-11</v>
      </c>
      <c r="AV304" s="108">
        <f t="shared" si="42"/>
        <v>-5</v>
      </c>
      <c r="AW304" s="108">
        <f t="shared" si="42"/>
        <v>-5</v>
      </c>
      <c r="AX304" s="108">
        <f t="shared" si="42"/>
        <v>-3</v>
      </c>
      <c r="AY304" s="108">
        <f t="shared" si="42"/>
        <v>-5</v>
      </c>
      <c r="AZ304" s="67">
        <f t="shared" si="42"/>
        <v>-1627.5500000000002</v>
      </c>
      <c r="BA304" s="67">
        <f t="shared" si="42"/>
        <v>-78.5</v>
      </c>
    </row>
    <row r="305" spans="1:53" ht="12.75" customHeight="1" x14ac:dyDescent="0.25">
      <c r="A305" s="7" t="s">
        <v>68</v>
      </c>
      <c r="B305" s="63">
        <v>6</v>
      </c>
      <c r="C305" s="108">
        <f t="shared" si="43"/>
        <v>0</v>
      </c>
      <c r="D305" s="108">
        <f t="shared" si="43"/>
        <v>0</v>
      </c>
      <c r="E305" s="108">
        <f t="shared" si="43"/>
        <v>0</v>
      </c>
      <c r="F305" s="108">
        <f t="shared" si="43"/>
        <v>0</v>
      </c>
      <c r="G305" s="108">
        <f t="shared" si="43"/>
        <v>0</v>
      </c>
      <c r="H305" s="108">
        <f t="shared" si="43"/>
        <v>0</v>
      </c>
      <c r="I305" s="108">
        <f t="shared" si="43"/>
        <v>0</v>
      </c>
      <c r="J305" s="108">
        <f t="shared" si="43"/>
        <v>0</v>
      </c>
      <c r="K305" s="108">
        <f t="shared" si="43"/>
        <v>0</v>
      </c>
      <c r="L305" s="108">
        <f t="shared" si="43"/>
        <v>0</v>
      </c>
      <c r="M305" s="108">
        <f t="shared" si="43"/>
        <v>0</v>
      </c>
      <c r="N305" s="108">
        <f t="shared" si="43"/>
        <v>0</v>
      </c>
      <c r="O305" s="108">
        <f t="shared" si="43"/>
        <v>0</v>
      </c>
      <c r="P305" s="67">
        <f t="shared" si="43"/>
        <v>0</v>
      </c>
      <c r="Q305" s="67">
        <f t="shared" si="43"/>
        <v>0</v>
      </c>
      <c r="S305" s="95" t="s">
        <v>68</v>
      </c>
      <c r="T305" s="279">
        <v>6</v>
      </c>
      <c r="U305" s="108">
        <f t="shared" ref="U305:AI305" si="49">U17+U53+U89+U125+U161+U197+U233+U269</f>
        <v>0</v>
      </c>
      <c r="V305" s="108">
        <f t="shared" si="49"/>
        <v>0</v>
      </c>
      <c r="W305" s="108">
        <f t="shared" si="49"/>
        <v>0</v>
      </c>
      <c r="X305" s="108">
        <f t="shared" si="49"/>
        <v>0</v>
      </c>
      <c r="Y305" s="108">
        <f t="shared" si="49"/>
        <v>0</v>
      </c>
      <c r="Z305" s="108">
        <f t="shared" si="49"/>
        <v>0</v>
      </c>
      <c r="AA305" s="108">
        <f t="shared" si="49"/>
        <v>0</v>
      </c>
      <c r="AB305" s="108">
        <f t="shared" si="49"/>
        <v>0</v>
      </c>
      <c r="AC305" s="108">
        <f t="shared" si="49"/>
        <v>0</v>
      </c>
      <c r="AD305" s="108">
        <f t="shared" si="49"/>
        <v>0</v>
      </c>
      <c r="AE305" s="108">
        <f t="shared" si="49"/>
        <v>0</v>
      </c>
      <c r="AF305" s="108">
        <f t="shared" si="49"/>
        <v>0</v>
      </c>
      <c r="AG305" s="108">
        <f t="shared" si="49"/>
        <v>0</v>
      </c>
      <c r="AH305" s="67">
        <f t="shared" si="49"/>
        <v>0</v>
      </c>
      <c r="AI305" s="67">
        <f t="shared" si="49"/>
        <v>0</v>
      </c>
      <c r="AK305" s="95" t="s">
        <v>68</v>
      </c>
      <c r="AL305" s="279">
        <v>6</v>
      </c>
      <c r="AM305" s="108">
        <f t="shared" si="45"/>
        <v>0</v>
      </c>
      <c r="AN305" s="108">
        <f t="shared" si="42"/>
        <v>0</v>
      </c>
      <c r="AO305" s="108">
        <f t="shared" si="42"/>
        <v>0</v>
      </c>
      <c r="AP305" s="108">
        <f t="shared" si="42"/>
        <v>0</v>
      </c>
      <c r="AQ305" s="108">
        <f t="shared" si="42"/>
        <v>0</v>
      </c>
      <c r="AR305" s="108">
        <f t="shared" si="42"/>
        <v>0</v>
      </c>
      <c r="AS305" s="108">
        <f t="shared" si="42"/>
        <v>0</v>
      </c>
      <c r="AT305" s="108">
        <f t="shared" si="42"/>
        <v>0</v>
      </c>
      <c r="AU305" s="108">
        <f t="shared" si="42"/>
        <v>0</v>
      </c>
      <c r="AV305" s="108">
        <f t="shared" si="42"/>
        <v>0</v>
      </c>
      <c r="AW305" s="108">
        <f t="shared" si="42"/>
        <v>0</v>
      </c>
      <c r="AX305" s="108">
        <f t="shared" si="42"/>
        <v>0</v>
      </c>
      <c r="AY305" s="108">
        <f t="shared" si="42"/>
        <v>0</v>
      </c>
      <c r="AZ305" s="67">
        <f t="shared" si="42"/>
        <v>0</v>
      </c>
      <c r="BA305" s="67">
        <f t="shared" si="42"/>
        <v>0</v>
      </c>
    </row>
    <row r="306" spans="1:53" ht="12.75" customHeight="1" x14ac:dyDescent="0.25">
      <c r="A306" s="7" t="s">
        <v>69</v>
      </c>
      <c r="B306" s="63">
        <v>7</v>
      </c>
      <c r="C306" s="108">
        <f t="shared" si="43"/>
        <v>0</v>
      </c>
      <c r="D306" s="108">
        <f t="shared" si="43"/>
        <v>0</v>
      </c>
      <c r="E306" s="108">
        <f t="shared" si="43"/>
        <v>0</v>
      </c>
      <c r="F306" s="108">
        <f t="shared" si="43"/>
        <v>0</v>
      </c>
      <c r="G306" s="108">
        <f t="shared" si="43"/>
        <v>0</v>
      </c>
      <c r="H306" s="108">
        <f t="shared" si="43"/>
        <v>0</v>
      </c>
      <c r="I306" s="108">
        <f t="shared" si="43"/>
        <v>0</v>
      </c>
      <c r="J306" s="108">
        <f t="shared" si="43"/>
        <v>0</v>
      </c>
      <c r="K306" s="108">
        <f t="shared" si="43"/>
        <v>0</v>
      </c>
      <c r="L306" s="108">
        <f t="shared" si="43"/>
        <v>0</v>
      </c>
      <c r="M306" s="108">
        <f t="shared" si="43"/>
        <v>0</v>
      </c>
      <c r="N306" s="108">
        <f t="shared" si="43"/>
        <v>0</v>
      </c>
      <c r="O306" s="108">
        <f t="shared" si="43"/>
        <v>0</v>
      </c>
      <c r="P306" s="67">
        <f t="shared" si="43"/>
        <v>0</v>
      </c>
      <c r="Q306" s="67">
        <f t="shared" si="43"/>
        <v>0</v>
      </c>
      <c r="S306" s="95" t="s">
        <v>69</v>
      </c>
      <c r="T306" s="279">
        <v>7</v>
      </c>
      <c r="U306" s="108">
        <f t="shared" ref="U306:AI306" si="50">U18+U54+U90+U126+U162+U198+U234+U270</f>
        <v>2</v>
      </c>
      <c r="V306" s="108">
        <f t="shared" si="50"/>
        <v>0</v>
      </c>
      <c r="W306" s="108">
        <f t="shared" si="50"/>
        <v>0</v>
      </c>
      <c r="X306" s="108">
        <f t="shared" si="50"/>
        <v>0</v>
      </c>
      <c r="Y306" s="108">
        <f t="shared" si="50"/>
        <v>0</v>
      </c>
      <c r="Z306" s="108">
        <f t="shared" si="50"/>
        <v>0</v>
      </c>
      <c r="AA306" s="108">
        <f t="shared" si="50"/>
        <v>1</v>
      </c>
      <c r="AB306" s="108">
        <f t="shared" si="50"/>
        <v>1</v>
      </c>
      <c r="AC306" s="108">
        <f t="shared" si="50"/>
        <v>1</v>
      </c>
      <c r="AD306" s="108">
        <f t="shared" si="50"/>
        <v>1</v>
      </c>
      <c r="AE306" s="108">
        <f t="shared" si="50"/>
        <v>1</v>
      </c>
      <c r="AF306" s="108">
        <f t="shared" si="50"/>
        <v>0</v>
      </c>
      <c r="AG306" s="108">
        <f t="shared" si="50"/>
        <v>1</v>
      </c>
      <c r="AH306" s="67">
        <f t="shared" si="50"/>
        <v>97.899999999999991</v>
      </c>
      <c r="AI306" s="67">
        <f t="shared" si="50"/>
        <v>0</v>
      </c>
      <c r="AK306" s="95" t="s">
        <v>69</v>
      </c>
      <c r="AL306" s="279">
        <v>7</v>
      </c>
      <c r="AM306" s="108">
        <f t="shared" si="45"/>
        <v>-2</v>
      </c>
      <c r="AN306" s="108">
        <f t="shared" si="42"/>
        <v>0</v>
      </c>
      <c r="AO306" s="108">
        <f t="shared" si="42"/>
        <v>0</v>
      </c>
      <c r="AP306" s="108">
        <f t="shared" si="42"/>
        <v>0</v>
      </c>
      <c r="AQ306" s="108">
        <f t="shared" si="42"/>
        <v>0</v>
      </c>
      <c r="AR306" s="108">
        <f t="shared" si="42"/>
        <v>0</v>
      </c>
      <c r="AS306" s="108">
        <f t="shared" si="42"/>
        <v>-1</v>
      </c>
      <c r="AT306" s="108">
        <f t="shared" si="42"/>
        <v>-1</v>
      </c>
      <c r="AU306" s="108">
        <f t="shared" si="42"/>
        <v>-1</v>
      </c>
      <c r="AV306" s="108">
        <f t="shared" si="42"/>
        <v>-1</v>
      </c>
      <c r="AW306" s="108">
        <f t="shared" si="42"/>
        <v>-1</v>
      </c>
      <c r="AX306" s="108">
        <f t="shared" si="42"/>
        <v>0</v>
      </c>
      <c r="AY306" s="108">
        <f t="shared" si="42"/>
        <v>-1</v>
      </c>
      <c r="AZ306" s="67">
        <f t="shared" si="42"/>
        <v>-97.899999999999991</v>
      </c>
      <c r="BA306" s="67">
        <f t="shared" si="42"/>
        <v>0</v>
      </c>
    </row>
    <row r="307" spans="1:53" ht="12.75" customHeight="1" x14ac:dyDescent="0.25">
      <c r="A307" s="7" t="s">
        <v>70</v>
      </c>
      <c r="B307" s="63">
        <v>8</v>
      </c>
      <c r="C307" s="108">
        <f t="shared" si="43"/>
        <v>0</v>
      </c>
      <c r="D307" s="108">
        <f t="shared" si="43"/>
        <v>0</v>
      </c>
      <c r="E307" s="108">
        <f t="shared" si="43"/>
        <v>0</v>
      </c>
      <c r="F307" s="108">
        <f t="shared" si="43"/>
        <v>0</v>
      </c>
      <c r="G307" s="108">
        <f t="shared" si="43"/>
        <v>0</v>
      </c>
      <c r="H307" s="108">
        <f t="shared" si="43"/>
        <v>0</v>
      </c>
      <c r="I307" s="108">
        <f t="shared" si="43"/>
        <v>0</v>
      </c>
      <c r="J307" s="108">
        <f t="shared" si="43"/>
        <v>0</v>
      </c>
      <c r="K307" s="108">
        <f t="shared" si="43"/>
        <v>0</v>
      </c>
      <c r="L307" s="108">
        <f t="shared" si="43"/>
        <v>0</v>
      </c>
      <c r="M307" s="108">
        <f t="shared" si="43"/>
        <v>0</v>
      </c>
      <c r="N307" s="108">
        <f t="shared" si="43"/>
        <v>0</v>
      </c>
      <c r="O307" s="108">
        <f t="shared" si="43"/>
        <v>0</v>
      </c>
      <c r="P307" s="67">
        <f t="shared" si="43"/>
        <v>0</v>
      </c>
      <c r="Q307" s="67">
        <f t="shared" si="43"/>
        <v>0</v>
      </c>
      <c r="S307" s="95" t="s">
        <v>70</v>
      </c>
      <c r="T307" s="279">
        <v>8</v>
      </c>
      <c r="U307" s="108">
        <f t="shared" ref="U307:AI307" si="51">U19+U55+U91+U127+U163+U199+U235+U271</f>
        <v>28</v>
      </c>
      <c r="V307" s="108">
        <f t="shared" si="51"/>
        <v>0</v>
      </c>
      <c r="W307" s="108">
        <f t="shared" si="51"/>
        <v>0</v>
      </c>
      <c r="X307" s="108">
        <f t="shared" si="51"/>
        <v>0</v>
      </c>
      <c r="Y307" s="108">
        <f t="shared" si="51"/>
        <v>14</v>
      </c>
      <c r="Z307" s="108">
        <f t="shared" si="51"/>
        <v>0</v>
      </c>
      <c r="AA307" s="108">
        <f t="shared" si="51"/>
        <v>13</v>
      </c>
      <c r="AB307" s="108">
        <f t="shared" si="51"/>
        <v>9</v>
      </c>
      <c r="AC307" s="108">
        <f t="shared" si="51"/>
        <v>20</v>
      </c>
      <c r="AD307" s="108">
        <f t="shared" si="51"/>
        <v>10</v>
      </c>
      <c r="AE307" s="108">
        <f t="shared" si="51"/>
        <v>10</v>
      </c>
      <c r="AF307" s="108">
        <f t="shared" si="51"/>
        <v>5</v>
      </c>
      <c r="AG307" s="108">
        <f t="shared" si="51"/>
        <v>0</v>
      </c>
      <c r="AH307" s="67">
        <f t="shared" si="51"/>
        <v>3631.7</v>
      </c>
      <c r="AI307" s="67">
        <f t="shared" si="51"/>
        <v>0</v>
      </c>
      <c r="AK307" s="95" t="s">
        <v>70</v>
      </c>
      <c r="AL307" s="279">
        <v>8</v>
      </c>
      <c r="AM307" s="108">
        <f t="shared" si="45"/>
        <v>-28</v>
      </c>
      <c r="AN307" s="108">
        <f t="shared" si="42"/>
        <v>0</v>
      </c>
      <c r="AO307" s="108">
        <f t="shared" si="42"/>
        <v>0</v>
      </c>
      <c r="AP307" s="108">
        <f t="shared" si="42"/>
        <v>0</v>
      </c>
      <c r="AQ307" s="108">
        <f t="shared" si="42"/>
        <v>-14</v>
      </c>
      <c r="AR307" s="108">
        <f t="shared" si="42"/>
        <v>0</v>
      </c>
      <c r="AS307" s="108">
        <f t="shared" si="42"/>
        <v>-13</v>
      </c>
      <c r="AT307" s="108">
        <f t="shared" si="42"/>
        <v>-9</v>
      </c>
      <c r="AU307" s="108">
        <f t="shared" si="42"/>
        <v>-20</v>
      </c>
      <c r="AV307" s="108">
        <f t="shared" si="42"/>
        <v>-10</v>
      </c>
      <c r="AW307" s="108">
        <f t="shared" si="42"/>
        <v>-10</v>
      </c>
      <c r="AX307" s="108">
        <f t="shared" si="42"/>
        <v>-5</v>
      </c>
      <c r="AY307" s="108">
        <f t="shared" si="42"/>
        <v>0</v>
      </c>
      <c r="AZ307" s="67">
        <f t="shared" si="42"/>
        <v>-3631.7</v>
      </c>
      <c r="BA307" s="67">
        <f t="shared" si="42"/>
        <v>0</v>
      </c>
    </row>
    <row r="308" spans="1:53" ht="12.75" customHeight="1" x14ac:dyDescent="0.25">
      <c r="A308" s="14" t="s">
        <v>71</v>
      </c>
      <c r="B308" s="15">
        <v>9</v>
      </c>
      <c r="C308" s="16">
        <f>SUM(C300:C307)</f>
        <v>0</v>
      </c>
      <c r="D308" s="16">
        <f t="shared" ref="D308:Q308" si="52">SUM(D300:D307)</f>
        <v>0</v>
      </c>
      <c r="E308" s="16">
        <f t="shared" si="52"/>
        <v>0</v>
      </c>
      <c r="F308" s="16">
        <f t="shared" si="52"/>
        <v>0</v>
      </c>
      <c r="G308" s="16">
        <f t="shared" si="52"/>
        <v>0</v>
      </c>
      <c r="H308" s="16">
        <f t="shared" si="52"/>
        <v>0</v>
      </c>
      <c r="I308" s="16">
        <f t="shared" si="52"/>
        <v>0</v>
      </c>
      <c r="J308" s="16">
        <f t="shared" si="52"/>
        <v>0</v>
      </c>
      <c r="K308" s="16">
        <f t="shared" si="52"/>
        <v>0</v>
      </c>
      <c r="L308" s="16">
        <f t="shared" si="52"/>
        <v>0</v>
      </c>
      <c r="M308" s="16">
        <f t="shared" si="52"/>
        <v>0</v>
      </c>
      <c r="N308" s="16">
        <f t="shared" si="52"/>
        <v>0</v>
      </c>
      <c r="O308" s="16">
        <f t="shared" si="52"/>
        <v>0</v>
      </c>
      <c r="P308" s="17">
        <f t="shared" si="52"/>
        <v>0</v>
      </c>
      <c r="Q308" s="17">
        <f t="shared" si="52"/>
        <v>0</v>
      </c>
      <c r="S308" s="102" t="s">
        <v>71</v>
      </c>
      <c r="T308" s="103">
        <v>9</v>
      </c>
      <c r="U308" s="104">
        <f>SUM(U300:U307)</f>
        <v>71</v>
      </c>
      <c r="V308" s="104">
        <f t="shared" ref="V308:AI308" si="53">SUM(V300:V307)</f>
        <v>0</v>
      </c>
      <c r="W308" s="104">
        <f t="shared" si="53"/>
        <v>0</v>
      </c>
      <c r="X308" s="104">
        <f t="shared" si="53"/>
        <v>7</v>
      </c>
      <c r="Y308" s="104">
        <f t="shared" si="53"/>
        <v>38</v>
      </c>
      <c r="Z308" s="104">
        <f t="shared" si="53"/>
        <v>12</v>
      </c>
      <c r="AA308" s="104">
        <f t="shared" si="53"/>
        <v>32</v>
      </c>
      <c r="AB308" s="104">
        <f t="shared" si="53"/>
        <v>27</v>
      </c>
      <c r="AC308" s="104">
        <f t="shared" si="53"/>
        <v>47</v>
      </c>
      <c r="AD308" s="104">
        <f t="shared" si="53"/>
        <v>29</v>
      </c>
      <c r="AE308" s="104">
        <f t="shared" si="53"/>
        <v>29</v>
      </c>
      <c r="AF308" s="104">
        <f t="shared" si="53"/>
        <v>24</v>
      </c>
      <c r="AG308" s="104">
        <f t="shared" si="53"/>
        <v>13</v>
      </c>
      <c r="AH308" s="105">
        <f t="shared" si="53"/>
        <v>14539.869999999999</v>
      </c>
      <c r="AI308" s="105">
        <f t="shared" si="53"/>
        <v>4441.2</v>
      </c>
      <c r="AK308" s="102" t="s">
        <v>71</v>
      </c>
      <c r="AL308" s="103">
        <v>9</v>
      </c>
      <c r="AM308" s="104">
        <f>SUM(AM300:AM307)</f>
        <v>-71</v>
      </c>
      <c r="AN308" s="104">
        <f t="shared" ref="AN308:BA308" si="54">SUM(AN300:AN307)</f>
        <v>0</v>
      </c>
      <c r="AO308" s="104">
        <f t="shared" si="54"/>
        <v>0</v>
      </c>
      <c r="AP308" s="104">
        <f t="shared" si="54"/>
        <v>-7</v>
      </c>
      <c r="AQ308" s="104">
        <f t="shared" si="54"/>
        <v>-38</v>
      </c>
      <c r="AR308" s="104">
        <f t="shared" si="54"/>
        <v>-12</v>
      </c>
      <c r="AS308" s="104">
        <f t="shared" si="54"/>
        <v>-32</v>
      </c>
      <c r="AT308" s="104">
        <f t="shared" si="54"/>
        <v>-27</v>
      </c>
      <c r="AU308" s="104">
        <f t="shared" si="54"/>
        <v>-47</v>
      </c>
      <c r="AV308" s="104">
        <f t="shared" si="54"/>
        <v>-29</v>
      </c>
      <c r="AW308" s="104">
        <f t="shared" si="54"/>
        <v>-29</v>
      </c>
      <c r="AX308" s="104">
        <f t="shared" si="54"/>
        <v>-24</v>
      </c>
      <c r="AY308" s="104">
        <f t="shared" si="54"/>
        <v>-13</v>
      </c>
      <c r="AZ308" s="105">
        <f t="shared" si="54"/>
        <v>-14539.869999999999</v>
      </c>
      <c r="BA308" s="105">
        <f t="shared" si="54"/>
        <v>-4441.2</v>
      </c>
    </row>
    <row r="310" spans="1:53" x14ac:dyDescent="0.25">
      <c r="A310" s="11" t="s">
        <v>83</v>
      </c>
      <c r="S310" s="99" t="s">
        <v>83</v>
      </c>
      <c r="AK310" s="99" t="s">
        <v>83</v>
      </c>
    </row>
    <row r="311" spans="1:53" ht="18.75" x14ac:dyDescent="0.3">
      <c r="A311" s="9" t="s">
        <v>72</v>
      </c>
      <c r="B311" s="9"/>
      <c r="C311" s="10"/>
      <c r="D311" s="10"/>
      <c r="E311" s="10"/>
      <c r="F311" s="10"/>
      <c r="G311" s="10"/>
      <c r="H311" s="9"/>
      <c r="I311" s="9"/>
      <c r="J311" s="9"/>
      <c r="K311" s="9"/>
      <c r="L311" s="47">
        <f>L23+L59+L95+L131+L167+L203+L239+L275</f>
        <v>0</v>
      </c>
      <c r="M311" s="9" t="s">
        <v>73</v>
      </c>
      <c r="N311" s="47">
        <f>N23+N59+N95+N131+N167+N203+N239+N275</f>
        <v>0</v>
      </c>
      <c r="O311" s="9" t="s">
        <v>74</v>
      </c>
      <c r="P311" s="9"/>
      <c r="S311" s="97" t="s">
        <v>72</v>
      </c>
      <c r="T311" s="97"/>
      <c r="U311" s="98"/>
      <c r="V311" s="98"/>
      <c r="W311" s="98"/>
      <c r="X311" s="98"/>
      <c r="Y311" s="98"/>
      <c r="Z311" s="97"/>
      <c r="AA311" s="97"/>
      <c r="AB311" s="97"/>
      <c r="AC311" s="97"/>
      <c r="AD311" s="109">
        <f>AD23+AD59+AD95+AD131+AD167+AD203+AD239+AD275</f>
        <v>4</v>
      </c>
      <c r="AE311" s="97" t="s">
        <v>73</v>
      </c>
      <c r="AF311" s="109">
        <f>AF23+AF59+AF95+AF131+AF167+AF203+AF239+AF275</f>
        <v>0</v>
      </c>
      <c r="AG311" s="97" t="s">
        <v>74</v>
      </c>
      <c r="AH311" s="97"/>
      <c r="AK311" s="97" t="s">
        <v>72</v>
      </c>
      <c r="AL311" s="97"/>
      <c r="AM311" s="98"/>
      <c r="AN311" s="98"/>
      <c r="AO311" s="98"/>
      <c r="AP311" s="98"/>
      <c r="AQ311" s="98"/>
      <c r="AR311" s="97"/>
      <c r="AS311" s="97"/>
      <c r="AT311" s="97"/>
      <c r="AU311" s="97"/>
      <c r="AV311" s="109">
        <f>L311-AD311</f>
        <v>-4</v>
      </c>
      <c r="AW311" s="97" t="s">
        <v>73</v>
      </c>
      <c r="AX311" s="109">
        <f>N311-AF311</f>
        <v>0</v>
      </c>
      <c r="AY311" s="97" t="s">
        <v>74</v>
      </c>
      <c r="AZ311" s="97"/>
    </row>
    <row r="312" spans="1:53" ht="20.25" customHeight="1" x14ac:dyDescent="0.3">
      <c r="A312" s="309" t="s">
        <v>75</v>
      </c>
      <c r="B312" s="309"/>
      <c r="C312" s="47">
        <f>C24+C60+C96+C132+C168+C204+C240+C276</f>
        <v>0</v>
      </c>
      <c r="D312" s="9" t="s">
        <v>76</v>
      </c>
      <c r="E312" s="10"/>
      <c r="F312" s="10"/>
      <c r="G312" s="13"/>
      <c r="H312" s="47">
        <f>H24+H60+H96+H132+H168+H204+H240+H276</f>
        <v>0</v>
      </c>
      <c r="I312" s="9" t="s">
        <v>77</v>
      </c>
      <c r="J312" s="9"/>
      <c r="K312" s="9"/>
      <c r="L312" s="9"/>
      <c r="M312" s="47">
        <f>M24+M60+M96+M132+M168+M204+M240+M276</f>
        <v>0</v>
      </c>
      <c r="N312" s="9" t="s">
        <v>74</v>
      </c>
      <c r="S312" s="309" t="s">
        <v>75</v>
      </c>
      <c r="T312" s="309"/>
      <c r="U312" s="109">
        <f>U24+U60+U96+U132+U168+U204+U240+U276</f>
        <v>0</v>
      </c>
      <c r="V312" s="97" t="s">
        <v>76</v>
      </c>
      <c r="W312" s="98"/>
      <c r="X312" s="98"/>
      <c r="Y312" s="101"/>
      <c r="Z312" s="109">
        <f>Z24+Z60+Z96+Z132+Z168+Z204+Z240+Z276</f>
        <v>1</v>
      </c>
      <c r="AA312" s="97" t="s">
        <v>77</v>
      </c>
      <c r="AB312" s="97"/>
      <c r="AC312" s="97"/>
      <c r="AD312" s="97"/>
      <c r="AE312" s="109">
        <f>AE24+AE60+AE96+AE132+AE168+AE204+AE240+AE276</f>
        <v>1</v>
      </c>
      <c r="AF312" s="97" t="s">
        <v>74</v>
      </c>
      <c r="AK312" s="309" t="s">
        <v>75</v>
      </c>
      <c r="AL312" s="309"/>
      <c r="AM312" s="109">
        <f>C312-U312</f>
        <v>0</v>
      </c>
      <c r="AN312" s="97" t="s">
        <v>76</v>
      </c>
      <c r="AO312" s="98"/>
      <c r="AP312" s="98"/>
      <c r="AQ312" s="101"/>
      <c r="AR312" s="109">
        <f>H312-Z312</f>
        <v>-1</v>
      </c>
      <c r="AS312" s="97" t="s">
        <v>77</v>
      </c>
      <c r="AT312" s="97"/>
      <c r="AU312" s="97"/>
      <c r="AV312" s="97"/>
      <c r="AW312" s="109">
        <f>M312-AE312</f>
        <v>-1</v>
      </c>
      <c r="AX312" s="97" t="s">
        <v>74</v>
      </c>
    </row>
    <row r="313" spans="1:53" ht="21" customHeight="1" x14ac:dyDescent="0.3">
      <c r="A313" s="12" t="s">
        <v>78</v>
      </c>
      <c r="B313" s="12"/>
      <c r="C313" s="12"/>
      <c r="D313" s="12"/>
      <c r="E313" s="12"/>
      <c r="F313" s="12"/>
      <c r="G313" s="47">
        <f>G25+G61+G97+G133+G169+G205+G241+G277</f>
        <v>0</v>
      </c>
      <c r="H313" s="9" t="s">
        <v>79</v>
      </c>
      <c r="J313" s="9"/>
      <c r="K313" s="9"/>
      <c r="L313" s="9"/>
      <c r="M313" s="9"/>
      <c r="N313" s="9"/>
      <c r="O313" s="9"/>
      <c r="S313" s="100" t="s">
        <v>78</v>
      </c>
      <c r="T313" s="100"/>
      <c r="U313" s="100"/>
      <c r="V313" s="100"/>
      <c r="W313" s="100"/>
      <c r="X313" s="100"/>
      <c r="Y313" s="109">
        <f>Y25+Y61+Y97+Y133+Y169+Y205+Y241+Y277</f>
        <v>1</v>
      </c>
      <c r="Z313" s="97" t="s">
        <v>79</v>
      </c>
      <c r="AB313" s="97"/>
      <c r="AC313" s="97"/>
      <c r="AD313" s="97"/>
      <c r="AE313" s="97"/>
      <c r="AF313" s="97"/>
      <c r="AG313" s="97"/>
      <c r="AK313" s="100" t="s">
        <v>78</v>
      </c>
      <c r="AL313" s="100"/>
      <c r="AM313" s="100"/>
      <c r="AN313" s="100"/>
      <c r="AO313" s="100"/>
      <c r="AP313" s="100"/>
      <c r="AQ313" s="109">
        <f>G313-Y313</f>
        <v>-1</v>
      </c>
      <c r="AR313" s="97" t="s">
        <v>79</v>
      </c>
      <c r="AT313" s="97"/>
      <c r="AU313" s="97"/>
      <c r="AV313" s="97"/>
      <c r="AW313" s="97"/>
      <c r="AX313" s="97"/>
      <c r="AY313" s="97"/>
    </row>
    <row r="316" spans="1:53" x14ac:dyDescent="0.25">
      <c r="A316" s="11" t="s">
        <v>84</v>
      </c>
      <c r="S316" s="99" t="s">
        <v>84</v>
      </c>
      <c r="AK316" s="99" t="s">
        <v>84</v>
      </c>
    </row>
    <row r="317" spans="1:53" ht="18.75" x14ac:dyDescent="0.3">
      <c r="A317" s="9" t="s">
        <v>80</v>
      </c>
      <c r="B317" s="9"/>
      <c r="C317" s="10"/>
      <c r="D317" s="10"/>
      <c r="E317" s="10"/>
      <c r="F317" s="10"/>
      <c r="G317" s="10"/>
      <c r="H317" s="9"/>
      <c r="I317" s="9"/>
      <c r="J317" s="9"/>
      <c r="K317" s="9"/>
      <c r="L317" s="47">
        <f>L29+L65+L101+L137+L173+L209+L245+L281</f>
        <v>0</v>
      </c>
      <c r="M317" s="9" t="s">
        <v>73</v>
      </c>
      <c r="N317" s="47">
        <f>N29+N65+N101+N137+N173+N209+N245+N281</f>
        <v>0</v>
      </c>
      <c r="O317" s="9" t="s">
        <v>74</v>
      </c>
      <c r="S317" s="97" t="s">
        <v>80</v>
      </c>
      <c r="T317" s="97"/>
      <c r="U317" s="98"/>
      <c r="V317" s="98"/>
      <c r="W317" s="98"/>
      <c r="X317" s="98"/>
      <c r="Y317" s="98"/>
      <c r="Z317" s="97"/>
      <c r="AA317" s="97"/>
      <c r="AB317" s="97"/>
      <c r="AC317" s="97"/>
      <c r="AD317" s="109">
        <f>AD29+AD65+AD101+AD137+AD173+AD209+AD245+AD281</f>
        <v>4</v>
      </c>
      <c r="AE317" s="97" t="s">
        <v>73</v>
      </c>
      <c r="AF317" s="109">
        <f>AF29+AF65+AF101+AF137+AF173+AF209+AF245+AF281</f>
        <v>0</v>
      </c>
      <c r="AG317" s="97" t="s">
        <v>74</v>
      </c>
      <c r="AK317" s="97" t="s">
        <v>80</v>
      </c>
      <c r="AL317" s="97"/>
      <c r="AM317" s="98"/>
      <c r="AN317" s="98"/>
      <c r="AO317" s="98"/>
      <c r="AP317" s="98"/>
      <c r="AQ317" s="98"/>
      <c r="AR317" s="97"/>
      <c r="AS317" s="97"/>
      <c r="AT317" s="97"/>
      <c r="AU317" s="97"/>
      <c r="AV317" s="109">
        <f>L317-AD317</f>
        <v>-4</v>
      </c>
      <c r="AW317" s="97" t="s">
        <v>73</v>
      </c>
      <c r="AX317" s="109">
        <f>N317-AF317</f>
        <v>0</v>
      </c>
      <c r="AY317" s="97" t="s">
        <v>74</v>
      </c>
    </row>
    <row r="318" spans="1:53" ht="20.25" customHeight="1" x14ac:dyDescent="0.3">
      <c r="A318" s="309" t="s">
        <v>75</v>
      </c>
      <c r="B318" s="309"/>
      <c r="C318" s="47">
        <f>C30+C66+C102+C138+C174+C210+C246+C282</f>
        <v>0</v>
      </c>
      <c r="D318" s="9" t="s">
        <v>76</v>
      </c>
      <c r="E318" s="10"/>
      <c r="F318" s="10"/>
      <c r="G318" s="13"/>
      <c r="H318" s="47">
        <f>H30+H66+H102+H138+H174+H210+H246+H282</f>
        <v>0</v>
      </c>
      <c r="I318" s="9" t="s">
        <v>77</v>
      </c>
      <c r="J318" s="9"/>
      <c r="K318" s="9"/>
      <c r="L318" s="9"/>
      <c r="M318" s="47">
        <f>M30+M66+M102+M138+M174+M210+M246+M282</f>
        <v>0</v>
      </c>
      <c r="N318" s="9" t="s">
        <v>74</v>
      </c>
      <c r="S318" s="309" t="s">
        <v>75</v>
      </c>
      <c r="T318" s="309"/>
      <c r="U318" s="109">
        <f>U30+U66+U102+U138+U174+U210+U246+U282</f>
        <v>0</v>
      </c>
      <c r="V318" s="97" t="s">
        <v>76</v>
      </c>
      <c r="W318" s="98"/>
      <c r="X318" s="98"/>
      <c r="Y318" s="101"/>
      <c r="Z318" s="109">
        <f>Z30+Z66+Z102+Z138+Z174+Z210+Z246+Z282</f>
        <v>1</v>
      </c>
      <c r="AA318" s="97" t="s">
        <v>77</v>
      </c>
      <c r="AB318" s="97"/>
      <c r="AC318" s="97"/>
      <c r="AD318" s="97"/>
      <c r="AE318" s="109">
        <f>AE30+AE66+AE102+AE138+AE174+AE210+AE246+AE282</f>
        <v>0</v>
      </c>
      <c r="AF318" s="97" t="s">
        <v>74</v>
      </c>
      <c r="AK318" s="309" t="s">
        <v>75</v>
      </c>
      <c r="AL318" s="309"/>
      <c r="AM318" s="109">
        <f>C318-U318</f>
        <v>0</v>
      </c>
      <c r="AN318" s="97" t="s">
        <v>76</v>
      </c>
      <c r="AO318" s="98"/>
      <c r="AP318" s="98"/>
      <c r="AQ318" s="101"/>
      <c r="AR318" s="109">
        <f>H318-Z318</f>
        <v>-1</v>
      </c>
      <c r="AS318" s="97" t="s">
        <v>77</v>
      </c>
      <c r="AT318" s="97"/>
      <c r="AU318" s="97"/>
      <c r="AV318" s="97"/>
      <c r="AW318" s="109">
        <f>M318-AE318</f>
        <v>0</v>
      </c>
      <c r="AX318" s="97" t="s">
        <v>74</v>
      </c>
    </row>
    <row r="319" spans="1:53" ht="21" customHeight="1" x14ac:dyDescent="0.3">
      <c r="A319" s="12" t="s">
        <v>78</v>
      </c>
      <c r="B319" s="12"/>
      <c r="C319" s="12"/>
      <c r="D319" s="12"/>
      <c r="E319" s="12"/>
      <c r="F319" s="12"/>
      <c r="G319" s="47">
        <f>G31+G67+G103+G139+G175+G211+G247+G283</f>
        <v>0</v>
      </c>
      <c r="H319" s="9" t="s">
        <v>79</v>
      </c>
      <c r="J319" s="9"/>
      <c r="K319" s="9"/>
      <c r="L319" s="9"/>
      <c r="M319" s="9"/>
      <c r="N319" s="9"/>
      <c r="O319" s="9"/>
      <c r="S319" s="100" t="s">
        <v>78</v>
      </c>
      <c r="T319" s="100"/>
      <c r="U319" s="100"/>
      <c r="V319" s="100"/>
      <c r="W319" s="100"/>
      <c r="X319" s="100"/>
      <c r="Y319" s="109">
        <f>Y31+Y67+Y103+Y139+Y175+Y211+Y247+Y283</f>
        <v>2</v>
      </c>
      <c r="Z319" s="97" t="s">
        <v>79</v>
      </c>
      <c r="AB319" s="97"/>
      <c r="AC319" s="97"/>
      <c r="AD319" s="97"/>
      <c r="AE319" s="97"/>
      <c r="AF319" s="97"/>
      <c r="AG319" s="97"/>
      <c r="AK319" s="100" t="s">
        <v>78</v>
      </c>
      <c r="AL319" s="100"/>
      <c r="AM319" s="100"/>
      <c r="AN319" s="100"/>
      <c r="AO319" s="100"/>
      <c r="AP319" s="100"/>
      <c r="AQ319" s="109">
        <f>G319-Y319</f>
        <v>-2</v>
      </c>
      <c r="AR319" s="97" t="s">
        <v>79</v>
      </c>
      <c r="AT319" s="97"/>
      <c r="AU319" s="97"/>
      <c r="AV319" s="97"/>
      <c r="AW319" s="97"/>
      <c r="AX319" s="97"/>
      <c r="AY319" s="97"/>
    </row>
    <row r="320" spans="1:53" x14ac:dyDescent="0.25">
      <c r="G320" s="62"/>
      <c r="Y320" s="62"/>
      <c r="AQ320" s="62"/>
    </row>
    <row r="322" spans="1:53" x14ac:dyDescent="0.25">
      <c r="A322" s="11" t="s">
        <v>85</v>
      </c>
      <c r="S322" s="99" t="s">
        <v>85</v>
      </c>
      <c r="AK322" s="99" t="s">
        <v>85</v>
      </c>
    </row>
    <row r="323" spans="1:53" ht="18.75" x14ac:dyDescent="0.3">
      <c r="A323" s="9" t="s">
        <v>81</v>
      </c>
      <c r="B323" s="9"/>
      <c r="C323" s="10"/>
      <c r="D323" s="10"/>
      <c r="E323" s="10"/>
      <c r="F323" s="10"/>
      <c r="G323" s="10"/>
      <c r="H323" s="9"/>
      <c r="I323" s="9"/>
      <c r="J323" s="9"/>
      <c r="K323" s="9"/>
      <c r="L323" s="47">
        <f>L35+L71+L107+L143+L179+L215+L251+L287</f>
        <v>0</v>
      </c>
      <c r="M323" s="9" t="s">
        <v>73</v>
      </c>
      <c r="N323" s="47">
        <f>N35+N71+N107+N143+N179+N215+N251+N287</f>
        <v>0</v>
      </c>
      <c r="O323" s="9" t="s">
        <v>74</v>
      </c>
      <c r="S323" s="97" t="s">
        <v>81</v>
      </c>
      <c r="T323" s="97"/>
      <c r="U323" s="98"/>
      <c r="V323" s="98"/>
      <c r="W323" s="98"/>
      <c r="X323" s="98"/>
      <c r="Y323" s="98"/>
      <c r="Z323" s="97"/>
      <c r="AA323" s="97"/>
      <c r="AB323" s="97"/>
      <c r="AC323" s="97"/>
      <c r="AD323" s="109">
        <f>AD35+AD71+AD107+AD143+AD179+AD215+AD251+AD287</f>
        <v>1</v>
      </c>
      <c r="AE323" s="97" t="s">
        <v>73</v>
      </c>
      <c r="AF323" s="109">
        <f>AF35+AF71+AF107+AF143+AF179+AF215+AF251+AF287</f>
        <v>0</v>
      </c>
      <c r="AG323" s="97" t="s">
        <v>74</v>
      </c>
      <c r="AK323" s="97" t="s">
        <v>81</v>
      </c>
      <c r="AL323" s="97"/>
      <c r="AM323" s="98"/>
      <c r="AN323" s="98"/>
      <c r="AO323" s="98"/>
      <c r="AP323" s="98"/>
      <c r="AQ323" s="98"/>
      <c r="AR323" s="97"/>
      <c r="AS323" s="97"/>
      <c r="AT323" s="97"/>
      <c r="AU323" s="97"/>
      <c r="AV323" s="109">
        <f>L323-AD323</f>
        <v>-1</v>
      </c>
      <c r="AW323" s="97" t="s">
        <v>73</v>
      </c>
      <c r="AX323" s="109">
        <f>N323-AF323</f>
        <v>0</v>
      </c>
      <c r="AY323" s="97" t="s">
        <v>74</v>
      </c>
    </row>
    <row r="324" spans="1:53" ht="20.25" customHeight="1" x14ac:dyDescent="0.3">
      <c r="A324" s="309" t="s">
        <v>75</v>
      </c>
      <c r="B324" s="309"/>
      <c r="C324" s="47">
        <f>C36+C72+C108+C144+C180+C216+C252+C288</f>
        <v>0</v>
      </c>
      <c r="D324" s="9" t="s">
        <v>76</v>
      </c>
      <c r="E324" s="10"/>
      <c r="F324" s="10"/>
      <c r="G324" s="13"/>
      <c r="H324" s="47">
        <f>H36+H72+H108+H144+H180+H216+H252+H288</f>
        <v>0</v>
      </c>
      <c r="I324" s="9" t="s">
        <v>77</v>
      </c>
      <c r="J324" s="9"/>
      <c r="K324" s="9"/>
      <c r="L324" s="9"/>
      <c r="M324" s="47">
        <f>M36+M72+M108+M144+M180+M216+M252+M288</f>
        <v>0</v>
      </c>
      <c r="N324" s="9" t="s">
        <v>74</v>
      </c>
      <c r="O324" s="9"/>
      <c r="S324" s="309" t="s">
        <v>75</v>
      </c>
      <c r="T324" s="309"/>
      <c r="U324" s="109">
        <f>U36+U72+U108+U144+U180+U216+U252+U288</f>
        <v>0</v>
      </c>
      <c r="V324" s="97" t="s">
        <v>76</v>
      </c>
      <c r="W324" s="98"/>
      <c r="X324" s="98"/>
      <c r="Y324" s="101"/>
      <c r="Z324" s="109">
        <f>Z36+Z72+Z108+Z144+Z180+Z216+Z252+Z288</f>
        <v>0</v>
      </c>
      <c r="AA324" s="97" t="s">
        <v>77</v>
      </c>
      <c r="AB324" s="97"/>
      <c r="AC324" s="97"/>
      <c r="AD324" s="97"/>
      <c r="AE324" s="109">
        <f>AE36+AE72+AE108+AE144+AE180+AE216+AE252+AE288</f>
        <v>0</v>
      </c>
      <c r="AF324" s="97" t="s">
        <v>74</v>
      </c>
      <c r="AG324" s="97"/>
      <c r="AK324" s="309" t="s">
        <v>75</v>
      </c>
      <c r="AL324" s="309"/>
      <c r="AM324" s="109">
        <f>C324-U324</f>
        <v>0</v>
      </c>
      <c r="AN324" s="97" t="s">
        <v>76</v>
      </c>
      <c r="AO324" s="98"/>
      <c r="AP324" s="98"/>
      <c r="AQ324" s="101"/>
      <c r="AR324" s="109">
        <f>H324-Z324</f>
        <v>0</v>
      </c>
      <c r="AS324" s="97" t="s">
        <v>77</v>
      </c>
      <c r="AT324" s="97"/>
      <c r="AU324" s="97"/>
      <c r="AV324" s="97"/>
      <c r="AW324" s="109">
        <f>M324-AE324</f>
        <v>0</v>
      </c>
      <c r="AX324" s="97" t="s">
        <v>74</v>
      </c>
      <c r="AY324" s="97"/>
    </row>
    <row r="325" spans="1:53" ht="21" customHeight="1" x14ac:dyDescent="0.3">
      <c r="A325" s="12" t="s">
        <v>78</v>
      </c>
      <c r="B325" s="12"/>
      <c r="C325" s="12"/>
      <c r="D325" s="12"/>
      <c r="E325" s="12"/>
      <c r="F325" s="12"/>
      <c r="G325" s="47">
        <f>G37+G73+G109+G145+G181+G217+G253+G289</f>
        <v>0</v>
      </c>
      <c r="H325" s="9" t="s">
        <v>79</v>
      </c>
      <c r="J325" s="9"/>
      <c r="K325" s="9"/>
      <c r="L325" s="9"/>
      <c r="M325" s="9"/>
      <c r="N325" s="9"/>
      <c r="O325" s="9"/>
      <c r="S325" s="100" t="s">
        <v>78</v>
      </c>
      <c r="T325" s="100"/>
      <c r="U325" s="100"/>
      <c r="V325" s="100"/>
      <c r="W325" s="100"/>
      <c r="X325" s="100"/>
      <c r="Y325" s="109">
        <f>Y37+Y73+Y109+Y145+Y181+Y217+Y253+Y289</f>
        <v>0</v>
      </c>
      <c r="Z325" s="97" t="s">
        <v>79</v>
      </c>
      <c r="AB325" s="97"/>
      <c r="AC325" s="97"/>
      <c r="AD325" s="97"/>
      <c r="AE325" s="97"/>
      <c r="AF325" s="97"/>
      <c r="AG325" s="97"/>
      <c r="AK325" s="100" t="s">
        <v>78</v>
      </c>
      <c r="AL325" s="100"/>
      <c r="AM325" s="100"/>
      <c r="AN325" s="100"/>
      <c r="AO325" s="100"/>
      <c r="AP325" s="100"/>
      <c r="AQ325" s="109">
        <f>G325-Y325</f>
        <v>0</v>
      </c>
      <c r="AR325" s="97" t="s">
        <v>79</v>
      </c>
      <c r="AT325" s="97"/>
      <c r="AU325" s="97"/>
      <c r="AV325" s="97"/>
      <c r="AW325" s="97"/>
      <c r="AX325" s="97"/>
      <c r="AY325" s="97"/>
    </row>
    <row r="328" spans="1:53" ht="20.25" x14ac:dyDescent="0.25">
      <c r="A328" s="24" t="s">
        <v>210</v>
      </c>
      <c r="B328" s="24"/>
      <c r="C328" s="24"/>
      <c r="D328" s="24"/>
      <c r="E328" s="18"/>
      <c r="F328" s="18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S328" s="107" t="s">
        <v>210</v>
      </c>
      <c r="T328" s="107"/>
      <c r="U328" s="107"/>
      <c r="V328" s="107"/>
      <c r="W328" s="106"/>
      <c r="X328" s="106"/>
      <c r="Y328" s="106"/>
      <c r="Z328" s="106"/>
      <c r="AA328" s="106"/>
      <c r="AB328" s="106"/>
      <c r="AC328" s="106"/>
      <c r="AD328" s="106"/>
      <c r="AE328" s="106"/>
      <c r="AF328" s="106"/>
      <c r="AG328" s="106"/>
      <c r="AH328" s="106"/>
      <c r="AI328" s="106"/>
      <c r="AK328" s="107" t="s">
        <v>210</v>
      </c>
      <c r="AL328" s="107"/>
      <c r="AM328" s="107"/>
      <c r="AN328" s="107"/>
      <c r="AO328" s="106"/>
      <c r="AP328" s="106"/>
      <c r="AQ328" s="106"/>
      <c r="AR328" s="106"/>
      <c r="AS328" s="106"/>
      <c r="AT328" s="106"/>
      <c r="AU328" s="106"/>
      <c r="AV328" s="106"/>
      <c r="AW328" s="106"/>
      <c r="AX328" s="106"/>
      <c r="AY328" s="106"/>
      <c r="AZ328" s="106"/>
      <c r="BA328" s="106"/>
    </row>
    <row r="329" spans="1:53" ht="16.5" x14ac:dyDescent="0.25">
      <c r="A329" s="8" t="s">
        <v>348</v>
      </c>
      <c r="B329" s="6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S329" s="96" t="s">
        <v>348</v>
      </c>
      <c r="T329" s="282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K329" s="96" t="s">
        <v>348</v>
      </c>
      <c r="AL329" s="282"/>
      <c r="AM329" s="94"/>
      <c r="AN329" s="94"/>
      <c r="AO329" s="94"/>
      <c r="AP329" s="94"/>
      <c r="AQ329" s="94"/>
      <c r="AR329" s="94"/>
      <c r="AS329" s="94"/>
      <c r="AT329" s="94"/>
      <c r="AU329" s="94"/>
      <c r="AV329" s="94"/>
      <c r="AW329" s="94"/>
      <c r="AX329" s="94"/>
      <c r="AY329" s="94"/>
      <c r="AZ329" s="94"/>
      <c r="BA329" s="94"/>
    </row>
    <row r="330" spans="1:53" ht="29.25" customHeight="1" x14ac:dyDescent="0.25">
      <c r="A330" s="296" t="s">
        <v>61</v>
      </c>
      <c r="B330" s="296" t="s">
        <v>62</v>
      </c>
      <c r="C330" s="299" t="s">
        <v>87</v>
      </c>
      <c r="D330" s="300"/>
      <c r="E330" s="300"/>
      <c r="F330" s="300"/>
      <c r="G330" s="300"/>
      <c r="H330" s="300"/>
      <c r="I330" s="300"/>
      <c r="J330" s="300"/>
      <c r="K330" s="300"/>
      <c r="L330" s="300"/>
      <c r="M330" s="300"/>
      <c r="N330" s="300"/>
      <c r="O330" s="301"/>
      <c r="P330" s="294" t="s">
        <v>86</v>
      </c>
      <c r="Q330" s="295"/>
      <c r="S330" s="296" t="s">
        <v>61</v>
      </c>
      <c r="T330" s="296" t="s">
        <v>62</v>
      </c>
      <c r="U330" s="299" t="s">
        <v>87</v>
      </c>
      <c r="V330" s="300"/>
      <c r="W330" s="300"/>
      <c r="X330" s="300"/>
      <c r="Y330" s="300"/>
      <c r="Z330" s="300"/>
      <c r="AA330" s="300"/>
      <c r="AB330" s="300"/>
      <c r="AC330" s="300"/>
      <c r="AD330" s="300"/>
      <c r="AE330" s="300"/>
      <c r="AF330" s="300"/>
      <c r="AG330" s="301"/>
      <c r="AH330" s="294" t="s">
        <v>86</v>
      </c>
      <c r="AI330" s="295"/>
      <c r="AK330" s="296" t="s">
        <v>61</v>
      </c>
      <c r="AL330" s="296" t="s">
        <v>62</v>
      </c>
      <c r="AM330" s="299" t="s">
        <v>87</v>
      </c>
      <c r="AN330" s="300"/>
      <c r="AO330" s="300"/>
      <c r="AP330" s="300"/>
      <c r="AQ330" s="300"/>
      <c r="AR330" s="300"/>
      <c r="AS330" s="300"/>
      <c r="AT330" s="300"/>
      <c r="AU330" s="300"/>
      <c r="AV330" s="300"/>
      <c r="AW330" s="300"/>
      <c r="AX330" s="300"/>
      <c r="AY330" s="301"/>
      <c r="AZ330" s="294" t="s">
        <v>86</v>
      </c>
      <c r="BA330" s="295"/>
    </row>
    <row r="331" spans="1:53" ht="15.75" customHeight="1" x14ac:dyDescent="0.25">
      <c r="A331" s="297"/>
      <c r="B331" s="297"/>
      <c r="C331" s="311" t="s">
        <v>41</v>
      </c>
      <c r="D331" s="311" t="s">
        <v>53</v>
      </c>
      <c r="E331" s="311"/>
      <c r="F331" s="311"/>
      <c r="G331" s="311"/>
      <c r="H331" s="311"/>
      <c r="I331" s="311"/>
      <c r="J331" s="311"/>
      <c r="K331" s="311"/>
      <c r="L331" s="311"/>
      <c r="M331" s="311"/>
      <c r="N331" s="311"/>
      <c r="O331" s="311"/>
      <c r="P331" s="311" t="s">
        <v>50</v>
      </c>
      <c r="Q331" s="314" t="s">
        <v>54</v>
      </c>
      <c r="S331" s="297"/>
      <c r="T331" s="297"/>
      <c r="U331" s="311" t="s">
        <v>41</v>
      </c>
      <c r="V331" s="311" t="s">
        <v>53</v>
      </c>
      <c r="W331" s="311"/>
      <c r="X331" s="311"/>
      <c r="Y331" s="311"/>
      <c r="Z331" s="311"/>
      <c r="AA331" s="311"/>
      <c r="AB331" s="311"/>
      <c r="AC331" s="311"/>
      <c r="AD331" s="311"/>
      <c r="AE331" s="311"/>
      <c r="AF331" s="311"/>
      <c r="AG331" s="311"/>
      <c r="AH331" s="311" t="s">
        <v>50</v>
      </c>
      <c r="AI331" s="314" t="s">
        <v>54</v>
      </c>
      <c r="AK331" s="297"/>
      <c r="AL331" s="297"/>
      <c r="AM331" s="311" t="s">
        <v>41</v>
      </c>
      <c r="AN331" s="311" t="s">
        <v>53</v>
      </c>
      <c r="AO331" s="311"/>
      <c r="AP331" s="311"/>
      <c r="AQ331" s="311"/>
      <c r="AR331" s="311"/>
      <c r="AS331" s="311"/>
      <c r="AT331" s="311"/>
      <c r="AU331" s="311"/>
      <c r="AV331" s="311"/>
      <c r="AW331" s="311"/>
      <c r="AX331" s="311"/>
      <c r="AY331" s="311"/>
      <c r="AZ331" s="311" t="s">
        <v>50</v>
      </c>
      <c r="BA331" s="314" t="s">
        <v>54</v>
      </c>
    </row>
    <row r="332" spans="1:53" ht="15.75" customHeight="1" x14ac:dyDescent="0.25">
      <c r="A332" s="297"/>
      <c r="B332" s="297"/>
      <c r="C332" s="311"/>
      <c r="D332" s="314" t="s">
        <v>44</v>
      </c>
      <c r="E332" s="314" t="s">
        <v>43</v>
      </c>
      <c r="F332" s="314" t="s">
        <v>59</v>
      </c>
      <c r="G332" s="311" t="s">
        <v>45</v>
      </c>
      <c r="H332" s="311"/>
      <c r="I332" s="311" t="s">
        <v>52</v>
      </c>
      <c r="J332" s="311"/>
      <c r="K332" s="311"/>
      <c r="L332" s="311"/>
      <c r="M332" s="311"/>
      <c r="N332" s="311"/>
      <c r="O332" s="311"/>
      <c r="P332" s="311"/>
      <c r="Q332" s="314"/>
      <c r="S332" s="297"/>
      <c r="T332" s="297"/>
      <c r="U332" s="311"/>
      <c r="V332" s="314" t="s">
        <v>44</v>
      </c>
      <c r="W332" s="314" t="s">
        <v>43</v>
      </c>
      <c r="X332" s="314" t="s">
        <v>59</v>
      </c>
      <c r="Y332" s="311" t="s">
        <v>45</v>
      </c>
      <c r="Z332" s="311"/>
      <c r="AA332" s="311" t="s">
        <v>52</v>
      </c>
      <c r="AB332" s="311"/>
      <c r="AC332" s="311"/>
      <c r="AD332" s="311"/>
      <c r="AE332" s="311"/>
      <c r="AF332" s="311"/>
      <c r="AG332" s="311"/>
      <c r="AH332" s="311"/>
      <c r="AI332" s="314"/>
      <c r="AK332" s="297"/>
      <c r="AL332" s="297"/>
      <c r="AM332" s="311"/>
      <c r="AN332" s="314" t="s">
        <v>44</v>
      </c>
      <c r="AO332" s="314" t="s">
        <v>43</v>
      </c>
      <c r="AP332" s="314" t="s">
        <v>59</v>
      </c>
      <c r="AQ332" s="311" t="s">
        <v>45</v>
      </c>
      <c r="AR332" s="311"/>
      <c r="AS332" s="311" t="s">
        <v>52</v>
      </c>
      <c r="AT332" s="311"/>
      <c r="AU332" s="311"/>
      <c r="AV332" s="311"/>
      <c r="AW332" s="311"/>
      <c r="AX332" s="311"/>
      <c r="AY332" s="311"/>
      <c r="AZ332" s="311"/>
      <c r="BA332" s="314"/>
    </row>
    <row r="333" spans="1:53" ht="15" customHeight="1" x14ac:dyDescent="0.25">
      <c r="A333" s="297"/>
      <c r="B333" s="297"/>
      <c r="C333" s="311"/>
      <c r="D333" s="314"/>
      <c r="E333" s="314"/>
      <c r="F333" s="314"/>
      <c r="G333" s="315" t="s">
        <v>46</v>
      </c>
      <c r="H333" s="315" t="s">
        <v>47</v>
      </c>
      <c r="I333" s="314" t="s">
        <v>48</v>
      </c>
      <c r="J333" s="314" t="s">
        <v>58</v>
      </c>
      <c r="K333" s="314" t="s">
        <v>57</v>
      </c>
      <c r="L333" s="315" t="s">
        <v>49</v>
      </c>
      <c r="M333" s="315"/>
      <c r="N333" s="314" t="s">
        <v>51</v>
      </c>
      <c r="O333" s="314" t="s">
        <v>56</v>
      </c>
      <c r="P333" s="311"/>
      <c r="Q333" s="314"/>
      <c r="S333" s="297"/>
      <c r="T333" s="297"/>
      <c r="U333" s="311"/>
      <c r="V333" s="314"/>
      <c r="W333" s="314"/>
      <c r="X333" s="314"/>
      <c r="Y333" s="315" t="s">
        <v>46</v>
      </c>
      <c r="Z333" s="315" t="s">
        <v>47</v>
      </c>
      <c r="AA333" s="314" t="s">
        <v>48</v>
      </c>
      <c r="AB333" s="314" t="s">
        <v>58</v>
      </c>
      <c r="AC333" s="314" t="s">
        <v>57</v>
      </c>
      <c r="AD333" s="315" t="s">
        <v>49</v>
      </c>
      <c r="AE333" s="315"/>
      <c r="AF333" s="314" t="s">
        <v>51</v>
      </c>
      <c r="AG333" s="314" t="s">
        <v>56</v>
      </c>
      <c r="AH333" s="311"/>
      <c r="AI333" s="314"/>
      <c r="AK333" s="297"/>
      <c r="AL333" s="297"/>
      <c r="AM333" s="311"/>
      <c r="AN333" s="314"/>
      <c r="AO333" s="314"/>
      <c r="AP333" s="314"/>
      <c r="AQ333" s="315" t="s">
        <v>46</v>
      </c>
      <c r="AR333" s="315" t="s">
        <v>47</v>
      </c>
      <c r="AS333" s="314" t="s">
        <v>48</v>
      </c>
      <c r="AT333" s="314" t="s">
        <v>58</v>
      </c>
      <c r="AU333" s="314" t="s">
        <v>57</v>
      </c>
      <c r="AV333" s="315" t="s">
        <v>49</v>
      </c>
      <c r="AW333" s="315"/>
      <c r="AX333" s="314" t="s">
        <v>51</v>
      </c>
      <c r="AY333" s="314" t="s">
        <v>56</v>
      </c>
      <c r="AZ333" s="311"/>
      <c r="BA333" s="314"/>
    </row>
    <row r="334" spans="1:53" ht="63.75" customHeight="1" x14ac:dyDescent="0.25">
      <c r="A334" s="298"/>
      <c r="B334" s="298"/>
      <c r="C334" s="311"/>
      <c r="D334" s="314"/>
      <c r="E334" s="314"/>
      <c r="F334" s="314"/>
      <c r="G334" s="315"/>
      <c r="H334" s="315"/>
      <c r="I334" s="314"/>
      <c r="J334" s="314"/>
      <c r="K334" s="314"/>
      <c r="L334" s="65" t="s">
        <v>50</v>
      </c>
      <c r="M334" s="5" t="s">
        <v>55</v>
      </c>
      <c r="N334" s="314"/>
      <c r="O334" s="314"/>
      <c r="P334" s="311"/>
      <c r="Q334" s="314"/>
      <c r="S334" s="298"/>
      <c r="T334" s="298"/>
      <c r="U334" s="311"/>
      <c r="V334" s="314"/>
      <c r="W334" s="314"/>
      <c r="X334" s="314"/>
      <c r="Y334" s="315"/>
      <c r="Z334" s="315"/>
      <c r="AA334" s="314"/>
      <c r="AB334" s="314"/>
      <c r="AC334" s="314"/>
      <c r="AD334" s="280" t="s">
        <v>50</v>
      </c>
      <c r="AE334" s="93" t="s">
        <v>55</v>
      </c>
      <c r="AF334" s="314"/>
      <c r="AG334" s="314"/>
      <c r="AH334" s="311"/>
      <c r="AI334" s="314"/>
      <c r="AK334" s="298"/>
      <c r="AL334" s="298"/>
      <c r="AM334" s="311"/>
      <c r="AN334" s="314"/>
      <c r="AO334" s="314"/>
      <c r="AP334" s="314"/>
      <c r="AQ334" s="315"/>
      <c r="AR334" s="315"/>
      <c r="AS334" s="314"/>
      <c r="AT334" s="314"/>
      <c r="AU334" s="314"/>
      <c r="AV334" s="280" t="s">
        <v>50</v>
      </c>
      <c r="AW334" s="93" t="s">
        <v>55</v>
      </c>
      <c r="AX334" s="314"/>
      <c r="AY334" s="314"/>
      <c r="AZ334" s="311"/>
      <c r="BA334" s="314"/>
    </row>
    <row r="335" spans="1:53" ht="15.75" x14ac:dyDescent="0.25">
      <c r="A335" s="64">
        <v>1</v>
      </c>
      <c r="B335" s="64">
        <v>2</v>
      </c>
      <c r="C335" s="64">
        <v>3</v>
      </c>
      <c r="D335" s="64">
        <v>4</v>
      </c>
      <c r="E335" s="64">
        <v>5</v>
      </c>
      <c r="F335" s="64">
        <v>6</v>
      </c>
      <c r="G335" s="64">
        <v>7</v>
      </c>
      <c r="H335" s="64">
        <v>8</v>
      </c>
      <c r="I335" s="64">
        <v>9</v>
      </c>
      <c r="J335" s="64">
        <v>10</v>
      </c>
      <c r="K335" s="64">
        <v>11</v>
      </c>
      <c r="L335" s="64">
        <v>12</v>
      </c>
      <c r="M335" s="64">
        <v>13</v>
      </c>
      <c r="N335" s="64">
        <v>14</v>
      </c>
      <c r="O335" s="64">
        <v>15</v>
      </c>
      <c r="P335" s="64">
        <v>16</v>
      </c>
      <c r="Q335" s="64">
        <v>17</v>
      </c>
      <c r="S335" s="281">
        <v>1</v>
      </c>
      <c r="T335" s="281">
        <v>2</v>
      </c>
      <c r="U335" s="281">
        <v>3</v>
      </c>
      <c r="V335" s="281">
        <v>4</v>
      </c>
      <c r="W335" s="281">
        <v>5</v>
      </c>
      <c r="X335" s="281">
        <v>6</v>
      </c>
      <c r="Y335" s="281">
        <v>7</v>
      </c>
      <c r="Z335" s="281">
        <v>8</v>
      </c>
      <c r="AA335" s="281">
        <v>9</v>
      </c>
      <c r="AB335" s="281">
        <v>10</v>
      </c>
      <c r="AC335" s="281">
        <v>11</v>
      </c>
      <c r="AD335" s="281">
        <v>12</v>
      </c>
      <c r="AE335" s="281">
        <v>13</v>
      </c>
      <c r="AF335" s="281">
        <v>14</v>
      </c>
      <c r="AG335" s="281">
        <v>15</v>
      </c>
      <c r="AH335" s="281">
        <v>16</v>
      </c>
      <c r="AI335" s="281">
        <v>17</v>
      </c>
      <c r="AK335" s="281">
        <v>1</v>
      </c>
      <c r="AL335" s="281">
        <v>2</v>
      </c>
      <c r="AM335" s="281">
        <v>3</v>
      </c>
      <c r="AN335" s="281">
        <v>4</v>
      </c>
      <c r="AO335" s="281">
        <v>5</v>
      </c>
      <c r="AP335" s="281">
        <v>6</v>
      </c>
      <c r="AQ335" s="281">
        <v>7</v>
      </c>
      <c r="AR335" s="281">
        <v>8</v>
      </c>
      <c r="AS335" s="281">
        <v>9</v>
      </c>
      <c r="AT335" s="281">
        <v>10</v>
      </c>
      <c r="AU335" s="281">
        <v>11</v>
      </c>
      <c r="AV335" s="281">
        <v>12</v>
      </c>
      <c r="AW335" s="281">
        <v>13</v>
      </c>
      <c r="AX335" s="281">
        <v>14</v>
      </c>
      <c r="AY335" s="281">
        <v>15</v>
      </c>
      <c r="AZ335" s="281">
        <v>16</v>
      </c>
      <c r="BA335" s="281">
        <v>17</v>
      </c>
    </row>
    <row r="336" spans="1:53" ht="36" x14ac:dyDescent="0.25">
      <c r="A336" s="7" t="s">
        <v>63</v>
      </c>
      <c r="B336" s="64">
        <v>1</v>
      </c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111"/>
      <c r="Q336" s="111"/>
      <c r="S336" s="95" t="s">
        <v>63</v>
      </c>
      <c r="T336" s="281">
        <v>1</v>
      </c>
      <c r="U336" s="110">
        <v>5</v>
      </c>
      <c r="V336" s="110"/>
      <c r="W336" s="110"/>
      <c r="X336" s="110">
        <v>1</v>
      </c>
      <c r="Y336" s="110">
        <v>3</v>
      </c>
      <c r="Z336" s="110"/>
      <c r="AA336" s="110">
        <v>2</v>
      </c>
      <c r="AB336" s="110">
        <v>2</v>
      </c>
      <c r="AC336" s="110">
        <v>1</v>
      </c>
      <c r="AD336" s="110">
        <v>2</v>
      </c>
      <c r="AE336" s="110">
        <v>2</v>
      </c>
      <c r="AF336" s="110">
        <v>3</v>
      </c>
      <c r="AG336" s="110">
        <v>2</v>
      </c>
      <c r="AH336" s="111">
        <v>1077.32</v>
      </c>
      <c r="AI336" s="111">
        <v>523.79999999999995</v>
      </c>
      <c r="AK336" s="95" t="s">
        <v>63</v>
      </c>
      <c r="AL336" s="281">
        <v>1</v>
      </c>
      <c r="AM336" s="110">
        <f>C336-U336</f>
        <v>-5</v>
      </c>
      <c r="AN336" s="110">
        <f t="shared" ref="AN336:BA343" si="55">D336-V336</f>
        <v>0</v>
      </c>
      <c r="AO336" s="110">
        <f t="shared" si="55"/>
        <v>0</v>
      </c>
      <c r="AP336" s="110">
        <f t="shared" si="55"/>
        <v>-1</v>
      </c>
      <c r="AQ336" s="110">
        <f t="shared" si="55"/>
        <v>-3</v>
      </c>
      <c r="AR336" s="110">
        <f t="shared" si="55"/>
        <v>0</v>
      </c>
      <c r="AS336" s="110">
        <f t="shared" si="55"/>
        <v>-2</v>
      </c>
      <c r="AT336" s="110">
        <f t="shared" si="55"/>
        <v>-2</v>
      </c>
      <c r="AU336" s="110">
        <f t="shared" si="55"/>
        <v>-1</v>
      </c>
      <c r="AV336" s="110">
        <f t="shared" si="55"/>
        <v>-2</v>
      </c>
      <c r="AW336" s="110">
        <f t="shared" si="55"/>
        <v>-2</v>
      </c>
      <c r="AX336" s="110">
        <f t="shared" si="55"/>
        <v>-3</v>
      </c>
      <c r="AY336" s="110">
        <f t="shared" si="55"/>
        <v>-2</v>
      </c>
      <c r="AZ336" s="111">
        <f t="shared" si="55"/>
        <v>-1077.32</v>
      </c>
      <c r="BA336" s="111">
        <f t="shared" si="55"/>
        <v>-523.79999999999995</v>
      </c>
    </row>
    <row r="337" spans="1:53" ht="36" x14ac:dyDescent="0.25">
      <c r="A337" s="7" t="s">
        <v>64</v>
      </c>
      <c r="B337" s="64">
        <v>2</v>
      </c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111"/>
      <c r="Q337" s="111"/>
      <c r="S337" s="95" t="s">
        <v>64</v>
      </c>
      <c r="T337" s="281">
        <v>2</v>
      </c>
      <c r="U337" s="110"/>
      <c r="V337" s="110"/>
      <c r="W337" s="110"/>
      <c r="X337" s="110"/>
      <c r="Y337" s="110"/>
      <c r="Z337" s="110"/>
      <c r="AA337" s="110"/>
      <c r="AB337" s="110"/>
      <c r="AC337" s="110"/>
      <c r="AD337" s="110"/>
      <c r="AE337" s="110"/>
      <c r="AF337" s="110"/>
      <c r="AG337" s="110"/>
      <c r="AH337" s="111"/>
      <c r="AI337" s="111"/>
      <c r="AK337" s="95" t="s">
        <v>64</v>
      </c>
      <c r="AL337" s="281">
        <v>2</v>
      </c>
      <c r="AM337" s="110">
        <f t="shared" ref="AM337:AM343" si="56">C337-U337</f>
        <v>0</v>
      </c>
      <c r="AN337" s="110">
        <f t="shared" si="55"/>
        <v>0</v>
      </c>
      <c r="AO337" s="110">
        <f t="shared" si="55"/>
        <v>0</v>
      </c>
      <c r="AP337" s="110">
        <f t="shared" si="55"/>
        <v>0</v>
      </c>
      <c r="AQ337" s="110">
        <f t="shared" si="55"/>
        <v>0</v>
      </c>
      <c r="AR337" s="110">
        <f t="shared" si="55"/>
        <v>0</v>
      </c>
      <c r="AS337" s="110">
        <f t="shared" si="55"/>
        <v>0</v>
      </c>
      <c r="AT337" s="110">
        <f t="shared" si="55"/>
        <v>0</v>
      </c>
      <c r="AU337" s="110">
        <f t="shared" si="55"/>
        <v>0</v>
      </c>
      <c r="AV337" s="110">
        <f t="shared" si="55"/>
        <v>0</v>
      </c>
      <c r="AW337" s="110">
        <f t="shared" si="55"/>
        <v>0</v>
      </c>
      <c r="AX337" s="110">
        <f t="shared" si="55"/>
        <v>0</v>
      </c>
      <c r="AY337" s="110">
        <f t="shared" si="55"/>
        <v>0</v>
      </c>
      <c r="AZ337" s="111">
        <f t="shared" si="55"/>
        <v>0</v>
      </c>
      <c r="BA337" s="111">
        <f t="shared" si="55"/>
        <v>0</v>
      </c>
    </row>
    <row r="338" spans="1:53" ht="48" x14ac:dyDescent="0.25">
      <c r="A338" s="7" t="s">
        <v>65</v>
      </c>
      <c r="B338" s="64">
        <v>3</v>
      </c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111"/>
      <c r="Q338" s="111"/>
      <c r="S338" s="95" t="s">
        <v>65</v>
      </c>
      <c r="T338" s="281">
        <v>3</v>
      </c>
      <c r="U338" s="110">
        <v>1</v>
      </c>
      <c r="V338" s="110"/>
      <c r="W338" s="110"/>
      <c r="X338" s="110">
        <v>1</v>
      </c>
      <c r="Y338" s="110"/>
      <c r="Z338" s="110"/>
      <c r="AA338" s="110">
        <v>1</v>
      </c>
      <c r="AB338" s="110">
        <v>1</v>
      </c>
      <c r="AC338" s="110">
        <v>1</v>
      </c>
      <c r="AD338" s="110">
        <v>1</v>
      </c>
      <c r="AE338" s="110">
        <v>1</v>
      </c>
      <c r="AF338" s="110">
        <v>1</v>
      </c>
      <c r="AG338" s="110"/>
      <c r="AH338" s="111">
        <v>1238.9000000000001</v>
      </c>
      <c r="AI338" s="111">
        <v>1238.9000000000001</v>
      </c>
      <c r="AK338" s="95" t="s">
        <v>65</v>
      </c>
      <c r="AL338" s="281">
        <v>3</v>
      </c>
      <c r="AM338" s="110">
        <f t="shared" si="56"/>
        <v>-1</v>
      </c>
      <c r="AN338" s="110">
        <f t="shared" si="55"/>
        <v>0</v>
      </c>
      <c r="AO338" s="110">
        <f t="shared" si="55"/>
        <v>0</v>
      </c>
      <c r="AP338" s="110">
        <f t="shared" si="55"/>
        <v>-1</v>
      </c>
      <c r="AQ338" s="110">
        <f t="shared" si="55"/>
        <v>0</v>
      </c>
      <c r="AR338" s="110">
        <f t="shared" si="55"/>
        <v>0</v>
      </c>
      <c r="AS338" s="110">
        <f t="shared" si="55"/>
        <v>-1</v>
      </c>
      <c r="AT338" s="110">
        <f t="shared" si="55"/>
        <v>-1</v>
      </c>
      <c r="AU338" s="110">
        <f t="shared" si="55"/>
        <v>-1</v>
      </c>
      <c r="AV338" s="110">
        <f t="shared" si="55"/>
        <v>-1</v>
      </c>
      <c r="AW338" s="110">
        <f t="shared" si="55"/>
        <v>-1</v>
      </c>
      <c r="AX338" s="110">
        <f t="shared" si="55"/>
        <v>-1</v>
      </c>
      <c r="AY338" s="110">
        <f t="shared" si="55"/>
        <v>0</v>
      </c>
      <c r="AZ338" s="111">
        <f t="shared" si="55"/>
        <v>-1238.9000000000001</v>
      </c>
      <c r="BA338" s="111">
        <f t="shared" si="55"/>
        <v>-1238.9000000000001</v>
      </c>
    </row>
    <row r="339" spans="1:53" ht="15.75" x14ac:dyDescent="0.25">
      <c r="A339" s="7" t="s">
        <v>66</v>
      </c>
      <c r="B339" s="64">
        <v>4</v>
      </c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111"/>
      <c r="Q339" s="111"/>
      <c r="S339" s="95" t="s">
        <v>66</v>
      </c>
      <c r="T339" s="281">
        <v>4</v>
      </c>
      <c r="U339" s="110"/>
      <c r="V339" s="110"/>
      <c r="W339" s="110"/>
      <c r="X339" s="110"/>
      <c r="Y339" s="110"/>
      <c r="Z339" s="110"/>
      <c r="AA339" s="110"/>
      <c r="AB339" s="110"/>
      <c r="AC339" s="110"/>
      <c r="AD339" s="110"/>
      <c r="AE339" s="110"/>
      <c r="AF339" s="110"/>
      <c r="AG339" s="110"/>
      <c r="AH339" s="111"/>
      <c r="AI339" s="111"/>
      <c r="AK339" s="95" t="s">
        <v>66</v>
      </c>
      <c r="AL339" s="281">
        <v>4</v>
      </c>
      <c r="AM339" s="110">
        <f t="shared" si="56"/>
        <v>0</v>
      </c>
      <c r="AN339" s="110">
        <f t="shared" si="55"/>
        <v>0</v>
      </c>
      <c r="AO339" s="110">
        <f t="shared" si="55"/>
        <v>0</v>
      </c>
      <c r="AP339" s="110">
        <f t="shared" si="55"/>
        <v>0</v>
      </c>
      <c r="AQ339" s="110">
        <f t="shared" si="55"/>
        <v>0</v>
      </c>
      <c r="AR339" s="110">
        <f t="shared" si="55"/>
        <v>0</v>
      </c>
      <c r="AS339" s="110">
        <f t="shared" si="55"/>
        <v>0</v>
      </c>
      <c r="AT339" s="110">
        <f t="shared" si="55"/>
        <v>0</v>
      </c>
      <c r="AU339" s="110">
        <f t="shared" si="55"/>
        <v>0</v>
      </c>
      <c r="AV339" s="110">
        <f t="shared" si="55"/>
        <v>0</v>
      </c>
      <c r="AW339" s="110">
        <f t="shared" si="55"/>
        <v>0</v>
      </c>
      <c r="AX339" s="110">
        <f t="shared" si="55"/>
        <v>0</v>
      </c>
      <c r="AY339" s="110">
        <f t="shared" si="55"/>
        <v>0</v>
      </c>
      <c r="AZ339" s="111">
        <f t="shared" si="55"/>
        <v>0</v>
      </c>
      <c r="BA339" s="111">
        <f t="shared" si="55"/>
        <v>0</v>
      </c>
    </row>
    <row r="340" spans="1:53" ht="15.75" x14ac:dyDescent="0.25">
      <c r="A340" s="7" t="s">
        <v>67</v>
      </c>
      <c r="B340" s="63">
        <v>5</v>
      </c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111"/>
      <c r="Q340" s="111"/>
      <c r="S340" s="95" t="s">
        <v>67</v>
      </c>
      <c r="T340" s="279">
        <v>5</v>
      </c>
      <c r="U340" s="110">
        <v>25</v>
      </c>
      <c r="V340" s="110"/>
      <c r="W340" s="110"/>
      <c r="X340" s="110">
        <v>1</v>
      </c>
      <c r="Y340" s="110">
        <v>8</v>
      </c>
      <c r="Z340" s="110">
        <v>12</v>
      </c>
      <c r="AA340" s="110">
        <v>5</v>
      </c>
      <c r="AB340" s="110">
        <v>5</v>
      </c>
      <c r="AC340" s="110">
        <v>13</v>
      </c>
      <c r="AD340" s="110">
        <v>5</v>
      </c>
      <c r="AE340" s="110">
        <v>5</v>
      </c>
      <c r="AF340" s="110">
        <v>3</v>
      </c>
      <c r="AG340" s="110">
        <v>5</v>
      </c>
      <c r="AH340" s="111">
        <v>1627.55</v>
      </c>
      <c r="AI340" s="111">
        <v>78.5</v>
      </c>
      <c r="AK340" s="95" t="s">
        <v>67</v>
      </c>
      <c r="AL340" s="279">
        <v>5</v>
      </c>
      <c r="AM340" s="110">
        <f t="shared" si="56"/>
        <v>-25</v>
      </c>
      <c r="AN340" s="110">
        <f t="shared" si="55"/>
        <v>0</v>
      </c>
      <c r="AO340" s="110">
        <f t="shared" si="55"/>
        <v>0</v>
      </c>
      <c r="AP340" s="110">
        <f t="shared" si="55"/>
        <v>-1</v>
      </c>
      <c r="AQ340" s="110">
        <f t="shared" si="55"/>
        <v>-8</v>
      </c>
      <c r="AR340" s="110">
        <f t="shared" si="55"/>
        <v>-12</v>
      </c>
      <c r="AS340" s="110">
        <f t="shared" si="55"/>
        <v>-5</v>
      </c>
      <c r="AT340" s="110">
        <f t="shared" si="55"/>
        <v>-5</v>
      </c>
      <c r="AU340" s="110">
        <f t="shared" si="55"/>
        <v>-13</v>
      </c>
      <c r="AV340" s="110">
        <f t="shared" si="55"/>
        <v>-5</v>
      </c>
      <c r="AW340" s="110">
        <f t="shared" si="55"/>
        <v>-5</v>
      </c>
      <c r="AX340" s="110">
        <f t="shared" si="55"/>
        <v>-3</v>
      </c>
      <c r="AY340" s="110">
        <f t="shared" si="55"/>
        <v>-5</v>
      </c>
      <c r="AZ340" s="111">
        <f t="shared" si="55"/>
        <v>-1627.55</v>
      </c>
      <c r="BA340" s="111">
        <f t="shared" si="55"/>
        <v>-78.5</v>
      </c>
    </row>
    <row r="341" spans="1:53" ht="15.75" x14ac:dyDescent="0.25">
      <c r="A341" s="7" t="s">
        <v>68</v>
      </c>
      <c r="B341" s="63">
        <v>6</v>
      </c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111"/>
      <c r="Q341" s="111"/>
      <c r="S341" s="95" t="s">
        <v>68</v>
      </c>
      <c r="T341" s="279">
        <v>6</v>
      </c>
      <c r="U341" s="110"/>
      <c r="V341" s="110"/>
      <c r="W341" s="110"/>
      <c r="X341" s="110"/>
      <c r="Y341" s="110"/>
      <c r="Z341" s="110"/>
      <c r="AA341" s="110"/>
      <c r="AB341" s="110"/>
      <c r="AC341" s="110"/>
      <c r="AD341" s="110"/>
      <c r="AE341" s="110"/>
      <c r="AF341" s="110"/>
      <c r="AG341" s="110"/>
      <c r="AH341" s="111"/>
      <c r="AI341" s="111"/>
      <c r="AK341" s="95" t="s">
        <v>68</v>
      </c>
      <c r="AL341" s="279">
        <v>6</v>
      </c>
      <c r="AM341" s="110">
        <f t="shared" si="56"/>
        <v>0</v>
      </c>
      <c r="AN341" s="110">
        <f t="shared" si="55"/>
        <v>0</v>
      </c>
      <c r="AO341" s="110">
        <f t="shared" si="55"/>
        <v>0</v>
      </c>
      <c r="AP341" s="110">
        <f t="shared" si="55"/>
        <v>0</v>
      </c>
      <c r="AQ341" s="110">
        <f t="shared" si="55"/>
        <v>0</v>
      </c>
      <c r="AR341" s="110">
        <f t="shared" si="55"/>
        <v>0</v>
      </c>
      <c r="AS341" s="110">
        <f t="shared" si="55"/>
        <v>0</v>
      </c>
      <c r="AT341" s="110">
        <f t="shared" si="55"/>
        <v>0</v>
      </c>
      <c r="AU341" s="110">
        <f t="shared" si="55"/>
        <v>0</v>
      </c>
      <c r="AV341" s="110">
        <f t="shared" si="55"/>
        <v>0</v>
      </c>
      <c r="AW341" s="110">
        <f t="shared" si="55"/>
        <v>0</v>
      </c>
      <c r="AX341" s="110">
        <f t="shared" si="55"/>
        <v>0</v>
      </c>
      <c r="AY341" s="110">
        <f t="shared" si="55"/>
        <v>0</v>
      </c>
      <c r="AZ341" s="111">
        <f t="shared" si="55"/>
        <v>0</v>
      </c>
      <c r="BA341" s="111">
        <f t="shared" si="55"/>
        <v>0</v>
      </c>
    </row>
    <row r="342" spans="1:53" ht="15.75" x14ac:dyDescent="0.25">
      <c r="A342" s="7" t="s">
        <v>69</v>
      </c>
      <c r="B342" s="63">
        <v>7</v>
      </c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111"/>
      <c r="Q342" s="111"/>
      <c r="S342" s="95" t="s">
        <v>69</v>
      </c>
      <c r="T342" s="279">
        <v>7</v>
      </c>
      <c r="U342" s="110"/>
      <c r="V342" s="110"/>
      <c r="W342" s="110"/>
      <c r="X342" s="110"/>
      <c r="Y342" s="110"/>
      <c r="Z342" s="110"/>
      <c r="AA342" s="110"/>
      <c r="AB342" s="110"/>
      <c r="AC342" s="110"/>
      <c r="AD342" s="110"/>
      <c r="AE342" s="110"/>
      <c r="AF342" s="110"/>
      <c r="AG342" s="110"/>
      <c r="AH342" s="111"/>
      <c r="AI342" s="111"/>
      <c r="AK342" s="95" t="s">
        <v>69</v>
      </c>
      <c r="AL342" s="279">
        <v>7</v>
      </c>
      <c r="AM342" s="110">
        <f t="shared" si="56"/>
        <v>0</v>
      </c>
      <c r="AN342" s="110">
        <f t="shared" si="55"/>
        <v>0</v>
      </c>
      <c r="AO342" s="110">
        <f t="shared" si="55"/>
        <v>0</v>
      </c>
      <c r="AP342" s="110">
        <f t="shared" si="55"/>
        <v>0</v>
      </c>
      <c r="AQ342" s="110">
        <f t="shared" si="55"/>
        <v>0</v>
      </c>
      <c r="AR342" s="110">
        <f t="shared" si="55"/>
        <v>0</v>
      </c>
      <c r="AS342" s="110">
        <f t="shared" si="55"/>
        <v>0</v>
      </c>
      <c r="AT342" s="110">
        <f t="shared" si="55"/>
        <v>0</v>
      </c>
      <c r="AU342" s="110">
        <f t="shared" si="55"/>
        <v>0</v>
      </c>
      <c r="AV342" s="110">
        <f t="shared" si="55"/>
        <v>0</v>
      </c>
      <c r="AW342" s="110">
        <f t="shared" si="55"/>
        <v>0</v>
      </c>
      <c r="AX342" s="110">
        <f t="shared" si="55"/>
        <v>0</v>
      </c>
      <c r="AY342" s="110">
        <f t="shared" si="55"/>
        <v>0</v>
      </c>
      <c r="AZ342" s="111">
        <f t="shared" si="55"/>
        <v>0</v>
      </c>
      <c r="BA342" s="111">
        <f t="shared" si="55"/>
        <v>0</v>
      </c>
    </row>
    <row r="343" spans="1:53" ht="15.75" x14ac:dyDescent="0.25">
      <c r="A343" s="7" t="s">
        <v>70</v>
      </c>
      <c r="B343" s="63">
        <v>8</v>
      </c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111"/>
      <c r="Q343" s="111"/>
      <c r="S343" s="95" t="s">
        <v>70</v>
      </c>
      <c r="T343" s="279">
        <v>8</v>
      </c>
      <c r="U343" s="110">
        <v>1</v>
      </c>
      <c r="V343" s="110"/>
      <c r="W343" s="110"/>
      <c r="X343" s="110"/>
      <c r="Y343" s="110"/>
      <c r="Z343" s="110"/>
      <c r="AA343" s="110"/>
      <c r="AB343" s="110"/>
      <c r="AC343" s="110">
        <v>1</v>
      </c>
      <c r="AD343" s="110"/>
      <c r="AE343" s="110"/>
      <c r="AF343" s="110"/>
      <c r="AG343" s="110"/>
      <c r="AH343" s="111">
        <v>48.4</v>
      </c>
      <c r="AI343" s="111"/>
      <c r="AK343" s="95" t="s">
        <v>70</v>
      </c>
      <c r="AL343" s="279">
        <v>8</v>
      </c>
      <c r="AM343" s="110">
        <f t="shared" si="56"/>
        <v>-1</v>
      </c>
      <c r="AN343" s="110">
        <f t="shared" si="55"/>
        <v>0</v>
      </c>
      <c r="AO343" s="110">
        <f t="shared" si="55"/>
        <v>0</v>
      </c>
      <c r="AP343" s="110">
        <f t="shared" si="55"/>
        <v>0</v>
      </c>
      <c r="AQ343" s="110">
        <f t="shared" si="55"/>
        <v>0</v>
      </c>
      <c r="AR343" s="110">
        <f t="shared" si="55"/>
        <v>0</v>
      </c>
      <c r="AS343" s="110">
        <f t="shared" si="55"/>
        <v>0</v>
      </c>
      <c r="AT343" s="110">
        <f t="shared" si="55"/>
        <v>0</v>
      </c>
      <c r="AU343" s="110">
        <f t="shared" si="55"/>
        <v>-1</v>
      </c>
      <c r="AV343" s="110">
        <f t="shared" si="55"/>
        <v>0</v>
      </c>
      <c r="AW343" s="110">
        <f t="shared" si="55"/>
        <v>0</v>
      </c>
      <c r="AX343" s="110">
        <f t="shared" si="55"/>
        <v>0</v>
      </c>
      <c r="AY343" s="110">
        <f t="shared" si="55"/>
        <v>0</v>
      </c>
      <c r="AZ343" s="111">
        <f t="shared" si="55"/>
        <v>-48.4</v>
      </c>
      <c r="BA343" s="111">
        <f t="shared" si="55"/>
        <v>0</v>
      </c>
    </row>
    <row r="344" spans="1:53" ht="15.75" x14ac:dyDescent="0.25">
      <c r="A344" s="14" t="s">
        <v>71</v>
      </c>
      <c r="B344" s="15">
        <v>9</v>
      </c>
      <c r="C344" s="16">
        <f>SUM(C336:C343)</f>
        <v>0</v>
      </c>
      <c r="D344" s="16">
        <f t="shared" ref="D344:Q344" si="57">SUM(D336:D343)</f>
        <v>0</v>
      </c>
      <c r="E344" s="16">
        <f t="shared" si="57"/>
        <v>0</v>
      </c>
      <c r="F344" s="16">
        <f t="shared" si="57"/>
        <v>0</v>
      </c>
      <c r="G344" s="16">
        <f t="shared" si="57"/>
        <v>0</v>
      </c>
      <c r="H344" s="16">
        <f t="shared" si="57"/>
        <v>0</v>
      </c>
      <c r="I344" s="16">
        <f t="shared" si="57"/>
        <v>0</v>
      </c>
      <c r="J344" s="16">
        <f t="shared" si="57"/>
        <v>0</v>
      </c>
      <c r="K344" s="16">
        <f t="shared" si="57"/>
        <v>0</v>
      </c>
      <c r="L344" s="16">
        <f t="shared" si="57"/>
        <v>0</v>
      </c>
      <c r="M344" s="16">
        <f t="shared" si="57"/>
        <v>0</v>
      </c>
      <c r="N344" s="16">
        <f t="shared" si="57"/>
        <v>0</v>
      </c>
      <c r="O344" s="16">
        <f t="shared" si="57"/>
        <v>0</v>
      </c>
      <c r="P344" s="17">
        <f t="shared" si="57"/>
        <v>0</v>
      </c>
      <c r="Q344" s="17">
        <f t="shared" si="57"/>
        <v>0</v>
      </c>
      <c r="S344" s="102" t="s">
        <v>71</v>
      </c>
      <c r="T344" s="103">
        <v>9</v>
      </c>
      <c r="U344" s="104">
        <f>SUM(U336:U343)</f>
        <v>32</v>
      </c>
      <c r="V344" s="104">
        <f t="shared" ref="V344:AI344" si="58">SUM(V336:V343)</f>
        <v>0</v>
      </c>
      <c r="W344" s="104">
        <f t="shared" si="58"/>
        <v>0</v>
      </c>
      <c r="X344" s="104">
        <f t="shared" si="58"/>
        <v>3</v>
      </c>
      <c r="Y344" s="104">
        <f t="shared" si="58"/>
        <v>11</v>
      </c>
      <c r="Z344" s="104">
        <f t="shared" si="58"/>
        <v>12</v>
      </c>
      <c r="AA344" s="104">
        <f t="shared" si="58"/>
        <v>8</v>
      </c>
      <c r="AB344" s="104">
        <f t="shared" si="58"/>
        <v>8</v>
      </c>
      <c r="AC344" s="104">
        <f t="shared" si="58"/>
        <v>16</v>
      </c>
      <c r="AD344" s="104">
        <f t="shared" si="58"/>
        <v>8</v>
      </c>
      <c r="AE344" s="104">
        <f t="shared" si="58"/>
        <v>8</v>
      </c>
      <c r="AF344" s="104">
        <f t="shared" si="58"/>
        <v>7</v>
      </c>
      <c r="AG344" s="104">
        <f t="shared" si="58"/>
        <v>7</v>
      </c>
      <c r="AH344" s="105">
        <f t="shared" si="58"/>
        <v>3992.1700000000005</v>
      </c>
      <c r="AI344" s="105">
        <f t="shared" si="58"/>
        <v>1841.2</v>
      </c>
      <c r="AK344" s="102" t="s">
        <v>71</v>
      </c>
      <c r="AL344" s="103">
        <v>9</v>
      </c>
      <c r="AM344" s="104">
        <f>SUM(AM336:AM343)</f>
        <v>-32</v>
      </c>
      <c r="AN344" s="104">
        <f t="shared" ref="AN344:BA344" si="59">SUM(AN336:AN343)</f>
        <v>0</v>
      </c>
      <c r="AO344" s="104">
        <f t="shared" si="59"/>
        <v>0</v>
      </c>
      <c r="AP344" s="104">
        <f t="shared" si="59"/>
        <v>-3</v>
      </c>
      <c r="AQ344" s="104">
        <f t="shared" si="59"/>
        <v>-11</v>
      </c>
      <c r="AR344" s="104">
        <f t="shared" si="59"/>
        <v>-12</v>
      </c>
      <c r="AS344" s="104">
        <f t="shared" si="59"/>
        <v>-8</v>
      </c>
      <c r="AT344" s="104">
        <f t="shared" si="59"/>
        <v>-8</v>
      </c>
      <c r="AU344" s="104">
        <f t="shared" si="59"/>
        <v>-16</v>
      </c>
      <c r="AV344" s="104">
        <f t="shared" si="59"/>
        <v>-8</v>
      </c>
      <c r="AW344" s="104">
        <f t="shared" si="59"/>
        <v>-8</v>
      </c>
      <c r="AX344" s="104">
        <f t="shared" si="59"/>
        <v>-7</v>
      </c>
      <c r="AY344" s="104">
        <f t="shared" si="59"/>
        <v>-7</v>
      </c>
      <c r="AZ344" s="105">
        <f t="shared" si="59"/>
        <v>-3992.1700000000005</v>
      </c>
      <c r="BA344" s="105">
        <f t="shared" si="59"/>
        <v>-1841.2</v>
      </c>
    </row>
    <row r="346" spans="1:53" x14ac:dyDescent="0.25">
      <c r="A346" s="11" t="s">
        <v>349</v>
      </c>
      <c r="S346" s="99" t="s">
        <v>349</v>
      </c>
      <c r="AK346" s="99" t="s">
        <v>349</v>
      </c>
    </row>
    <row r="347" spans="1:53" ht="18.75" x14ac:dyDescent="0.3">
      <c r="A347" s="9" t="s">
        <v>72</v>
      </c>
      <c r="B347" s="9"/>
      <c r="C347" s="10"/>
      <c r="D347" s="10"/>
      <c r="E347" s="10"/>
      <c r="F347" s="10"/>
      <c r="G347" s="10"/>
      <c r="H347" s="9"/>
      <c r="I347" s="9"/>
      <c r="J347" s="9"/>
      <c r="K347" s="9"/>
      <c r="L347" s="50"/>
      <c r="M347" s="9" t="s">
        <v>73</v>
      </c>
      <c r="N347" s="50"/>
      <c r="O347" s="9" t="s">
        <v>74</v>
      </c>
      <c r="P347" s="9"/>
      <c r="S347" s="97" t="s">
        <v>72</v>
      </c>
      <c r="T347" s="97"/>
      <c r="U347" s="98"/>
      <c r="V347" s="98"/>
      <c r="W347" s="98"/>
      <c r="X347" s="98"/>
      <c r="Y347" s="98"/>
      <c r="Z347" s="97"/>
      <c r="AA347" s="97"/>
      <c r="AB347" s="97"/>
      <c r="AC347" s="97"/>
      <c r="AD347" s="112">
        <v>2</v>
      </c>
      <c r="AE347" s="97" t="s">
        <v>73</v>
      </c>
      <c r="AF347" s="112"/>
      <c r="AG347" s="97" t="s">
        <v>74</v>
      </c>
      <c r="AH347" s="97"/>
      <c r="AK347" s="97" t="s">
        <v>72</v>
      </c>
      <c r="AL347" s="97"/>
      <c r="AM347" s="98"/>
      <c r="AN347" s="98"/>
      <c r="AO347" s="98"/>
      <c r="AP347" s="98"/>
      <c r="AQ347" s="98"/>
      <c r="AR347" s="97"/>
      <c r="AS347" s="97"/>
      <c r="AT347" s="97"/>
      <c r="AU347" s="97"/>
      <c r="AV347" s="112">
        <f>L347-AD347</f>
        <v>-2</v>
      </c>
      <c r="AW347" s="97" t="s">
        <v>73</v>
      </c>
      <c r="AX347" s="112">
        <f>N347-AF347</f>
        <v>0</v>
      </c>
      <c r="AY347" s="97" t="s">
        <v>74</v>
      </c>
      <c r="AZ347" s="97"/>
    </row>
    <row r="348" spans="1:53" ht="18.75" x14ac:dyDescent="0.3">
      <c r="A348" s="309" t="s">
        <v>75</v>
      </c>
      <c r="B348" s="309"/>
      <c r="C348" s="50"/>
      <c r="D348" s="9" t="s">
        <v>76</v>
      </c>
      <c r="E348" s="10"/>
      <c r="F348" s="10"/>
      <c r="G348" s="13"/>
      <c r="H348" s="50"/>
      <c r="I348" s="9" t="s">
        <v>77</v>
      </c>
      <c r="J348" s="9"/>
      <c r="K348" s="9"/>
      <c r="L348" s="9"/>
      <c r="M348" s="50"/>
      <c r="N348" s="9" t="s">
        <v>74</v>
      </c>
      <c r="S348" s="309" t="s">
        <v>75</v>
      </c>
      <c r="T348" s="309"/>
      <c r="U348" s="112"/>
      <c r="V348" s="97" t="s">
        <v>76</v>
      </c>
      <c r="W348" s="98"/>
      <c r="X348" s="98"/>
      <c r="Y348" s="101"/>
      <c r="Z348" s="112">
        <v>1</v>
      </c>
      <c r="AA348" s="97" t="s">
        <v>77</v>
      </c>
      <c r="AB348" s="97"/>
      <c r="AC348" s="97"/>
      <c r="AD348" s="97"/>
      <c r="AE348" s="112"/>
      <c r="AF348" s="97" t="s">
        <v>74</v>
      </c>
      <c r="AK348" s="309" t="s">
        <v>75</v>
      </c>
      <c r="AL348" s="309"/>
      <c r="AM348" s="112">
        <f>C348-U348</f>
        <v>0</v>
      </c>
      <c r="AN348" s="97" t="s">
        <v>76</v>
      </c>
      <c r="AO348" s="98"/>
      <c r="AP348" s="98"/>
      <c r="AQ348" s="101"/>
      <c r="AR348" s="112">
        <f>H348-Z348</f>
        <v>-1</v>
      </c>
      <c r="AS348" s="97" t="s">
        <v>77</v>
      </c>
      <c r="AT348" s="97"/>
      <c r="AU348" s="97"/>
      <c r="AV348" s="97"/>
      <c r="AW348" s="112">
        <f>M348-AE348</f>
        <v>0</v>
      </c>
      <c r="AX348" s="97" t="s">
        <v>74</v>
      </c>
    </row>
    <row r="349" spans="1:53" ht="18.75" x14ac:dyDescent="0.3">
      <c r="A349" s="12" t="s">
        <v>78</v>
      </c>
      <c r="B349" s="12"/>
      <c r="C349" s="12"/>
      <c r="D349" s="12"/>
      <c r="E349" s="12"/>
      <c r="F349" s="12"/>
      <c r="G349" s="50"/>
      <c r="H349" s="9" t="s">
        <v>79</v>
      </c>
      <c r="J349" s="9"/>
      <c r="K349" s="9"/>
      <c r="L349" s="9"/>
      <c r="M349" s="9"/>
      <c r="N349" s="9"/>
      <c r="O349" s="9"/>
      <c r="S349" s="100" t="s">
        <v>78</v>
      </c>
      <c r="T349" s="100"/>
      <c r="U349" s="100"/>
      <c r="V349" s="100"/>
      <c r="W349" s="100"/>
      <c r="X349" s="100"/>
      <c r="Y349" s="112">
        <v>1</v>
      </c>
      <c r="Z349" s="97" t="s">
        <v>79</v>
      </c>
      <c r="AB349" s="97"/>
      <c r="AC349" s="97"/>
      <c r="AD349" s="97"/>
      <c r="AE349" s="97"/>
      <c r="AF349" s="97"/>
      <c r="AG349" s="97"/>
      <c r="AK349" s="100" t="s">
        <v>78</v>
      </c>
      <c r="AL349" s="100"/>
      <c r="AM349" s="100"/>
      <c r="AN349" s="100"/>
      <c r="AO349" s="100"/>
      <c r="AP349" s="100"/>
      <c r="AQ349" s="112">
        <f>G349-Y349</f>
        <v>-1</v>
      </c>
      <c r="AR349" s="97" t="s">
        <v>79</v>
      </c>
      <c r="AT349" s="97"/>
      <c r="AU349" s="97"/>
      <c r="AV349" s="97"/>
      <c r="AW349" s="97"/>
      <c r="AX349" s="97"/>
      <c r="AY349" s="97"/>
    </row>
    <row r="352" spans="1:53" x14ac:dyDescent="0.25">
      <c r="A352" s="11" t="s">
        <v>350</v>
      </c>
      <c r="S352" s="99" t="s">
        <v>350</v>
      </c>
      <c r="AK352" s="99" t="s">
        <v>350</v>
      </c>
    </row>
    <row r="353" spans="1:53" ht="18.75" x14ac:dyDescent="0.3">
      <c r="A353" s="9" t="s">
        <v>80</v>
      </c>
      <c r="B353" s="9"/>
      <c r="C353" s="10"/>
      <c r="D353" s="10"/>
      <c r="E353" s="10"/>
      <c r="F353" s="10"/>
      <c r="G353" s="10"/>
      <c r="H353" s="9"/>
      <c r="I353" s="9"/>
      <c r="J353" s="9"/>
      <c r="K353" s="9"/>
      <c r="L353" s="50"/>
      <c r="M353" s="9" t="s">
        <v>73</v>
      </c>
      <c r="N353" s="50"/>
      <c r="O353" s="9" t="s">
        <v>74</v>
      </c>
      <c r="S353" s="97" t="s">
        <v>80</v>
      </c>
      <c r="T353" s="97"/>
      <c r="U353" s="98"/>
      <c r="V353" s="98"/>
      <c r="W353" s="98"/>
      <c r="X353" s="98"/>
      <c r="Y353" s="98"/>
      <c r="Z353" s="97"/>
      <c r="AA353" s="97"/>
      <c r="AB353" s="97"/>
      <c r="AC353" s="97"/>
      <c r="AD353" s="112"/>
      <c r="AE353" s="97" t="s">
        <v>73</v>
      </c>
      <c r="AF353" s="112"/>
      <c r="AG353" s="97" t="s">
        <v>74</v>
      </c>
      <c r="AK353" s="97" t="s">
        <v>80</v>
      </c>
      <c r="AL353" s="97"/>
      <c r="AM353" s="98"/>
      <c r="AN353" s="98"/>
      <c r="AO353" s="98"/>
      <c r="AP353" s="98"/>
      <c r="AQ353" s="98"/>
      <c r="AR353" s="97"/>
      <c r="AS353" s="97"/>
      <c r="AT353" s="97"/>
      <c r="AU353" s="97"/>
      <c r="AV353" s="112">
        <f>L353-AD353</f>
        <v>0</v>
      </c>
      <c r="AW353" s="97" t="s">
        <v>73</v>
      </c>
      <c r="AX353" s="112">
        <f>N353-AF353</f>
        <v>0</v>
      </c>
      <c r="AY353" s="97" t="s">
        <v>74</v>
      </c>
    </row>
    <row r="354" spans="1:53" ht="18.75" x14ac:dyDescent="0.3">
      <c r="A354" s="309" t="s">
        <v>75</v>
      </c>
      <c r="B354" s="309"/>
      <c r="C354" s="50"/>
      <c r="D354" s="9" t="s">
        <v>76</v>
      </c>
      <c r="E354" s="10"/>
      <c r="F354" s="10"/>
      <c r="G354" s="13"/>
      <c r="H354" s="50"/>
      <c r="I354" s="9" t="s">
        <v>77</v>
      </c>
      <c r="J354" s="9"/>
      <c r="K354" s="9"/>
      <c r="L354" s="9"/>
      <c r="M354" s="50"/>
      <c r="N354" s="9" t="s">
        <v>74</v>
      </c>
      <c r="S354" s="309" t="s">
        <v>75</v>
      </c>
      <c r="T354" s="309"/>
      <c r="U354" s="112"/>
      <c r="V354" s="97" t="s">
        <v>76</v>
      </c>
      <c r="W354" s="98"/>
      <c r="X354" s="98"/>
      <c r="Y354" s="101"/>
      <c r="Z354" s="112"/>
      <c r="AA354" s="97" t="s">
        <v>77</v>
      </c>
      <c r="AB354" s="97"/>
      <c r="AC354" s="97"/>
      <c r="AD354" s="97"/>
      <c r="AE354" s="112"/>
      <c r="AF354" s="97" t="s">
        <v>74</v>
      </c>
      <c r="AK354" s="309" t="s">
        <v>75</v>
      </c>
      <c r="AL354" s="309"/>
      <c r="AM354" s="112">
        <f>C354-U354</f>
        <v>0</v>
      </c>
      <c r="AN354" s="97" t="s">
        <v>76</v>
      </c>
      <c r="AO354" s="98"/>
      <c r="AP354" s="98"/>
      <c r="AQ354" s="101"/>
      <c r="AR354" s="112">
        <f>H354-Z354</f>
        <v>0</v>
      </c>
      <c r="AS354" s="97" t="s">
        <v>77</v>
      </c>
      <c r="AT354" s="97"/>
      <c r="AU354" s="97"/>
      <c r="AV354" s="97"/>
      <c r="AW354" s="112">
        <f>M354-AE354</f>
        <v>0</v>
      </c>
      <c r="AX354" s="97" t="s">
        <v>74</v>
      </c>
    </row>
    <row r="355" spans="1:53" ht="18.75" x14ac:dyDescent="0.3">
      <c r="A355" s="12" t="s">
        <v>78</v>
      </c>
      <c r="B355" s="12"/>
      <c r="C355" s="12"/>
      <c r="D355" s="12"/>
      <c r="E355" s="12"/>
      <c r="F355" s="12"/>
      <c r="G355" s="50"/>
      <c r="H355" s="9" t="s">
        <v>79</v>
      </c>
      <c r="J355" s="9"/>
      <c r="K355" s="9"/>
      <c r="L355" s="9"/>
      <c r="M355" s="9"/>
      <c r="N355" s="9"/>
      <c r="O355" s="9"/>
      <c r="S355" s="100" t="s">
        <v>78</v>
      </c>
      <c r="T355" s="100"/>
      <c r="U355" s="100"/>
      <c r="V355" s="100"/>
      <c r="W355" s="100"/>
      <c r="X355" s="100"/>
      <c r="Y355" s="112"/>
      <c r="Z355" s="97" t="s">
        <v>79</v>
      </c>
      <c r="AB355" s="97"/>
      <c r="AC355" s="97"/>
      <c r="AD355" s="97"/>
      <c r="AE355" s="97"/>
      <c r="AF355" s="97"/>
      <c r="AG355" s="97"/>
      <c r="AK355" s="100" t="s">
        <v>78</v>
      </c>
      <c r="AL355" s="100"/>
      <c r="AM355" s="100"/>
      <c r="AN355" s="100"/>
      <c r="AO355" s="100"/>
      <c r="AP355" s="100"/>
      <c r="AQ355" s="112">
        <f>G355-Y355</f>
        <v>0</v>
      </c>
      <c r="AR355" s="97" t="s">
        <v>79</v>
      </c>
      <c r="AT355" s="97"/>
      <c r="AU355" s="97"/>
      <c r="AV355" s="97"/>
      <c r="AW355" s="97"/>
      <c r="AX355" s="97"/>
      <c r="AY355" s="97"/>
    </row>
    <row r="358" spans="1:53" x14ac:dyDescent="0.25">
      <c r="A358" s="11" t="s">
        <v>351</v>
      </c>
      <c r="S358" s="99" t="s">
        <v>351</v>
      </c>
      <c r="AK358" s="99" t="s">
        <v>351</v>
      </c>
    </row>
    <row r="359" spans="1:53" ht="18.75" x14ac:dyDescent="0.3">
      <c r="A359" s="9" t="s">
        <v>81</v>
      </c>
      <c r="B359" s="9"/>
      <c r="C359" s="10"/>
      <c r="D359" s="10"/>
      <c r="E359" s="10"/>
      <c r="F359" s="10"/>
      <c r="G359" s="10"/>
      <c r="H359" s="9"/>
      <c r="I359" s="9"/>
      <c r="J359" s="9"/>
      <c r="K359" s="9"/>
      <c r="L359" s="50"/>
      <c r="M359" s="9" t="s">
        <v>73</v>
      </c>
      <c r="N359" s="50"/>
      <c r="O359" s="9" t="s">
        <v>74</v>
      </c>
      <c r="S359" s="97" t="s">
        <v>81</v>
      </c>
      <c r="T359" s="97"/>
      <c r="U359" s="98"/>
      <c r="V359" s="98"/>
      <c r="W359" s="98"/>
      <c r="X359" s="98"/>
      <c r="Y359" s="98"/>
      <c r="Z359" s="97"/>
      <c r="AA359" s="97"/>
      <c r="AB359" s="97"/>
      <c r="AC359" s="97"/>
      <c r="AD359" s="112"/>
      <c r="AE359" s="97" t="s">
        <v>73</v>
      </c>
      <c r="AF359" s="112"/>
      <c r="AG359" s="97" t="s">
        <v>74</v>
      </c>
      <c r="AK359" s="97" t="s">
        <v>81</v>
      </c>
      <c r="AL359" s="97"/>
      <c r="AM359" s="98"/>
      <c r="AN359" s="98"/>
      <c r="AO359" s="98"/>
      <c r="AP359" s="98"/>
      <c r="AQ359" s="98"/>
      <c r="AR359" s="97"/>
      <c r="AS359" s="97"/>
      <c r="AT359" s="97"/>
      <c r="AU359" s="97"/>
      <c r="AV359" s="112">
        <f>L359-AD359</f>
        <v>0</v>
      </c>
      <c r="AW359" s="97" t="s">
        <v>73</v>
      </c>
      <c r="AX359" s="112">
        <f>N359-AF359</f>
        <v>0</v>
      </c>
      <c r="AY359" s="97" t="s">
        <v>74</v>
      </c>
    </row>
    <row r="360" spans="1:53" ht="18.75" x14ac:dyDescent="0.3">
      <c r="A360" s="309" t="s">
        <v>75</v>
      </c>
      <c r="B360" s="309"/>
      <c r="C360" s="50"/>
      <c r="D360" s="9" t="s">
        <v>76</v>
      </c>
      <c r="E360" s="10"/>
      <c r="F360" s="10"/>
      <c r="G360" s="13"/>
      <c r="H360" s="50"/>
      <c r="I360" s="9" t="s">
        <v>77</v>
      </c>
      <c r="J360" s="9"/>
      <c r="K360" s="9"/>
      <c r="L360" s="9"/>
      <c r="M360" s="50"/>
      <c r="N360" s="9" t="s">
        <v>74</v>
      </c>
      <c r="O360" s="9"/>
      <c r="S360" s="309" t="s">
        <v>75</v>
      </c>
      <c r="T360" s="309"/>
      <c r="U360" s="112"/>
      <c r="V360" s="97" t="s">
        <v>76</v>
      </c>
      <c r="W360" s="98"/>
      <c r="X360" s="98"/>
      <c r="Y360" s="101"/>
      <c r="Z360" s="112"/>
      <c r="AA360" s="97" t="s">
        <v>77</v>
      </c>
      <c r="AB360" s="97"/>
      <c r="AC360" s="97"/>
      <c r="AD360" s="97"/>
      <c r="AE360" s="112"/>
      <c r="AF360" s="97" t="s">
        <v>74</v>
      </c>
      <c r="AG360" s="97"/>
      <c r="AK360" s="309" t="s">
        <v>75</v>
      </c>
      <c r="AL360" s="309"/>
      <c r="AM360" s="112">
        <f>C360-U360</f>
        <v>0</v>
      </c>
      <c r="AN360" s="97" t="s">
        <v>76</v>
      </c>
      <c r="AO360" s="98"/>
      <c r="AP360" s="98"/>
      <c r="AQ360" s="101"/>
      <c r="AR360" s="112">
        <f>H360-Z360</f>
        <v>0</v>
      </c>
      <c r="AS360" s="97" t="s">
        <v>77</v>
      </c>
      <c r="AT360" s="97"/>
      <c r="AU360" s="97"/>
      <c r="AV360" s="97"/>
      <c r="AW360" s="112">
        <f>M360-AE360</f>
        <v>0</v>
      </c>
      <c r="AX360" s="97" t="s">
        <v>74</v>
      </c>
      <c r="AY360" s="97"/>
    </row>
    <row r="361" spans="1:53" ht="18.75" x14ac:dyDescent="0.3">
      <c r="A361" s="12" t="s">
        <v>78</v>
      </c>
      <c r="B361" s="12"/>
      <c r="C361" s="12"/>
      <c r="D361" s="12"/>
      <c r="E361" s="12"/>
      <c r="F361" s="12"/>
      <c r="G361" s="50"/>
      <c r="H361" s="9" t="s">
        <v>79</v>
      </c>
      <c r="J361" s="9"/>
      <c r="K361" s="9"/>
      <c r="L361" s="9"/>
      <c r="M361" s="9"/>
      <c r="N361" s="9"/>
      <c r="O361" s="9"/>
      <c r="S361" s="100" t="s">
        <v>78</v>
      </c>
      <c r="T361" s="100"/>
      <c r="U361" s="100"/>
      <c r="V361" s="100"/>
      <c r="W361" s="100"/>
      <c r="X361" s="100"/>
      <c r="Y361" s="112"/>
      <c r="Z361" s="97" t="s">
        <v>79</v>
      </c>
      <c r="AB361" s="97"/>
      <c r="AC361" s="97"/>
      <c r="AD361" s="97"/>
      <c r="AE361" s="97"/>
      <c r="AF361" s="97"/>
      <c r="AG361" s="97"/>
      <c r="AK361" s="100" t="s">
        <v>78</v>
      </c>
      <c r="AL361" s="100"/>
      <c r="AM361" s="100"/>
      <c r="AN361" s="100"/>
      <c r="AO361" s="100"/>
      <c r="AP361" s="100"/>
      <c r="AQ361" s="112">
        <f>G361-Y361</f>
        <v>0</v>
      </c>
      <c r="AR361" s="97" t="s">
        <v>79</v>
      </c>
      <c r="AT361" s="97"/>
      <c r="AU361" s="97"/>
      <c r="AV361" s="97"/>
      <c r="AW361" s="97"/>
      <c r="AX361" s="97"/>
      <c r="AY361" s="97"/>
    </row>
    <row r="363" spans="1:53" ht="20.25" x14ac:dyDescent="0.25">
      <c r="A363" s="310" t="s">
        <v>741</v>
      </c>
      <c r="B363" s="310"/>
      <c r="C363" s="310"/>
      <c r="D363" s="310"/>
      <c r="E363" s="310"/>
      <c r="F363" s="310"/>
      <c r="G363" s="310"/>
      <c r="H363" s="310"/>
      <c r="I363" s="106" t="s">
        <v>569</v>
      </c>
      <c r="J363" s="106"/>
      <c r="K363" s="106"/>
      <c r="L363" s="106"/>
      <c r="M363" s="106"/>
      <c r="N363" s="106"/>
      <c r="O363" s="106"/>
      <c r="P363" s="106"/>
      <c r="Q363" s="106"/>
      <c r="S363" s="310" t="s">
        <v>741</v>
      </c>
      <c r="T363" s="310"/>
      <c r="U363" s="310"/>
      <c r="V363" s="310"/>
      <c r="W363" s="310"/>
      <c r="X363" s="310"/>
      <c r="Y363" s="310"/>
      <c r="Z363" s="310"/>
      <c r="AA363" s="106" t="s">
        <v>569</v>
      </c>
      <c r="AB363" s="106"/>
      <c r="AC363" s="106"/>
      <c r="AD363" s="106"/>
      <c r="AE363" s="106"/>
      <c r="AF363" s="106"/>
      <c r="AG363" s="106"/>
      <c r="AH363" s="106"/>
      <c r="AI363" s="106"/>
      <c r="AK363" s="310" t="s">
        <v>741</v>
      </c>
      <c r="AL363" s="310"/>
      <c r="AM363" s="310"/>
      <c r="AN363" s="310"/>
      <c r="AO363" s="310"/>
      <c r="AP363" s="310"/>
      <c r="AQ363" s="310"/>
      <c r="AR363" s="310"/>
      <c r="AS363" s="106" t="s">
        <v>569</v>
      </c>
      <c r="AT363" s="106"/>
      <c r="AU363" s="106"/>
      <c r="AV363" s="106"/>
      <c r="AW363" s="106"/>
      <c r="AX363" s="106"/>
      <c r="AY363" s="106"/>
      <c r="AZ363" s="106"/>
      <c r="BA363" s="106"/>
    </row>
    <row r="364" spans="1:53" ht="16.5" x14ac:dyDescent="0.25">
      <c r="A364" s="96" t="s">
        <v>320</v>
      </c>
      <c r="B364" s="282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S364" s="96" t="s">
        <v>320</v>
      </c>
      <c r="T364" s="282"/>
      <c r="U364" s="94"/>
      <c r="V364" s="94"/>
      <c r="W364" s="94"/>
      <c r="X364" s="94"/>
      <c r="Y364" s="94"/>
      <c r="Z364" s="94"/>
      <c r="AA364" s="94"/>
      <c r="AB364" s="94"/>
      <c r="AC364" s="94"/>
      <c r="AD364" s="94"/>
      <c r="AE364" s="94"/>
      <c r="AF364" s="94"/>
      <c r="AG364" s="94"/>
      <c r="AH364" s="94"/>
      <c r="AI364" s="94"/>
      <c r="AK364" s="96" t="s">
        <v>320</v>
      </c>
      <c r="AL364" s="282"/>
      <c r="AM364" s="94"/>
      <c r="AN364" s="94"/>
      <c r="AO364" s="94"/>
      <c r="AP364" s="94"/>
      <c r="AQ364" s="94"/>
      <c r="AR364" s="94"/>
      <c r="AS364" s="94"/>
      <c r="AT364" s="94"/>
      <c r="AU364" s="94"/>
      <c r="AV364" s="94"/>
      <c r="AW364" s="94"/>
      <c r="AX364" s="94"/>
      <c r="AY364" s="94"/>
      <c r="AZ364" s="94"/>
      <c r="BA364" s="94"/>
    </row>
    <row r="365" spans="1:53" ht="30" customHeight="1" x14ac:dyDescent="0.25">
      <c r="A365" s="296" t="s">
        <v>61</v>
      </c>
      <c r="B365" s="296" t="s">
        <v>62</v>
      </c>
      <c r="C365" s="299" t="s">
        <v>87</v>
      </c>
      <c r="D365" s="300"/>
      <c r="E365" s="300"/>
      <c r="F365" s="300"/>
      <c r="G365" s="300"/>
      <c r="H365" s="300"/>
      <c r="I365" s="300"/>
      <c r="J365" s="300"/>
      <c r="K365" s="300"/>
      <c r="L365" s="300"/>
      <c r="M365" s="300"/>
      <c r="N365" s="300"/>
      <c r="O365" s="301"/>
      <c r="P365" s="294" t="s">
        <v>86</v>
      </c>
      <c r="Q365" s="295"/>
      <c r="S365" s="296" t="s">
        <v>61</v>
      </c>
      <c r="T365" s="296" t="s">
        <v>62</v>
      </c>
      <c r="U365" s="299" t="s">
        <v>87</v>
      </c>
      <c r="V365" s="300"/>
      <c r="W365" s="300"/>
      <c r="X365" s="300"/>
      <c r="Y365" s="300"/>
      <c r="Z365" s="300"/>
      <c r="AA365" s="300"/>
      <c r="AB365" s="300"/>
      <c r="AC365" s="300"/>
      <c r="AD365" s="300"/>
      <c r="AE365" s="300"/>
      <c r="AF365" s="300"/>
      <c r="AG365" s="301"/>
      <c r="AH365" s="294" t="s">
        <v>86</v>
      </c>
      <c r="AI365" s="295"/>
      <c r="AK365" s="296" t="s">
        <v>61</v>
      </c>
      <c r="AL365" s="296" t="s">
        <v>62</v>
      </c>
      <c r="AM365" s="299" t="s">
        <v>87</v>
      </c>
      <c r="AN365" s="300"/>
      <c r="AO365" s="300"/>
      <c r="AP365" s="300"/>
      <c r="AQ365" s="300"/>
      <c r="AR365" s="300"/>
      <c r="AS365" s="300"/>
      <c r="AT365" s="300"/>
      <c r="AU365" s="300"/>
      <c r="AV365" s="300"/>
      <c r="AW365" s="300"/>
      <c r="AX365" s="300"/>
      <c r="AY365" s="301"/>
      <c r="AZ365" s="294" t="s">
        <v>86</v>
      </c>
      <c r="BA365" s="295"/>
    </row>
    <row r="366" spans="1:53" ht="15.75" x14ac:dyDescent="0.25">
      <c r="A366" s="297"/>
      <c r="B366" s="297"/>
      <c r="C366" s="296" t="s">
        <v>41</v>
      </c>
      <c r="D366" s="299" t="s">
        <v>53</v>
      </c>
      <c r="E366" s="300"/>
      <c r="F366" s="300"/>
      <c r="G366" s="300"/>
      <c r="H366" s="300"/>
      <c r="I366" s="300"/>
      <c r="J366" s="300"/>
      <c r="K366" s="300"/>
      <c r="L366" s="300"/>
      <c r="M366" s="300"/>
      <c r="N366" s="300"/>
      <c r="O366" s="301"/>
      <c r="P366" s="296" t="s">
        <v>50</v>
      </c>
      <c r="Q366" s="302" t="s">
        <v>54</v>
      </c>
      <c r="S366" s="297"/>
      <c r="T366" s="297"/>
      <c r="U366" s="296" t="s">
        <v>41</v>
      </c>
      <c r="V366" s="299" t="s">
        <v>53</v>
      </c>
      <c r="W366" s="300"/>
      <c r="X366" s="300"/>
      <c r="Y366" s="300"/>
      <c r="Z366" s="300"/>
      <c r="AA366" s="300"/>
      <c r="AB366" s="300"/>
      <c r="AC366" s="300"/>
      <c r="AD366" s="300"/>
      <c r="AE366" s="300"/>
      <c r="AF366" s="300"/>
      <c r="AG366" s="301"/>
      <c r="AH366" s="296" t="s">
        <v>50</v>
      </c>
      <c r="AI366" s="302" t="s">
        <v>54</v>
      </c>
      <c r="AK366" s="297"/>
      <c r="AL366" s="297"/>
      <c r="AM366" s="296" t="s">
        <v>41</v>
      </c>
      <c r="AN366" s="299" t="s">
        <v>53</v>
      </c>
      <c r="AO366" s="300"/>
      <c r="AP366" s="300"/>
      <c r="AQ366" s="300"/>
      <c r="AR366" s="300"/>
      <c r="AS366" s="300"/>
      <c r="AT366" s="300"/>
      <c r="AU366" s="300"/>
      <c r="AV366" s="300"/>
      <c r="AW366" s="300"/>
      <c r="AX366" s="300"/>
      <c r="AY366" s="301"/>
      <c r="AZ366" s="296" t="s">
        <v>50</v>
      </c>
      <c r="BA366" s="302" t="s">
        <v>54</v>
      </c>
    </row>
    <row r="367" spans="1:53" ht="15.75" x14ac:dyDescent="0.25">
      <c r="A367" s="297"/>
      <c r="B367" s="297"/>
      <c r="C367" s="297"/>
      <c r="D367" s="302" t="s">
        <v>44</v>
      </c>
      <c r="E367" s="302" t="s">
        <v>43</v>
      </c>
      <c r="F367" s="302" t="s">
        <v>59</v>
      </c>
      <c r="G367" s="299" t="s">
        <v>45</v>
      </c>
      <c r="H367" s="301"/>
      <c r="I367" s="299" t="s">
        <v>52</v>
      </c>
      <c r="J367" s="300"/>
      <c r="K367" s="300"/>
      <c r="L367" s="300"/>
      <c r="M367" s="300"/>
      <c r="N367" s="300"/>
      <c r="O367" s="301"/>
      <c r="P367" s="297"/>
      <c r="Q367" s="303"/>
      <c r="S367" s="297"/>
      <c r="T367" s="297"/>
      <c r="U367" s="297"/>
      <c r="V367" s="302" t="s">
        <v>44</v>
      </c>
      <c r="W367" s="302" t="s">
        <v>43</v>
      </c>
      <c r="X367" s="302" t="s">
        <v>59</v>
      </c>
      <c r="Y367" s="299" t="s">
        <v>45</v>
      </c>
      <c r="Z367" s="301"/>
      <c r="AA367" s="299" t="s">
        <v>52</v>
      </c>
      <c r="AB367" s="300"/>
      <c r="AC367" s="300"/>
      <c r="AD367" s="300"/>
      <c r="AE367" s="300"/>
      <c r="AF367" s="300"/>
      <c r="AG367" s="301"/>
      <c r="AH367" s="297"/>
      <c r="AI367" s="303"/>
      <c r="AK367" s="297"/>
      <c r="AL367" s="297"/>
      <c r="AM367" s="297"/>
      <c r="AN367" s="302" t="s">
        <v>44</v>
      </c>
      <c r="AO367" s="302" t="s">
        <v>43</v>
      </c>
      <c r="AP367" s="302" t="s">
        <v>59</v>
      </c>
      <c r="AQ367" s="299" t="s">
        <v>45</v>
      </c>
      <c r="AR367" s="301"/>
      <c r="AS367" s="299" t="s">
        <v>52</v>
      </c>
      <c r="AT367" s="300"/>
      <c r="AU367" s="300"/>
      <c r="AV367" s="300"/>
      <c r="AW367" s="300"/>
      <c r="AX367" s="300"/>
      <c r="AY367" s="301"/>
      <c r="AZ367" s="297"/>
      <c r="BA367" s="303"/>
    </row>
    <row r="368" spans="1:53" x14ac:dyDescent="0.25">
      <c r="A368" s="297"/>
      <c r="B368" s="297"/>
      <c r="C368" s="297"/>
      <c r="D368" s="303"/>
      <c r="E368" s="303"/>
      <c r="F368" s="303"/>
      <c r="G368" s="305" t="s">
        <v>46</v>
      </c>
      <c r="H368" s="305" t="s">
        <v>47</v>
      </c>
      <c r="I368" s="302" t="s">
        <v>48</v>
      </c>
      <c r="J368" s="302" t="s">
        <v>58</v>
      </c>
      <c r="K368" s="302" t="s">
        <v>57</v>
      </c>
      <c r="L368" s="307" t="s">
        <v>49</v>
      </c>
      <c r="M368" s="308"/>
      <c r="N368" s="302" t="s">
        <v>51</v>
      </c>
      <c r="O368" s="302" t="s">
        <v>56</v>
      </c>
      <c r="P368" s="297"/>
      <c r="Q368" s="303"/>
      <c r="S368" s="297"/>
      <c r="T368" s="297"/>
      <c r="U368" s="297"/>
      <c r="V368" s="303"/>
      <c r="W368" s="303"/>
      <c r="X368" s="303"/>
      <c r="Y368" s="305" t="s">
        <v>46</v>
      </c>
      <c r="Z368" s="305" t="s">
        <v>47</v>
      </c>
      <c r="AA368" s="302" t="s">
        <v>48</v>
      </c>
      <c r="AB368" s="302" t="s">
        <v>58</v>
      </c>
      <c r="AC368" s="302" t="s">
        <v>57</v>
      </c>
      <c r="AD368" s="307" t="s">
        <v>49</v>
      </c>
      <c r="AE368" s="308"/>
      <c r="AF368" s="302" t="s">
        <v>51</v>
      </c>
      <c r="AG368" s="302" t="s">
        <v>56</v>
      </c>
      <c r="AH368" s="297"/>
      <c r="AI368" s="303"/>
      <c r="AK368" s="297"/>
      <c r="AL368" s="297"/>
      <c r="AM368" s="297"/>
      <c r="AN368" s="303"/>
      <c r="AO368" s="303"/>
      <c r="AP368" s="303"/>
      <c r="AQ368" s="305" t="s">
        <v>46</v>
      </c>
      <c r="AR368" s="305" t="s">
        <v>47</v>
      </c>
      <c r="AS368" s="302" t="s">
        <v>48</v>
      </c>
      <c r="AT368" s="302" t="s">
        <v>58</v>
      </c>
      <c r="AU368" s="302" t="s">
        <v>57</v>
      </c>
      <c r="AV368" s="307" t="s">
        <v>49</v>
      </c>
      <c r="AW368" s="308"/>
      <c r="AX368" s="302" t="s">
        <v>51</v>
      </c>
      <c r="AY368" s="302" t="s">
        <v>56</v>
      </c>
      <c r="AZ368" s="297"/>
      <c r="BA368" s="303"/>
    </row>
    <row r="369" spans="1:53" ht="72" customHeight="1" x14ac:dyDescent="0.25">
      <c r="A369" s="298"/>
      <c r="B369" s="298"/>
      <c r="C369" s="298"/>
      <c r="D369" s="304"/>
      <c r="E369" s="304"/>
      <c r="F369" s="304"/>
      <c r="G369" s="306"/>
      <c r="H369" s="306"/>
      <c r="I369" s="304"/>
      <c r="J369" s="304"/>
      <c r="K369" s="304"/>
      <c r="L369" s="280" t="s">
        <v>50</v>
      </c>
      <c r="M369" s="93" t="s">
        <v>55</v>
      </c>
      <c r="N369" s="304"/>
      <c r="O369" s="304"/>
      <c r="P369" s="298"/>
      <c r="Q369" s="304"/>
      <c r="S369" s="298"/>
      <c r="T369" s="298"/>
      <c r="U369" s="298"/>
      <c r="V369" s="304"/>
      <c r="W369" s="304"/>
      <c r="X369" s="304"/>
      <c r="Y369" s="306"/>
      <c r="Z369" s="306"/>
      <c r="AA369" s="304"/>
      <c r="AB369" s="304"/>
      <c r="AC369" s="304"/>
      <c r="AD369" s="280" t="s">
        <v>50</v>
      </c>
      <c r="AE369" s="93" t="s">
        <v>55</v>
      </c>
      <c r="AF369" s="304"/>
      <c r="AG369" s="304"/>
      <c r="AH369" s="298"/>
      <c r="AI369" s="304"/>
      <c r="AK369" s="298"/>
      <c r="AL369" s="298"/>
      <c r="AM369" s="298"/>
      <c r="AN369" s="304"/>
      <c r="AO369" s="304"/>
      <c r="AP369" s="304"/>
      <c r="AQ369" s="306"/>
      <c r="AR369" s="306"/>
      <c r="AS369" s="304"/>
      <c r="AT369" s="304"/>
      <c r="AU369" s="304"/>
      <c r="AV369" s="280" t="s">
        <v>50</v>
      </c>
      <c r="AW369" s="93" t="s">
        <v>55</v>
      </c>
      <c r="AX369" s="304"/>
      <c r="AY369" s="304"/>
      <c r="AZ369" s="298"/>
      <c r="BA369" s="304"/>
    </row>
    <row r="370" spans="1:53" ht="15.75" x14ac:dyDescent="0.25">
      <c r="A370" s="281">
        <v>1</v>
      </c>
      <c r="B370" s="281">
        <v>2</v>
      </c>
      <c r="C370" s="281">
        <v>3</v>
      </c>
      <c r="D370" s="281">
        <v>4</v>
      </c>
      <c r="E370" s="281">
        <v>5</v>
      </c>
      <c r="F370" s="281">
        <v>6</v>
      </c>
      <c r="G370" s="281">
        <v>7</v>
      </c>
      <c r="H370" s="281">
        <v>8</v>
      </c>
      <c r="I370" s="281">
        <v>9</v>
      </c>
      <c r="J370" s="281">
        <v>10</v>
      </c>
      <c r="K370" s="281">
        <v>11</v>
      </c>
      <c r="L370" s="281">
        <v>12</v>
      </c>
      <c r="M370" s="281">
        <v>13</v>
      </c>
      <c r="N370" s="281">
        <v>14</v>
      </c>
      <c r="O370" s="281">
        <v>15</v>
      </c>
      <c r="P370" s="281">
        <v>16</v>
      </c>
      <c r="Q370" s="281">
        <v>17</v>
      </c>
      <c r="S370" s="281">
        <v>1</v>
      </c>
      <c r="T370" s="281">
        <v>2</v>
      </c>
      <c r="U370" s="281">
        <v>3</v>
      </c>
      <c r="V370" s="281">
        <v>4</v>
      </c>
      <c r="W370" s="281">
        <v>5</v>
      </c>
      <c r="X370" s="281">
        <v>6</v>
      </c>
      <c r="Y370" s="281">
        <v>7</v>
      </c>
      <c r="Z370" s="281">
        <v>8</v>
      </c>
      <c r="AA370" s="281">
        <v>9</v>
      </c>
      <c r="AB370" s="281">
        <v>10</v>
      </c>
      <c r="AC370" s="281">
        <v>11</v>
      </c>
      <c r="AD370" s="281">
        <v>12</v>
      </c>
      <c r="AE370" s="281">
        <v>13</v>
      </c>
      <c r="AF370" s="281">
        <v>14</v>
      </c>
      <c r="AG370" s="281">
        <v>15</v>
      </c>
      <c r="AH370" s="281">
        <v>16</v>
      </c>
      <c r="AI370" s="281">
        <v>17</v>
      </c>
      <c r="AK370" s="281">
        <v>1</v>
      </c>
      <c r="AL370" s="281">
        <v>2</v>
      </c>
      <c r="AM370" s="281">
        <v>3</v>
      </c>
      <c r="AN370" s="281">
        <v>4</v>
      </c>
      <c r="AO370" s="281">
        <v>5</v>
      </c>
      <c r="AP370" s="281">
        <v>6</v>
      </c>
      <c r="AQ370" s="281">
        <v>7</v>
      </c>
      <c r="AR370" s="281">
        <v>8</v>
      </c>
      <c r="AS370" s="281">
        <v>9</v>
      </c>
      <c r="AT370" s="281">
        <v>10</v>
      </c>
      <c r="AU370" s="281">
        <v>11</v>
      </c>
      <c r="AV370" s="281">
        <v>12</v>
      </c>
      <c r="AW370" s="281">
        <v>13</v>
      </c>
      <c r="AX370" s="281">
        <v>14</v>
      </c>
      <c r="AY370" s="281">
        <v>15</v>
      </c>
      <c r="AZ370" s="281">
        <v>16</v>
      </c>
      <c r="BA370" s="281">
        <v>17</v>
      </c>
    </row>
    <row r="371" spans="1:53" ht="15.75" x14ac:dyDescent="0.25">
      <c r="A371" s="150" t="s">
        <v>321</v>
      </c>
      <c r="B371" s="151">
        <v>1</v>
      </c>
      <c r="C371" s="152">
        <f t="shared" ref="C371:Q371" si="60">SUM(C372:C396)</f>
        <v>25</v>
      </c>
      <c r="D371" s="152">
        <f t="shared" si="60"/>
        <v>0</v>
      </c>
      <c r="E371" s="152">
        <f t="shared" si="60"/>
        <v>0</v>
      </c>
      <c r="F371" s="152">
        <f t="shared" si="60"/>
        <v>0</v>
      </c>
      <c r="G371" s="152">
        <f t="shared" si="60"/>
        <v>0</v>
      </c>
      <c r="H371" s="152">
        <f t="shared" si="60"/>
        <v>0</v>
      </c>
      <c r="I371" s="152">
        <f t="shared" si="60"/>
        <v>0</v>
      </c>
      <c r="J371" s="152">
        <f t="shared" si="60"/>
        <v>0</v>
      </c>
      <c r="K371" s="152">
        <f t="shared" si="60"/>
        <v>0</v>
      </c>
      <c r="L371" s="152">
        <f t="shared" si="60"/>
        <v>0</v>
      </c>
      <c r="M371" s="152">
        <f t="shared" si="60"/>
        <v>0</v>
      </c>
      <c r="N371" s="152">
        <f t="shared" si="60"/>
        <v>0</v>
      </c>
      <c r="O371" s="152">
        <f t="shared" si="60"/>
        <v>0</v>
      </c>
      <c r="P371" s="153">
        <f t="shared" si="60"/>
        <v>0</v>
      </c>
      <c r="Q371" s="153">
        <f t="shared" si="60"/>
        <v>0</v>
      </c>
      <c r="S371" s="150" t="s">
        <v>321</v>
      </c>
      <c r="T371" s="151">
        <v>1</v>
      </c>
      <c r="U371" s="152">
        <f t="shared" ref="U371:AI371" si="61">SUM(U372:U396)</f>
        <v>25</v>
      </c>
      <c r="V371" s="152">
        <f t="shared" si="61"/>
        <v>0</v>
      </c>
      <c r="W371" s="152">
        <f t="shared" si="61"/>
        <v>0</v>
      </c>
      <c r="X371" s="152">
        <f t="shared" si="61"/>
        <v>0</v>
      </c>
      <c r="Y371" s="152">
        <f t="shared" si="61"/>
        <v>0</v>
      </c>
      <c r="Z371" s="152">
        <f t="shared" si="61"/>
        <v>0</v>
      </c>
      <c r="AA371" s="152">
        <f t="shared" si="61"/>
        <v>0</v>
      </c>
      <c r="AB371" s="152">
        <f t="shared" si="61"/>
        <v>0</v>
      </c>
      <c r="AC371" s="152">
        <f t="shared" si="61"/>
        <v>0</v>
      </c>
      <c r="AD371" s="152">
        <f t="shared" si="61"/>
        <v>0</v>
      </c>
      <c r="AE371" s="152">
        <f t="shared" si="61"/>
        <v>0</v>
      </c>
      <c r="AF371" s="152">
        <f t="shared" si="61"/>
        <v>0</v>
      </c>
      <c r="AG371" s="152">
        <f t="shared" si="61"/>
        <v>0</v>
      </c>
      <c r="AH371" s="153">
        <f t="shared" si="61"/>
        <v>0</v>
      </c>
      <c r="AI371" s="153">
        <f t="shared" si="61"/>
        <v>0</v>
      </c>
      <c r="AK371" s="150" t="s">
        <v>321</v>
      </c>
      <c r="AL371" s="151">
        <v>1</v>
      </c>
      <c r="AM371" s="152">
        <f t="shared" ref="AM371:BA371" si="62">SUM(AM372:AM396)</f>
        <v>0</v>
      </c>
      <c r="AN371" s="152">
        <f t="shared" si="62"/>
        <v>0</v>
      </c>
      <c r="AO371" s="152">
        <f t="shared" si="62"/>
        <v>0</v>
      </c>
      <c r="AP371" s="152">
        <f t="shared" si="62"/>
        <v>0</v>
      </c>
      <c r="AQ371" s="152">
        <f t="shared" si="62"/>
        <v>0</v>
      </c>
      <c r="AR371" s="152">
        <f t="shared" si="62"/>
        <v>0</v>
      </c>
      <c r="AS371" s="152">
        <f t="shared" si="62"/>
        <v>0</v>
      </c>
      <c r="AT371" s="152">
        <f t="shared" si="62"/>
        <v>0</v>
      </c>
      <c r="AU371" s="152">
        <f t="shared" si="62"/>
        <v>0</v>
      </c>
      <c r="AV371" s="152">
        <f t="shared" si="62"/>
        <v>0</v>
      </c>
      <c r="AW371" s="152">
        <f t="shared" si="62"/>
        <v>0</v>
      </c>
      <c r="AX371" s="152">
        <f t="shared" si="62"/>
        <v>0</v>
      </c>
      <c r="AY371" s="152">
        <f t="shared" si="62"/>
        <v>0</v>
      </c>
      <c r="AZ371" s="153">
        <f t="shared" si="62"/>
        <v>0</v>
      </c>
      <c r="BA371" s="153">
        <f t="shared" si="62"/>
        <v>0</v>
      </c>
    </row>
    <row r="372" spans="1:53" ht="15.75" x14ac:dyDescent="0.25">
      <c r="A372" s="242" t="s">
        <v>755</v>
      </c>
      <c r="B372" s="279" t="s">
        <v>353</v>
      </c>
      <c r="C372" s="4">
        <v>1</v>
      </c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3"/>
      <c r="Q372" s="3"/>
      <c r="S372" s="242" t="s">
        <v>755</v>
      </c>
      <c r="T372" s="279" t="s">
        <v>353</v>
      </c>
      <c r="U372" s="4">
        <v>1</v>
      </c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3"/>
      <c r="AI372" s="3"/>
      <c r="AK372" s="242" t="s">
        <v>755</v>
      </c>
      <c r="AL372" s="279" t="s">
        <v>353</v>
      </c>
      <c r="AM372" s="4">
        <f t="shared" ref="AM372:BA388" si="63">C372-U372</f>
        <v>0</v>
      </c>
      <c r="AN372" s="4">
        <f t="shared" si="63"/>
        <v>0</v>
      </c>
      <c r="AO372" s="4">
        <f t="shared" si="63"/>
        <v>0</v>
      </c>
      <c r="AP372" s="4">
        <f t="shared" si="63"/>
        <v>0</v>
      </c>
      <c r="AQ372" s="4">
        <f t="shared" si="63"/>
        <v>0</v>
      </c>
      <c r="AR372" s="4">
        <f t="shared" si="63"/>
        <v>0</v>
      </c>
      <c r="AS372" s="4">
        <f t="shared" si="63"/>
        <v>0</v>
      </c>
      <c r="AT372" s="4">
        <f t="shared" si="63"/>
        <v>0</v>
      </c>
      <c r="AU372" s="4">
        <f t="shared" si="63"/>
        <v>0</v>
      </c>
      <c r="AV372" s="4">
        <f t="shared" si="63"/>
        <v>0</v>
      </c>
      <c r="AW372" s="4">
        <f t="shared" si="63"/>
        <v>0</v>
      </c>
      <c r="AX372" s="4">
        <f t="shared" si="63"/>
        <v>0</v>
      </c>
      <c r="AY372" s="4">
        <f t="shared" si="63"/>
        <v>0</v>
      </c>
      <c r="AZ372" s="3">
        <f t="shared" si="63"/>
        <v>0</v>
      </c>
      <c r="BA372" s="3">
        <f t="shared" si="63"/>
        <v>0</v>
      </c>
    </row>
    <row r="373" spans="1:53" ht="15.75" x14ac:dyDescent="0.25">
      <c r="A373" s="242" t="s">
        <v>747</v>
      </c>
      <c r="B373" s="279" t="s">
        <v>353</v>
      </c>
      <c r="C373" s="4">
        <v>1</v>
      </c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3"/>
      <c r="Q373" s="3"/>
      <c r="S373" s="242" t="s">
        <v>747</v>
      </c>
      <c r="T373" s="279" t="s">
        <v>353</v>
      </c>
      <c r="U373" s="4">
        <v>1</v>
      </c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3"/>
      <c r="AI373" s="3"/>
      <c r="AK373" s="242" t="s">
        <v>747</v>
      </c>
      <c r="AL373" s="279" t="s">
        <v>353</v>
      </c>
      <c r="AM373" s="4">
        <f t="shared" si="63"/>
        <v>0</v>
      </c>
      <c r="AN373" s="4">
        <f t="shared" si="63"/>
        <v>0</v>
      </c>
      <c r="AO373" s="4">
        <f t="shared" si="63"/>
        <v>0</v>
      </c>
      <c r="AP373" s="4">
        <f t="shared" si="63"/>
        <v>0</v>
      </c>
      <c r="AQ373" s="4">
        <f t="shared" si="63"/>
        <v>0</v>
      </c>
      <c r="AR373" s="4">
        <f t="shared" si="63"/>
        <v>0</v>
      </c>
      <c r="AS373" s="4">
        <f t="shared" si="63"/>
        <v>0</v>
      </c>
      <c r="AT373" s="4">
        <f t="shared" si="63"/>
        <v>0</v>
      </c>
      <c r="AU373" s="4">
        <f t="shared" si="63"/>
        <v>0</v>
      </c>
      <c r="AV373" s="4">
        <f t="shared" si="63"/>
        <v>0</v>
      </c>
      <c r="AW373" s="4">
        <f t="shared" si="63"/>
        <v>0</v>
      </c>
      <c r="AX373" s="4">
        <f t="shared" si="63"/>
        <v>0</v>
      </c>
      <c r="AY373" s="4">
        <f t="shared" si="63"/>
        <v>0</v>
      </c>
      <c r="AZ373" s="3">
        <f t="shared" si="63"/>
        <v>0</v>
      </c>
      <c r="BA373" s="3">
        <f t="shared" si="63"/>
        <v>0</v>
      </c>
    </row>
    <row r="374" spans="1:53" ht="15.75" x14ac:dyDescent="0.25">
      <c r="A374" s="242" t="s">
        <v>762</v>
      </c>
      <c r="B374" s="279" t="s">
        <v>353</v>
      </c>
      <c r="C374" s="4">
        <v>1</v>
      </c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3"/>
      <c r="Q374" s="3"/>
      <c r="S374" s="242" t="s">
        <v>762</v>
      </c>
      <c r="T374" s="279" t="s">
        <v>353</v>
      </c>
      <c r="U374" s="4">
        <v>1</v>
      </c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3"/>
      <c r="AI374" s="3"/>
      <c r="AK374" s="242" t="s">
        <v>762</v>
      </c>
      <c r="AL374" s="279" t="s">
        <v>353</v>
      </c>
      <c r="AM374" s="4">
        <f t="shared" si="63"/>
        <v>0</v>
      </c>
      <c r="AN374" s="4">
        <f t="shared" si="63"/>
        <v>0</v>
      </c>
      <c r="AO374" s="4">
        <f t="shared" si="63"/>
        <v>0</v>
      </c>
      <c r="AP374" s="4">
        <f t="shared" si="63"/>
        <v>0</v>
      </c>
      <c r="AQ374" s="4">
        <f t="shared" si="63"/>
        <v>0</v>
      </c>
      <c r="AR374" s="4">
        <f t="shared" si="63"/>
        <v>0</v>
      </c>
      <c r="AS374" s="4">
        <f t="shared" si="63"/>
        <v>0</v>
      </c>
      <c r="AT374" s="4">
        <f t="shared" si="63"/>
        <v>0</v>
      </c>
      <c r="AU374" s="4">
        <f t="shared" si="63"/>
        <v>0</v>
      </c>
      <c r="AV374" s="4">
        <f t="shared" si="63"/>
        <v>0</v>
      </c>
      <c r="AW374" s="4">
        <f t="shared" si="63"/>
        <v>0</v>
      </c>
      <c r="AX374" s="4">
        <f t="shared" si="63"/>
        <v>0</v>
      </c>
      <c r="AY374" s="4">
        <f t="shared" si="63"/>
        <v>0</v>
      </c>
      <c r="AZ374" s="3">
        <f t="shared" si="63"/>
        <v>0</v>
      </c>
      <c r="BA374" s="3">
        <f t="shared" si="63"/>
        <v>0</v>
      </c>
    </row>
    <row r="375" spans="1:53" ht="15.75" x14ac:dyDescent="0.25">
      <c r="A375" s="242" t="s">
        <v>748</v>
      </c>
      <c r="B375" s="279" t="s">
        <v>353</v>
      </c>
      <c r="C375" s="4">
        <v>1</v>
      </c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3"/>
      <c r="Q375" s="3"/>
      <c r="S375" s="242" t="s">
        <v>748</v>
      </c>
      <c r="T375" s="279" t="s">
        <v>353</v>
      </c>
      <c r="U375" s="4">
        <v>1</v>
      </c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3"/>
      <c r="AI375" s="3"/>
      <c r="AK375" s="242" t="s">
        <v>748</v>
      </c>
      <c r="AL375" s="279" t="s">
        <v>353</v>
      </c>
      <c r="AM375" s="4">
        <f t="shared" si="63"/>
        <v>0</v>
      </c>
      <c r="AN375" s="4">
        <f t="shared" si="63"/>
        <v>0</v>
      </c>
      <c r="AO375" s="4">
        <f t="shared" si="63"/>
        <v>0</v>
      </c>
      <c r="AP375" s="4">
        <f t="shared" si="63"/>
        <v>0</v>
      </c>
      <c r="AQ375" s="4">
        <f t="shared" si="63"/>
        <v>0</v>
      </c>
      <c r="AR375" s="4">
        <f t="shared" si="63"/>
        <v>0</v>
      </c>
      <c r="AS375" s="4">
        <f t="shared" si="63"/>
        <v>0</v>
      </c>
      <c r="AT375" s="4">
        <f t="shared" si="63"/>
        <v>0</v>
      </c>
      <c r="AU375" s="4">
        <f t="shared" si="63"/>
        <v>0</v>
      </c>
      <c r="AV375" s="4">
        <f t="shared" si="63"/>
        <v>0</v>
      </c>
      <c r="AW375" s="4">
        <f t="shared" si="63"/>
        <v>0</v>
      </c>
      <c r="AX375" s="4">
        <f t="shared" si="63"/>
        <v>0</v>
      </c>
      <c r="AY375" s="4">
        <f t="shared" si="63"/>
        <v>0</v>
      </c>
      <c r="AZ375" s="3">
        <f t="shared" si="63"/>
        <v>0</v>
      </c>
      <c r="BA375" s="3">
        <f t="shared" si="63"/>
        <v>0</v>
      </c>
    </row>
    <row r="376" spans="1:53" ht="15.75" x14ac:dyDescent="0.25">
      <c r="A376" s="242" t="s">
        <v>754</v>
      </c>
      <c r="B376" s="279" t="s">
        <v>353</v>
      </c>
      <c r="C376" s="4">
        <v>1</v>
      </c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3"/>
      <c r="Q376" s="3"/>
      <c r="S376" s="242" t="s">
        <v>754</v>
      </c>
      <c r="T376" s="279" t="s">
        <v>353</v>
      </c>
      <c r="U376" s="4">
        <v>1</v>
      </c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3"/>
      <c r="AI376" s="3"/>
      <c r="AK376" s="242" t="s">
        <v>754</v>
      </c>
      <c r="AL376" s="279" t="s">
        <v>353</v>
      </c>
      <c r="AM376" s="4">
        <f t="shared" si="63"/>
        <v>0</v>
      </c>
      <c r="AN376" s="4">
        <f t="shared" si="63"/>
        <v>0</v>
      </c>
      <c r="AO376" s="4">
        <f t="shared" si="63"/>
        <v>0</v>
      </c>
      <c r="AP376" s="4">
        <f t="shared" si="63"/>
        <v>0</v>
      </c>
      <c r="AQ376" s="4">
        <f t="shared" si="63"/>
        <v>0</v>
      </c>
      <c r="AR376" s="4">
        <f t="shared" si="63"/>
        <v>0</v>
      </c>
      <c r="AS376" s="4">
        <f t="shared" si="63"/>
        <v>0</v>
      </c>
      <c r="AT376" s="4">
        <f t="shared" si="63"/>
        <v>0</v>
      </c>
      <c r="AU376" s="4">
        <f t="shared" si="63"/>
        <v>0</v>
      </c>
      <c r="AV376" s="4">
        <f t="shared" si="63"/>
        <v>0</v>
      </c>
      <c r="AW376" s="4">
        <f t="shared" si="63"/>
        <v>0</v>
      </c>
      <c r="AX376" s="4">
        <f t="shared" si="63"/>
        <v>0</v>
      </c>
      <c r="AY376" s="4">
        <f t="shared" si="63"/>
        <v>0</v>
      </c>
      <c r="AZ376" s="3">
        <f t="shared" si="63"/>
        <v>0</v>
      </c>
      <c r="BA376" s="3">
        <f t="shared" si="63"/>
        <v>0</v>
      </c>
    </row>
    <row r="377" spans="1:53" ht="15.75" x14ac:dyDescent="0.25">
      <c r="A377" s="242" t="s">
        <v>756</v>
      </c>
      <c r="B377" s="279" t="s">
        <v>353</v>
      </c>
      <c r="C377" s="4">
        <v>1</v>
      </c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3"/>
      <c r="Q377" s="3"/>
      <c r="S377" s="242" t="s">
        <v>756</v>
      </c>
      <c r="T377" s="279" t="s">
        <v>353</v>
      </c>
      <c r="U377" s="4">
        <v>1</v>
      </c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3"/>
      <c r="AI377" s="3"/>
      <c r="AK377" s="242" t="s">
        <v>756</v>
      </c>
      <c r="AL377" s="279" t="s">
        <v>353</v>
      </c>
      <c r="AM377" s="4">
        <f t="shared" si="63"/>
        <v>0</v>
      </c>
      <c r="AN377" s="4">
        <f t="shared" si="63"/>
        <v>0</v>
      </c>
      <c r="AO377" s="4">
        <f t="shared" si="63"/>
        <v>0</v>
      </c>
      <c r="AP377" s="4">
        <f t="shared" si="63"/>
        <v>0</v>
      </c>
      <c r="AQ377" s="4">
        <f t="shared" si="63"/>
        <v>0</v>
      </c>
      <c r="AR377" s="4">
        <f t="shared" si="63"/>
        <v>0</v>
      </c>
      <c r="AS377" s="4">
        <f t="shared" si="63"/>
        <v>0</v>
      </c>
      <c r="AT377" s="4">
        <f t="shared" si="63"/>
        <v>0</v>
      </c>
      <c r="AU377" s="4">
        <f t="shared" si="63"/>
        <v>0</v>
      </c>
      <c r="AV377" s="4">
        <f t="shared" si="63"/>
        <v>0</v>
      </c>
      <c r="AW377" s="4">
        <f t="shared" si="63"/>
        <v>0</v>
      </c>
      <c r="AX377" s="4">
        <f t="shared" si="63"/>
        <v>0</v>
      </c>
      <c r="AY377" s="4">
        <f t="shared" si="63"/>
        <v>0</v>
      </c>
      <c r="AZ377" s="3">
        <f t="shared" si="63"/>
        <v>0</v>
      </c>
      <c r="BA377" s="3">
        <f t="shared" si="63"/>
        <v>0</v>
      </c>
    </row>
    <row r="378" spans="1:53" ht="15.75" x14ac:dyDescent="0.25">
      <c r="A378" s="242" t="s">
        <v>751</v>
      </c>
      <c r="B378" s="279" t="s">
        <v>353</v>
      </c>
      <c r="C378" s="4">
        <v>1</v>
      </c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3"/>
      <c r="Q378" s="3"/>
      <c r="S378" s="242" t="s">
        <v>751</v>
      </c>
      <c r="T378" s="279" t="s">
        <v>353</v>
      </c>
      <c r="U378" s="4">
        <v>1</v>
      </c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3"/>
      <c r="AI378" s="3"/>
      <c r="AK378" s="242" t="s">
        <v>751</v>
      </c>
      <c r="AL378" s="279" t="s">
        <v>353</v>
      </c>
      <c r="AM378" s="4">
        <f t="shared" si="63"/>
        <v>0</v>
      </c>
      <c r="AN378" s="4">
        <f t="shared" si="63"/>
        <v>0</v>
      </c>
      <c r="AO378" s="4">
        <f t="shared" si="63"/>
        <v>0</v>
      </c>
      <c r="AP378" s="4">
        <f t="shared" si="63"/>
        <v>0</v>
      </c>
      <c r="AQ378" s="4">
        <f t="shared" si="63"/>
        <v>0</v>
      </c>
      <c r="AR378" s="4">
        <f t="shared" si="63"/>
        <v>0</v>
      </c>
      <c r="AS378" s="4">
        <f t="shared" si="63"/>
        <v>0</v>
      </c>
      <c r="AT378" s="4">
        <f t="shared" si="63"/>
        <v>0</v>
      </c>
      <c r="AU378" s="4">
        <f t="shared" si="63"/>
        <v>0</v>
      </c>
      <c r="AV378" s="4">
        <f t="shared" si="63"/>
        <v>0</v>
      </c>
      <c r="AW378" s="4">
        <f t="shared" si="63"/>
        <v>0</v>
      </c>
      <c r="AX378" s="4">
        <f t="shared" si="63"/>
        <v>0</v>
      </c>
      <c r="AY378" s="4">
        <f t="shared" si="63"/>
        <v>0</v>
      </c>
      <c r="AZ378" s="3">
        <f t="shared" si="63"/>
        <v>0</v>
      </c>
      <c r="BA378" s="3">
        <f t="shared" si="63"/>
        <v>0</v>
      </c>
    </row>
    <row r="379" spans="1:53" ht="15.75" x14ac:dyDescent="0.25">
      <c r="A379" s="242" t="s">
        <v>763</v>
      </c>
      <c r="B379" s="279" t="s">
        <v>353</v>
      </c>
      <c r="C379" s="4">
        <v>1</v>
      </c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3"/>
      <c r="Q379" s="3"/>
      <c r="S379" s="242" t="s">
        <v>763</v>
      </c>
      <c r="T379" s="279" t="s">
        <v>353</v>
      </c>
      <c r="U379" s="4">
        <v>1</v>
      </c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3"/>
      <c r="AI379" s="3"/>
      <c r="AK379" s="242" t="s">
        <v>763</v>
      </c>
      <c r="AL379" s="279" t="s">
        <v>353</v>
      </c>
      <c r="AM379" s="4">
        <f t="shared" si="63"/>
        <v>0</v>
      </c>
      <c r="AN379" s="4">
        <f t="shared" si="63"/>
        <v>0</v>
      </c>
      <c r="AO379" s="4">
        <f t="shared" si="63"/>
        <v>0</v>
      </c>
      <c r="AP379" s="4">
        <f t="shared" si="63"/>
        <v>0</v>
      </c>
      <c r="AQ379" s="4">
        <f t="shared" si="63"/>
        <v>0</v>
      </c>
      <c r="AR379" s="4">
        <f t="shared" si="63"/>
        <v>0</v>
      </c>
      <c r="AS379" s="4">
        <f t="shared" si="63"/>
        <v>0</v>
      </c>
      <c r="AT379" s="4">
        <f t="shared" si="63"/>
        <v>0</v>
      </c>
      <c r="AU379" s="4">
        <f t="shared" si="63"/>
        <v>0</v>
      </c>
      <c r="AV379" s="4">
        <f t="shared" si="63"/>
        <v>0</v>
      </c>
      <c r="AW379" s="4">
        <f t="shared" si="63"/>
        <v>0</v>
      </c>
      <c r="AX379" s="4">
        <f t="shared" si="63"/>
        <v>0</v>
      </c>
      <c r="AY379" s="4">
        <f t="shared" si="63"/>
        <v>0</v>
      </c>
      <c r="AZ379" s="3">
        <f t="shared" si="63"/>
        <v>0</v>
      </c>
      <c r="BA379" s="3">
        <f t="shared" si="63"/>
        <v>0</v>
      </c>
    </row>
    <row r="380" spans="1:53" ht="15.75" x14ac:dyDescent="0.25">
      <c r="A380" s="242" t="s">
        <v>757</v>
      </c>
      <c r="B380" s="279" t="s">
        <v>353</v>
      </c>
      <c r="C380" s="4">
        <v>1</v>
      </c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3"/>
      <c r="Q380" s="3"/>
      <c r="S380" s="242" t="s">
        <v>757</v>
      </c>
      <c r="T380" s="279" t="s">
        <v>353</v>
      </c>
      <c r="U380" s="4">
        <v>1</v>
      </c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3"/>
      <c r="AI380" s="3"/>
      <c r="AK380" s="242" t="s">
        <v>757</v>
      </c>
      <c r="AL380" s="279" t="s">
        <v>353</v>
      </c>
      <c r="AM380" s="4">
        <f t="shared" si="63"/>
        <v>0</v>
      </c>
      <c r="AN380" s="4">
        <f t="shared" si="63"/>
        <v>0</v>
      </c>
      <c r="AO380" s="4">
        <f t="shared" si="63"/>
        <v>0</v>
      </c>
      <c r="AP380" s="4">
        <f t="shared" si="63"/>
        <v>0</v>
      </c>
      <c r="AQ380" s="4">
        <f t="shared" si="63"/>
        <v>0</v>
      </c>
      <c r="AR380" s="4">
        <f t="shared" si="63"/>
        <v>0</v>
      </c>
      <c r="AS380" s="4">
        <f t="shared" si="63"/>
        <v>0</v>
      </c>
      <c r="AT380" s="4">
        <f t="shared" si="63"/>
        <v>0</v>
      </c>
      <c r="AU380" s="4">
        <f t="shared" si="63"/>
        <v>0</v>
      </c>
      <c r="AV380" s="4">
        <f t="shared" si="63"/>
        <v>0</v>
      </c>
      <c r="AW380" s="4">
        <f t="shared" si="63"/>
        <v>0</v>
      </c>
      <c r="AX380" s="4">
        <f t="shared" si="63"/>
        <v>0</v>
      </c>
      <c r="AY380" s="4">
        <f t="shared" si="63"/>
        <v>0</v>
      </c>
      <c r="AZ380" s="3">
        <f t="shared" si="63"/>
        <v>0</v>
      </c>
      <c r="BA380" s="3">
        <f t="shared" si="63"/>
        <v>0</v>
      </c>
    </row>
    <row r="381" spans="1:53" ht="15.75" x14ac:dyDescent="0.25">
      <c r="A381" s="242" t="s">
        <v>764</v>
      </c>
      <c r="B381" s="279" t="s">
        <v>353</v>
      </c>
      <c r="C381" s="4">
        <v>1</v>
      </c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3"/>
      <c r="Q381" s="3"/>
      <c r="S381" s="242" t="s">
        <v>764</v>
      </c>
      <c r="T381" s="279" t="s">
        <v>353</v>
      </c>
      <c r="U381" s="4">
        <v>1</v>
      </c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3"/>
      <c r="AI381" s="3"/>
      <c r="AK381" s="242" t="s">
        <v>764</v>
      </c>
      <c r="AL381" s="279" t="s">
        <v>353</v>
      </c>
      <c r="AM381" s="4">
        <f t="shared" si="63"/>
        <v>0</v>
      </c>
      <c r="AN381" s="4">
        <f t="shared" si="63"/>
        <v>0</v>
      </c>
      <c r="AO381" s="4">
        <f t="shared" si="63"/>
        <v>0</v>
      </c>
      <c r="AP381" s="4">
        <f t="shared" si="63"/>
        <v>0</v>
      </c>
      <c r="AQ381" s="4">
        <f t="shared" si="63"/>
        <v>0</v>
      </c>
      <c r="AR381" s="4">
        <f t="shared" si="63"/>
        <v>0</v>
      </c>
      <c r="AS381" s="4">
        <f t="shared" si="63"/>
        <v>0</v>
      </c>
      <c r="AT381" s="4">
        <f t="shared" si="63"/>
        <v>0</v>
      </c>
      <c r="AU381" s="4">
        <f t="shared" si="63"/>
        <v>0</v>
      </c>
      <c r="AV381" s="4">
        <f t="shared" si="63"/>
        <v>0</v>
      </c>
      <c r="AW381" s="4">
        <f t="shared" si="63"/>
        <v>0</v>
      </c>
      <c r="AX381" s="4">
        <f t="shared" si="63"/>
        <v>0</v>
      </c>
      <c r="AY381" s="4">
        <f t="shared" si="63"/>
        <v>0</v>
      </c>
      <c r="AZ381" s="3">
        <f t="shared" si="63"/>
        <v>0</v>
      </c>
      <c r="BA381" s="3">
        <f t="shared" si="63"/>
        <v>0</v>
      </c>
    </row>
    <row r="382" spans="1:53" ht="15.75" x14ac:dyDescent="0.25">
      <c r="A382" s="242" t="s">
        <v>283</v>
      </c>
      <c r="B382" s="279" t="s">
        <v>353</v>
      </c>
      <c r="C382" s="4">
        <v>1</v>
      </c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3"/>
      <c r="Q382" s="3"/>
      <c r="S382" s="242" t="s">
        <v>283</v>
      </c>
      <c r="T382" s="279" t="s">
        <v>353</v>
      </c>
      <c r="U382" s="4">
        <v>1</v>
      </c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3"/>
      <c r="AI382" s="3"/>
      <c r="AK382" s="242" t="s">
        <v>283</v>
      </c>
      <c r="AL382" s="279" t="s">
        <v>353</v>
      </c>
      <c r="AM382" s="4">
        <f t="shared" si="63"/>
        <v>0</v>
      </c>
      <c r="AN382" s="4">
        <f t="shared" si="63"/>
        <v>0</v>
      </c>
      <c r="AO382" s="4">
        <f t="shared" si="63"/>
        <v>0</v>
      </c>
      <c r="AP382" s="4">
        <f t="shared" si="63"/>
        <v>0</v>
      </c>
      <c r="AQ382" s="4">
        <f t="shared" si="63"/>
        <v>0</v>
      </c>
      <c r="AR382" s="4">
        <f t="shared" si="63"/>
        <v>0</v>
      </c>
      <c r="AS382" s="4">
        <f t="shared" si="63"/>
        <v>0</v>
      </c>
      <c r="AT382" s="4">
        <f t="shared" si="63"/>
        <v>0</v>
      </c>
      <c r="AU382" s="4">
        <f t="shared" si="63"/>
        <v>0</v>
      </c>
      <c r="AV382" s="4">
        <f t="shared" si="63"/>
        <v>0</v>
      </c>
      <c r="AW382" s="4">
        <f t="shared" si="63"/>
        <v>0</v>
      </c>
      <c r="AX382" s="4">
        <f t="shared" si="63"/>
        <v>0</v>
      </c>
      <c r="AY382" s="4">
        <f t="shared" si="63"/>
        <v>0</v>
      </c>
      <c r="AZ382" s="3">
        <f t="shared" si="63"/>
        <v>0</v>
      </c>
      <c r="BA382" s="3">
        <f t="shared" si="63"/>
        <v>0</v>
      </c>
    </row>
    <row r="383" spans="1:53" ht="15.75" x14ac:dyDescent="0.25">
      <c r="A383" s="242" t="s">
        <v>760</v>
      </c>
      <c r="B383" s="279" t="s">
        <v>353</v>
      </c>
      <c r="C383" s="4">
        <v>1</v>
      </c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3"/>
      <c r="Q383" s="3"/>
      <c r="S383" s="242" t="s">
        <v>760</v>
      </c>
      <c r="T383" s="279" t="s">
        <v>353</v>
      </c>
      <c r="U383" s="4">
        <v>1</v>
      </c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3"/>
      <c r="AI383" s="3"/>
      <c r="AK383" s="242" t="s">
        <v>760</v>
      </c>
      <c r="AL383" s="279" t="s">
        <v>353</v>
      </c>
      <c r="AM383" s="4">
        <f t="shared" si="63"/>
        <v>0</v>
      </c>
      <c r="AN383" s="4">
        <f t="shared" si="63"/>
        <v>0</v>
      </c>
      <c r="AO383" s="4">
        <f t="shared" si="63"/>
        <v>0</v>
      </c>
      <c r="AP383" s="4">
        <f t="shared" si="63"/>
        <v>0</v>
      </c>
      <c r="AQ383" s="4">
        <f t="shared" si="63"/>
        <v>0</v>
      </c>
      <c r="AR383" s="4">
        <f t="shared" si="63"/>
        <v>0</v>
      </c>
      <c r="AS383" s="4">
        <f t="shared" si="63"/>
        <v>0</v>
      </c>
      <c r="AT383" s="4">
        <f t="shared" si="63"/>
        <v>0</v>
      </c>
      <c r="AU383" s="4">
        <f t="shared" si="63"/>
        <v>0</v>
      </c>
      <c r="AV383" s="4">
        <f t="shared" si="63"/>
        <v>0</v>
      </c>
      <c r="AW383" s="4">
        <f t="shared" si="63"/>
        <v>0</v>
      </c>
      <c r="AX383" s="4">
        <f t="shared" si="63"/>
        <v>0</v>
      </c>
      <c r="AY383" s="4">
        <f t="shared" si="63"/>
        <v>0</v>
      </c>
      <c r="AZ383" s="3">
        <f t="shared" si="63"/>
        <v>0</v>
      </c>
      <c r="BA383" s="3">
        <f t="shared" si="63"/>
        <v>0</v>
      </c>
    </row>
    <row r="384" spans="1:53" ht="15.75" x14ac:dyDescent="0.25">
      <c r="A384" s="242" t="s">
        <v>745</v>
      </c>
      <c r="B384" s="279" t="s">
        <v>353</v>
      </c>
      <c r="C384" s="4">
        <v>1</v>
      </c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3"/>
      <c r="Q384" s="3"/>
      <c r="S384" s="242" t="s">
        <v>745</v>
      </c>
      <c r="T384" s="279" t="s">
        <v>353</v>
      </c>
      <c r="U384" s="4">
        <v>1</v>
      </c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3"/>
      <c r="AI384" s="3"/>
      <c r="AK384" s="242" t="s">
        <v>745</v>
      </c>
      <c r="AL384" s="279" t="s">
        <v>353</v>
      </c>
      <c r="AM384" s="4">
        <f t="shared" si="63"/>
        <v>0</v>
      </c>
      <c r="AN384" s="4">
        <f t="shared" si="63"/>
        <v>0</v>
      </c>
      <c r="AO384" s="4">
        <f t="shared" si="63"/>
        <v>0</v>
      </c>
      <c r="AP384" s="4">
        <f t="shared" si="63"/>
        <v>0</v>
      </c>
      <c r="AQ384" s="4">
        <f t="shared" si="63"/>
        <v>0</v>
      </c>
      <c r="AR384" s="4">
        <f t="shared" si="63"/>
        <v>0</v>
      </c>
      <c r="AS384" s="4">
        <f t="shared" si="63"/>
        <v>0</v>
      </c>
      <c r="AT384" s="4">
        <f t="shared" si="63"/>
        <v>0</v>
      </c>
      <c r="AU384" s="4">
        <f t="shared" si="63"/>
        <v>0</v>
      </c>
      <c r="AV384" s="4">
        <f t="shared" si="63"/>
        <v>0</v>
      </c>
      <c r="AW384" s="4">
        <f t="shared" si="63"/>
        <v>0</v>
      </c>
      <c r="AX384" s="4">
        <f t="shared" si="63"/>
        <v>0</v>
      </c>
      <c r="AY384" s="4">
        <f t="shared" si="63"/>
        <v>0</v>
      </c>
      <c r="AZ384" s="3">
        <f t="shared" si="63"/>
        <v>0</v>
      </c>
      <c r="BA384" s="3">
        <f t="shared" si="63"/>
        <v>0</v>
      </c>
    </row>
    <row r="385" spans="1:53" ht="15.75" x14ac:dyDescent="0.25">
      <c r="A385" s="242" t="s">
        <v>742</v>
      </c>
      <c r="B385" s="279" t="s">
        <v>353</v>
      </c>
      <c r="C385" s="4">
        <v>1</v>
      </c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3"/>
      <c r="Q385" s="3"/>
      <c r="S385" s="242" t="s">
        <v>742</v>
      </c>
      <c r="T385" s="279" t="s">
        <v>353</v>
      </c>
      <c r="U385" s="4">
        <v>1</v>
      </c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3"/>
      <c r="AI385" s="3"/>
      <c r="AK385" s="242" t="s">
        <v>742</v>
      </c>
      <c r="AL385" s="279" t="s">
        <v>353</v>
      </c>
      <c r="AM385" s="4">
        <f t="shared" si="63"/>
        <v>0</v>
      </c>
      <c r="AN385" s="4">
        <f t="shared" si="63"/>
        <v>0</v>
      </c>
      <c r="AO385" s="4">
        <f t="shared" si="63"/>
        <v>0</v>
      </c>
      <c r="AP385" s="4">
        <f t="shared" si="63"/>
        <v>0</v>
      </c>
      <c r="AQ385" s="4">
        <f t="shared" si="63"/>
        <v>0</v>
      </c>
      <c r="AR385" s="4">
        <f t="shared" si="63"/>
        <v>0</v>
      </c>
      <c r="AS385" s="4">
        <f t="shared" si="63"/>
        <v>0</v>
      </c>
      <c r="AT385" s="4">
        <f t="shared" si="63"/>
        <v>0</v>
      </c>
      <c r="AU385" s="4">
        <f t="shared" si="63"/>
        <v>0</v>
      </c>
      <c r="AV385" s="4">
        <f t="shared" si="63"/>
        <v>0</v>
      </c>
      <c r="AW385" s="4">
        <f t="shared" si="63"/>
        <v>0</v>
      </c>
      <c r="AX385" s="4">
        <f t="shared" si="63"/>
        <v>0</v>
      </c>
      <c r="AY385" s="4">
        <f t="shared" si="63"/>
        <v>0</v>
      </c>
      <c r="AZ385" s="3">
        <f t="shared" si="63"/>
        <v>0</v>
      </c>
      <c r="BA385" s="3">
        <f t="shared" si="63"/>
        <v>0</v>
      </c>
    </row>
    <row r="386" spans="1:53" ht="15.75" x14ac:dyDescent="0.25">
      <c r="A386" s="242" t="s">
        <v>750</v>
      </c>
      <c r="B386" s="279" t="s">
        <v>353</v>
      </c>
      <c r="C386" s="4">
        <v>1</v>
      </c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3"/>
      <c r="Q386" s="3"/>
      <c r="S386" s="242" t="s">
        <v>750</v>
      </c>
      <c r="T386" s="279" t="s">
        <v>353</v>
      </c>
      <c r="U386" s="4">
        <v>1</v>
      </c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3"/>
      <c r="AI386" s="3"/>
      <c r="AK386" s="242" t="s">
        <v>750</v>
      </c>
      <c r="AL386" s="279" t="s">
        <v>353</v>
      </c>
      <c r="AM386" s="4">
        <f t="shared" si="63"/>
        <v>0</v>
      </c>
      <c r="AN386" s="4">
        <f t="shared" si="63"/>
        <v>0</v>
      </c>
      <c r="AO386" s="4">
        <f t="shared" si="63"/>
        <v>0</v>
      </c>
      <c r="AP386" s="4">
        <f t="shared" si="63"/>
        <v>0</v>
      </c>
      <c r="AQ386" s="4">
        <f t="shared" si="63"/>
        <v>0</v>
      </c>
      <c r="AR386" s="4">
        <f t="shared" si="63"/>
        <v>0</v>
      </c>
      <c r="AS386" s="4">
        <f t="shared" si="63"/>
        <v>0</v>
      </c>
      <c r="AT386" s="4">
        <f t="shared" si="63"/>
        <v>0</v>
      </c>
      <c r="AU386" s="4">
        <f t="shared" si="63"/>
        <v>0</v>
      </c>
      <c r="AV386" s="4">
        <f t="shared" si="63"/>
        <v>0</v>
      </c>
      <c r="AW386" s="4">
        <f t="shared" si="63"/>
        <v>0</v>
      </c>
      <c r="AX386" s="4">
        <f t="shared" si="63"/>
        <v>0</v>
      </c>
      <c r="AY386" s="4">
        <f t="shared" si="63"/>
        <v>0</v>
      </c>
      <c r="AZ386" s="3">
        <f t="shared" si="63"/>
        <v>0</v>
      </c>
      <c r="BA386" s="3">
        <f t="shared" si="63"/>
        <v>0</v>
      </c>
    </row>
    <row r="387" spans="1:53" ht="15.75" x14ac:dyDescent="0.25">
      <c r="A387" s="242" t="s">
        <v>746</v>
      </c>
      <c r="B387" s="279" t="s">
        <v>353</v>
      </c>
      <c r="C387" s="4">
        <v>1</v>
      </c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3"/>
      <c r="Q387" s="3"/>
      <c r="S387" s="242" t="s">
        <v>746</v>
      </c>
      <c r="T387" s="279" t="s">
        <v>353</v>
      </c>
      <c r="U387" s="4">
        <v>1</v>
      </c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3"/>
      <c r="AI387" s="3"/>
      <c r="AK387" s="242" t="s">
        <v>746</v>
      </c>
      <c r="AL387" s="279" t="s">
        <v>353</v>
      </c>
      <c r="AM387" s="4">
        <f t="shared" si="63"/>
        <v>0</v>
      </c>
      <c r="AN387" s="4">
        <f t="shared" si="63"/>
        <v>0</v>
      </c>
      <c r="AO387" s="4">
        <f t="shared" si="63"/>
        <v>0</v>
      </c>
      <c r="AP387" s="4">
        <f t="shared" si="63"/>
        <v>0</v>
      </c>
      <c r="AQ387" s="4">
        <f t="shared" si="63"/>
        <v>0</v>
      </c>
      <c r="AR387" s="4">
        <f t="shared" si="63"/>
        <v>0</v>
      </c>
      <c r="AS387" s="4">
        <f t="shared" si="63"/>
        <v>0</v>
      </c>
      <c r="AT387" s="4">
        <f t="shared" si="63"/>
        <v>0</v>
      </c>
      <c r="AU387" s="4">
        <f t="shared" si="63"/>
        <v>0</v>
      </c>
      <c r="AV387" s="4">
        <f t="shared" si="63"/>
        <v>0</v>
      </c>
      <c r="AW387" s="4">
        <f t="shared" si="63"/>
        <v>0</v>
      </c>
      <c r="AX387" s="4">
        <f t="shared" si="63"/>
        <v>0</v>
      </c>
      <c r="AY387" s="4">
        <f t="shared" si="63"/>
        <v>0</v>
      </c>
      <c r="AZ387" s="3">
        <f t="shared" si="63"/>
        <v>0</v>
      </c>
      <c r="BA387" s="3">
        <f t="shared" si="63"/>
        <v>0</v>
      </c>
    </row>
    <row r="388" spans="1:53" ht="15.75" x14ac:dyDescent="0.25">
      <c r="A388" s="242" t="s">
        <v>761</v>
      </c>
      <c r="B388" s="279" t="s">
        <v>353</v>
      </c>
      <c r="C388" s="4">
        <v>1</v>
      </c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3"/>
      <c r="Q388" s="3"/>
      <c r="S388" s="242" t="s">
        <v>761</v>
      </c>
      <c r="T388" s="279" t="s">
        <v>353</v>
      </c>
      <c r="U388" s="4">
        <v>1</v>
      </c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3"/>
      <c r="AI388" s="3"/>
      <c r="AK388" s="242" t="s">
        <v>761</v>
      </c>
      <c r="AL388" s="279" t="s">
        <v>353</v>
      </c>
      <c r="AM388" s="4">
        <f t="shared" si="63"/>
        <v>0</v>
      </c>
      <c r="AN388" s="4">
        <f t="shared" si="63"/>
        <v>0</v>
      </c>
      <c r="AO388" s="4">
        <f t="shared" si="63"/>
        <v>0</v>
      </c>
      <c r="AP388" s="4">
        <f t="shared" si="63"/>
        <v>0</v>
      </c>
      <c r="AQ388" s="4">
        <f t="shared" si="63"/>
        <v>0</v>
      </c>
      <c r="AR388" s="4">
        <f t="shared" si="63"/>
        <v>0</v>
      </c>
      <c r="AS388" s="4">
        <f t="shared" si="63"/>
        <v>0</v>
      </c>
      <c r="AT388" s="4">
        <f t="shared" si="63"/>
        <v>0</v>
      </c>
      <c r="AU388" s="4">
        <f t="shared" si="63"/>
        <v>0</v>
      </c>
      <c r="AV388" s="4">
        <f t="shared" si="63"/>
        <v>0</v>
      </c>
      <c r="AW388" s="4">
        <f t="shared" si="63"/>
        <v>0</v>
      </c>
      <c r="AX388" s="4">
        <f t="shared" si="63"/>
        <v>0</v>
      </c>
      <c r="AY388" s="4">
        <f t="shared" si="63"/>
        <v>0</v>
      </c>
      <c r="AZ388" s="3">
        <f t="shared" si="63"/>
        <v>0</v>
      </c>
      <c r="BA388" s="3">
        <f t="shared" si="63"/>
        <v>0</v>
      </c>
    </row>
    <row r="389" spans="1:53" ht="15.75" x14ac:dyDescent="0.25">
      <c r="A389" s="242" t="s">
        <v>765</v>
      </c>
      <c r="B389" s="279" t="s">
        <v>353</v>
      </c>
      <c r="C389" s="4">
        <v>1</v>
      </c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3"/>
      <c r="Q389" s="3"/>
      <c r="S389" s="242" t="s">
        <v>765</v>
      </c>
      <c r="T389" s="279" t="s">
        <v>353</v>
      </c>
      <c r="U389" s="4">
        <v>1</v>
      </c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3"/>
      <c r="AI389" s="3"/>
      <c r="AK389" s="242" t="s">
        <v>765</v>
      </c>
      <c r="AL389" s="279" t="s">
        <v>353</v>
      </c>
      <c r="AM389" s="4">
        <f t="shared" ref="AM389:BA397" si="64">C389-U389</f>
        <v>0</v>
      </c>
      <c r="AN389" s="4">
        <f t="shared" si="64"/>
        <v>0</v>
      </c>
      <c r="AO389" s="4">
        <f t="shared" si="64"/>
        <v>0</v>
      </c>
      <c r="AP389" s="4">
        <f t="shared" si="64"/>
        <v>0</v>
      </c>
      <c r="AQ389" s="4">
        <f t="shared" si="64"/>
        <v>0</v>
      </c>
      <c r="AR389" s="4">
        <f t="shared" si="64"/>
        <v>0</v>
      </c>
      <c r="AS389" s="4">
        <f t="shared" si="64"/>
        <v>0</v>
      </c>
      <c r="AT389" s="4">
        <f t="shared" si="64"/>
        <v>0</v>
      </c>
      <c r="AU389" s="4">
        <f t="shared" si="64"/>
        <v>0</v>
      </c>
      <c r="AV389" s="4">
        <f t="shared" si="64"/>
        <v>0</v>
      </c>
      <c r="AW389" s="4">
        <f t="shared" si="64"/>
        <v>0</v>
      </c>
      <c r="AX389" s="4">
        <f t="shared" si="64"/>
        <v>0</v>
      </c>
      <c r="AY389" s="4">
        <f t="shared" si="64"/>
        <v>0</v>
      </c>
      <c r="AZ389" s="3">
        <f t="shared" si="64"/>
        <v>0</v>
      </c>
      <c r="BA389" s="3">
        <f t="shared" si="64"/>
        <v>0</v>
      </c>
    </row>
    <row r="390" spans="1:53" ht="15.75" x14ac:dyDescent="0.25">
      <c r="A390" s="242" t="s">
        <v>743</v>
      </c>
      <c r="B390" s="279" t="s">
        <v>353</v>
      </c>
      <c r="C390" s="4">
        <v>1</v>
      </c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3"/>
      <c r="Q390" s="3"/>
      <c r="S390" s="242" t="s">
        <v>743</v>
      </c>
      <c r="T390" s="279" t="s">
        <v>353</v>
      </c>
      <c r="U390" s="4">
        <v>1</v>
      </c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3"/>
      <c r="AI390" s="3"/>
      <c r="AK390" s="242" t="s">
        <v>743</v>
      </c>
      <c r="AL390" s="279" t="s">
        <v>353</v>
      </c>
      <c r="AM390" s="4">
        <f t="shared" si="64"/>
        <v>0</v>
      </c>
      <c r="AN390" s="4">
        <f t="shared" si="64"/>
        <v>0</v>
      </c>
      <c r="AO390" s="4">
        <f t="shared" si="64"/>
        <v>0</v>
      </c>
      <c r="AP390" s="4">
        <f t="shared" si="64"/>
        <v>0</v>
      </c>
      <c r="AQ390" s="4">
        <f t="shared" si="64"/>
        <v>0</v>
      </c>
      <c r="AR390" s="4">
        <f t="shared" si="64"/>
        <v>0</v>
      </c>
      <c r="AS390" s="4">
        <f t="shared" si="64"/>
        <v>0</v>
      </c>
      <c r="AT390" s="4">
        <f t="shared" si="64"/>
        <v>0</v>
      </c>
      <c r="AU390" s="4">
        <f t="shared" si="64"/>
        <v>0</v>
      </c>
      <c r="AV390" s="4">
        <f t="shared" si="64"/>
        <v>0</v>
      </c>
      <c r="AW390" s="4">
        <f t="shared" si="64"/>
        <v>0</v>
      </c>
      <c r="AX390" s="4">
        <f t="shared" si="64"/>
        <v>0</v>
      </c>
      <c r="AY390" s="4">
        <f t="shared" si="64"/>
        <v>0</v>
      </c>
      <c r="AZ390" s="3">
        <f t="shared" si="64"/>
        <v>0</v>
      </c>
      <c r="BA390" s="3">
        <f t="shared" si="64"/>
        <v>0</v>
      </c>
    </row>
    <row r="391" spans="1:53" ht="15.75" x14ac:dyDescent="0.25">
      <c r="A391" s="242" t="s">
        <v>749</v>
      </c>
      <c r="B391" s="279" t="s">
        <v>353</v>
      </c>
      <c r="C391" s="4">
        <v>1</v>
      </c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3"/>
      <c r="Q391" s="3"/>
      <c r="S391" s="242" t="s">
        <v>749</v>
      </c>
      <c r="T391" s="279" t="s">
        <v>353</v>
      </c>
      <c r="U391" s="4">
        <v>1</v>
      </c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3"/>
      <c r="AI391" s="3"/>
      <c r="AK391" s="242" t="s">
        <v>749</v>
      </c>
      <c r="AL391" s="279" t="s">
        <v>353</v>
      </c>
      <c r="AM391" s="4">
        <f t="shared" si="64"/>
        <v>0</v>
      </c>
      <c r="AN391" s="4">
        <f t="shared" si="64"/>
        <v>0</v>
      </c>
      <c r="AO391" s="4">
        <f t="shared" si="64"/>
        <v>0</v>
      </c>
      <c r="AP391" s="4">
        <f t="shared" si="64"/>
        <v>0</v>
      </c>
      <c r="AQ391" s="4">
        <f t="shared" si="64"/>
        <v>0</v>
      </c>
      <c r="AR391" s="4">
        <f t="shared" si="64"/>
        <v>0</v>
      </c>
      <c r="AS391" s="4">
        <f t="shared" si="64"/>
        <v>0</v>
      </c>
      <c r="AT391" s="4">
        <f t="shared" si="64"/>
        <v>0</v>
      </c>
      <c r="AU391" s="4">
        <f t="shared" si="64"/>
        <v>0</v>
      </c>
      <c r="AV391" s="4">
        <f t="shared" si="64"/>
        <v>0</v>
      </c>
      <c r="AW391" s="4">
        <f t="shared" si="64"/>
        <v>0</v>
      </c>
      <c r="AX391" s="4">
        <f t="shared" si="64"/>
        <v>0</v>
      </c>
      <c r="AY391" s="4">
        <f t="shared" si="64"/>
        <v>0</v>
      </c>
      <c r="AZ391" s="3">
        <f t="shared" si="64"/>
        <v>0</v>
      </c>
      <c r="BA391" s="3">
        <f t="shared" si="64"/>
        <v>0</v>
      </c>
    </row>
    <row r="392" spans="1:53" ht="15.75" x14ac:dyDescent="0.25">
      <c r="A392" s="242" t="s">
        <v>758</v>
      </c>
      <c r="B392" s="279" t="s">
        <v>353</v>
      </c>
      <c r="C392" s="4">
        <v>1</v>
      </c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3"/>
      <c r="Q392" s="3"/>
      <c r="S392" s="242" t="s">
        <v>758</v>
      </c>
      <c r="T392" s="279" t="s">
        <v>353</v>
      </c>
      <c r="U392" s="4">
        <v>1</v>
      </c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3"/>
      <c r="AI392" s="3"/>
      <c r="AK392" s="242" t="s">
        <v>758</v>
      </c>
      <c r="AL392" s="279" t="s">
        <v>353</v>
      </c>
      <c r="AM392" s="4">
        <f t="shared" si="64"/>
        <v>0</v>
      </c>
      <c r="AN392" s="4">
        <f t="shared" si="64"/>
        <v>0</v>
      </c>
      <c r="AO392" s="4">
        <f t="shared" si="64"/>
        <v>0</v>
      </c>
      <c r="AP392" s="4">
        <f t="shared" si="64"/>
        <v>0</v>
      </c>
      <c r="AQ392" s="4">
        <f t="shared" si="64"/>
        <v>0</v>
      </c>
      <c r="AR392" s="4">
        <f t="shared" si="64"/>
        <v>0</v>
      </c>
      <c r="AS392" s="4">
        <f t="shared" si="64"/>
        <v>0</v>
      </c>
      <c r="AT392" s="4">
        <f t="shared" si="64"/>
        <v>0</v>
      </c>
      <c r="AU392" s="4">
        <f t="shared" si="64"/>
        <v>0</v>
      </c>
      <c r="AV392" s="4">
        <f t="shared" si="64"/>
        <v>0</v>
      </c>
      <c r="AW392" s="4">
        <f t="shared" si="64"/>
        <v>0</v>
      </c>
      <c r="AX392" s="4">
        <f t="shared" si="64"/>
        <v>0</v>
      </c>
      <c r="AY392" s="4">
        <f t="shared" si="64"/>
        <v>0</v>
      </c>
      <c r="AZ392" s="3">
        <f t="shared" si="64"/>
        <v>0</v>
      </c>
      <c r="BA392" s="3">
        <f t="shared" si="64"/>
        <v>0</v>
      </c>
    </row>
    <row r="393" spans="1:53" ht="15.75" x14ac:dyDescent="0.25">
      <c r="A393" s="242" t="s">
        <v>759</v>
      </c>
      <c r="B393" s="279" t="s">
        <v>353</v>
      </c>
      <c r="C393" s="4">
        <v>1</v>
      </c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3"/>
      <c r="Q393" s="3"/>
      <c r="S393" s="242" t="s">
        <v>759</v>
      </c>
      <c r="T393" s="279" t="s">
        <v>353</v>
      </c>
      <c r="U393" s="4">
        <v>1</v>
      </c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3"/>
      <c r="AI393" s="3"/>
      <c r="AK393" s="242" t="s">
        <v>759</v>
      </c>
      <c r="AL393" s="279" t="s">
        <v>353</v>
      </c>
      <c r="AM393" s="4">
        <f t="shared" si="64"/>
        <v>0</v>
      </c>
      <c r="AN393" s="4">
        <f t="shared" si="64"/>
        <v>0</v>
      </c>
      <c r="AO393" s="4">
        <f t="shared" si="64"/>
        <v>0</v>
      </c>
      <c r="AP393" s="4">
        <f t="shared" si="64"/>
        <v>0</v>
      </c>
      <c r="AQ393" s="4">
        <f t="shared" si="64"/>
        <v>0</v>
      </c>
      <c r="AR393" s="4">
        <f t="shared" si="64"/>
        <v>0</v>
      </c>
      <c r="AS393" s="4">
        <f t="shared" si="64"/>
        <v>0</v>
      </c>
      <c r="AT393" s="4">
        <f t="shared" si="64"/>
        <v>0</v>
      </c>
      <c r="AU393" s="4">
        <f t="shared" si="64"/>
        <v>0</v>
      </c>
      <c r="AV393" s="4">
        <f t="shared" si="64"/>
        <v>0</v>
      </c>
      <c r="AW393" s="4">
        <f t="shared" si="64"/>
        <v>0</v>
      </c>
      <c r="AX393" s="4">
        <f t="shared" si="64"/>
        <v>0</v>
      </c>
      <c r="AY393" s="4">
        <f t="shared" si="64"/>
        <v>0</v>
      </c>
      <c r="AZ393" s="3">
        <f t="shared" si="64"/>
        <v>0</v>
      </c>
      <c r="BA393" s="3">
        <f t="shared" si="64"/>
        <v>0</v>
      </c>
    </row>
    <row r="394" spans="1:53" ht="15.75" x14ac:dyDescent="0.25">
      <c r="A394" s="242" t="s">
        <v>752</v>
      </c>
      <c r="B394" s="279" t="s">
        <v>353</v>
      </c>
      <c r="C394" s="4">
        <v>1</v>
      </c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3"/>
      <c r="Q394" s="3"/>
      <c r="S394" s="242" t="s">
        <v>752</v>
      </c>
      <c r="T394" s="279" t="s">
        <v>353</v>
      </c>
      <c r="U394" s="4">
        <v>1</v>
      </c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3"/>
      <c r="AI394" s="3"/>
      <c r="AK394" s="242" t="s">
        <v>752</v>
      </c>
      <c r="AL394" s="279" t="s">
        <v>353</v>
      </c>
      <c r="AM394" s="4">
        <f t="shared" si="64"/>
        <v>0</v>
      </c>
      <c r="AN394" s="4">
        <f t="shared" si="64"/>
        <v>0</v>
      </c>
      <c r="AO394" s="4">
        <f t="shared" si="64"/>
        <v>0</v>
      </c>
      <c r="AP394" s="4">
        <f t="shared" si="64"/>
        <v>0</v>
      </c>
      <c r="AQ394" s="4">
        <f t="shared" si="64"/>
        <v>0</v>
      </c>
      <c r="AR394" s="4">
        <f t="shared" si="64"/>
        <v>0</v>
      </c>
      <c r="AS394" s="4">
        <f t="shared" si="64"/>
        <v>0</v>
      </c>
      <c r="AT394" s="4">
        <f t="shared" si="64"/>
        <v>0</v>
      </c>
      <c r="AU394" s="4">
        <f t="shared" si="64"/>
        <v>0</v>
      </c>
      <c r="AV394" s="4">
        <f t="shared" si="64"/>
        <v>0</v>
      </c>
      <c r="AW394" s="4">
        <f t="shared" si="64"/>
        <v>0</v>
      </c>
      <c r="AX394" s="4">
        <f t="shared" si="64"/>
        <v>0</v>
      </c>
      <c r="AY394" s="4">
        <f t="shared" si="64"/>
        <v>0</v>
      </c>
      <c r="AZ394" s="3">
        <f t="shared" si="64"/>
        <v>0</v>
      </c>
      <c r="BA394" s="3">
        <f t="shared" si="64"/>
        <v>0</v>
      </c>
    </row>
    <row r="395" spans="1:53" ht="15.75" x14ac:dyDescent="0.25">
      <c r="A395" s="242" t="s">
        <v>753</v>
      </c>
      <c r="B395" s="279" t="s">
        <v>353</v>
      </c>
      <c r="C395" s="4">
        <v>1</v>
      </c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3"/>
      <c r="Q395" s="3"/>
      <c r="S395" s="242" t="s">
        <v>753</v>
      </c>
      <c r="T395" s="279" t="s">
        <v>353</v>
      </c>
      <c r="U395" s="4">
        <v>1</v>
      </c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3"/>
      <c r="AI395" s="3"/>
      <c r="AK395" s="242" t="s">
        <v>753</v>
      </c>
      <c r="AL395" s="279" t="s">
        <v>353</v>
      </c>
      <c r="AM395" s="4">
        <f t="shared" si="64"/>
        <v>0</v>
      </c>
      <c r="AN395" s="4">
        <f t="shared" si="64"/>
        <v>0</v>
      </c>
      <c r="AO395" s="4">
        <f t="shared" si="64"/>
        <v>0</v>
      </c>
      <c r="AP395" s="4">
        <f t="shared" si="64"/>
        <v>0</v>
      </c>
      <c r="AQ395" s="4">
        <f t="shared" si="64"/>
        <v>0</v>
      </c>
      <c r="AR395" s="4">
        <f t="shared" si="64"/>
        <v>0</v>
      </c>
      <c r="AS395" s="4">
        <f t="shared" si="64"/>
        <v>0</v>
      </c>
      <c r="AT395" s="4">
        <f t="shared" si="64"/>
        <v>0</v>
      </c>
      <c r="AU395" s="4">
        <f t="shared" si="64"/>
        <v>0</v>
      </c>
      <c r="AV395" s="4">
        <f t="shared" si="64"/>
        <v>0</v>
      </c>
      <c r="AW395" s="4">
        <f t="shared" si="64"/>
        <v>0</v>
      </c>
      <c r="AX395" s="4">
        <f t="shared" si="64"/>
        <v>0</v>
      </c>
      <c r="AY395" s="4">
        <f t="shared" si="64"/>
        <v>0</v>
      </c>
      <c r="AZ395" s="3">
        <f t="shared" si="64"/>
        <v>0</v>
      </c>
      <c r="BA395" s="3">
        <f t="shared" si="64"/>
        <v>0</v>
      </c>
    </row>
    <row r="396" spans="1:53" ht="15.75" x14ac:dyDescent="0.25">
      <c r="A396" s="242" t="s">
        <v>744</v>
      </c>
      <c r="B396" s="279" t="s">
        <v>353</v>
      </c>
      <c r="C396" s="4">
        <v>1</v>
      </c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3"/>
      <c r="Q396" s="3"/>
      <c r="S396" s="242" t="s">
        <v>744</v>
      </c>
      <c r="T396" s="279" t="s">
        <v>353</v>
      </c>
      <c r="U396" s="4">
        <v>1</v>
      </c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3"/>
      <c r="AI396" s="3"/>
      <c r="AK396" s="242" t="s">
        <v>744</v>
      </c>
      <c r="AL396" s="279" t="s">
        <v>353</v>
      </c>
      <c r="AM396" s="4">
        <f t="shared" si="64"/>
        <v>0</v>
      </c>
      <c r="AN396" s="4">
        <f t="shared" si="64"/>
        <v>0</v>
      </c>
      <c r="AO396" s="4">
        <f t="shared" si="64"/>
        <v>0</v>
      </c>
      <c r="AP396" s="4">
        <f t="shared" si="64"/>
        <v>0</v>
      </c>
      <c r="AQ396" s="4">
        <f t="shared" si="64"/>
        <v>0</v>
      </c>
      <c r="AR396" s="4">
        <f t="shared" si="64"/>
        <v>0</v>
      </c>
      <c r="AS396" s="4">
        <f t="shared" si="64"/>
        <v>0</v>
      </c>
      <c r="AT396" s="4">
        <f t="shared" si="64"/>
        <v>0</v>
      </c>
      <c r="AU396" s="4">
        <f t="shared" si="64"/>
        <v>0</v>
      </c>
      <c r="AV396" s="4">
        <f t="shared" si="64"/>
        <v>0</v>
      </c>
      <c r="AW396" s="4">
        <f t="shared" si="64"/>
        <v>0</v>
      </c>
      <c r="AX396" s="4">
        <f t="shared" si="64"/>
        <v>0</v>
      </c>
      <c r="AY396" s="4">
        <f t="shared" si="64"/>
        <v>0</v>
      </c>
      <c r="AZ396" s="3">
        <f t="shared" si="64"/>
        <v>0</v>
      </c>
      <c r="BA396" s="3">
        <f t="shared" si="64"/>
        <v>0</v>
      </c>
    </row>
    <row r="397" spans="1:53" ht="24" x14ac:dyDescent="0.25">
      <c r="A397" s="95" t="s">
        <v>315</v>
      </c>
      <c r="B397" s="279">
        <v>2</v>
      </c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3"/>
      <c r="Q397" s="3"/>
      <c r="S397" s="95" t="s">
        <v>315</v>
      </c>
      <c r="T397" s="279">
        <v>2</v>
      </c>
      <c r="U397" s="4"/>
      <c r="V397" s="4"/>
      <c r="W397" s="4"/>
      <c r="X397" s="4">
        <v>1</v>
      </c>
      <c r="Y397" s="4">
        <v>8</v>
      </c>
      <c r="Z397" s="4">
        <v>12</v>
      </c>
      <c r="AA397" s="4">
        <v>5</v>
      </c>
      <c r="AB397" s="4">
        <v>5</v>
      </c>
      <c r="AC397" s="4">
        <v>13</v>
      </c>
      <c r="AD397" s="4">
        <v>5</v>
      </c>
      <c r="AE397" s="4">
        <v>5</v>
      </c>
      <c r="AF397" s="4">
        <v>3</v>
      </c>
      <c r="AG397" s="4">
        <v>5</v>
      </c>
      <c r="AH397" s="3">
        <v>1627.55</v>
      </c>
      <c r="AI397" s="3">
        <v>78.5</v>
      </c>
      <c r="AK397" s="95" t="s">
        <v>315</v>
      </c>
      <c r="AL397" s="279">
        <v>2</v>
      </c>
      <c r="AM397" s="4">
        <f t="shared" si="64"/>
        <v>0</v>
      </c>
      <c r="AN397" s="4">
        <f t="shared" si="64"/>
        <v>0</v>
      </c>
      <c r="AO397" s="4">
        <f t="shared" si="64"/>
        <v>0</v>
      </c>
      <c r="AP397" s="4">
        <f t="shared" si="64"/>
        <v>-1</v>
      </c>
      <c r="AQ397" s="4">
        <f t="shared" si="64"/>
        <v>-8</v>
      </c>
      <c r="AR397" s="4">
        <f t="shared" si="64"/>
        <v>-12</v>
      </c>
      <c r="AS397" s="4">
        <f t="shared" si="64"/>
        <v>-5</v>
      </c>
      <c r="AT397" s="4">
        <f t="shared" si="64"/>
        <v>-5</v>
      </c>
      <c r="AU397" s="4">
        <f t="shared" si="64"/>
        <v>-13</v>
      </c>
      <c r="AV397" s="4">
        <f t="shared" si="64"/>
        <v>-5</v>
      </c>
      <c r="AW397" s="4">
        <f t="shared" si="64"/>
        <v>-5</v>
      </c>
      <c r="AX397" s="4">
        <f t="shared" si="64"/>
        <v>-3</v>
      </c>
      <c r="AY397" s="4">
        <f t="shared" si="64"/>
        <v>-5</v>
      </c>
      <c r="AZ397" s="3">
        <f t="shared" si="64"/>
        <v>-1627.55</v>
      </c>
      <c r="BA397" s="3">
        <f t="shared" si="64"/>
        <v>-78.5</v>
      </c>
    </row>
    <row r="398" spans="1:53" ht="15.75" x14ac:dyDescent="0.25">
      <c r="A398" s="102" t="s">
        <v>456</v>
      </c>
      <c r="B398" s="103">
        <v>3</v>
      </c>
      <c r="C398" s="104">
        <f t="shared" ref="C398:Q398" si="65">SUM(C371,C397)</f>
        <v>25</v>
      </c>
      <c r="D398" s="104">
        <f t="shared" si="65"/>
        <v>0</v>
      </c>
      <c r="E398" s="104">
        <f t="shared" si="65"/>
        <v>0</v>
      </c>
      <c r="F398" s="104">
        <f t="shared" si="65"/>
        <v>0</v>
      </c>
      <c r="G398" s="104">
        <f t="shared" si="65"/>
        <v>0</v>
      </c>
      <c r="H398" s="104">
        <f t="shared" si="65"/>
        <v>0</v>
      </c>
      <c r="I398" s="104">
        <f t="shared" si="65"/>
        <v>0</v>
      </c>
      <c r="J398" s="104">
        <f t="shared" si="65"/>
        <v>0</v>
      </c>
      <c r="K398" s="104">
        <f t="shared" si="65"/>
        <v>0</v>
      </c>
      <c r="L398" s="104">
        <f t="shared" si="65"/>
        <v>0</v>
      </c>
      <c r="M398" s="104">
        <f t="shared" si="65"/>
        <v>0</v>
      </c>
      <c r="N398" s="104">
        <f t="shared" si="65"/>
        <v>0</v>
      </c>
      <c r="O398" s="104">
        <f t="shared" si="65"/>
        <v>0</v>
      </c>
      <c r="P398" s="105">
        <f t="shared" si="65"/>
        <v>0</v>
      </c>
      <c r="Q398" s="105">
        <f t="shared" si="65"/>
        <v>0</v>
      </c>
      <c r="S398" s="102" t="s">
        <v>456</v>
      </c>
      <c r="T398" s="103">
        <v>3</v>
      </c>
      <c r="U398" s="104">
        <f t="shared" ref="U398:AI398" si="66">SUM(U371,U397)</f>
        <v>25</v>
      </c>
      <c r="V398" s="104">
        <f t="shared" si="66"/>
        <v>0</v>
      </c>
      <c r="W398" s="104">
        <f t="shared" si="66"/>
        <v>0</v>
      </c>
      <c r="X398" s="104">
        <f t="shared" si="66"/>
        <v>1</v>
      </c>
      <c r="Y398" s="104">
        <f t="shared" si="66"/>
        <v>8</v>
      </c>
      <c r="Z398" s="104">
        <f t="shared" si="66"/>
        <v>12</v>
      </c>
      <c r="AA398" s="104">
        <f t="shared" si="66"/>
        <v>5</v>
      </c>
      <c r="AB398" s="104">
        <f t="shared" si="66"/>
        <v>5</v>
      </c>
      <c r="AC398" s="104">
        <f t="shared" si="66"/>
        <v>13</v>
      </c>
      <c r="AD398" s="104">
        <f t="shared" si="66"/>
        <v>5</v>
      </c>
      <c r="AE398" s="104">
        <f t="shared" si="66"/>
        <v>5</v>
      </c>
      <c r="AF398" s="104">
        <f t="shared" si="66"/>
        <v>3</v>
      </c>
      <c r="AG398" s="104">
        <f t="shared" si="66"/>
        <v>5</v>
      </c>
      <c r="AH398" s="105">
        <f t="shared" si="66"/>
        <v>1627.55</v>
      </c>
      <c r="AI398" s="105">
        <f t="shared" si="66"/>
        <v>78.5</v>
      </c>
      <c r="AK398" s="102" t="s">
        <v>456</v>
      </c>
      <c r="AL398" s="103">
        <v>3</v>
      </c>
      <c r="AM398" s="104">
        <f t="shared" ref="AM398:BA398" si="67">SUM(AM371,AM397)</f>
        <v>0</v>
      </c>
      <c r="AN398" s="104">
        <f t="shared" si="67"/>
        <v>0</v>
      </c>
      <c r="AO398" s="104">
        <f t="shared" si="67"/>
        <v>0</v>
      </c>
      <c r="AP398" s="104">
        <f t="shared" si="67"/>
        <v>-1</v>
      </c>
      <c r="AQ398" s="104">
        <f t="shared" si="67"/>
        <v>-8</v>
      </c>
      <c r="AR398" s="104">
        <f t="shared" si="67"/>
        <v>-12</v>
      </c>
      <c r="AS398" s="104">
        <f t="shared" si="67"/>
        <v>-5</v>
      </c>
      <c r="AT398" s="104">
        <f t="shared" si="67"/>
        <v>-5</v>
      </c>
      <c r="AU398" s="104">
        <f t="shared" si="67"/>
        <v>-13</v>
      </c>
      <c r="AV398" s="104">
        <f t="shared" si="67"/>
        <v>-5</v>
      </c>
      <c r="AW398" s="104">
        <f t="shared" si="67"/>
        <v>-5</v>
      </c>
      <c r="AX398" s="104">
        <f t="shared" si="67"/>
        <v>-3</v>
      </c>
      <c r="AY398" s="104">
        <f t="shared" si="67"/>
        <v>-5</v>
      </c>
      <c r="AZ398" s="105">
        <f t="shared" si="67"/>
        <v>-1627.55</v>
      </c>
      <c r="BA398" s="105">
        <f t="shared" si="67"/>
        <v>-78.5</v>
      </c>
    </row>
    <row r="400" spans="1:53" ht="15.75" x14ac:dyDescent="0.25">
      <c r="A400" s="154" t="s">
        <v>352</v>
      </c>
      <c r="B400" s="279">
        <v>5</v>
      </c>
      <c r="C400" s="4">
        <f>C304</f>
        <v>0</v>
      </c>
      <c r="D400" s="4">
        <f t="shared" ref="D400:Q400" si="68">D304</f>
        <v>0</v>
      </c>
      <c r="E400" s="4">
        <f t="shared" si="68"/>
        <v>0</v>
      </c>
      <c r="F400" s="4">
        <f t="shared" si="68"/>
        <v>0</v>
      </c>
      <c r="G400" s="4">
        <f t="shared" si="68"/>
        <v>0</v>
      </c>
      <c r="H400" s="4">
        <f t="shared" si="68"/>
        <v>0</v>
      </c>
      <c r="I400" s="4">
        <f t="shared" si="68"/>
        <v>0</v>
      </c>
      <c r="J400" s="4">
        <f t="shared" si="68"/>
        <v>0</v>
      </c>
      <c r="K400" s="4">
        <f t="shared" si="68"/>
        <v>0</v>
      </c>
      <c r="L400" s="4">
        <f t="shared" si="68"/>
        <v>0</v>
      </c>
      <c r="M400" s="4">
        <f t="shared" si="68"/>
        <v>0</v>
      </c>
      <c r="N400" s="4">
        <f t="shared" si="68"/>
        <v>0</v>
      </c>
      <c r="O400" s="4">
        <f t="shared" si="68"/>
        <v>0</v>
      </c>
      <c r="P400" s="3">
        <f t="shared" si="68"/>
        <v>0</v>
      </c>
      <c r="Q400" s="3">
        <f t="shared" si="68"/>
        <v>0</v>
      </c>
      <c r="U400" s="1"/>
      <c r="V400" s="1"/>
      <c r="W400" s="1"/>
      <c r="X400" s="1"/>
      <c r="Y400" s="1"/>
      <c r="Z400" s="1"/>
      <c r="AM400" s="1"/>
      <c r="AN400" s="1"/>
      <c r="AO400" s="1"/>
      <c r="AP400" s="1"/>
      <c r="AQ400" s="1"/>
      <c r="AR400" s="1"/>
    </row>
  </sheetData>
  <sortState ref="A372:A396">
    <sortCondition ref="A372"/>
  </sortState>
  <customSheetViews>
    <customSheetView guid="{064C8CAE-9F0B-453E-B52B-79DEE1D9870A}" scale="80" showPageBreaks="1" zeroValues="0" view="pageBreakPreview" topLeftCell="A327">
      <selection activeCell="D11" sqref="D11"/>
      <rowBreaks count="9" manualBreakCount="9">
        <brk id="37" max="16" man="1"/>
        <brk id="73" max="16" man="1"/>
        <brk id="109" max="16" man="1"/>
        <brk id="145" max="16" man="1"/>
        <brk id="181" max="16" man="1"/>
        <brk id="217" max="16" man="1"/>
        <brk id="253" max="16" man="1"/>
        <brk id="289" max="16" man="1"/>
        <brk id="325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822">
    <mergeCell ref="A1:Q1"/>
    <mergeCell ref="S1:AI1"/>
    <mergeCell ref="AK1:BA1"/>
    <mergeCell ref="AZ365:BA365"/>
    <mergeCell ref="AM366:AM369"/>
    <mergeCell ref="AN366:AY366"/>
    <mergeCell ref="AZ366:AZ369"/>
    <mergeCell ref="BA366:BA369"/>
    <mergeCell ref="AN367:AN369"/>
    <mergeCell ref="AO367:AO369"/>
    <mergeCell ref="AP367:AP369"/>
    <mergeCell ref="AQ367:AR367"/>
    <mergeCell ref="AS367:AY367"/>
    <mergeCell ref="AQ368:AQ369"/>
    <mergeCell ref="AR368:AR369"/>
    <mergeCell ref="AS368:AS369"/>
    <mergeCell ref="AT368:AT369"/>
    <mergeCell ref="AU368:AU369"/>
    <mergeCell ref="AV368:AW368"/>
    <mergeCell ref="AX368:AX369"/>
    <mergeCell ref="AY368:AY369"/>
    <mergeCell ref="AX333:AX334"/>
    <mergeCell ref="AY333:AY334"/>
    <mergeCell ref="AK348:AL348"/>
    <mergeCell ref="AK354:AL354"/>
    <mergeCell ref="AK360:AL360"/>
    <mergeCell ref="AK363:AR363"/>
    <mergeCell ref="AK365:AK369"/>
    <mergeCell ref="AL365:AL369"/>
    <mergeCell ref="AM365:AY365"/>
    <mergeCell ref="AX297:AX298"/>
    <mergeCell ref="AY297:AY298"/>
    <mergeCell ref="AK312:AL312"/>
    <mergeCell ref="AK318:AL318"/>
    <mergeCell ref="AK324:AL324"/>
    <mergeCell ref="AK330:AK334"/>
    <mergeCell ref="AL330:AL334"/>
    <mergeCell ref="AM330:AY330"/>
    <mergeCell ref="AZ330:BA330"/>
    <mergeCell ref="AM331:AM334"/>
    <mergeCell ref="AN331:AY331"/>
    <mergeCell ref="AZ331:AZ334"/>
    <mergeCell ref="BA331:BA334"/>
    <mergeCell ref="AN332:AN334"/>
    <mergeCell ref="AO332:AO334"/>
    <mergeCell ref="AP332:AP334"/>
    <mergeCell ref="AQ332:AR332"/>
    <mergeCell ref="AS332:AY332"/>
    <mergeCell ref="AQ333:AQ334"/>
    <mergeCell ref="AR333:AR334"/>
    <mergeCell ref="AS333:AS334"/>
    <mergeCell ref="AT333:AT334"/>
    <mergeCell ref="AU333:AU334"/>
    <mergeCell ref="AV333:AW333"/>
    <mergeCell ref="AY261:AY262"/>
    <mergeCell ref="AK276:AL276"/>
    <mergeCell ref="AK282:AL282"/>
    <mergeCell ref="AK288:AL288"/>
    <mergeCell ref="AK292:AN292"/>
    <mergeCell ref="AK294:AK298"/>
    <mergeCell ref="AL294:AL298"/>
    <mergeCell ref="AM294:AY294"/>
    <mergeCell ref="AZ294:BA294"/>
    <mergeCell ref="AM295:AM298"/>
    <mergeCell ref="AN295:AY295"/>
    <mergeCell ref="AZ295:AZ298"/>
    <mergeCell ref="BA295:BA298"/>
    <mergeCell ref="AN296:AN298"/>
    <mergeCell ref="AO296:AO298"/>
    <mergeCell ref="AP296:AP298"/>
    <mergeCell ref="AQ296:AR296"/>
    <mergeCell ref="AS296:AY296"/>
    <mergeCell ref="AQ297:AQ298"/>
    <mergeCell ref="AR297:AR298"/>
    <mergeCell ref="AS297:AS298"/>
    <mergeCell ref="AT297:AT298"/>
    <mergeCell ref="AU297:AU298"/>
    <mergeCell ref="AV297:AW297"/>
    <mergeCell ref="AK240:AL240"/>
    <mergeCell ref="AK246:AL246"/>
    <mergeCell ref="AK252:AL252"/>
    <mergeCell ref="AK256:AN256"/>
    <mergeCell ref="AK258:AK262"/>
    <mergeCell ref="AL258:AL262"/>
    <mergeCell ref="AM258:AY258"/>
    <mergeCell ref="AZ258:BA258"/>
    <mergeCell ref="AM259:AM262"/>
    <mergeCell ref="AN259:AY259"/>
    <mergeCell ref="AZ259:AZ262"/>
    <mergeCell ref="BA259:BA262"/>
    <mergeCell ref="AN260:AN262"/>
    <mergeCell ref="AO260:AO262"/>
    <mergeCell ref="AP260:AP262"/>
    <mergeCell ref="AQ260:AR260"/>
    <mergeCell ref="AS260:AY260"/>
    <mergeCell ref="AQ261:AQ262"/>
    <mergeCell ref="AR261:AR262"/>
    <mergeCell ref="AS261:AS262"/>
    <mergeCell ref="AT261:AT262"/>
    <mergeCell ref="AU261:AU262"/>
    <mergeCell ref="AV261:AW261"/>
    <mergeCell ref="AX261:AX262"/>
    <mergeCell ref="AZ222:BA222"/>
    <mergeCell ref="AM223:AM226"/>
    <mergeCell ref="AN223:AY223"/>
    <mergeCell ref="AZ223:AZ226"/>
    <mergeCell ref="BA223:BA226"/>
    <mergeCell ref="AN224:AN226"/>
    <mergeCell ref="AO224:AO226"/>
    <mergeCell ref="AP224:AP226"/>
    <mergeCell ref="AQ224:AR224"/>
    <mergeCell ref="AS224:AY224"/>
    <mergeCell ref="AQ225:AQ226"/>
    <mergeCell ref="AR225:AR226"/>
    <mergeCell ref="AS225:AS226"/>
    <mergeCell ref="AT225:AT226"/>
    <mergeCell ref="AU225:AU226"/>
    <mergeCell ref="AV225:AW225"/>
    <mergeCell ref="AX225:AX226"/>
    <mergeCell ref="AY225:AY226"/>
    <mergeCell ref="AX189:AX190"/>
    <mergeCell ref="AY189:AY190"/>
    <mergeCell ref="AK204:AL204"/>
    <mergeCell ref="AK210:AL210"/>
    <mergeCell ref="AK216:AL216"/>
    <mergeCell ref="AK220:AN220"/>
    <mergeCell ref="AK222:AK226"/>
    <mergeCell ref="AL222:AL226"/>
    <mergeCell ref="AM222:AY222"/>
    <mergeCell ref="AY153:AY154"/>
    <mergeCell ref="AK168:AL168"/>
    <mergeCell ref="AK174:AL174"/>
    <mergeCell ref="AK180:AL180"/>
    <mergeCell ref="AK184:AN184"/>
    <mergeCell ref="AK186:AK190"/>
    <mergeCell ref="AL186:AL190"/>
    <mergeCell ref="AM186:AY186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K132:AL132"/>
    <mergeCell ref="AK138:AL138"/>
    <mergeCell ref="AK144:AL144"/>
    <mergeCell ref="AK148:AN148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H365:AI365"/>
    <mergeCell ref="U366:U369"/>
    <mergeCell ref="V366:AG366"/>
    <mergeCell ref="AH366:AH369"/>
    <mergeCell ref="AI366:AI369"/>
    <mergeCell ref="V367:V369"/>
    <mergeCell ref="W367:W369"/>
    <mergeCell ref="X367:X369"/>
    <mergeCell ref="Y367:Z367"/>
    <mergeCell ref="AA367:AG367"/>
    <mergeCell ref="Y368:Y369"/>
    <mergeCell ref="Z368:Z369"/>
    <mergeCell ref="AA368:AA369"/>
    <mergeCell ref="AB368:AB369"/>
    <mergeCell ref="AC368:AC369"/>
    <mergeCell ref="AD368:AE368"/>
    <mergeCell ref="AF368:AF369"/>
    <mergeCell ref="AG368:AG369"/>
    <mergeCell ref="AF333:AF334"/>
    <mergeCell ref="AG333:AG334"/>
    <mergeCell ref="S348:T348"/>
    <mergeCell ref="S354:T354"/>
    <mergeCell ref="S360:T360"/>
    <mergeCell ref="S363:Z363"/>
    <mergeCell ref="S365:S369"/>
    <mergeCell ref="T365:T369"/>
    <mergeCell ref="U365:AG365"/>
    <mergeCell ref="AF297:AF298"/>
    <mergeCell ref="AG297:AG298"/>
    <mergeCell ref="S312:T312"/>
    <mergeCell ref="S318:T318"/>
    <mergeCell ref="S324:T324"/>
    <mergeCell ref="S330:S334"/>
    <mergeCell ref="T330:T334"/>
    <mergeCell ref="U330:AG330"/>
    <mergeCell ref="AH330:AI330"/>
    <mergeCell ref="U331:U334"/>
    <mergeCell ref="V331:AG331"/>
    <mergeCell ref="AH331:AH334"/>
    <mergeCell ref="AI331:AI334"/>
    <mergeCell ref="V332:V334"/>
    <mergeCell ref="W332:W334"/>
    <mergeCell ref="X332:X334"/>
    <mergeCell ref="Y332:Z332"/>
    <mergeCell ref="AA332:AG332"/>
    <mergeCell ref="Y333:Y334"/>
    <mergeCell ref="Z333:Z334"/>
    <mergeCell ref="AA333:AA334"/>
    <mergeCell ref="AB333:AB334"/>
    <mergeCell ref="AC333:AC334"/>
    <mergeCell ref="AD333:AE333"/>
    <mergeCell ref="AG261:AG262"/>
    <mergeCell ref="S276:T276"/>
    <mergeCell ref="S282:T282"/>
    <mergeCell ref="S288:T288"/>
    <mergeCell ref="S292:V292"/>
    <mergeCell ref="S294:S298"/>
    <mergeCell ref="T294:T298"/>
    <mergeCell ref="U294:AG294"/>
    <mergeCell ref="AH294:AI294"/>
    <mergeCell ref="U295:U298"/>
    <mergeCell ref="V295:AG295"/>
    <mergeCell ref="AH295:AH298"/>
    <mergeCell ref="AI295:AI298"/>
    <mergeCell ref="V296:V298"/>
    <mergeCell ref="W296:W298"/>
    <mergeCell ref="X296:X298"/>
    <mergeCell ref="Y296:Z296"/>
    <mergeCell ref="AA296:AG296"/>
    <mergeCell ref="Y297:Y298"/>
    <mergeCell ref="Z297:Z298"/>
    <mergeCell ref="AA297:AA298"/>
    <mergeCell ref="AB297:AB298"/>
    <mergeCell ref="AC297:AC298"/>
    <mergeCell ref="AD297:AE297"/>
    <mergeCell ref="S240:T240"/>
    <mergeCell ref="S246:T246"/>
    <mergeCell ref="S252:T252"/>
    <mergeCell ref="S256:V256"/>
    <mergeCell ref="S258:S262"/>
    <mergeCell ref="T258:T262"/>
    <mergeCell ref="U258:AG258"/>
    <mergeCell ref="AH258:AI258"/>
    <mergeCell ref="U259:U262"/>
    <mergeCell ref="V259:AG259"/>
    <mergeCell ref="AH259:AH262"/>
    <mergeCell ref="AI259:AI262"/>
    <mergeCell ref="V260:V262"/>
    <mergeCell ref="W260:W262"/>
    <mergeCell ref="X260:X262"/>
    <mergeCell ref="Y260:Z260"/>
    <mergeCell ref="AA260:AG260"/>
    <mergeCell ref="Y261:Y262"/>
    <mergeCell ref="Z261:Z262"/>
    <mergeCell ref="AA261:AA262"/>
    <mergeCell ref="AB261:AB262"/>
    <mergeCell ref="AC261:AC262"/>
    <mergeCell ref="AD261:AE261"/>
    <mergeCell ref="AF261:AF262"/>
    <mergeCell ref="AH222:AI222"/>
    <mergeCell ref="U223:U226"/>
    <mergeCell ref="V223:AG223"/>
    <mergeCell ref="AH223:AH226"/>
    <mergeCell ref="AI223:AI226"/>
    <mergeCell ref="V224:V226"/>
    <mergeCell ref="W224:W226"/>
    <mergeCell ref="X224:X226"/>
    <mergeCell ref="Y224:Z224"/>
    <mergeCell ref="AA224:AG224"/>
    <mergeCell ref="Y225:Y226"/>
    <mergeCell ref="Z225:Z226"/>
    <mergeCell ref="AA225:AA226"/>
    <mergeCell ref="AB225:AB226"/>
    <mergeCell ref="AC225:AC226"/>
    <mergeCell ref="AD225:AE225"/>
    <mergeCell ref="AF225:AF226"/>
    <mergeCell ref="AG225:AG226"/>
    <mergeCell ref="AF189:AF190"/>
    <mergeCell ref="AG189:AG190"/>
    <mergeCell ref="S204:T204"/>
    <mergeCell ref="S210:T210"/>
    <mergeCell ref="S216:T216"/>
    <mergeCell ref="S220:V220"/>
    <mergeCell ref="S222:S226"/>
    <mergeCell ref="T222:T226"/>
    <mergeCell ref="U222:AG222"/>
    <mergeCell ref="AG153:AG154"/>
    <mergeCell ref="S168:T168"/>
    <mergeCell ref="S174:T174"/>
    <mergeCell ref="S180:T180"/>
    <mergeCell ref="S184:V184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S132:T132"/>
    <mergeCell ref="S138:T138"/>
    <mergeCell ref="S144:T144"/>
    <mergeCell ref="S148:V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A363:H363"/>
    <mergeCell ref="A365:A369"/>
    <mergeCell ref="B365:B369"/>
    <mergeCell ref="C365:O365"/>
    <mergeCell ref="P365:Q365"/>
    <mergeCell ref="C366:C369"/>
    <mergeCell ref="D366:O366"/>
    <mergeCell ref="P366:P369"/>
    <mergeCell ref="Q366:Q369"/>
    <mergeCell ref="D367:D369"/>
    <mergeCell ref="E367:E369"/>
    <mergeCell ref="F367:F369"/>
    <mergeCell ref="G367:H367"/>
    <mergeCell ref="I367:O367"/>
    <mergeCell ref="G368:G369"/>
    <mergeCell ref="H368:H369"/>
    <mergeCell ref="I368:I369"/>
    <mergeCell ref="J368:J369"/>
    <mergeCell ref="K368:K369"/>
    <mergeCell ref="L368:M368"/>
    <mergeCell ref="N368:N369"/>
    <mergeCell ref="O368:O369"/>
    <mergeCell ref="A312:B312"/>
    <mergeCell ref="A318:B318"/>
    <mergeCell ref="A324:B324"/>
    <mergeCell ref="I297:I298"/>
    <mergeCell ref="J297:J298"/>
    <mergeCell ref="K297:K298"/>
    <mergeCell ref="L297:M297"/>
    <mergeCell ref="N297:N298"/>
    <mergeCell ref="O297:O298"/>
    <mergeCell ref="P294:Q294"/>
    <mergeCell ref="C295:C298"/>
    <mergeCell ref="D295:O295"/>
    <mergeCell ref="P295:P298"/>
    <mergeCell ref="Q295:Q298"/>
    <mergeCell ref="D296:D298"/>
    <mergeCell ref="E296:E298"/>
    <mergeCell ref="F296:F298"/>
    <mergeCell ref="G296:H296"/>
    <mergeCell ref="I296:O296"/>
    <mergeCell ref="A292:D292"/>
    <mergeCell ref="A294:A298"/>
    <mergeCell ref="B294:B298"/>
    <mergeCell ref="C294:O294"/>
    <mergeCell ref="G297:G298"/>
    <mergeCell ref="H297:H298"/>
    <mergeCell ref="L261:M261"/>
    <mergeCell ref="N261:N262"/>
    <mergeCell ref="O261:O262"/>
    <mergeCell ref="A276:B276"/>
    <mergeCell ref="A282:B282"/>
    <mergeCell ref="A288:B288"/>
    <mergeCell ref="D260:D262"/>
    <mergeCell ref="E260:E262"/>
    <mergeCell ref="F260:F262"/>
    <mergeCell ref="G260:H260"/>
    <mergeCell ref="I260:O260"/>
    <mergeCell ref="G261:G262"/>
    <mergeCell ref="H261:H262"/>
    <mergeCell ref="I261:I262"/>
    <mergeCell ref="J261:J262"/>
    <mergeCell ref="K261:K262"/>
    <mergeCell ref="A252:B252"/>
    <mergeCell ref="A256:D256"/>
    <mergeCell ref="A258:A262"/>
    <mergeCell ref="B258:B262"/>
    <mergeCell ref="C258:O258"/>
    <mergeCell ref="P258:Q258"/>
    <mergeCell ref="C259:C262"/>
    <mergeCell ref="D259:O259"/>
    <mergeCell ref="P259:P262"/>
    <mergeCell ref="Q259:Q262"/>
    <mergeCell ref="A240:B240"/>
    <mergeCell ref="A246:B246"/>
    <mergeCell ref="P222:Q222"/>
    <mergeCell ref="C223:C226"/>
    <mergeCell ref="D223:O223"/>
    <mergeCell ref="P223:P226"/>
    <mergeCell ref="Q223:Q226"/>
    <mergeCell ref="D224:D226"/>
    <mergeCell ref="E224:E226"/>
    <mergeCell ref="F224:F226"/>
    <mergeCell ref="G224:H224"/>
    <mergeCell ref="I224:O224"/>
    <mergeCell ref="A210:B210"/>
    <mergeCell ref="A216:B216"/>
    <mergeCell ref="A220:D220"/>
    <mergeCell ref="A222:A226"/>
    <mergeCell ref="B222:B226"/>
    <mergeCell ref="C222:O222"/>
    <mergeCell ref="G225:G226"/>
    <mergeCell ref="H225:H226"/>
    <mergeCell ref="I225:I226"/>
    <mergeCell ref="J225:J226"/>
    <mergeCell ref="K225:K226"/>
    <mergeCell ref="L225:M225"/>
    <mergeCell ref="N225:N226"/>
    <mergeCell ref="O225:O226"/>
    <mergeCell ref="A204:B204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A168:B168"/>
    <mergeCell ref="A174:B174"/>
    <mergeCell ref="A180:B180"/>
    <mergeCell ref="A184:D184"/>
    <mergeCell ref="A186:A190"/>
    <mergeCell ref="B186:B190"/>
    <mergeCell ref="C186:O186"/>
    <mergeCell ref="G189:G190"/>
    <mergeCell ref="H189:H190"/>
    <mergeCell ref="I189:I190"/>
    <mergeCell ref="J189:J190"/>
    <mergeCell ref="K189:K190"/>
    <mergeCell ref="L189:M189"/>
    <mergeCell ref="N189:N190"/>
    <mergeCell ref="O189:O190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14:A118"/>
    <mergeCell ref="B114:B118"/>
    <mergeCell ref="C114:O114"/>
    <mergeCell ref="I153:I154"/>
    <mergeCell ref="J153:J154"/>
    <mergeCell ref="K153:K154"/>
    <mergeCell ref="L153:M153"/>
    <mergeCell ref="N153:N154"/>
    <mergeCell ref="O153:O154"/>
    <mergeCell ref="A132:B132"/>
    <mergeCell ref="A138:B138"/>
    <mergeCell ref="A144:B144"/>
    <mergeCell ref="A148:D148"/>
    <mergeCell ref="A150:A154"/>
    <mergeCell ref="B150:B154"/>
    <mergeCell ref="C150:O150"/>
    <mergeCell ref="G153:G154"/>
    <mergeCell ref="H153:H154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348:B348"/>
    <mergeCell ref="A354:B354"/>
    <mergeCell ref="A360:B360"/>
    <mergeCell ref="A330:A334"/>
    <mergeCell ref="B330:B334"/>
    <mergeCell ref="C330:O330"/>
    <mergeCell ref="P330:Q330"/>
    <mergeCell ref="C331:C334"/>
    <mergeCell ref="D331:O331"/>
    <mergeCell ref="P331:P334"/>
    <mergeCell ref="Q331:Q334"/>
    <mergeCell ref="D332:D334"/>
    <mergeCell ref="E332:E334"/>
    <mergeCell ref="F332:F334"/>
    <mergeCell ref="G332:H332"/>
    <mergeCell ref="I332:O332"/>
    <mergeCell ref="G333:G334"/>
    <mergeCell ref="H333:H334"/>
    <mergeCell ref="I333:I334"/>
    <mergeCell ref="J333:J334"/>
    <mergeCell ref="K333:K334"/>
    <mergeCell ref="L333:M333"/>
    <mergeCell ref="N333:N334"/>
    <mergeCell ref="O333:O334"/>
  </mergeCells>
  <pageMargins left="0.39370078740157483" right="0" top="0" bottom="0" header="0" footer="0"/>
  <pageSetup paperSize="9" scale="70" orientation="landscape" r:id="rId2"/>
  <headerFooter scaleWithDoc="0" alignWithMargins="0"/>
  <rowBreaks count="10" manualBreakCount="10">
    <brk id="38" max="16" man="1"/>
    <brk id="74" max="16" man="1"/>
    <brk id="110" max="16" man="1"/>
    <brk id="146" max="16" man="1"/>
    <brk id="182" max="16" man="1"/>
    <brk id="218" max="16" man="1"/>
    <brk id="254" max="16" man="1"/>
    <brk id="290" max="16" man="1"/>
    <brk id="326" max="16" man="1"/>
    <brk id="362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9"/>
  <sheetViews>
    <sheetView showZeros="0" view="pageBreakPreview" topLeftCell="A460" zoomScaleSheetLayoutView="100" workbookViewId="0">
      <selection activeCell="H445" sqref="H445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154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154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154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29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29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29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8" t="s">
        <v>82</v>
      </c>
      <c r="B5" s="75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S5" s="96" t="s">
        <v>82</v>
      </c>
      <c r="T5" s="282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82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3.2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74" t="s">
        <v>50</v>
      </c>
      <c r="M10" s="5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80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80" t="s">
        <v>50</v>
      </c>
      <c r="AW10" s="93" t="s">
        <v>55</v>
      </c>
      <c r="AX10" s="314"/>
      <c r="AY10" s="314"/>
      <c r="AZ10" s="311"/>
      <c r="BA10" s="314"/>
    </row>
    <row r="11" spans="1:53" ht="16.5" customHeight="1" x14ac:dyDescent="0.25">
      <c r="A11" s="73">
        <v>1</v>
      </c>
      <c r="B11" s="73">
        <v>2</v>
      </c>
      <c r="C11" s="73">
        <v>3</v>
      </c>
      <c r="D11" s="73">
        <v>4</v>
      </c>
      <c r="E11" s="73">
        <v>5</v>
      </c>
      <c r="F11" s="73">
        <v>6</v>
      </c>
      <c r="G11" s="73">
        <v>7</v>
      </c>
      <c r="H11" s="73">
        <v>8</v>
      </c>
      <c r="I11" s="73">
        <v>9</v>
      </c>
      <c r="J11" s="73">
        <v>10</v>
      </c>
      <c r="K11" s="73">
        <v>11</v>
      </c>
      <c r="L11" s="73">
        <v>12</v>
      </c>
      <c r="M11" s="73">
        <v>13</v>
      </c>
      <c r="N11" s="73">
        <v>14</v>
      </c>
      <c r="O11" s="73">
        <v>15</v>
      </c>
      <c r="P11" s="73">
        <v>16</v>
      </c>
      <c r="Q11" s="73">
        <v>17</v>
      </c>
      <c r="S11" s="281">
        <v>1</v>
      </c>
      <c r="T11" s="281">
        <v>2</v>
      </c>
      <c r="U11" s="281">
        <v>3</v>
      </c>
      <c r="V11" s="281">
        <v>4</v>
      </c>
      <c r="W11" s="281">
        <v>5</v>
      </c>
      <c r="X11" s="281">
        <v>6</v>
      </c>
      <c r="Y11" s="281">
        <v>7</v>
      </c>
      <c r="Z11" s="281">
        <v>8</v>
      </c>
      <c r="AA11" s="281">
        <v>9</v>
      </c>
      <c r="AB11" s="281">
        <v>10</v>
      </c>
      <c r="AC11" s="281">
        <v>11</v>
      </c>
      <c r="AD11" s="281">
        <v>12</v>
      </c>
      <c r="AE11" s="281">
        <v>13</v>
      </c>
      <c r="AF11" s="281">
        <v>14</v>
      </c>
      <c r="AG11" s="281">
        <v>15</v>
      </c>
      <c r="AH11" s="281">
        <v>16</v>
      </c>
      <c r="AI11" s="281">
        <v>17</v>
      </c>
      <c r="AK11" s="281">
        <v>1</v>
      </c>
      <c r="AL11" s="281">
        <v>2</v>
      </c>
      <c r="AM11" s="281">
        <v>3</v>
      </c>
      <c r="AN11" s="281">
        <v>4</v>
      </c>
      <c r="AO11" s="281">
        <v>5</v>
      </c>
      <c r="AP11" s="281">
        <v>6</v>
      </c>
      <c r="AQ11" s="281">
        <v>7</v>
      </c>
      <c r="AR11" s="281">
        <v>8</v>
      </c>
      <c r="AS11" s="281">
        <v>9</v>
      </c>
      <c r="AT11" s="281">
        <v>10</v>
      </c>
      <c r="AU11" s="281">
        <v>11</v>
      </c>
      <c r="AV11" s="281">
        <v>12</v>
      </c>
      <c r="AW11" s="281">
        <v>13</v>
      </c>
      <c r="AX11" s="281">
        <v>14</v>
      </c>
      <c r="AY11" s="281">
        <v>15</v>
      </c>
      <c r="AZ11" s="281">
        <v>16</v>
      </c>
      <c r="BA11" s="281">
        <v>17</v>
      </c>
    </row>
    <row r="12" spans="1:53" ht="38.25" customHeight="1" x14ac:dyDescent="0.25">
      <c r="A12" s="7" t="s">
        <v>63</v>
      </c>
      <c r="B12" s="73">
        <v>1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9"/>
      <c r="Q12" s="49"/>
      <c r="S12" s="95" t="s">
        <v>63</v>
      </c>
      <c r="T12" s="281">
        <v>1</v>
      </c>
      <c r="U12" s="110">
        <v>4</v>
      </c>
      <c r="V12" s="110"/>
      <c r="W12" s="110"/>
      <c r="X12" s="110">
        <v>1</v>
      </c>
      <c r="Y12" s="110"/>
      <c r="Z12" s="110"/>
      <c r="AA12" s="110">
        <v>4</v>
      </c>
      <c r="AB12" s="110">
        <v>4</v>
      </c>
      <c r="AC12" s="110">
        <v>4</v>
      </c>
      <c r="AD12" s="110">
        <v>4</v>
      </c>
      <c r="AE12" s="110">
        <v>4</v>
      </c>
      <c r="AF12" s="110">
        <v>4</v>
      </c>
      <c r="AG12" s="110">
        <v>1</v>
      </c>
      <c r="AH12" s="111">
        <v>8663.81</v>
      </c>
      <c r="AI12" s="111">
        <v>5165.84</v>
      </c>
      <c r="AK12" s="95" t="s">
        <v>63</v>
      </c>
      <c r="AL12" s="281">
        <v>1</v>
      </c>
      <c r="AM12" s="110">
        <f>C12-U12</f>
        <v>-4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-1</v>
      </c>
      <c r="AQ12" s="110">
        <f t="shared" si="0"/>
        <v>0</v>
      </c>
      <c r="AR12" s="110">
        <f t="shared" si="0"/>
        <v>0</v>
      </c>
      <c r="AS12" s="110">
        <f t="shared" si="0"/>
        <v>-4</v>
      </c>
      <c r="AT12" s="110">
        <f t="shared" si="0"/>
        <v>-4</v>
      </c>
      <c r="AU12" s="110">
        <f t="shared" si="0"/>
        <v>-4</v>
      </c>
      <c r="AV12" s="110">
        <f t="shared" si="0"/>
        <v>-4</v>
      </c>
      <c r="AW12" s="110">
        <f t="shared" si="0"/>
        <v>-4</v>
      </c>
      <c r="AX12" s="110">
        <f t="shared" si="0"/>
        <v>-4</v>
      </c>
      <c r="AY12" s="110">
        <f t="shared" si="0"/>
        <v>-1</v>
      </c>
      <c r="AZ12" s="111">
        <f t="shared" si="0"/>
        <v>-8663.81</v>
      </c>
      <c r="BA12" s="111">
        <f t="shared" si="0"/>
        <v>-5165.84</v>
      </c>
    </row>
    <row r="13" spans="1:53" ht="39" customHeight="1" x14ac:dyDescent="0.25">
      <c r="A13" s="7" t="s">
        <v>64</v>
      </c>
      <c r="B13" s="73">
        <v>2</v>
      </c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9"/>
      <c r="Q13" s="49"/>
      <c r="S13" s="95" t="s">
        <v>64</v>
      </c>
      <c r="T13" s="281">
        <v>2</v>
      </c>
      <c r="U13" s="110">
        <v>4</v>
      </c>
      <c r="V13" s="110"/>
      <c r="W13" s="110"/>
      <c r="X13" s="110"/>
      <c r="Y13" s="110"/>
      <c r="Z13" s="110"/>
      <c r="AA13" s="110">
        <v>4</v>
      </c>
      <c r="AB13" s="110">
        <v>4</v>
      </c>
      <c r="AC13" s="110">
        <v>4</v>
      </c>
      <c r="AD13" s="110">
        <v>4</v>
      </c>
      <c r="AE13" s="110">
        <v>4</v>
      </c>
      <c r="AF13" s="110">
        <v>4</v>
      </c>
      <c r="AG13" s="110">
        <v>3</v>
      </c>
      <c r="AH13" s="111">
        <v>6754.83</v>
      </c>
      <c r="AI13" s="111"/>
      <c r="AK13" s="95" t="s">
        <v>64</v>
      </c>
      <c r="AL13" s="281">
        <v>2</v>
      </c>
      <c r="AM13" s="110">
        <f t="shared" ref="AM13:AM19" si="1">C13-U13</f>
        <v>-4</v>
      </c>
      <c r="AN13" s="110">
        <f t="shared" si="0"/>
        <v>0</v>
      </c>
      <c r="AO13" s="110">
        <f t="shared" si="0"/>
        <v>0</v>
      </c>
      <c r="AP13" s="110">
        <f t="shared" si="0"/>
        <v>0</v>
      </c>
      <c r="AQ13" s="110">
        <f t="shared" si="0"/>
        <v>0</v>
      </c>
      <c r="AR13" s="110">
        <f t="shared" si="0"/>
        <v>0</v>
      </c>
      <c r="AS13" s="110">
        <f t="shared" si="0"/>
        <v>-4</v>
      </c>
      <c r="AT13" s="110">
        <f t="shared" si="0"/>
        <v>-4</v>
      </c>
      <c r="AU13" s="110">
        <f t="shared" si="0"/>
        <v>-4</v>
      </c>
      <c r="AV13" s="110">
        <f t="shared" si="0"/>
        <v>-4</v>
      </c>
      <c r="AW13" s="110">
        <f t="shared" si="0"/>
        <v>-4</v>
      </c>
      <c r="AX13" s="110">
        <f t="shared" si="0"/>
        <v>-4</v>
      </c>
      <c r="AY13" s="110">
        <f t="shared" si="0"/>
        <v>-3</v>
      </c>
      <c r="AZ13" s="111">
        <f t="shared" si="0"/>
        <v>-6754.83</v>
      </c>
      <c r="BA13" s="111">
        <f t="shared" si="0"/>
        <v>0</v>
      </c>
    </row>
    <row r="14" spans="1:53" ht="52.5" customHeight="1" x14ac:dyDescent="0.25">
      <c r="A14" s="7" t="s">
        <v>65</v>
      </c>
      <c r="B14" s="73">
        <v>3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9"/>
      <c r="Q14" s="49"/>
      <c r="S14" s="95" t="s">
        <v>65</v>
      </c>
      <c r="T14" s="281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81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7" t="s">
        <v>66</v>
      </c>
      <c r="B15" s="73">
        <v>4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9"/>
      <c r="Q15" s="49"/>
      <c r="S15" s="95" t="s">
        <v>66</v>
      </c>
      <c r="T15" s="281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81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7" t="s">
        <v>67</v>
      </c>
      <c r="B16" s="72">
        <v>5</v>
      </c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9"/>
      <c r="Q16" s="49"/>
      <c r="S16" s="95" t="s">
        <v>67</v>
      </c>
      <c r="T16" s="279">
        <v>5</v>
      </c>
      <c r="U16" s="110">
        <v>3</v>
      </c>
      <c r="V16" s="110"/>
      <c r="W16" s="110"/>
      <c r="X16" s="110"/>
      <c r="Y16" s="110"/>
      <c r="Z16" s="110"/>
      <c r="AA16" s="110">
        <v>2</v>
      </c>
      <c r="AB16" s="110">
        <v>2</v>
      </c>
      <c r="AC16" s="110">
        <v>1</v>
      </c>
      <c r="AD16" s="110">
        <v>2</v>
      </c>
      <c r="AE16" s="110">
        <v>2</v>
      </c>
      <c r="AF16" s="110">
        <v>3</v>
      </c>
      <c r="AG16" s="110">
        <v>2</v>
      </c>
      <c r="AH16" s="111">
        <f>160+160+111</f>
        <v>431</v>
      </c>
      <c r="AI16" s="111"/>
      <c r="AK16" s="95" t="s">
        <v>67</v>
      </c>
      <c r="AL16" s="279">
        <v>5</v>
      </c>
      <c r="AM16" s="110">
        <f t="shared" si="1"/>
        <v>-3</v>
      </c>
      <c r="AN16" s="110">
        <f t="shared" si="0"/>
        <v>0</v>
      </c>
      <c r="AO16" s="110">
        <f t="shared" si="0"/>
        <v>0</v>
      </c>
      <c r="AP16" s="110">
        <f t="shared" si="0"/>
        <v>0</v>
      </c>
      <c r="AQ16" s="110">
        <f t="shared" si="0"/>
        <v>0</v>
      </c>
      <c r="AR16" s="110">
        <f t="shared" si="0"/>
        <v>0</v>
      </c>
      <c r="AS16" s="110">
        <f t="shared" si="0"/>
        <v>-2</v>
      </c>
      <c r="AT16" s="110">
        <f t="shared" si="0"/>
        <v>-2</v>
      </c>
      <c r="AU16" s="110">
        <f t="shared" si="0"/>
        <v>-1</v>
      </c>
      <c r="AV16" s="110">
        <f t="shared" si="0"/>
        <v>-2</v>
      </c>
      <c r="AW16" s="110">
        <f t="shared" si="0"/>
        <v>-2</v>
      </c>
      <c r="AX16" s="110">
        <f t="shared" si="0"/>
        <v>-3</v>
      </c>
      <c r="AY16" s="110">
        <f t="shared" si="0"/>
        <v>-2</v>
      </c>
      <c r="AZ16" s="111">
        <f t="shared" si="0"/>
        <v>-431</v>
      </c>
      <c r="BA16" s="111">
        <f t="shared" si="0"/>
        <v>0</v>
      </c>
    </row>
    <row r="17" spans="1:53" ht="12.75" customHeight="1" x14ac:dyDescent="0.25">
      <c r="A17" s="7" t="s">
        <v>68</v>
      </c>
      <c r="B17" s="72">
        <v>6</v>
      </c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9"/>
      <c r="Q17" s="49"/>
      <c r="S17" s="95" t="s">
        <v>68</v>
      </c>
      <c r="T17" s="279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79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7" t="s">
        <v>69</v>
      </c>
      <c r="B18" s="72">
        <v>7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9"/>
      <c r="Q18" s="49"/>
      <c r="S18" s="95" t="s">
        <v>69</v>
      </c>
      <c r="T18" s="279">
        <v>7</v>
      </c>
      <c r="U18" s="110">
        <v>1</v>
      </c>
      <c r="V18" s="110">
        <v>1</v>
      </c>
      <c r="W18" s="110"/>
      <c r="X18" s="110"/>
      <c r="Y18" s="110"/>
      <c r="Z18" s="110"/>
      <c r="AA18" s="110">
        <v>1</v>
      </c>
      <c r="AB18" s="110"/>
      <c r="AC18" s="110">
        <v>1</v>
      </c>
      <c r="AD18" s="110">
        <v>1</v>
      </c>
      <c r="AE18" s="110">
        <v>1</v>
      </c>
      <c r="AF18" s="110"/>
      <c r="AG18" s="110"/>
      <c r="AH18" s="111">
        <v>56.1</v>
      </c>
      <c r="AI18" s="111">
        <v>56.1</v>
      </c>
      <c r="AK18" s="95" t="s">
        <v>69</v>
      </c>
      <c r="AL18" s="279">
        <v>7</v>
      </c>
      <c r="AM18" s="110">
        <f t="shared" si="1"/>
        <v>-1</v>
      </c>
      <c r="AN18" s="110">
        <f t="shared" si="0"/>
        <v>-1</v>
      </c>
      <c r="AO18" s="110">
        <f t="shared" si="0"/>
        <v>0</v>
      </c>
      <c r="AP18" s="110">
        <f t="shared" si="0"/>
        <v>0</v>
      </c>
      <c r="AQ18" s="110">
        <f t="shared" si="0"/>
        <v>0</v>
      </c>
      <c r="AR18" s="110">
        <f t="shared" si="0"/>
        <v>0</v>
      </c>
      <c r="AS18" s="110">
        <f t="shared" si="0"/>
        <v>-1</v>
      </c>
      <c r="AT18" s="110">
        <f t="shared" si="0"/>
        <v>0</v>
      </c>
      <c r="AU18" s="110">
        <f t="shared" si="0"/>
        <v>-1</v>
      </c>
      <c r="AV18" s="110">
        <f t="shared" si="0"/>
        <v>-1</v>
      </c>
      <c r="AW18" s="110">
        <f t="shared" si="0"/>
        <v>-1</v>
      </c>
      <c r="AX18" s="110">
        <f t="shared" si="0"/>
        <v>0</v>
      </c>
      <c r="AY18" s="110">
        <f t="shared" si="0"/>
        <v>0</v>
      </c>
      <c r="AZ18" s="111">
        <f t="shared" si="0"/>
        <v>-56.1</v>
      </c>
      <c r="BA18" s="111">
        <f t="shared" si="0"/>
        <v>-56.1</v>
      </c>
    </row>
    <row r="19" spans="1:53" ht="12.75" customHeight="1" x14ac:dyDescent="0.25">
      <c r="A19" s="7" t="s">
        <v>70</v>
      </c>
      <c r="B19" s="72">
        <v>8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9"/>
      <c r="Q19" s="49"/>
      <c r="S19" s="95" t="s">
        <v>70</v>
      </c>
      <c r="T19" s="279">
        <v>8</v>
      </c>
      <c r="U19" s="110">
        <v>13</v>
      </c>
      <c r="V19" s="110">
        <v>1</v>
      </c>
      <c r="W19" s="110"/>
      <c r="X19" s="110"/>
      <c r="Y19" s="110"/>
      <c r="Z19" s="110"/>
      <c r="AA19" s="110">
        <v>6</v>
      </c>
      <c r="AB19" s="110">
        <v>4</v>
      </c>
      <c r="AC19" s="110">
        <v>7</v>
      </c>
      <c r="AD19" s="110">
        <v>3</v>
      </c>
      <c r="AE19" s="110">
        <v>3</v>
      </c>
      <c r="AF19" s="110">
        <v>1</v>
      </c>
      <c r="AG19" s="110">
        <v>2</v>
      </c>
      <c r="AH19" s="111">
        <v>2199.0700000000002</v>
      </c>
      <c r="AI19" s="111">
        <v>165.96</v>
      </c>
      <c r="AK19" s="95" t="s">
        <v>70</v>
      </c>
      <c r="AL19" s="279">
        <v>8</v>
      </c>
      <c r="AM19" s="110">
        <f t="shared" si="1"/>
        <v>-13</v>
      </c>
      <c r="AN19" s="110">
        <f t="shared" si="0"/>
        <v>-1</v>
      </c>
      <c r="AO19" s="110">
        <f t="shared" si="0"/>
        <v>0</v>
      </c>
      <c r="AP19" s="110">
        <f t="shared" si="0"/>
        <v>0</v>
      </c>
      <c r="AQ19" s="110">
        <f t="shared" si="0"/>
        <v>0</v>
      </c>
      <c r="AR19" s="110">
        <f t="shared" si="0"/>
        <v>0</v>
      </c>
      <c r="AS19" s="110">
        <f t="shared" si="0"/>
        <v>-6</v>
      </c>
      <c r="AT19" s="110">
        <f t="shared" si="0"/>
        <v>-4</v>
      </c>
      <c r="AU19" s="110">
        <f t="shared" si="0"/>
        <v>-7</v>
      </c>
      <c r="AV19" s="110">
        <f t="shared" si="0"/>
        <v>-3</v>
      </c>
      <c r="AW19" s="110">
        <f t="shared" si="0"/>
        <v>-3</v>
      </c>
      <c r="AX19" s="110">
        <f t="shared" si="0"/>
        <v>-1</v>
      </c>
      <c r="AY19" s="110">
        <f t="shared" si="0"/>
        <v>-2</v>
      </c>
      <c r="AZ19" s="111">
        <f t="shared" si="0"/>
        <v>-2199.0700000000002</v>
      </c>
      <c r="BA19" s="111">
        <f t="shared" si="0"/>
        <v>-165.96</v>
      </c>
    </row>
    <row r="20" spans="1:53" ht="12.75" customHeight="1" x14ac:dyDescent="0.25">
      <c r="A20" s="14" t="s">
        <v>71</v>
      </c>
      <c r="B20" s="15">
        <v>9</v>
      </c>
      <c r="C20" s="16">
        <f>SUM(C12:C19)</f>
        <v>0</v>
      </c>
      <c r="D20" s="16">
        <f t="shared" ref="D20:Q20" si="2">SUM(D12:D19)</f>
        <v>0</v>
      </c>
      <c r="E20" s="16">
        <f t="shared" si="2"/>
        <v>0</v>
      </c>
      <c r="F20" s="16">
        <f t="shared" si="2"/>
        <v>0</v>
      </c>
      <c r="G20" s="16">
        <f t="shared" si="2"/>
        <v>0</v>
      </c>
      <c r="H20" s="16">
        <f t="shared" si="2"/>
        <v>0</v>
      </c>
      <c r="I20" s="16">
        <f t="shared" si="2"/>
        <v>0</v>
      </c>
      <c r="J20" s="16">
        <f t="shared" si="2"/>
        <v>0</v>
      </c>
      <c r="K20" s="16">
        <f t="shared" si="2"/>
        <v>0</v>
      </c>
      <c r="L20" s="16">
        <f t="shared" si="2"/>
        <v>0</v>
      </c>
      <c r="M20" s="16">
        <f t="shared" si="2"/>
        <v>0</v>
      </c>
      <c r="N20" s="16">
        <f t="shared" si="2"/>
        <v>0</v>
      </c>
      <c r="O20" s="16">
        <f t="shared" si="2"/>
        <v>0</v>
      </c>
      <c r="P20" s="17">
        <f t="shared" si="2"/>
        <v>0</v>
      </c>
      <c r="Q20" s="17">
        <f t="shared" si="2"/>
        <v>0</v>
      </c>
      <c r="S20" s="102" t="s">
        <v>71</v>
      </c>
      <c r="T20" s="103">
        <v>9</v>
      </c>
      <c r="U20" s="104">
        <f>SUM(U12:U19)</f>
        <v>25</v>
      </c>
      <c r="V20" s="104">
        <f t="shared" ref="V20:AI20" si="3">SUM(V12:V19)</f>
        <v>2</v>
      </c>
      <c r="W20" s="104">
        <f t="shared" si="3"/>
        <v>0</v>
      </c>
      <c r="X20" s="104">
        <f t="shared" si="3"/>
        <v>1</v>
      </c>
      <c r="Y20" s="104">
        <f t="shared" si="3"/>
        <v>0</v>
      </c>
      <c r="Z20" s="104">
        <f t="shared" si="3"/>
        <v>0</v>
      </c>
      <c r="AA20" s="104">
        <f t="shared" si="3"/>
        <v>17</v>
      </c>
      <c r="AB20" s="104">
        <f t="shared" si="3"/>
        <v>14</v>
      </c>
      <c r="AC20" s="104">
        <f t="shared" si="3"/>
        <v>17</v>
      </c>
      <c r="AD20" s="104">
        <f t="shared" si="3"/>
        <v>14</v>
      </c>
      <c r="AE20" s="104">
        <f t="shared" si="3"/>
        <v>14</v>
      </c>
      <c r="AF20" s="104">
        <f t="shared" si="3"/>
        <v>12</v>
      </c>
      <c r="AG20" s="104">
        <f t="shared" si="3"/>
        <v>8</v>
      </c>
      <c r="AH20" s="105">
        <f t="shared" si="3"/>
        <v>18104.810000000001</v>
      </c>
      <c r="AI20" s="105">
        <f t="shared" si="3"/>
        <v>5387.9000000000005</v>
      </c>
      <c r="AK20" s="102" t="s">
        <v>71</v>
      </c>
      <c r="AL20" s="103">
        <v>9</v>
      </c>
      <c r="AM20" s="104">
        <f>SUM(AM12:AM19)</f>
        <v>-25</v>
      </c>
      <c r="AN20" s="104">
        <f t="shared" ref="AN20:BA20" si="4">SUM(AN12:AN19)</f>
        <v>-2</v>
      </c>
      <c r="AO20" s="104">
        <f t="shared" si="4"/>
        <v>0</v>
      </c>
      <c r="AP20" s="104">
        <f t="shared" si="4"/>
        <v>-1</v>
      </c>
      <c r="AQ20" s="104">
        <f t="shared" si="4"/>
        <v>0</v>
      </c>
      <c r="AR20" s="104">
        <f t="shared" si="4"/>
        <v>0</v>
      </c>
      <c r="AS20" s="104">
        <f t="shared" si="4"/>
        <v>-17</v>
      </c>
      <c r="AT20" s="104">
        <f t="shared" si="4"/>
        <v>-14</v>
      </c>
      <c r="AU20" s="104">
        <f t="shared" si="4"/>
        <v>-17</v>
      </c>
      <c r="AV20" s="104">
        <f t="shared" si="4"/>
        <v>-14</v>
      </c>
      <c r="AW20" s="104">
        <f t="shared" si="4"/>
        <v>-14</v>
      </c>
      <c r="AX20" s="104">
        <f t="shared" si="4"/>
        <v>-12</v>
      </c>
      <c r="AY20" s="104">
        <f t="shared" si="4"/>
        <v>-8</v>
      </c>
      <c r="AZ20" s="105">
        <f t="shared" si="4"/>
        <v>-18104.810000000001</v>
      </c>
      <c r="BA20" s="105">
        <f t="shared" si="4"/>
        <v>-5387.9000000000005</v>
      </c>
    </row>
    <row r="22" spans="1:53" x14ac:dyDescent="0.25">
      <c r="A22" s="11" t="s">
        <v>83</v>
      </c>
      <c r="S22" s="99" t="s">
        <v>83</v>
      </c>
      <c r="AK22" s="99" t="s">
        <v>83</v>
      </c>
    </row>
    <row r="23" spans="1:53" ht="18.75" x14ac:dyDescent="0.3">
      <c r="A23" s="9" t="s">
        <v>72</v>
      </c>
      <c r="B23" s="9"/>
      <c r="C23" s="10"/>
      <c r="D23" s="10"/>
      <c r="E23" s="10"/>
      <c r="F23" s="10"/>
      <c r="G23" s="10"/>
      <c r="H23" s="9"/>
      <c r="I23" s="9"/>
      <c r="J23" s="9"/>
      <c r="K23" s="9"/>
      <c r="L23" s="50"/>
      <c r="M23" s="9" t="s">
        <v>73</v>
      </c>
      <c r="N23" s="50"/>
      <c r="O23" s="9" t="s">
        <v>74</v>
      </c>
      <c r="P23" s="9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3</v>
      </c>
      <c r="AE23" s="97" t="s">
        <v>73</v>
      </c>
      <c r="AF23" s="112">
        <v>1</v>
      </c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-3</v>
      </c>
      <c r="AW23" s="97" t="s">
        <v>73</v>
      </c>
      <c r="AX23" s="112">
        <f>N23-AF23</f>
        <v>-1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50"/>
      <c r="D24" s="9" t="s">
        <v>76</v>
      </c>
      <c r="E24" s="10"/>
      <c r="F24" s="10"/>
      <c r="G24" s="13"/>
      <c r="H24" s="50"/>
      <c r="I24" s="9" t="s">
        <v>77</v>
      </c>
      <c r="J24" s="9"/>
      <c r="K24" s="9"/>
      <c r="L24" s="9"/>
      <c r="M24" s="50"/>
      <c r="N24" s="9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2" t="s">
        <v>78</v>
      </c>
      <c r="B25" s="12"/>
      <c r="C25" s="12"/>
      <c r="D25" s="12"/>
      <c r="E25" s="12"/>
      <c r="F25" s="12"/>
      <c r="G25" s="50"/>
      <c r="H25" s="9" t="s">
        <v>79</v>
      </c>
      <c r="J25" s="9"/>
      <c r="K25" s="9"/>
      <c r="L25" s="9"/>
      <c r="M25" s="9"/>
      <c r="N25" s="9"/>
      <c r="O25" s="9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11" t="s">
        <v>84</v>
      </c>
      <c r="S28" s="99" t="s">
        <v>84</v>
      </c>
      <c r="AK28" s="99" t="s">
        <v>84</v>
      </c>
    </row>
    <row r="29" spans="1:53" ht="18.75" x14ac:dyDescent="0.3">
      <c r="A29" s="9" t="s">
        <v>80</v>
      </c>
      <c r="B29" s="9"/>
      <c r="C29" s="10"/>
      <c r="D29" s="10"/>
      <c r="E29" s="10"/>
      <c r="F29" s="10"/>
      <c r="G29" s="10"/>
      <c r="H29" s="9"/>
      <c r="I29" s="9"/>
      <c r="J29" s="9"/>
      <c r="K29" s="9"/>
      <c r="L29" s="50"/>
      <c r="M29" s="9" t="s">
        <v>73</v>
      </c>
      <c r="N29" s="50"/>
      <c r="O29" s="9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2</v>
      </c>
      <c r="AE29" s="97" t="s">
        <v>73</v>
      </c>
      <c r="AF29" s="112">
        <v>1</v>
      </c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-2</v>
      </c>
      <c r="AW29" s="97" t="s">
        <v>73</v>
      </c>
      <c r="AX29" s="112">
        <f>N29-AF29</f>
        <v>-1</v>
      </c>
      <c r="AY29" s="97" t="s">
        <v>74</v>
      </c>
    </row>
    <row r="30" spans="1:53" ht="20.25" customHeight="1" x14ac:dyDescent="0.3">
      <c r="A30" s="309" t="s">
        <v>75</v>
      </c>
      <c r="B30" s="309"/>
      <c r="C30" s="50"/>
      <c r="D30" s="9" t="s">
        <v>76</v>
      </c>
      <c r="E30" s="10"/>
      <c r="F30" s="10"/>
      <c r="G30" s="13"/>
      <c r="H30" s="50"/>
      <c r="I30" s="9" t="s">
        <v>77</v>
      </c>
      <c r="J30" s="9"/>
      <c r="K30" s="9"/>
      <c r="L30" s="9"/>
      <c r="M30" s="50"/>
      <c r="N30" s="9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>
        <v>2</v>
      </c>
      <c r="AA30" s="97" t="s">
        <v>77</v>
      </c>
      <c r="AB30" s="97"/>
      <c r="AC30" s="97"/>
      <c r="AD30" s="97"/>
      <c r="AE30" s="112">
        <v>2</v>
      </c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-2</v>
      </c>
      <c r="AS30" s="97" t="s">
        <v>77</v>
      </c>
      <c r="AT30" s="97"/>
      <c r="AU30" s="97"/>
      <c r="AV30" s="97"/>
      <c r="AW30" s="112">
        <f>M30-AE30</f>
        <v>-2</v>
      </c>
      <c r="AX30" s="97" t="s">
        <v>74</v>
      </c>
    </row>
    <row r="31" spans="1:53" ht="21" customHeight="1" x14ac:dyDescent="0.3">
      <c r="A31" s="12" t="s">
        <v>78</v>
      </c>
      <c r="B31" s="12"/>
      <c r="C31" s="12"/>
      <c r="D31" s="12"/>
      <c r="E31" s="12"/>
      <c r="F31" s="12"/>
      <c r="G31" s="50"/>
      <c r="H31" s="9" t="s">
        <v>79</v>
      </c>
      <c r="J31" s="9"/>
      <c r="K31" s="9"/>
      <c r="L31" s="9"/>
      <c r="M31" s="9"/>
      <c r="N31" s="9"/>
      <c r="O31" s="9"/>
      <c r="S31" s="100" t="s">
        <v>78</v>
      </c>
      <c r="T31" s="100"/>
      <c r="U31" s="100"/>
      <c r="V31" s="100"/>
      <c r="W31" s="100"/>
      <c r="X31" s="100"/>
      <c r="Y31" s="112">
        <v>2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-2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11" t="s">
        <v>85</v>
      </c>
      <c r="S34" s="99" t="s">
        <v>85</v>
      </c>
      <c r="AK34" s="99" t="s">
        <v>85</v>
      </c>
    </row>
    <row r="35" spans="1:53" ht="18.75" x14ac:dyDescent="0.3">
      <c r="A35" s="9" t="s">
        <v>81</v>
      </c>
      <c r="B35" s="9"/>
      <c r="C35" s="10"/>
      <c r="D35" s="10"/>
      <c r="E35" s="10"/>
      <c r="F35" s="10"/>
      <c r="G35" s="10"/>
      <c r="H35" s="9"/>
      <c r="I35" s="9"/>
      <c r="J35" s="9"/>
      <c r="K35" s="9"/>
      <c r="L35" s="50"/>
      <c r="M35" s="9" t="s">
        <v>73</v>
      </c>
      <c r="N35" s="50"/>
      <c r="O35" s="9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/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50"/>
      <c r="D36" s="9" t="s">
        <v>76</v>
      </c>
      <c r="E36" s="10"/>
      <c r="F36" s="10"/>
      <c r="G36" s="13"/>
      <c r="H36" s="50"/>
      <c r="I36" s="9" t="s">
        <v>77</v>
      </c>
      <c r="J36" s="9"/>
      <c r="K36" s="9"/>
      <c r="L36" s="9"/>
      <c r="M36" s="50"/>
      <c r="N36" s="9" t="s">
        <v>74</v>
      </c>
      <c r="O36" s="9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2" t="s">
        <v>78</v>
      </c>
      <c r="B37" s="12"/>
      <c r="C37" s="12"/>
      <c r="D37" s="12"/>
      <c r="E37" s="12"/>
      <c r="F37" s="12"/>
      <c r="G37" s="50"/>
      <c r="H37" s="9" t="s">
        <v>79</v>
      </c>
      <c r="J37" s="9"/>
      <c r="K37" s="9"/>
      <c r="L37" s="9"/>
      <c r="M37" s="9"/>
      <c r="N37" s="9"/>
      <c r="O37" s="9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30</v>
      </c>
      <c r="B40" s="310"/>
      <c r="C40" s="310"/>
      <c r="D40" s="310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S40" s="310" t="s">
        <v>30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30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8" t="s">
        <v>82</v>
      </c>
      <c r="B41" s="75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S41" s="96" t="s">
        <v>82</v>
      </c>
      <c r="T41" s="282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82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9.2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74" t="s">
        <v>50</v>
      </c>
      <c r="M46" s="5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80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80" t="s">
        <v>50</v>
      </c>
      <c r="AW46" s="93" t="s">
        <v>55</v>
      </c>
      <c r="AX46" s="314"/>
      <c r="AY46" s="314"/>
      <c r="AZ46" s="311"/>
      <c r="BA46" s="314"/>
    </row>
    <row r="47" spans="1:53" ht="17.25" customHeight="1" x14ac:dyDescent="0.25">
      <c r="A47" s="73">
        <v>1</v>
      </c>
      <c r="B47" s="73">
        <v>2</v>
      </c>
      <c r="C47" s="73">
        <v>3</v>
      </c>
      <c r="D47" s="73">
        <v>4</v>
      </c>
      <c r="E47" s="73">
        <v>5</v>
      </c>
      <c r="F47" s="73">
        <v>6</v>
      </c>
      <c r="G47" s="73">
        <v>7</v>
      </c>
      <c r="H47" s="73">
        <v>8</v>
      </c>
      <c r="I47" s="73">
        <v>9</v>
      </c>
      <c r="J47" s="73">
        <v>10</v>
      </c>
      <c r="K47" s="73">
        <v>11</v>
      </c>
      <c r="L47" s="73">
        <v>12</v>
      </c>
      <c r="M47" s="73">
        <v>13</v>
      </c>
      <c r="N47" s="73">
        <v>14</v>
      </c>
      <c r="O47" s="73">
        <v>15</v>
      </c>
      <c r="P47" s="73">
        <v>16</v>
      </c>
      <c r="Q47" s="73">
        <v>17</v>
      </c>
      <c r="S47" s="281">
        <v>1</v>
      </c>
      <c r="T47" s="281">
        <v>2</v>
      </c>
      <c r="U47" s="281">
        <v>3</v>
      </c>
      <c r="V47" s="281">
        <v>4</v>
      </c>
      <c r="W47" s="281">
        <v>5</v>
      </c>
      <c r="X47" s="281">
        <v>6</v>
      </c>
      <c r="Y47" s="281">
        <v>7</v>
      </c>
      <c r="Z47" s="281">
        <v>8</v>
      </c>
      <c r="AA47" s="281">
        <v>9</v>
      </c>
      <c r="AB47" s="281">
        <v>10</v>
      </c>
      <c r="AC47" s="281">
        <v>11</v>
      </c>
      <c r="AD47" s="281">
        <v>12</v>
      </c>
      <c r="AE47" s="281">
        <v>13</v>
      </c>
      <c r="AF47" s="281">
        <v>14</v>
      </c>
      <c r="AG47" s="281">
        <v>15</v>
      </c>
      <c r="AH47" s="281">
        <v>16</v>
      </c>
      <c r="AI47" s="281">
        <v>17</v>
      </c>
      <c r="AK47" s="281">
        <v>1</v>
      </c>
      <c r="AL47" s="281">
        <v>2</v>
      </c>
      <c r="AM47" s="281">
        <v>3</v>
      </c>
      <c r="AN47" s="281">
        <v>4</v>
      </c>
      <c r="AO47" s="281">
        <v>5</v>
      </c>
      <c r="AP47" s="281">
        <v>6</v>
      </c>
      <c r="AQ47" s="281">
        <v>7</v>
      </c>
      <c r="AR47" s="281">
        <v>8</v>
      </c>
      <c r="AS47" s="281">
        <v>9</v>
      </c>
      <c r="AT47" s="281">
        <v>10</v>
      </c>
      <c r="AU47" s="281">
        <v>11</v>
      </c>
      <c r="AV47" s="281">
        <v>12</v>
      </c>
      <c r="AW47" s="281">
        <v>13</v>
      </c>
      <c r="AX47" s="281">
        <v>14</v>
      </c>
      <c r="AY47" s="281">
        <v>15</v>
      </c>
      <c r="AZ47" s="281">
        <v>16</v>
      </c>
      <c r="BA47" s="281">
        <v>17</v>
      </c>
    </row>
    <row r="48" spans="1:53" ht="38.25" customHeight="1" x14ac:dyDescent="0.25">
      <c r="A48" s="7" t="s">
        <v>63</v>
      </c>
      <c r="B48" s="73">
        <v>1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9"/>
      <c r="Q48" s="49"/>
      <c r="S48" s="95" t="s">
        <v>63</v>
      </c>
      <c r="T48" s="281">
        <v>1</v>
      </c>
      <c r="U48" s="110"/>
      <c r="V48" s="110"/>
      <c r="W48" s="110"/>
      <c r="X48" s="110"/>
      <c r="Y48" s="110"/>
      <c r="Z48" s="110"/>
      <c r="AA48" s="110"/>
      <c r="AB48" s="110"/>
      <c r="AC48" s="110"/>
      <c r="AD48" s="110"/>
      <c r="AE48" s="110"/>
      <c r="AF48" s="110"/>
      <c r="AG48" s="110"/>
      <c r="AH48" s="111"/>
      <c r="AI48" s="111"/>
      <c r="AK48" s="95" t="s">
        <v>63</v>
      </c>
      <c r="AL48" s="281">
        <v>1</v>
      </c>
      <c r="AM48" s="110">
        <f>C48-U48</f>
        <v>0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0</v>
      </c>
      <c r="AQ48" s="110">
        <f t="shared" si="5"/>
        <v>0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0</v>
      </c>
      <c r="AV48" s="110">
        <f t="shared" si="5"/>
        <v>0</v>
      </c>
      <c r="AW48" s="110">
        <f t="shared" si="5"/>
        <v>0</v>
      </c>
      <c r="AX48" s="110">
        <f t="shared" si="5"/>
        <v>0</v>
      </c>
      <c r="AY48" s="110">
        <f t="shared" si="5"/>
        <v>0</v>
      </c>
      <c r="AZ48" s="111">
        <f t="shared" si="5"/>
        <v>0</v>
      </c>
      <c r="BA48" s="111">
        <f t="shared" si="5"/>
        <v>0</v>
      </c>
    </row>
    <row r="49" spans="1:53" ht="39" customHeight="1" x14ac:dyDescent="0.25">
      <c r="A49" s="7" t="s">
        <v>64</v>
      </c>
      <c r="B49" s="73">
        <v>2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9"/>
      <c r="Q49" s="49"/>
      <c r="S49" s="95" t="s">
        <v>64</v>
      </c>
      <c r="T49" s="281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81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7" t="s">
        <v>65</v>
      </c>
      <c r="B50" s="73">
        <v>3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9"/>
      <c r="Q50" s="49"/>
      <c r="S50" s="95" t="s">
        <v>65</v>
      </c>
      <c r="T50" s="281">
        <v>3</v>
      </c>
      <c r="U50" s="110">
        <v>1</v>
      </c>
      <c r="V50" s="110"/>
      <c r="W50" s="110"/>
      <c r="X50" s="110">
        <v>1</v>
      </c>
      <c r="Y50" s="110"/>
      <c r="Z50" s="110"/>
      <c r="AA50" s="110">
        <v>1</v>
      </c>
      <c r="AB50" s="110">
        <v>1</v>
      </c>
      <c r="AC50" s="110">
        <v>1</v>
      </c>
      <c r="AD50" s="110">
        <v>1</v>
      </c>
      <c r="AE50" s="110">
        <v>1</v>
      </c>
      <c r="AF50" s="110">
        <v>1</v>
      </c>
      <c r="AG50" s="110">
        <v>1</v>
      </c>
      <c r="AH50" s="111">
        <v>7368</v>
      </c>
      <c r="AI50" s="111">
        <v>7368</v>
      </c>
      <c r="AK50" s="95" t="s">
        <v>65</v>
      </c>
      <c r="AL50" s="281">
        <v>3</v>
      </c>
      <c r="AM50" s="110">
        <f t="shared" si="6"/>
        <v>-1</v>
      </c>
      <c r="AN50" s="110">
        <f t="shared" si="5"/>
        <v>0</v>
      </c>
      <c r="AO50" s="110">
        <f t="shared" si="5"/>
        <v>0</v>
      </c>
      <c r="AP50" s="110">
        <f t="shared" si="5"/>
        <v>-1</v>
      </c>
      <c r="AQ50" s="110">
        <f t="shared" si="5"/>
        <v>0</v>
      </c>
      <c r="AR50" s="110">
        <f t="shared" si="5"/>
        <v>0</v>
      </c>
      <c r="AS50" s="110">
        <f t="shared" si="5"/>
        <v>-1</v>
      </c>
      <c r="AT50" s="110">
        <f t="shared" si="5"/>
        <v>-1</v>
      </c>
      <c r="AU50" s="110">
        <f t="shared" si="5"/>
        <v>-1</v>
      </c>
      <c r="AV50" s="110">
        <f t="shared" si="5"/>
        <v>-1</v>
      </c>
      <c r="AW50" s="110">
        <f t="shared" si="5"/>
        <v>-1</v>
      </c>
      <c r="AX50" s="110">
        <f t="shared" si="5"/>
        <v>-1</v>
      </c>
      <c r="AY50" s="110">
        <f t="shared" si="5"/>
        <v>-1</v>
      </c>
      <c r="AZ50" s="111">
        <f t="shared" si="5"/>
        <v>-7368</v>
      </c>
      <c r="BA50" s="111">
        <f t="shared" si="5"/>
        <v>-7368</v>
      </c>
    </row>
    <row r="51" spans="1:53" ht="12.75" customHeight="1" x14ac:dyDescent="0.25">
      <c r="A51" s="7" t="s">
        <v>66</v>
      </c>
      <c r="B51" s="73">
        <v>4</v>
      </c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9"/>
      <c r="Q51" s="49"/>
      <c r="S51" s="95" t="s">
        <v>66</v>
      </c>
      <c r="T51" s="281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81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7" t="s">
        <v>67</v>
      </c>
      <c r="B52" s="72">
        <v>5</v>
      </c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9"/>
      <c r="Q52" s="49"/>
      <c r="S52" s="95" t="s">
        <v>67</v>
      </c>
      <c r="T52" s="279">
        <v>5</v>
      </c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1"/>
      <c r="AI52" s="111"/>
      <c r="AK52" s="95" t="s">
        <v>67</v>
      </c>
      <c r="AL52" s="279">
        <v>5</v>
      </c>
      <c r="AM52" s="110">
        <f t="shared" si="6"/>
        <v>0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0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0</v>
      </c>
      <c r="AY52" s="110">
        <f t="shared" si="5"/>
        <v>0</v>
      </c>
      <c r="AZ52" s="111">
        <f t="shared" si="5"/>
        <v>0</v>
      </c>
      <c r="BA52" s="111">
        <f t="shared" si="5"/>
        <v>0</v>
      </c>
    </row>
    <row r="53" spans="1:53" ht="12.75" customHeight="1" x14ac:dyDescent="0.25">
      <c r="A53" s="7" t="s">
        <v>68</v>
      </c>
      <c r="B53" s="72">
        <v>6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9"/>
      <c r="Q53" s="49"/>
      <c r="S53" s="95" t="s">
        <v>68</v>
      </c>
      <c r="T53" s="279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79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7" t="s">
        <v>69</v>
      </c>
      <c r="B54" s="72">
        <v>7</v>
      </c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9"/>
      <c r="Q54" s="49"/>
      <c r="S54" s="95" t="s">
        <v>69</v>
      </c>
      <c r="T54" s="279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79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7" t="s">
        <v>70</v>
      </c>
      <c r="B55" s="72">
        <v>8</v>
      </c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9"/>
      <c r="Q55" s="49"/>
      <c r="S55" s="95" t="s">
        <v>70</v>
      </c>
      <c r="T55" s="279">
        <v>8</v>
      </c>
      <c r="U55" s="110"/>
      <c r="V55" s="110"/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1"/>
      <c r="AI55" s="111"/>
      <c r="AK55" s="95" t="s">
        <v>70</v>
      </c>
      <c r="AL55" s="279">
        <v>8</v>
      </c>
      <c r="AM55" s="110">
        <f t="shared" si="6"/>
        <v>0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0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0</v>
      </c>
      <c r="BA55" s="111">
        <f t="shared" si="5"/>
        <v>0</v>
      </c>
    </row>
    <row r="56" spans="1:53" ht="12.75" customHeight="1" x14ac:dyDescent="0.25">
      <c r="A56" s="14" t="s">
        <v>71</v>
      </c>
      <c r="B56" s="15">
        <v>9</v>
      </c>
      <c r="C56" s="16">
        <f>SUM(C48:C55)</f>
        <v>0</v>
      </c>
      <c r="D56" s="16">
        <f t="shared" ref="D56:Q56" si="7">SUM(D48:D55)</f>
        <v>0</v>
      </c>
      <c r="E56" s="16">
        <f t="shared" si="7"/>
        <v>0</v>
      </c>
      <c r="F56" s="16">
        <f t="shared" si="7"/>
        <v>0</v>
      </c>
      <c r="G56" s="16">
        <f t="shared" si="7"/>
        <v>0</v>
      </c>
      <c r="H56" s="16">
        <f t="shared" si="7"/>
        <v>0</v>
      </c>
      <c r="I56" s="16">
        <f t="shared" si="7"/>
        <v>0</v>
      </c>
      <c r="J56" s="16">
        <f t="shared" si="7"/>
        <v>0</v>
      </c>
      <c r="K56" s="16">
        <f t="shared" si="7"/>
        <v>0</v>
      </c>
      <c r="L56" s="16">
        <f t="shared" si="7"/>
        <v>0</v>
      </c>
      <c r="M56" s="16">
        <f t="shared" si="7"/>
        <v>0</v>
      </c>
      <c r="N56" s="16">
        <f t="shared" si="7"/>
        <v>0</v>
      </c>
      <c r="O56" s="16">
        <f t="shared" si="7"/>
        <v>0</v>
      </c>
      <c r="P56" s="17">
        <f t="shared" si="7"/>
        <v>0</v>
      </c>
      <c r="Q56" s="17">
        <f t="shared" si="7"/>
        <v>0</v>
      </c>
      <c r="S56" s="102" t="s">
        <v>71</v>
      </c>
      <c r="T56" s="103">
        <v>9</v>
      </c>
      <c r="U56" s="104">
        <f>SUM(U48:U55)</f>
        <v>1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1</v>
      </c>
      <c r="Y56" s="104">
        <f t="shared" si="8"/>
        <v>0</v>
      </c>
      <c r="Z56" s="104">
        <f t="shared" si="8"/>
        <v>0</v>
      </c>
      <c r="AA56" s="104">
        <f t="shared" si="8"/>
        <v>1</v>
      </c>
      <c r="AB56" s="104">
        <f t="shared" si="8"/>
        <v>1</v>
      </c>
      <c r="AC56" s="104">
        <f t="shared" si="8"/>
        <v>1</v>
      </c>
      <c r="AD56" s="104">
        <f t="shared" si="8"/>
        <v>1</v>
      </c>
      <c r="AE56" s="104">
        <f t="shared" si="8"/>
        <v>1</v>
      </c>
      <c r="AF56" s="104">
        <f t="shared" si="8"/>
        <v>1</v>
      </c>
      <c r="AG56" s="104">
        <f t="shared" si="8"/>
        <v>1</v>
      </c>
      <c r="AH56" s="105">
        <f t="shared" si="8"/>
        <v>7368</v>
      </c>
      <c r="AI56" s="105">
        <f t="shared" si="8"/>
        <v>7368</v>
      </c>
      <c r="AK56" s="102" t="s">
        <v>71</v>
      </c>
      <c r="AL56" s="103">
        <v>9</v>
      </c>
      <c r="AM56" s="104">
        <f>SUM(AM48:AM55)</f>
        <v>-1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-1</v>
      </c>
      <c r="AQ56" s="104">
        <f t="shared" si="9"/>
        <v>0</v>
      </c>
      <c r="AR56" s="104">
        <f t="shared" si="9"/>
        <v>0</v>
      </c>
      <c r="AS56" s="104">
        <f t="shared" si="9"/>
        <v>-1</v>
      </c>
      <c r="AT56" s="104">
        <f t="shared" si="9"/>
        <v>-1</v>
      </c>
      <c r="AU56" s="104">
        <f t="shared" si="9"/>
        <v>-1</v>
      </c>
      <c r="AV56" s="104">
        <f t="shared" si="9"/>
        <v>-1</v>
      </c>
      <c r="AW56" s="104">
        <f t="shared" si="9"/>
        <v>-1</v>
      </c>
      <c r="AX56" s="104">
        <f t="shared" si="9"/>
        <v>-1</v>
      </c>
      <c r="AY56" s="104">
        <f t="shared" si="9"/>
        <v>-1</v>
      </c>
      <c r="AZ56" s="105">
        <f t="shared" si="9"/>
        <v>-7368</v>
      </c>
      <c r="BA56" s="105">
        <f t="shared" si="9"/>
        <v>-7368</v>
      </c>
    </row>
    <row r="58" spans="1:53" x14ac:dyDescent="0.25">
      <c r="A58" s="11" t="s">
        <v>83</v>
      </c>
      <c r="S58" s="99" t="s">
        <v>83</v>
      </c>
      <c r="AK58" s="99" t="s">
        <v>83</v>
      </c>
    </row>
    <row r="59" spans="1:53" ht="18.75" x14ac:dyDescent="0.3">
      <c r="A59" s="9" t="s">
        <v>72</v>
      </c>
      <c r="B59" s="9"/>
      <c r="C59" s="10"/>
      <c r="D59" s="10"/>
      <c r="E59" s="10"/>
      <c r="F59" s="10"/>
      <c r="G59" s="10"/>
      <c r="H59" s="9"/>
      <c r="I59" s="9"/>
      <c r="J59" s="9"/>
      <c r="K59" s="9"/>
      <c r="L59" s="50"/>
      <c r="M59" s="9" t="s">
        <v>73</v>
      </c>
      <c r="N59" s="50"/>
      <c r="O59" s="9" t="s">
        <v>74</v>
      </c>
      <c r="P59" s="9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50"/>
      <c r="D60" s="9" t="s">
        <v>76</v>
      </c>
      <c r="E60" s="10"/>
      <c r="F60" s="10"/>
      <c r="G60" s="55"/>
      <c r="H60" s="50"/>
      <c r="I60" s="9" t="s">
        <v>77</v>
      </c>
      <c r="J60" s="9"/>
      <c r="K60" s="9"/>
      <c r="L60" s="9"/>
      <c r="M60" s="50"/>
      <c r="N60" s="9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55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55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2" t="s">
        <v>78</v>
      </c>
      <c r="B61" s="12"/>
      <c r="C61" s="12"/>
      <c r="D61" s="12"/>
      <c r="E61" s="12"/>
      <c r="F61" s="12"/>
      <c r="G61" s="50"/>
      <c r="H61" s="9" t="s">
        <v>79</v>
      </c>
      <c r="J61" s="9"/>
      <c r="K61" s="9"/>
      <c r="L61" s="9"/>
      <c r="M61" s="9"/>
      <c r="N61" s="9"/>
      <c r="O61" s="9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11" t="s">
        <v>84</v>
      </c>
      <c r="S64" s="99" t="s">
        <v>84</v>
      </c>
      <c r="AK64" s="99" t="s">
        <v>84</v>
      </c>
    </row>
    <row r="65" spans="1:53" ht="18.75" x14ac:dyDescent="0.3">
      <c r="A65" s="9" t="s">
        <v>80</v>
      </c>
      <c r="B65" s="9"/>
      <c r="C65" s="10"/>
      <c r="D65" s="10"/>
      <c r="E65" s="10"/>
      <c r="F65" s="10"/>
      <c r="G65" s="10"/>
      <c r="H65" s="9"/>
      <c r="I65" s="9"/>
      <c r="J65" s="9"/>
      <c r="K65" s="9"/>
      <c r="L65" s="50"/>
      <c r="M65" s="9" t="s">
        <v>73</v>
      </c>
      <c r="N65" s="50"/>
      <c r="O65" s="9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50"/>
      <c r="D66" s="9" t="s">
        <v>76</v>
      </c>
      <c r="E66" s="10"/>
      <c r="F66" s="10"/>
      <c r="G66" s="13"/>
      <c r="H66" s="50"/>
      <c r="I66" s="9" t="s">
        <v>77</v>
      </c>
      <c r="J66" s="9"/>
      <c r="K66" s="9"/>
      <c r="L66" s="9"/>
      <c r="M66" s="50"/>
      <c r="N66" s="9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2" t="s">
        <v>78</v>
      </c>
      <c r="B67" s="12"/>
      <c r="C67" s="12"/>
      <c r="D67" s="12"/>
      <c r="E67" s="12"/>
      <c r="F67" s="12"/>
      <c r="G67" s="50"/>
      <c r="H67" s="9" t="s">
        <v>79</v>
      </c>
      <c r="J67" s="9"/>
      <c r="K67" s="9"/>
      <c r="L67" s="9"/>
      <c r="M67" s="9"/>
      <c r="N67" s="9"/>
      <c r="O67" s="9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11" t="s">
        <v>85</v>
      </c>
      <c r="S70" s="99" t="s">
        <v>85</v>
      </c>
      <c r="AK70" s="99" t="s">
        <v>85</v>
      </c>
    </row>
    <row r="71" spans="1:53" ht="18.75" x14ac:dyDescent="0.3">
      <c r="A71" s="9" t="s">
        <v>81</v>
      </c>
      <c r="B71" s="9"/>
      <c r="C71" s="10"/>
      <c r="D71" s="10"/>
      <c r="E71" s="10"/>
      <c r="F71" s="10"/>
      <c r="G71" s="10"/>
      <c r="H71" s="9"/>
      <c r="I71" s="9"/>
      <c r="J71" s="9"/>
      <c r="K71" s="9"/>
      <c r="L71" s="50"/>
      <c r="M71" s="9" t="s">
        <v>73</v>
      </c>
      <c r="N71" s="50"/>
      <c r="O71" s="9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>
        <v>1</v>
      </c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-1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50"/>
      <c r="D72" s="9" t="s">
        <v>76</v>
      </c>
      <c r="E72" s="10"/>
      <c r="F72" s="10"/>
      <c r="G72" s="13"/>
      <c r="H72" s="50"/>
      <c r="I72" s="9" t="s">
        <v>77</v>
      </c>
      <c r="J72" s="9"/>
      <c r="K72" s="9"/>
      <c r="L72" s="9"/>
      <c r="M72" s="50"/>
      <c r="N72" s="9" t="s">
        <v>74</v>
      </c>
      <c r="O72" s="9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2" t="s">
        <v>78</v>
      </c>
      <c r="B73" s="12"/>
      <c r="C73" s="12"/>
      <c r="D73" s="12"/>
      <c r="E73" s="12"/>
      <c r="F73" s="12"/>
      <c r="G73" s="50"/>
      <c r="H73" s="9" t="s">
        <v>79</v>
      </c>
      <c r="J73" s="9"/>
      <c r="K73" s="9"/>
      <c r="L73" s="9"/>
      <c r="M73" s="9"/>
      <c r="N73" s="9"/>
      <c r="O73" s="9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773</v>
      </c>
      <c r="B76" s="310"/>
      <c r="C76" s="310"/>
      <c r="D76" s="310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S76" s="310" t="s">
        <v>773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773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8" t="s">
        <v>82</v>
      </c>
      <c r="B77" s="75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S77" s="96" t="s">
        <v>82</v>
      </c>
      <c r="T77" s="282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82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60.7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74" t="s">
        <v>50</v>
      </c>
      <c r="M82" s="5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80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80" t="s">
        <v>50</v>
      </c>
      <c r="AW82" s="93" t="s">
        <v>55</v>
      </c>
      <c r="AX82" s="314"/>
      <c r="AY82" s="314"/>
      <c r="AZ82" s="311"/>
      <c r="BA82" s="314"/>
    </row>
    <row r="83" spans="1:53" ht="17.25" customHeight="1" x14ac:dyDescent="0.25">
      <c r="A83" s="73">
        <v>1</v>
      </c>
      <c r="B83" s="73">
        <v>2</v>
      </c>
      <c r="C83" s="73">
        <v>3</v>
      </c>
      <c r="D83" s="73">
        <v>4</v>
      </c>
      <c r="E83" s="73">
        <v>5</v>
      </c>
      <c r="F83" s="73">
        <v>6</v>
      </c>
      <c r="G83" s="73">
        <v>7</v>
      </c>
      <c r="H83" s="73">
        <v>8</v>
      </c>
      <c r="I83" s="73">
        <v>9</v>
      </c>
      <c r="J83" s="73">
        <v>10</v>
      </c>
      <c r="K83" s="73">
        <v>11</v>
      </c>
      <c r="L83" s="73">
        <v>12</v>
      </c>
      <c r="M83" s="73">
        <v>13</v>
      </c>
      <c r="N83" s="73">
        <v>14</v>
      </c>
      <c r="O83" s="73">
        <v>15</v>
      </c>
      <c r="P83" s="73">
        <v>16</v>
      </c>
      <c r="Q83" s="73">
        <v>17</v>
      </c>
      <c r="S83" s="281">
        <v>1</v>
      </c>
      <c r="T83" s="281">
        <v>2</v>
      </c>
      <c r="U83" s="281">
        <v>3</v>
      </c>
      <c r="V83" s="281">
        <v>4</v>
      </c>
      <c r="W83" s="281">
        <v>5</v>
      </c>
      <c r="X83" s="281">
        <v>6</v>
      </c>
      <c r="Y83" s="281">
        <v>7</v>
      </c>
      <c r="Z83" s="281">
        <v>8</v>
      </c>
      <c r="AA83" s="281">
        <v>9</v>
      </c>
      <c r="AB83" s="281">
        <v>10</v>
      </c>
      <c r="AC83" s="281">
        <v>11</v>
      </c>
      <c r="AD83" s="281">
        <v>12</v>
      </c>
      <c r="AE83" s="281">
        <v>13</v>
      </c>
      <c r="AF83" s="281">
        <v>14</v>
      </c>
      <c r="AG83" s="281">
        <v>15</v>
      </c>
      <c r="AH83" s="281">
        <v>16</v>
      </c>
      <c r="AI83" s="281">
        <v>17</v>
      </c>
      <c r="AK83" s="281">
        <v>1</v>
      </c>
      <c r="AL83" s="281">
        <v>2</v>
      </c>
      <c r="AM83" s="281">
        <v>3</v>
      </c>
      <c r="AN83" s="281">
        <v>4</v>
      </c>
      <c r="AO83" s="281">
        <v>5</v>
      </c>
      <c r="AP83" s="281">
        <v>6</v>
      </c>
      <c r="AQ83" s="281">
        <v>7</v>
      </c>
      <c r="AR83" s="281">
        <v>8</v>
      </c>
      <c r="AS83" s="281">
        <v>9</v>
      </c>
      <c r="AT83" s="281">
        <v>10</v>
      </c>
      <c r="AU83" s="281">
        <v>11</v>
      </c>
      <c r="AV83" s="281">
        <v>12</v>
      </c>
      <c r="AW83" s="281">
        <v>13</v>
      </c>
      <c r="AX83" s="281">
        <v>14</v>
      </c>
      <c r="AY83" s="281">
        <v>15</v>
      </c>
      <c r="AZ83" s="281">
        <v>16</v>
      </c>
      <c r="BA83" s="281">
        <v>17</v>
      </c>
    </row>
    <row r="84" spans="1:53" ht="38.25" customHeight="1" x14ac:dyDescent="0.25">
      <c r="A84" s="7" t="s">
        <v>63</v>
      </c>
      <c r="B84" s="73">
        <v>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9"/>
      <c r="Q84" s="49"/>
      <c r="S84" s="95" t="s">
        <v>63</v>
      </c>
      <c r="T84" s="281">
        <v>1</v>
      </c>
      <c r="U84" s="110">
        <v>1</v>
      </c>
      <c r="V84" s="110"/>
      <c r="W84" s="110"/>
      <c r="X84" s="110"/>
      <c r="Y84" s="110"/>
      <c r="Z84" s="110">
        <v>1</v>
      </c>
      <c r="AA84" s="110"/>
      <c r="AB84" s="110"/>
      <c r="AC84" s="110">
        <v>1</v>
      </c>
      <c r="AD84" s="110"/>
      <c r="AE84" s="110"/>
      <c r="AF84" s="110">
        <v>1</v>
      </c>
      <c r="AG84" s="110"/>
      <c r="AH84" s="111">
        <v>356.24</v>
      </c>
      <c r="AI84" s="111"/>
      <c r="AK84" s="95" t="s">
        <v>63</v>
      </c>
      <c r="AL84" s="281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0</v>
      </c>
      <c r="AQ84" s="110">
        <f t="shared" si="10"/>
        <v>0</v>
      </c>
      <c r="AR84" s="110">
        <f t="shared" si="10"/>
        <v>-1</v>
      </c>
      <c r="AS84" s="110">
        <f t="shared" si="10"/>
        <v>0</v>
      </c>
      <c r="AT84" s="110">
        <f t="shared" si="10"/>
        <v>0</v>
      </c>
      <c r="AU84" s="110">
        <f t="shared" si="10"/>
        <v>-1</v>
      </c>
      <c r="AV84" s="110">
        <f t="shared" si="10"/>
        <v>0</v>
      </c>
      <c r="AW84" s="110">
        <f t="shared" si="10"/>
        <v>0</v>
      </c>
      <c r="AX84" s="110">
        <f t="shared" si="10"/>
        <v>-1</v>
      </c>
      <c r="AY84" s="110">
        <f t="shared" si="10"/>
        <v>0</v>
      </c>
      <c r="AZ84" s="111">
        <f t="shared" si="10"/>
        <v>-356.24</v>
      </c>
      <c r="BA84" s="111">
        <f t="shared" si="10"/>
        <v>0</v>
      </c>
    </row>
    <row r="85" spans="1:53" ht="39" customHeight="1" x14ac:dyDescent="0.25">
      <c r="A85" s="7" t="s">
        <v>64</v>
      </c>
      <c r="B85" s="73">
        <v>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9"/>
      <c r="Q85" s="49"/>
      <c r="S85" s="95" t="s">
        <v>64</v>
      </c>
      <c r="T85" s="281">
        <v>2</v>
      </c>
      <c r="U85" s="110"/>
      <c r="V85" s="110"/>
      <c r="W85" s="110"/>
      <c r="X85" s="110"/>
      <c r="Y85" s="110"/>
      <c r="Z85" s="110"/>
      <c r="AA85" s="110"/>
      <c r="AB85" s="110"/>
      <c r="AC85" s="110"/>
      <c r="AD85" s="110"/>
      <c r="AE85" s="110"/>
      <c r="AF85" s="110"/>
      <c r="AG85" s="110"/>
      <c r="AH85" s="111"/>
      <c r="AI85" s="111"/>
      <c r="AK85" s="95" t="s">
        <v>64</v>
      </c>
      <c r="AL85" s="281">
        <v>2</v>
      </c>
      <c r="AM85" s="110">
        <f t="shared" ref="AM85:AM91" si="11">C85-U85</f>
        <v>0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0</v>
      </c>
      <c r="AR85" s="110">
        <f t="shared" si="10"/>
        <v>0</v>
      </c>
      <c r="AS85" s="110">
        <f t="shared" si="10"/>
        <v>0</v>
      </c>
      <c r="AT85" s="110">
        <f t="shared" si="10"/>
        <v>0</v>
      </c>
      <c r="AU85" s="110">
        <f t="shared" si="10"/>
        <v>0</v>
      </c>
      <c r="AV85" s="110">
        <f t="shared" si="10"/>
        <v>0</v>
      </c>
      <c r="AW85" s="110">
        <f t="shared" si="10"/>
        <v>0</v>
      </c>
      <c r="AX85" s="110">
        <f t="shared" si="10"/>
        <v>0</v>
      </c>
      <c r="AY85" s="110">
        <f t="shared" si="10"/>
        <v>0</v>
      </c>
      <c r="AZ85" s="111">
        <f t="shared" si="10"/>
        <v>0</v>
      </c>
      <c r="BA85" s="111">
        <f t="shared" si="10"/>
        <v>0</v>
      </c>
    </row>
    <row r="86" spans="1:53" ht="52.5" customHeight="1" x14ac:dyDescent="0.25">
      <c r="A86" s="7" t="s">
        <v>65</v>
      </c>
      <c r="B86" s="73">
        <v>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9"/>
      <c r="Q86" s="49"/>
      <c r="S86" s="95" t="s">
        <v>65</v>
      </c>
      <c r="T86" s="281">
        <v>3</v>
      </c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1"/>
      <c r="AI86" s="111"/>
      <c r="AK86" s="95" t="s">
        <v>65</v>
      </c>
      <c r="AL86" s="281">
        <v>3</v>
      </c>
      <c r="AM86" s="110">
        <f t="shared" si="11"/>
        <v>0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0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0</v>
      </c>
      <c r="AV86" s="110">
        <f t="shared" si="10"/>
        <v>0</v>
      </c>
      <c r="AW86" s="110">
        <f t="shared" si="10"/>
        <v>0</v>
      </c>
      <c r="AX86" s="110">
        <f t="shared" si="10"/>
        <v>0</v>
      </c>
      <c r="AY86" s="110">
        <f t="shared" si="10"/>
        <v>0</v>
      </c>
      <c r="AZ86" s="111">
        <f t="shared" si="10"/>
        <v>0</v>
      </c>
      <c r="BA86" s="111">
        <f t="shared" si="10"/>
        <v>0</v>
      </c>
    </row>
    <row r="87" spans="1:53" ht="12.75" customHeight="1" x14ac:dyDescent="0.25">
      <c r="A87" s="7" t="s">
        <v>66</v>
      </c>
      <c r="B87" s="73">
        <v>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9"/>
      <c r="Q87" s="49"/>
      <c r="S87" s="95" t="s">
        <v>66</v>
      </c>
      <c r="T87" s="281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81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7" t="s">
        <v>67</v>
      </c>
      <c r="B88" s="72">
        <v>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9"/>
      <c r="Q88" s="49"/>
      <c r="S88" s="95" t="s">
        <v>67</v>
      </c>
      <c r="T88" s="279">
        <v>5</v>
      </c>
      <c r="U88" s="110"/>
      <c r="V88" s="110"/>
      <c r="W88" s="110"/>
      <c r="X88" s="110"/>
      <c r="Y88" s="110"/>
      <c r="Z88" s="110"/>
      <c r="AA88" s="110"/>
      <c r="AB88" s="110"/>
      <c r="AC88" s="110"/>
      <c r="AD88" s="110"/>
      <c r="AE88" s="110"/>
      <c r="AF88" s="110"/>
      <c r="AG88" s="110"/>
      <c r="AH88" s="111"/>
      <c r="AI88" s="111"/>
      <c r="AK88" s="95" t="s">
        <v>67</v>
      </c>
      <c r="AL88" s="279">
        <v>5</v>
      </c>
      <c r="AM88" s="110">
        <f t="shared" si="11"/>
        <v>0</v>
      </c>
      <c r="AN88" s="110">
        <f t="shared" si="10"/>
        <v>0</v>
      </c>
      <c r="AO88" s="110">
        <f t="shared" si="10"/>
        <v>0</v>
      </c>
      <c r="AP88" s="110">
        <f t="shared" si="10"/>
        <v>0</v>
      </c>
      <c r="AQ88" s="110">
        <f t="shared" si="10"/>
        <v>0</v>
      </c>
      <c r="AR88" s="110">
        <f t="shared" si="10"/>
        <v>0</v>
      </c>
      <c r="AS88" s="110">
        <f t="shared" si="10"/>
        <v>0</v>
      </c>
      <c r="AT88" s="110">
        <f t="shared" si="10"/>
        <v>0</v>
      </c>
      <c r="AU88" s="110">
        <f t="shared" si="10"/>
        <v>0</v>
      </c>
      <c r="AV88" s="110">
        <f t="shared" si="10"/>
        <v>0</v>
      </c>
      <c r="AW88" s="110">
        <f t="shared" si="10"/>
        <v>0</v>
      </c>
      <c r="AX88" s="110">
        <f t="shared" si="10"/>
        <v>0</v>
      </c>
      <c r="AY88" s="110">
        <f t="shared" si="10"/>
        <v>0</v>
      </c>
      <c r="AZ88" s="111">
        <f t="shared" si="10"/>
        <v>0</v>
      </c>
      <c r="BA88" s="111">
        <f t="shared" si="10"/>
        <v>0</v>
      </c>
    </row>
    <row r="89" spans="1:53" ht="12.75" customHeight="1" x14ac:dyDescent="0.25">
      <c r="A89" s="7" t="s">
        <v>68</v>
      </c>
      <c r="B89" s="72">
        <v>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9"/>
      <c r="Q89" s="49"/>
      <c r="S89" s="95" t="s">
        <v>68</v>
      </c>
      <c r="T89" s="279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79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7" t="s">
        <v>69</v>
      </c>
      <c r="B90" s="72">
        <v>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9"/>
      <c r="Q90" s="49"/>
      <c r="S90" s="95" t="s">
        <v>69</v>
      </c>
      <c r="T90" s="279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79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7" t="s">
        <v>70</v>
      </c>
      <c r="B91" s="72">
        <v>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9"/>
      <c r="Q91" s="49"/>
      <c r="S91" s="95" t="s">
        <v>70</v>
      </c>
      <c r="T91" s="279">
        <v>8</v>
      </c>
      <c r="U91" s="110"/>
      <c r="V91" s="110"/>
      <c r="W91" s="110"/>
      <c r="X91" s="110"/>
      <c r="Y91" s="110"/>
      <c r="Z91" s="110"/>
      <c r="AA91" s="110"/>
      <c r="AB91" s="110"/>
      <c r="AC91" s="110"/>
      <c r="AD91" s="110"/>
      <c r="AE91" s="110"/>
      <c r="AF91" s="110"/>
      <c r="AG91" s="110"/>
      <c r="AH91" s="111"/>
      <c r="AI91" s="111"/>
      <c r="AK91" s="95" t="s">
        <v>70</v>
      </c>
      <c r="AL91" s="279">
        <v>8</v>
      </c>
      <c r="AM91" s="110">
        <f t="shared" si="11"/>
        <v>0</v>
      </c>
      <c r="AN91" s="110">
        <f t="shared" si="10"/>
        <v>0</v>
      </c>
      <c r="AO91" s="110">
        <f t="shared" si="10"/>
        <v>0</v>
      </c>
      <c r="AP91" s="110">
        <f t="shared" si="10"/>
        <v>0</v>
      </c>
      <c r="AQ91" s="110">
        <f t="shared" si="10"/>
        <v>0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0</v>
      </c>
      <c r="AV91" s="110">
        <f t="shared" si="10"/>
        <v>0</v>
      </c>
      <c r="AW91" s="110">
        <f t="shared" si="10"/>
        <v>0</v>
      </c>
      <c r="AX91" s="110">
        <f t="shared" si="10"/>
        <v>0</v>
      </c>
      <c r="AY91" s="110">
        <f t="shared" si="10"/>
        <v>0</v>
      </c>
      <c r="AZ91" s="111">
        <f t="shared" si="10"/>
        <v>0</v>
      </c>
      <c r="BA91" s="111">
        <f t="shared" si="10"/>
        <v>0</v>
      </c>
    </row>
    <row r="92" spans="1:53" ht="12.75" customHeight="1" x14ac:dyDescent="0.25">
      <c r="A92" s="14" t="s">
        <v>71</v>
      </c>
      <c r="B92" s="15">
        <v>9</v>
      </c>
      <c r="C92" s="16">
        <f>SUM(C84:C91)</f>
        <v>0</v>
      </c>
      <c r="D92" s="16">
        <f t="shared" ref="D92:Q92" si="12">SUM(D84:D91)</f>
        <v>0</v>
      </c>
      <c r="E92" s="16">
        <f t="shared" si="12"/>
        <v>0</v>
      </c>
      <c r="F92" s="16">
        <f t="shared" si="12"/>
        <v>0</v>
      </c>
      <c r="G92" s="16">
        <f t="shared" si="12"/>
        <v>0</v>
      </c>
      <c r="H92" s="16">
        <f t="shared" si="12"/>
        <v>0</v>
      </c>
      <c r="I92" s="16">
        <f t="shared" si="12"/>
        <v>0</v>
      </c>
      <c r="J92" s="16">
        <f t="shared" si="12"/>
        <v>0</v>
      </c>
      <c r="K92" s="16">
        <f t="shared" si="12"/>
        <v>0</v>
      </c>
      <c r="L92" s="16">
        <f t="shared" si="12"/>
        <v>0</v>
      </c>
      <c r="M92" s="16">
        <f t="shared" si="12"/>
        <v>0</v>
      </c>
      <c r="N92" s="16">
        <f t="shared" si="12"/>
        <v>0</v>
      </c>
      <c r="O92" s="16">
        <f t="shared" si="12"/>
        <v>0</v>
      </c>
      <c r="P92" s="17">
        <f t="shared" si="12"/>
        <v>0</v>
      </c>
      <c r="Q92" s="17">
        <f t="shared" si="12"/>
        <v>0</v>
      </c>
      <c r="S92" s="102" t="s">
        <v>71</v>
      </c>
      <c r="T92" s="103">
        <v>9</v>
      </c>
      <c r="U92" s="104">
        <f>SUM(U84:U91)</f>
        <v>1</v>
      </c>
      <c r="V92" s="104">
        <f t="shared" ref="V92:AI92" si="13">SUM(V84:V91)</f>
        <v>0</v>
      </c>
      <c r="W92" s="104">
        <f t="shared" si="13"/>
        <v>0</v>
      </c>
      <c r="X92" s="104">
        <f t="shared" si="13"/>
        <v>0</v>
      </c>
      <c r="Y92" s="104">
        <f t="shared" si="13"/>
        <v>0</v>
      </c>
      <c r="Z92" s="104">
        <f t="shared" si="13"/>
        <v>1</v>
      </c>
      <c r="AA92" s="104">
        <f t="shared" si="13"/>
        <v>0</v>
      </c>
      <c r="AB92" s="104">
        <f t="shared" si="13"/>
        <v>0</v>
      </c>
      <c r="AC92" s="104">
        <f t="shared" si="13"/>
        <v>1</v>
      </c>
      <c r="AD92" s="104">
        <f t="shared" si="13"/>
        <v>0</v>
      </c>
      <c r="AE92" s="104">
        <f t="shared" si="13"/>
        <v>0</v>
      </c>
      <c r="AF92" s="104">
        <f t="shared" si="13"/>
        <v>1</v>
      </c>
      <c r="AG92" s="104">
        <f t="shared" si="13"/>
        <v>0</v>
      </c>
      <c r="AH92" s="105">
        <f t="shared" si="13"/>
        <v>356.24</v>
      </c>
      <c r="AI92" s="105">
        <f t="shared" si="13"/>
        <v>0</v>
      </c>
      <c r="AK92" s="102" t="s">
        <v>71</v>
      </c>
      <c r="AL92" s="103">
        <v>9</v>
      </c>
      <c r="AM92" s="104">
        <f>SUM(AM84:AM91)</f>
        <v>-1</v>
      </c>
      <c r="AN92" s="104">
        <f t="shared" ref="AN92:BA92" si="14">SUM(AN84:AN91)</f>
        <v>0</v>
      </c>
      <c r="AO92" s="104">
        <f t="shared" si="14"/>
        <v>0</v>
      </c>
      <c r="AP92" s="104">
        <f t="shared" si="14"/>
        <v>0</v>
      </c>
      <c r="AQ92" s="104">
        <f t="shared" si="14"/>
        <v>0</v>
      </c>
      <c r="AR92" s="104">
        <f t="shared" si="14"/>
        <v>-1</v>
      </c>
      <c r="AS92" s="104">
        <f t="shared" si="14"/>
        <v>0</v>
      </c>
      <c r="AT92" s="104">
        <f t="shared" si="14"/>
        <v>0</v>
      </c>
      <c r="AU92" s="104">
        <f t="shared" si="14"/>
        <v>-1</v>
      </c>
      <c r="AV92" s="104">
        <f t="shared" si="14"/>
        <v>0</v>
      </c>
      <c r="AW92" s="104">
        <f t="shared" si="14"/>
        <v>0</v>
      </c>
      <c r="AX92" s="104">
        <f t="shared" si="14"/>
        <v>-1</v>
      </c>
      <c r="AY92" s="104">
        <f t="shared" si="14"/>
        <v>0</v>
      </c>
      <c r="AZ92" s="105">
        <f t="shared" si="14"/>
        <v>-356.24</v>
      </c>
      <c r="BA92" s="105">
        <f t="shared" si="14"/>
        <v>0</v>
      </c>
    </row>
    <row r="94" spans="1:53" x14ac:dyDescent="0.25">
      <c r="A94" s="11" t="s">
        <v>83</v>
      </c>
      <c r="S94" s="99" t="s">
        <v>83</v>
      </c>
      <c r="AK94" s="99" t="s">
        <v>83</v>
      </c>
    </row>
    <row r="95" spans="1:53" ht="18.75" x14ac:dyDescent="0.3">
      <c r="A95" s="9" t="s">
        <v>72</v>
      </c>
      <c r="B95" s="9"/>
      <c r="C95" s="10"/>
      <c r="D95" s="10"/>
      <c r="E95" s="10"/>
      <c r="F95" s="10"/>
      <c r="G95" s="10"/>
      <c r="H95" s="9"/>
      <c r="I95" s="9"/>
      <c r="J95" s="9"/>
      <c r="K95" s="9"/>
      <c r="L95" s="50"/>
      <c r="M95" s="9" t="s">
        <v>73</v>
      </c>
      <c r="N95" s="50"/>
      <c r="O95" s="9" t="s">
        <v>74</v>
      </c>
      <c r="P95" s="9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50"/>
      <c r="D96" s="9" t="s">
        <v>76</v>
      </c>
      <c r="E96" s="10"/>
      <c r="F96" s="10"/>
      <c r="G96" s="13"/>
      <c r="H96" s="50"/>
      <c r="I96" s="9" t="s">
        <v>77</v>
      </c>
      <c r="J96" s="9"/>
      <c r="K96" s="9"/>
      <c r="L96" s="9"/>
      <c r="M96" s="50"/>
      <c r="N96" s="9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2" t="s">
        <v>78</v>
      </c>
      <c r="B97" s="12"/>
      <c r="C97" s="12"/>
      <c r="D97" s="12"/>
      <c r="E97" s="12"/>
      <c r="F97" s="12"/>
      <c r="G97" s="50"/>
      <c r="H97" s="9" t="s">
        <v>79</v>
      </c>
      <c r="J97" s="9"/>
      <c r="K97" s="9"/>
      <c r="L97" s="9"/>
      <c r="M97" s="9"/>
      <c r="N97" s="9"/>
      <c r="O97" s="9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11" t="s">
        <v>84</v>
      </c>
      <c r="S100" s="99" t="s">
        <v>84</v>
      </c>
      <c r="AK100" s="99" t="s">
        <v>84</v>
      </c>
    </row>
    <row r="101" spans="1:53" ht="18.75" x14ac:dyDescent="0.3">
      <c r="A101" s="9" t="s">
        <v>80</v>
      </c>
      <c r="B101" s="9"/>
      <c r="C101" s="10"/>
      <c r="D101" s="10"/>
      <c r="E101" s="10"/>
      <c r="F101" s="10"/>
      <c r="G101" s="10"/>
      <c r="H101" s="9"/>
      <c r="I101" s="9"/>
      <c r="J101" s="9"/>
      <c r="K101" s="9"/>
      <c r="L101" s="50"/>
      <c r="M101" s="9" t="s">
        <v>73</v>
      </c>
      <c r="N101" s="50"/>
      <c r="O101" s="9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50"/>
      <c r="D102" s="9" t="s">
        <v>76</v>
      </c>
      <c r="E102" s="10"/>
      <c r="F102" s="10"/>
      <c r="G102" s="13"/>
      <c r="H102" s="50"/>
      <c r="I102" s="9" t="s">
        <v>77</v>
      </c>
      <c r="J102" s="9"/>
      <c r="K102" s="9"/>
      <c r="L102" s="9"/>
      <c r="M102" s="50"/>
      <c r="N102" s="9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2" t="s">
        <v>78</v>
      </c>
      <c r="B103" s="12"/>
      <c r="C103" s="12"/>
      <c r="D103" s="12"/>
      <c r="E103" s="12"/>
      <c r="F103" s="12"/>
      <c r="G103" s="50"/>
      <c r="H103" s="9" t="s">
        <v>79</v>
      </c>
      <c r="J103" s="9"/>
      <c r="K103" s="9"/>
      <c r="L103" s="9"/>
      <c r="M103" s="9"/>
      <c r="N103" s="9"/>
      <c r="O103" s="9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11" t="s">
        <v>85</v>
      </c>
      <c r="S106" s="99" t="s">
        <v>85</v>
      </c>
      <c r="AK106" s="99" t="s">
        <v>85</v>
      </c>
    </row>
    <row r="107" spans="1:53" ht="18.75" x14ac:dyDescent="0.3">
      <c r="A107" s="9" t="s">
        <v>81</v>
      </c>
      <c r="B107" s="9"/>
      <c r="C107" s="10"/>
      <c r="D107" s="10"/>
      <c r="E107" s="10"/>
      <c r="F107" s="10"/>
      <c r="G107" s="10"/>
      <c r="H107" s="9"/>
      <c r="I107" s="9"/>
      <c r="J107" s="9"/>
      <c r="K107" s="9"/>
      <c r="L107" s="50"/>
      <c r="M107" s="9" t="s">
        <v>73</v>
      </c>
      <c r="N107" s="50"/>
      <c r="O107" s="9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50"/>
      <c r="D108" s="9" t="s">
        <v>76</v>
      </c>
      <c r="E108" s="10"/>
      <c r="F108" s="10"/>
      <c r="G108" s="13"/>
      <c r="H108" s="50"/>
      <c r="I108" s="9" t="s">
        <v>77</v>
      </c>
      <c r="J108" s="9"/>
      <c r="K108" s="9"/>
      <c r="L108" s="9"/>
      <c r="M108" s="50"/>
      <c r="N108" s="9" t="s">
        <v>74</v>
      </c>
      <c r="O108" s="9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2" t="s">
        <v>78</v>
      </c>
      <c r="B109" s="12"/>
      <c r="C109" s="12"/>
      <c r="D109" s="12"/>
      <c r="E109" s="12"/>
      <c r="F109" s="12"/>
      <c r="G109" s="50"/>
      <c r="H109" s="9" t="s">
        <v>79</v>
      </c>
      <c r="J109" s="9"/>
      <c r="K109" s="9"/>
      <c r="L109" s="9"/>
      <c r="M109" s="9"/>
      <c r="N109" s="9"/>
      <c r="O109" s="9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223</v>
      </c>
      <c r="B112" s="310"/>
      <c r="C112" s="310"/>
      <c r="D112" s="310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S112" s="310" t="s">
        <v>223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223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8" t="s">
        <v>82</v>
      </c>
      <c r="B113" s="75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S113" s="96" t="s">
        <v>82</v>
      </c>
      <c r="T113" s="282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82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4.7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74" t="s">
        <v>50</v>
      </c>
      <c r="M118" s="5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80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80" t="s">
        <v>50</v>
      </c>
      <c r="AW118" s="93" t="s">
        <v>55</v>
      </c>
      <c r="AX118" s="314"/>
      <c r="AY118" s="314"/>
      <c r="AZ118" s="311"/>
      <c r="BA118" s="314"/>
    </row>
    <row r="119" spans="1:53" ht="15.75" customHeight="1" x14ac:dyDescent="0.25">
      <c r="A119" s="73">
        <v>1</v>
      </c>
      <c r="B119" s="73">
        <v>2</v>
      </c>
      <c r="C119" s="73">
        <v>3</v>
      </c>
      <c r="D119" s="73">
        <v>4</v>
      </c>
      <c r="E119" s="73">
        <v>5</v>
      </c>
      <c r="F119" s="73">
        <v>6</v>
      </c>
      <c r="G119" s="73">
        <v>7</v>
      </c>
      <c r="H119" s="73">
        <v>8</v>
      </c>
      <c r="I119" s="73">
        <v>9</v>
      </c>
      <c r="J119" s="73">
        <v>10</v>
      </c>
      <c r="K119" s="73">
        <v>11</v>
      </c>
      <c r="L119" s="73">
        <v>12</v>
      </c>
      <c r="M119" s="73">
        <v>13</v>
      </c>
      <c r="N119" s="73">
        <v>14</v>
      </c>
      <c r="O119" s="73">
        <v>15</v>
      </c>
      <c r="P119" s="73">
        <v>16</v>
      </c>
      <c r="Q119" s="73">
        <v>17</v>
      </c>
      <c r="S119" s="281">
        <v>1</v>
      </c>
      <c r="T119" s="281">
        <v>2</v>
      </c>
      <c r="U119" s="281">
        <v>3</v>
      </c>
      <c r="V119" s="281">
        <v>4</v>
      </c>
      <c r="W119" s="281">
        <v>5</v>
      </c>
      <c r="X119" s="281">
        <v>6</v>
      </c>
      <c r="Y119" s="281">
        <v>7</v>
      </c>
      <c r="Z119" s="281">
        <v>8</v>
      </c>
      <c r="AA119" s="281">
        <v>9</v>
      </c>
      <c r="AB119" s="281">
        <v>10</v>
      </c>
      <c r="AC119" s="281">
        <v>11</v>
      </c>
      <c r="AD119" s="281">
        <v>12</v>
      </c>
      <c r="AE119" s="281">
        <v>13</v>
      </c>
      <c r="AF119" s="281">
        <v>14</v>
      </c>
      <c r="AG119" s="281">
        <v>15</v>
      </c>
      <c r="AH119" s="281">
        <v>16</v>
      </c>
      <c r="AI119" s="281">
        <v>17</v>
      </c>
      <c r="AK119" s="281">
        <v>1</v>
      </c>
      <c r="AL119" s="281">
        <v>2</v>
      </c>
      <c r="AM119" s="281">
        <v>3</v>
      </c>
      <c r="AN119" s="281">
        <v>4</v>
      </c>
      <c r="AO119" s="281">
        <v>5</v>
      </c>
      <c r="AP119" s="281">
        <v>6</v>
      </c>
      <c r="AQ119" s="281">
        <v>7</v>
      </c>
      <c r="AR119" s="281">
        <v>8</v>
      </c>
      <c r="AS119" s="281">
        <v>9</v>
      </c>
      <c r="AT119" s="281">
        <v>10</v>
      </c>
      <c r="AU119" s="281">
        <v>11</v>
      </c>
      <c r="AV119" s="281">
        <v>12</v>
      </c>
      <c r="AW119" s="281">
        <v>13</v>
      </c>
      <c r="AX119" s="281">
        <v>14</v>
      </c>
      <c r="AY119" s="281">
        <v>15</v>
      </c>
      <c r="AZ119" s="281">
        <v>16</v>
      </c>
      <c r="BA119" s="281">
        <v>17</v>
      </c>
    </row>
    <row r="120" spans="1:53" ht="38.25" customHeight="1" x14ac:dyDescent="0.25">
      <c r="A120" s="7" t="s">
        <v>63</v>
      </c>
      <c r="B120" s="73">
        <v>1</v>
      </c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9"/>
      <c r="Q120" s="49"/>
      <c r="S120" s="95" t="s">
        <v>63</v>
      </c>
      <c r="T120" s="281">
        <v>1</v>
      </c>
      <c r="U120" s="110">
        <v>1</v>
      </c>
      <c r="V120" s="110">
        <v>1</v>
      </c>
      <c r="W120" s="110"/>
      <c r="X120" s="110"/>
      <c r="Y120" s="110"/>
      <c r="Z120" s="110"/>
      <c r="AA120" s="110"/>
      <c r="AB120" s="110"/>
      <c r="AC120" s="110">
        <v>1</v>
      </c>
      <c r="AD120" s="110"/>
      <c r="AE120" s="110"/>
      <c r="AF120" s="110">
        <v>1</v>
      </c>
      <c r="AG120" s="110"/>
      <c r="AH120" s="111">
        <v>251.02</v>
      </c>
      <c r="AI120" s="111">
        <v>251.02</v>
      </c>
      <c r="AK120" s="95" t="s">
        <v>63</v>
      </c>
      <c r="AL120" s="281">
        <v>1</v>
      </c>
      <c r="AM120" s="110">
        <f>C120-U120</f>
        <v>-1</v>
      </c>
      <c r="AN120" s="110">
        <f t="shared" ref="AN120:BA127" si="15">D120-V120</f>
        <v>-1</v>
      </c>
      <c r="AO120" s="110">
        <f t="shared" si="15"/>
        <v>0</v>
      </c>
      <c r="AP120" s="110">
        <f t="shared" si="15"/>
        <v>0</v>
      </c>
      <c r="AQ120" s="110">
        <f t="shared" si="15"/>
        <v>0</v>
      </c>
      <c r="AR120" s="110">
        <f t="shared" si="15"/>
        <v>0</v>
      </c>
      <c r="AS120" s="110">
        <f t="shared" si="15"/>
        <v>0</v>
      </c>
      <c r="AT120" s="110">
        <f t="shared" si="15"/>
        <v>0</v>
      </c>
      <c r="AU120" s="110">
        <f t="shared" si="15"/>
        <v>-1</v>
      </c>
      <c r="AV120" s="110">
        <f t="shared" si="15"/>
        <v>0</v>
      </c>
      <c r="AW120" s="110">
        <f t="shared" si="15"/>
        <v>0</v>
      </c>
      <c r="AX120" s="110">
        <f t="shared" si="15"/>
        <v>-1</v>
      </c>
      <c r="AY120" s="110">
        <f t="shared" si="15"/>
        <v>0</v>
      </c>
      <c r="AZ120" s="111">
        <f t="shared" si="15"/>
        <v>-251.02</v>
      </c>
      <c r="BA120" s="111">
        <f t="shared" si="15"/>
        <v>-251.02</v>
      </c>
    </row>
    <row r="121" spans="1:53" ht="39" customHeight="1" x14ac:dyDescent="0.25">
      <c r="A121" s="7" t="s">
        <v>64</v>
      </c>
      <c r="B121" s="73">
        <v>2</v>
      </c>
      <c r="C121" s="48"/>
      <c r="D121" s="48"/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48"/>
      <c r="P121" s="49"/>
      <c r="Q121" s="49"/>
      <c r="S121" s="95" t="s">
        <v>64</v>
      </c>
      <c r="T121" s="281">
        <v>2</v>
      </c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/>
      <c r="AI121" s="111"/>
      <c r="AK121" s="95" t="s">
        <v>64</v>
      </c>
      <c r="AL121" s="281">
        <v>2</v>
      </c>
      <c r="AM121" s="110">
        <f t="shared" ref="AM121:AM127" si="16">C121-U121</f>
        <v>0</v>
      </c>
      <c r="AN121" s="110">
        <f t="shared" si="15"/>
        <v>0</v>
      </c>
      <c r="AO121" s="110">
        <f t="shared" si="15"/>
        <v>0</v>
      </c>
      <c r="AP121" s="110">
        <f t="shared" si="15"/>
        <v>0</v>
      </c>
      <c r="AQ121" s="110">
        <f t="shared" si="15"/>
        <v>0</v>
      </c>
      <c r="AR121" s="110">
        <f t="shared" si="15"/>
        <v>0</v>
      </c>
      <c r="AS121" s="110">
        <f t="shared" si="15"/>
        <v>0</v>
      </c>
      <c r="AT121" s="110">
        <f t="shared" si="15"/>
        <v>0</v>
      </c>
      <c r="AU121" s="110">
        <f t="shared" si="15"/>
        <v>0</v>
      </c>
      <c r="AV121" s="110">
        <f t="shared" si="15"/>
        <v>0</v>
      </c>
      <c r="AW121" s="110">
        <f t="shared" si="15"/>
        <v>0</v>
      </c>
      <c r="AX121" s="110">
        <f t="shared" si="15"/>
        <v>0</v>
      </c>
      <c r="AY121" s="110">
        <f t="shared" si="15"/>
        <v>0</v>
      </c>
      <c r="AZ121" s="111">
        <f t="shared" si="15"/>
        <v>0</v>
      </c>
      <c r="BA121" s="111">
        <f t="shared" si="15"/>
        <v>0</v>
      </c>
    </row>
    <row r="122" spans="1:53" ht="52.5" customHeight="1" x14ac:dyDescent="0.25">
      <c r="A122" s="7" t="s">
        <v>65</v>
      </c>
      <c r="B122" s="73">
        <v>3</v>
      </c>
      <c r="C122" s="48"/>
      <c r="D122" s="48"/>
      <c r="E122" s="48"/>
      <c r="F122" s="48"/>
      <c r="G122" s="48"/>
      <c r="H122" s="48"/>
      <c r="I122" s="48"/>
      <c r="J122" s="48"/>
      <c r="K122" s="48"/>
      <c r="L122" s="48"/>
      <c r="M122" s="48"/>
      <c r="N122" s="48"/>
      <c r="O122" s="48"/>
      <c r="P122" s="49"/>
      <c r="Q122" s="49"/>
      <c r="S122" s="95" t="s">
        <v>65</v>
      </c>
      <c r="T122" s="281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81">
        <v>3</v>
      </c>
      <c r="AM122" s="110">
        <f t="shared" si="16"/>
        <v>0</v>
      </c>
      <c r="AN122" s="110">
        <f t="shared" si="15"/>
        <v>0</v>
      </c>
      <c r="AO122" s="110">
        <f t="shared" si="15"/>
        <v>0</v>
      </c>
      <c r="AP122" s="110">
        <f t="shared" si="15"/>
        <v>0</v>
      </c>
      <c r="AQ122" s="110">
        <f t="shared" si="15"/>
        <v>0</v>
      </c>
      <c r="AR122" s="110">
        <f t="shared" si="15"/>
        <v>0</v>
      </c>
      <c r="AS122" s="110">
        <f t="shared" si="15"/>
        <v>0</v>
      </c>
      <c r="AT122" s="110">
        <f t="shared" si="15"/>
        <v>0</v>
      </c>
      <c r="AU122" s="110">
        <f t="shared" si="15"/>
        <v>0</v>
      </c>
      <c r="AV122" s="110">
        <f t="shared" si="15"/>
        <v>0</v>
      </c>
      <c r="AW122" s="110">
        <f t="shared" si="15"/>
        <v>0</v>
      </c>
      <c r="AX122" s="110">
        <f t="shared" si="15"/>
        <v>0</v>
      </c>
      <c r="AY122" s="110">
        <f t="shared" si="15"/>
        <v>0</v>
      </c>
      <c r="AZ122" s="111">
        <f t="shared" si="15"/>
        <v>0</v>
      </c>
      <c r="BA122" s="111">
        <f t="shared" si="15"/>
        <v>0</v>
      </c>
    </row>
    <row r="123" spans="1:53" ht="12.75" customHeight="1" x14ac:dyDescent="0.25">
      <c r="A123" s="7" t="s">
        <v>66</v>
      </c>
      <c r="B123" s="73">
        <v>4</v>
      </c>
      <c r="C123" s="48"/>
      <c r="D123" s="48"/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49"/>
      <c r="Q123" s="49"/>
      <c r="S123" s="95" t="s">
        <v>66</v>
      </c>
      <c r="T123" s="281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81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7" t="s">
        <v>67</v>
      </c>
      <c r="B124" s="72">
        <v>5</v>
      </c>
      <c r="C124" s="48"/>
      <c r="D124" s="48"/>
      <c r="E124" s="48"/>
      <c r="F124" s="48"/>
      <c r="G124" s="48"/>
      <c r="H124" s="48"/>
      <c r="I124" s="48"/>
      <c r="J124" s="48"/>
      <c r="K124" s="48"/>
      <c r="L124" s="48"/>
      <c r="M124" s="48"/>
      <c r="N124" s="48"/>
      <c r="O124" s="48"/>
      <c r="P124" s="49"/>
      <c r="Q124" s="49"/>
      <c r="S124" s="95" t="s">
        <v>67</v>
      </c>
      <c r="T124" s="279">
        <v>5</v>
      </c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1"/>
      <c r="AI124" s="111"/>
      <c r="AK124" s="95" t="s">
        <v>67</v>
      </c>
      <c r="AL124" s="279">
        <v>5</v>
      </c>
      <c r="AM124" s="110">
        <f t="shared" si="16"/>
        <v>0</v>
      </c>
      <c r="AN124" s="110">
        <f t="shared" si="15"/>
        <v>0</v>
      </c>
      <c r="AO124" s="110">
        <f t="shared" si="15"/>
        <v>0</v>
      </c>
      <c r="AP124" s="110">
        <f t="shared" si="15"/>
        <v>0</v>
      </c>
      <c r="AQ124" s="110">
        <f t="shared" si="15"/>
        <v>0</v>
      </c>
      <c r="AR124" s="110">
        <f t="shared" si="15"/>
        <v>0</v>
      </c>
      <c r="AS124" s="110">
        <f t="shared" si="15"/>
        <v>0</v>
      </c>
      <c r="AT124" s="110">
        <f t="shared" si="15"/>
        <v>0</v>
      </c>
      <c r="AU124" s="110">
        <f t="shared" si="15"/>
        <v>0</v>
      </c>
      <c r="AV124" s="110">
        <f t="shared" si="15"/>
        <v>0</v>
      </c>
      <c r="AW124" s="110">
        <f t="shared" si="15"/>
        <v>0</v>
      </c>
      <c r="AX124" s="110">
        <f t="shared" si="15"/>
        <v>0</v>
      </c>
      <c r="AY124" s="110">
        <f t="shared" si="15"/>
        <v>0</v>
      </c>
      <c r="AZ124" s="111">
        <f t="shared" si="15"/>
        <v>0</v>
      </c>
      <c r="BA124" s="111">
        <f t="shared" si="15"/>
        <v>0</v>
      </c>
    </row>
    <row r="125" spans="1:53" ht="12.75" customHeight="1" x14ac:dyDescent="0.25">
      <c r="A125" s="7" t="s">
        <v>68</v>
      </c>
      <c r="B125" s="72">
        <v>6</v>
      </c>
      <c r="C125" s="48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9"/>
      <c r="Q125" s="49"/>
      <c r="S125" s="95" t="s">
        <v>68</v>
      </c>
      <c r="T125" s="279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79">
        <v>6</v>
      </c>
      <c r="AM125" s="110">
        <f t="shared" si="16"/>
        <v>0</v>
      </c>
      <c r="AN125" s="110">
        <f t="shared" si="15"/>
        <v>0</v>
      </c>
      <c r="AO125" s="110">
        <f t="shared" si="15"/>
        <v>0</v>
      </c>
      <c r="AP125" s="110">
        <f t="shared" si="15"/>
        <v>0</v>
      </c>
      <c r="AQ125" s="110">
        <f t="shared" si="15"/>
        <v>0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0</v>
      </c>
      <c r="AY125" s="110">
        <f t="shared" si="15"/>
        <v>0</v>
      </c>
      <c r="AZ125" s="111">
        <f t="shared" si="15"/>
        <v>0</v>
      </c>
      <c r="BA125" s="111">
        <f t="shared" si="15"/>
        <v>0</v>
      </c>
    </row>
    <row r="126" spans="1:53" ht="12.75" customHeight="1" x14ac:dyDescent="0.25">
      <c r="A126" s="7" t="s">
        <v>69</v>
      </c>
      <c r="B126" s="72">
        <v>7</v>
      </c>
      <c r="C126" s="48"/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8"/>
      <c r="O126" s="48"/>
      <c r="P126" s="49"/>
      <c r="Q126" s="49"/>
      <c r="S126" s="95" t="s">
        <v>69</v>
      </c>
      <c r="T126" s="279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79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7" t="s">
        <v>70</v>
      </c>
      <c r="B127" s="72">
        <v>8</v>
      </c>
      <c r="C127" s="48"/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49"/>
      <c r="Q127" s="49"/>
      <c r="S127" s="95" t="s">
        <v>70</v>
      </c>
      <c r="T127" s="279">
        <v>8</v>
      </c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1"/>
      <c r="AI127" s="111"/>
      <c r="AK127" s="95" t="s">
        <v>70</v>
      </c>
      <c r="AL127" s="279">
        <v>8</v>
      </c>
      <c r="AM127" s="110">
        <f t="shared" si="16"/>
        <v>0</v>
      </c>
      <c r="AN127" s="110">
        <f t="shared" si="15"/>
        <v>0</v>
      </c>
      <c r="AO127" s="110">
        <f t="shared" si="15"/>
        <v>0</v>
      </c>
      <c r="AP127" s="110">
        <f t="shared" si="15"/>
        <v>0</v>
      </c>
      <c r="AQ127" s="110">
        <f t="shared" si="15"/>
        <v>0</v>
      </c>
      <c r="AR127" s="110">
        <f t="shared" si="15"/>
        <v>0</v>
      </c>
      <c r="AS127" s="110">
        <f t="shared" si="15"/>
        <v>0</v>
      </c>
      <c r="AT127" s="110">
        <f t="shared" si="15"/>
        <v>0</v>
      </c>
      <c r="AU127" s="110">
        <f t="shared" si="15"/>
        <v>0</v>
      </c>
      <c r="AV127" s="110">
        <f t="shared" si="15"/>
        <v>0</v>
      </c>
      <c r="AW127" s="110">
        <f t="shared" si="15"/>
        <v>0</v>
      </c>
      <c r="AX127" s="110">
        <f t="shared" si="15"/>
        <v>0</v>
      </c>
      <c r="AY127" s="110">
        <f t="shared" si="15"/>
        <v>0</v>
      </c>
      <c r="AZ127" s="111">
        <f t="shared" si="15"/>
        <v>0</v>
      </c>
      <c r="BA127" s="111">
        <f t="shared" si="15"/>
        <v>0</v>
      </c>
    </row>
    <row r="128" spans="1:53" ht="12.75" customHeight="1" x14ac:dyDescent="0.25">
      <c r="A128" s="14" t="s">
        <v>71</v>
      </c>
      <c r="B128" s="15">
        <v>9</v>
      </c>
      <c r="C128" s="16">
        <f>SUM(C120:C127)</f>
        <v>0</v>
      </c>
      <c r="D128" s="16">
        <f t="shared" ref="D128:Q128" si="17">SUM(D120:D127)</f>
        <v>0</v>
      </c>
      <c r="E128" s="16">
        <f t="shared" si="17"/>
        <v>0</v>
      </c>
      <c r="F128" s="16">
        <f t="shared" si="17"/>
        <v>0</v>
      </c>
      <c r="G128" s="16">
        <f t="shared" si="17"/>
        <v>0</v>
      </c>
      <c r="H128" s="16">
        <f t="shared" si="17"/>
        <v>0</v>
      </c>
      <c r="I128" s="16">
        <f t="shared" si="17"/>
        <v>0</v>
      </c>
      <c r="J128" s="16">
        <f t="shared" si="17"/>
        <v>0</v>
      </c>
      <c r="K128" s="16">
        <f t="shared" si="17"/>
        <v>0</v>
      </c>
      <c r="L128" s="16">
        <f t="shared" si="17"/>
        <v>0</v>
      </c>
      <c r="M128" s="16">
        <f t="shared" si="17"/>
        <v>0</v>
      </c>
      <c r="N128" s="16">
        <f t="shared" si="17"/>
        <v>0</v>
      </c>
      <c r="O128" s="16">
        <f t="shared" si="17"/>
        <v>0</v>
      </c>
      <c r="P128" s="17">
        <f t="shared" si="17"/>
        <v>0</v>
      </c>
      <c r="Q128" s="17">
        <f t="shared" si="17"/>
        <v>0</v>
      </c>
      <c r="S128" s="102" t="s">
        <v>71</v>
      </c>
      <c r="T128" s="103">
        <v>9</v>
      </c>
      <c r="U128" s="104">
        <f>SUM(U120:U127)</f>
        <v>1</v>
      </c>
      <c r="V128" s="104">
        <f t="shared" ref="V128:AI128" si="18">SUM(V120:V127)</f>
        <v>1</v>
      </c>
      <c r="W128" s="104">
        <f t="shared" si="18"/>
        <v>0</v>
      </c>
      <c r="X128" s="104">
        <f t="shared" si="18"/>
        <v>0</v>
      </c>
      <c r="Y128" s="104">
        <f t="shared" si="18"/>
        <v>0</v>
      </c>
      <c r="Z128" s="104">
        <f t="shared" si="18"/>
        <v>0</v>
      </c>
      <c r="AA128" s="104">
        <f t="shared" si="18"/>
        <v>0</v>
      </c>
      <c r="AB128" s="104">
        <f t="shared" si="18"/>
        <v>0</v>
      </c>
      <c r="AC128" s="104">
        <f t="shared" si="18"/>
        <v>1</v>
      </c>
      <c r="AD128" s="104">
        <f t="shared" si="18"/>
        <v>0</v>
      </c>
      <c r="AE128" s="104">
        <f t="shared" si="18"/>
        <v>0</v>
      </c>
      <c r="AF128" s="104">
        <f t="shared" si="18"/>
        <v>1</v>
      </c>
      <c r="AG128" s="104">
        <f t="shared" si="18"/>
        <v>0</v>
      </c>
      <c r="AH128" s="105">
        <f t="shared" si="18"/>
        <v>251.02</v>
      </c>
      <c r="AI128" s="105">
        <f t="shared" si="18"/>
        <v>251.02</v>
      </c>
      <c r="AK128" s="102" t="s">
        <v>71</v>
      </c>
      <c r="AL128" s="103">
        <v>9</v>
      </c>
      <c r="AM128" s="104">
        <f>SUM(AM120:AM127)</f>
        <v>-1</v>
      </c>
      <c r="AN128" s="104">
        <f t="shared" ref="AN128:BA128" si="19">SUM(AN120:AN127)</f>
        <v>-1</v>
      </c>
      <c r="AO128" s="104">
        <f t="shared" si="19"/>
        <v>0</v>
      </c>
      <c r="AP128" s="104">
        <f t="shared" si="19"/>
        <v>0</v>
      </c>
      <c r="AQ128" s="104">
        <f t="shared" si="19"/>
        <v>0</v>
      </c>
      <c r="AR128" s="104">
        <f t="shared" si="19"/>
        <v>0</v>
      </c>
      <c r="AS128" s="104">
        <f t="shared" si="19"/>
        <v>0</v>
      </c>
      <c r="AT128" s="104">
        <f t="shared" si="19"/>
        <v>0</v>
      </c>
      <c r="AU128" s="104">
        <f t="shared" si="19"/>
        <v>-1</v>
      </c>
      <c r="AV128" s="104">
        <f t="shared" si="19"/>
        <v>0</v>
      </c>
      <c r="AW128" s="104">
        <f t="shared" si="19"/>
        <v>0</v>
      </c>
      <c r="AX128" s="104">
        <f t="shared" si="19"/>
        <v>-1</v>
      </c>
      <c r="AY128" s="104">
        <f t="shared" si="19"/>
        <v>0</v>
      </c>
      <c r="AZ128" s="105">
        <f t="shared" si="19"/>
        <v>-251.02</v>
      </c>
      <c r="BA128" s="105">
        <f t="shared" si="19"/>
        <v>-251.02</v>
      </c>
    </row>
    <row r="130" spans="1:52" x14ac:dyDescent="0.25">
      <c r="A130" s="11" t="s">
        <v>83</v>
      </c>
      <c r="S130" s="99" t="s">
        <v>83</v>
      </c>
      <c r="AK130" s="99" t="s">
        <v>83</v>
      </c>
    </row>
    <row r="131" spans="1:52" ht="18.75" x14ac:dyDescent="0.3">
      <c r="A131" s="9" t="s">
        <v>72</v>
      </c>
      <c r="B131" s="9"/>
      <c r="C131" s="10"/>
      <c r="D131" s="10"/>
      <c r="E131" s="10"/>
      <c r="F131" s="10"/>
      <c r="G131" s="10"/>
      <c r="H131" s="9"/>
      <c r="I131" s="9"/>
      <c r="J131" s="9"/>
      <c r="K131" s="9"/>
      <c r="L131" s="50"/>
      <c r="M131" s="9" t="s">
        <v>73</v>
      </c>
      <c r="N131" s="50"/>
      <c r="O131" s="9" t="s">
        <v>74</v>
      </c>
      <c r="P131" s="9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50"/>
      <c r="D132" s="9" t="s">
        <v>76</v>
      </c>
      <c r="E132" s="10"/>
      <c r="F132" s="10"/>
      <c r="G132" s="13"/>
      <c r="H132" s="50"/>
      <c r="I132" s="9" t="s">
        <v>77</v>
      </c>
      <c r="J132" s="9"/>
      <c r="K132" s="9"/>
      <c r="L132" s="9"/>
      <c r="M132" s="50"/>
      <c r="N132" s="9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2" t="s">
        <v>78</v>
      </c>
      <c r="B133" s="12"/>
      <c r="C133" s="12"/>
      <c r="D133" s="12"/>
      <c r="E133" s="12"/>
      <c r="F133" s="12"/>
      <c r="G133" s="50"/>
      <c r="H133" s="9" t="s">
        <v>79</v>
      </c>
      <c r="J133" s="9"/>
      <c r="K133" s="9"/>
      <c r="L133" s="9"/>
      <c r="M133" s="9"/>
      <c r="N133" s="9"/>
      <c r="O133" s="9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4" spans="1:52" x14ac:dyDescent="0.25">
      <c r="G134" s="56"/>
      <c r="Y134" s="56"/>
      <c r="AQ134" s="56"/>
    </row>
    <row r="136" spans="1:52" x14ac:dyDescent="0.25">
      <c r="A136" s="11" t="s">
        <v>84</v>
      </c>
      <c r="S136" s="99" t="s">
        <v>84</v>
      </c>
      <c r="AK136" s="99" t="s">
        <v>84</v>
      </c>
    </row>
    <row r="137" spans="1:52" ht="18.75" x14ac:dyDescent="0.3">
      <c r="A137" s="9" t="s">
        <v>80</v>
      </c>
      <c r="B137" s="9"/>
      <c r="C137" s="10"/>
      <c r="D137" s="10"/>
      <c r="E137" s="10"/>
      <c r="F137" s="10"/>
      <c r="G137" s="10"/>
      <c r="H137" s="9"/>
      <c r="I137" s="9"/>
      <c r="J137" s="9"/>
      <c r="K137" s="9"/>
      <c r="L137" s="50"/>
      <c r="M137" s="9" t="s">
        <v>73</v>
      </c>
      <c r="N137" s="50"/>
      <c r="O137" s="9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50"/>
      <c r="D138" s="9" t="s">
        <v>76</v>
      </c>
      <c r="E138" s="10"/>
      <c r="F138" s="10"/>
      <c r="G138" s="55"/>
      <c r="H138" s="50"/>
      <c r="I138" s="9" t="s">
        <v>77</v>
      </c>
      <c r="J138" s="9"/>
      <c r="K138" s="9"/>
      <c r="L138" s="9"/>
      <c r="M138" s="50"/>
      <c r="N138" s="9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55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55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2" t="s">
        <v>78</v>
      </c>
      <c r="B139" s="12"/>
      <c r="C139" s="12"/>
      <c r="D139" s="12"/>
      <c r="E139" s="12"/>
      <c r="F139" s="12"/>
      <c r="G139" s="50"/>
      <c r="H139" s="9" t="s">
        <v>79</v>
      </c>
      <c r="J139" s="9"/>
      <c r="K139" s="9"/>
      <c r="L139" s="9"/>
      <c r="M139" s="9"/>
      <c r="N139" s="9"/>
      <c r="O139" s="9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11" t="s">
        <v>85</v>
      </c>
      <c r="S142" s="99" t="s">
        <v>85</v>
      </c>
      <c r="AK142" s="99" t="s">
        <v>85</v>
      </c>
    </row>
    <row r="143" spans="1:52" ht="18.75" x14ac:dyDescent="0.3">
      <c r="A143" s="9" t="s">
        <v>81</v>
      </c>
      <c r="B143" s="9"/>
      <c r="C143" s="10"/>
      <c r="D143" s="10"/>
      <c r="E143" s="10"/>
      <c r="F143" s="10"/>
      <c r="G143" s="10"/>
      <c r="H143" s="9"/>
      <c r="I143" s="9"/>
      <c r="J143" s="9"/>
      <c r="K143" s="9"/>
      <c r="L143" s="50"/>
      <c r="M143" s="9" t="s">
        <v>73</v>
      </c>
      <c r="N143" s="50"/>
      <c r="O143" s="9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50"/>
      <c r="D144" s="9" t="s">
        <v>76</v>
      </c>
      <c r="E144" s="10"/>
      <c r="F144" s="10"/>
      <c r="G144" s="13"/>
      <c r="H144" s="50"/>
      <c r="I144" s="9" t="s">
        <v>77</v>
      </c>
      <c r="J144" s="9"/>
      <c r="K144" s="9"/>
      <c r="L144" s="9"/>
      <c r="M144" s="50"/>
      <c r="N144" s="9" t="s">
        <v>74</v>
      </c>
      <c r="O144" s="9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2" t="s">
        <v>78</v>
      </c>
      <c r="B145" s="12"/>
      <c r="C145" s="12"/>
      <c r="D145" s="12"/>
      <c r="E145" s="12"/>
      <c r="F145" s="12"/>
      <c r="G145" s="50"/>
      <c r="H145" s="9" t="s">
        <v>79</v>
      </c>
      <c r="J145" s="9"/>
      <c r="K145" s="9"/>
      <c r="L145" s="9"/>
      <c r="M145" s="9"/>
      <c r="N145" s="9"/>
      <c r="O145" s="9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310" t="s">
        <v>224</v>
      </c>
      <c r="B148" s="310"/>
      <c r="C148" s="310"/>
      <c r="D148" s="310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S148" s="310" t="s">
        <v>224</v>
      </c>
      <c r="T148" s="310"/>
      <c r="U148" s="310"/>
      <c r="V148" s="310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224</v>
      </c>
      <c r="AL148" s="310"/>
      <c r="AM148" s="310"/>
      <c r="AN148" s="310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8" t="s">
        <v>82</v>
      </c>
      <c r="B149" s="75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S149" s="96" t="s">
        <v>82</v>
      </c>
      <c r="T149" s="282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82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49.5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74" t="s">
        <v>50</v>
      </c>
      <c r="M154" s="5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80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80" t="s">
        <v>50</v>
      </c>
      <c r="AW154" s="93" t="s">
        <v>55</v>
      </c>
      <c r="AX154" s="314"/>
      <c r="AY154" s="314"/>
      <c r="AZ154" s="311"/>
      <c r="BA154" s="314"/>
    </row>
    <row r="155" spans="1:53" ht="17.25" customHeight="1" x14ac:dyDescent="0.25">
      <c r="A155" s="73">
        <v>1</v>
      </c>
      <c r="B155" s="73">
        <v>2</v>
      </c>
      <c r="C155" s="73">
        <v>3</v>
      </c>
      <c r="D155" s="73">
        <v>4</v>
      </c>
      <c r="E155" s="73">
        <v>5</v>
      </c>
      <c r="F155" s="73">
        <v>6</v>
      </c>
      <c r="G155" s="73">
        <v>7</v>
      </c>
      <c r="H155" s="73">
        <v>8</v>
      </c>
      <c r="I155" s="73">
        <v>9</v>
      </c>
      <c r="J155" s="73">
        <v>10</v>
      </c>
      <c r="K155" s="73">
        <v>11</v>
      </c>
      <c r="L155" s="73">
        <v>12</v>
      </c>
      <c r="M155" s="73">
        <v>13</v>
      </c>
      <c r="N155" s="73">
        <v>14</v>
      </c>
      <c r="O155" s="73">
        <v>15</v>
      </c>
      <c r="P155" s="73">
        <v>16</v>
      </c>
      <c r="Q155" s="73">
        <v>17</v>
      </c>
      <c r="S155" s="281">
        <v>1</v>
      </c>
      <c r="T155" s="281">
        <v>2</v>
      </c>
      <c r="U155" s="281">
        <v>3</v>
      </c>
      <c r="V155" s="281">
        <v>4</v>
      </c>
      <c r="W155" s="281">
        <v>5</v>
      </c>
      <c r="X155" s="281">
        <v>6</v>
      </c>
      <c r="Y155" s="281">
        <v>7</v>
      </c>
      <c r="Z155" s="281">
        <v>8</v>
      </c>
      <c r="AA155" s="281">
        <v>9</v>
      </c>
      <c r="AB155" s="281">
        <v>10</v>
      </c>
      <c r="AC155" s="281">
        <v>11</v>
      </c>
      <c r="AD155" s="281">
        <v>12</v>
      </c>
      <c r="AE155" s="281">
        <v>13</v>
      </c>
      <c r="AF155" s="281">
        <v>14</v>
      </c>
      <c r="AG155" s="281">
        <v>15</v>
      </c>
      <c r="AH155" s="281">
        <v>16</v>
      </c>
      <c r="AI155" s="281">
        <v>17</v>
      </c>
      <c r="AK155" s="281">
        <v>1</v>
      </c>
      <c r="AL155" s="281">
        <v>2</v>
      </c>
      <c r="AM155" s="281">
        <v>3</v>
      </c>
      <c r="AN155" s="281">
        <v>4</v>
      </c>
      <c r="AO155" s="281">
        <v>5</v>
      </c>
      <c r="AP155" s="281">
        <v>6</v>
      </c>
      <c r="AQ155" s="281">
        <v>7</v>
      </c>
      <c r="AR155" s="281">
        <v>8</v>
      </c>
      <c r="AS155" s="281">
        <v>9</v>
      </c>
      <c r="AT155" s="281">
        <v>10</v>
      </c>
      <c r="AU155" s="281">
        <v>11</v>
      </c>
      <c r="AV155" s="281">
        <v>12</v>
      </c>
      <c r="AW155" s="281">
        <v>13</v>
      </c>
      <c r="AX155" s="281">
        <v>14</v>
      </c>
      <c r="AY155" s="281">
        <v>15</v>
      </c>
      <c r="AZ155" s="281">
        <v>16</v>
      </c>
      <c r="BA155" s="281">
        <v>17</v>
      </c>
    </row>
    <row r="156" spans="1:53" ht="38.25" customHeight="1" x14ac:dyDescent="0.25">
      <c r="A156" s="7" t="s">
        <v>63</v>
      </c>
      <c r="B156" s="73">
        <v>1</v>
      </c>
      <c r="C156" s="48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9"/>
      <c r="Q156" s="49"/>
      <c r="S156" s="95" t="s">
        <v>63</v>
      </c>
      <c r="T156" s="281">
        <v>1</v>
      </c>
      <c r="U156" s="110">
        <v>1</v>
      </c>
      <c r="V156" s="110"/>
      <c r="W156" s="110"/>
      <c r="X156" s="110"/>
      <c r="Y156" s="110"/>
      <c r="Z156" s="110"/>
      <c r="AA156" s="110">
        <v>1</v>
      </c>
      <c r="AB156" s="110"/>
      <c r="AC156" s="110">
        <v>1</v>
      </c>
      <c r="AD156" s="110">
        <v>1</v>
      </c>
      <c r="AE156" s="110">
        <v>1</v>
      </c>
      <c r="AF156" s="110">
        <v>1</v>
      </c>
      <c r="AG156" s="110"/>
      <c r="AH156" s="111">
        <v>431.04</v>
      </c>
      <c r="AI156" s="111"/>
      <c r="AK156" s="95" t="s">
        <v>63</v>
      </c>
      <c r="AL156" s="281">
        <v>1</v>
      </c>
      <c r="AM156" s="110">
        <f>C156-U156</f>
        <v>-1</v>
      </c>
      <c r="AN156" s="110">
        <f t="shared" ref="AN156:BA163" si="20">D156-V156</f>
        <v>0</v>
      </c>
      <c r="AO156" s="110">
        <f t="shared" si="20"/>
        <v>0</v>
      </c>
      <c r="AP156" s="110">
        <f t="shared" si="20"/>
        <v>0</v>
      </c>
      <c r="AQ156" s="110">
        <f t="shared" si="20"/>
        <v>0</v>
      </c>
      <c r="AR156" s="110">
        <f t="shared" si="20"/>
        <v>0</v>
      </c>
      <c r="AS156" s="110">
        <f t="shared" si="20"/>
        <v>-1</v>
      </c>
      <c r="AT156" s="110">
        <f t="shared" si="20"/>
        <v>0</v>
      </c>
      <c r="AU156" s="110">
        <f t="shared" si="20"/>
        <v>-1</v>
      </c>
      <c r="AV156" s="110">
        <f t="shared" si="20"/>
        <v>-1</v>
      </c>
      <c r="AW156" s="110">
        <f t="shared" si="20"/>
        <v>-1</v>
      </c>
      <c r="AX156" s="110">
        <f t="shared" si="20"/>
        <v>-1</v>
      </c>
      <c r="AY156" s="110">
        <f t="shared" si="20"/>
        <v>0</v>
      </c>
      <c r="AZ156" s="111">
        <f t="shared" si="20"/>
        <v>-431.04</v>
      </c>
      <c r="BA156" s="111">
        <f t="shared" si="20"/>
        <v>0</v>
      </c>
    </row>
    <row r="157" spans="1:53" ht="39" customHeight="1" x14ac:dyDescent="0.25">
      <c r="A157" s="7" t="s">
        <v>64</v>
      </c>
      <c r="B157" s="73">
        <v>2</v>
      </c>
      <c r="C157" s="48"/>
      <c r="D157" s="48"/>
      <c r="E157" s="48"/>
      <c r="F157" s="48"/>
      <c r="G157" s="48"/>
      <c r="H157" s="48"/>
      <c r="I157" s="48"/>
      <c r="J157" s="48"/>
      <c r="K157" s="48"/>
      <c r="L157" s="48"/>
      <c r="M157" s="48"/>
      <c r="N157" s="48"/>
      <c r="O157" s="48"/>
      <c r="P157" s="49"/>
      <c r="Q157" s="49"/>
      <c r="S157" s="95" t="s">
        <v>64</v>
      </c>
      <c r="T157" s="281">
        <v>2</v>
      </c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1"/>
      <c r="AI157" s="111"/>
      <c r="AK157" s="95" t="s">
        <v>64</v>
      </c>
      <c r="AL157" s="281">
        <v>2</v>
      </c>
      <c r="AM157" s="110">
        <f t="shared" ref="AM157:AM163" si="21">C157-U157</f>
        <v>0</v>
      </c>
      <c r="AN157" s="110">
        <f t="shared" si="20"/>
        <v>0</v>
      </c>
      <c r="AO157" s="110">
        <f t="shared" si="20"/>
        <v>0</v>
      </c>
      <c r="AP157" s="110">
        <f t="shared" si="20"/>
        <v>0</v>
      </c>
      <c r="AQ157" s="110">
        <f t="shared" si="20"/>
        <v>0</v>
      </c>
      <c r="AR157" s="110">
        <f t="shared" si="20"/>
        <v>0</v>
      </c>
      <c r="AS157" s="110">
        <f t="shared" si="20"/>
        <v>0</v>
      </c>
      <c r="AT157" s="110">
        <f t="shared" si="20"/>
        <v>0</v>
      </c>
      <c r="AU157" s="110">
        <f t="shared" si="20"/>
        <v>0</v>
      </c>
      <c r="AV157" s="110">
        <f t="shared" si="20"/>
        <v>0</v>
      </c>
      <c r="AW157" s="110">
        <f t="shared" si="20"/>
        <v>0</v>
      </c>
      <c r="AX157" s="110">
        <f t="shared" si="20"/>
        <v>0</v>
      </c>
      <c r="AY157" s="110">
        <f t="shared" si="20"/>
        <v>0</v>
      </c>
      <c r="AZ157" s="111">
        <f t="shared" si="20"/>
        <v>0</v>
      </c>
      <c r="BA157" s="111">
        <f t="shared" si="20"/>
        <v>0</v>
      </c>
    </row>
    <row r="158" spans="1:53" ht="52.5" customHeight="1" x14ac:dyDescent="0.25">
      <c r="A158" s="7" t="s">
        <v>65</v>
      </c>
      <c r="B158" s="73">
        <v>3</v>
      </c>
      <c r="C158" s="48"/>
      <c r="D158" s="48"/>
      <c r="E158" s="48"/>
      <c r="F158" s="48"/>
      <c r="G158" s="48"/>
      <c r="H158" s="48"/>
      <c r="I158" s="48"/>
      <c r="J158" s="48"/>
      <c r="K158" s="48"/>
      <c r="L158" s="48"/>
      <c r="M158" s="48"/>
      <c r="N158" s="48"/>
      <c r="O158" s="48"/>
      <c r="P158" s="49"/>
      <c r="Q158" s="49"/>
      <c r="S158" s="95" t="s">
        <v>65</v>
      </c>
      <c r="T158" s="281">
        <v>3</v>
      </c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1"/>
      <c r="AI158" s="111"/>
      <c r="AK158" s="95" t="s">
        <v>65</v>
      </c>
      <c r="AL158" s="281">
        <v>3</v>
      </c>
      <c r="AM158" s="110">
        <f t="shared" si="21"/>
        <v>0</v>
      </c>
      <c r="AN158" s="110">
        <f t="shared" si="20"/>
        <v>0</v>
      </c>
      <c r="AO158" s="110">
        <f t="shared" si="20"/>
        <v>0</v>
      </c>
      <c r="AP158" s="110">
        <f t="shared" si="20"/>
        <v>0</v>
      </c>
      <c r="AQ158" s="110">
        <f t="shared" si="20"/>
        <v>0</v>
      </c>
      <c r="AR158" s="110">
        <f t="shared" si="20"/>
        <v>0</v>
      </c>
      <c r="AS158" s="110">
        <f t="shared" si="20"/>
        <v>0</v>
      </c>
      <c r="AT158" s="110">
        <f t="shared" si="20"/>
        <v>0</v>
      </c>
      <c r="AU158" s="110">
        <f t="shared" si="20"/>
        <v>0</v>
      </c>
      <c r="AV158" s="110">
        <f t="shared" si="20"/>
        <v>0</v>
      </c>
      <c r="AW158" s="110">
        <f t="shared" si="20"/>
        <v>0</v>
      </c>
      <c r="AX158" s="110">
        <f t="shared" si="20"/>
        <v>0</v>
      </c>
      <c r="AY158" s="110">
        <f t="shared" si="20"/>
        <v>0</v>
      </c>
      <c r="AZ158" s="111">
        <f t="shared" si="20"/>
        <v>0</v>
      </c>
      <c r="BA158" s="111">
        <f t="shared" si="20"/>
        <v>0</v>
      </c>
    </row>
    <row r="159" spans="1:53" ht="12.75" customHeight="1" x14ac:dyDescent="0.25">
      <c r="A159" s="7" t="s">
        <v>66</v>
      </c>
      <c r="B159" s="73">
        <v>4</v>
      </c>
      <c r="C159" s="48"/>
      <c r="D159" s="48"/>
      <c r="E159" s="48"/>
      <c r="F159" s="48"/>
      <c r="G159" s="48"/>
      <c r="H159" s="48"/>
      <c r="I159" s="48"/>
      <c r="J159" s="48"/>
      <c r="K159" s="48"/>
      <c r="L159" s="48"/>
      <c r="M159" s="48"/>
      <c r="N159" s="48"/>
      <c r="O159" s="48"/>
      <c r="P159" s="49"/>
      <c r="Q159" s="49"/>
      <c r="S159" s="95" t="s">
        <v>66</v>
      </c>
      <c r="T159" s="281">
        <v>4</v>
      </c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1"/>
      <c r="AI159" s="111"/>
      <c r="AK159" s="95" t="s">
        <v>66</v>
      </c>
      <c r="AL159" s="281">
        <v>4</v>
      </c>
      <c r="AM159" s="110">
        <f t="shared" si="21"/>
        <v>0</v>
      </c>
      <c r="AN159" s="110">
        <f t="shared" si="20"/>
        <v>0</v>
      </c>
      <c r="AO159" s="110">
        <f t="shared" si="20"/>
        <v>0</v>
      </c>
      <c r="AP159" s="110">
        <f t="shared" si="20"/>
        <v>0</v>
      </c>
      <c r="AQ159" s="110">
        <f t="shared" si="20"/>
        <v>0</v>
      </c>
      <c r="AR159" s="110">
        <f t="shared" si="20"/>
        <v>0</v>
      </c>
      <c r="AS159" s="110">
        <f t="shared" si="20"/>
        <v>0</v>
      </c>
      <c r="AT159" s="110">
        <f t="shared" si="20"/>
        <v>0</v>
      </c>
      <c r="AU159" s="110">
        <f t="shared" si="20"/>
        <v>0</v>
      </c>
      <c r="AV159" s="110">
        <f t="shared" si="20"/>
        <v>0</v>
      </c>
      <c r="AW159" s="110">
        <f t="shared" si="20"/>
        <v>0</v>
      </c>
      <c r="AX159" s="110">
        <f t="shared" si="20"/>
        <v>0</v>
      </c>
      <c r="AY159" s="110">
        <f t="shared" si="20"/>
        <v>0</v>
      </c>
      <c r="AZ159" s="111">
        <f t="shared" si="20"/>
        <v>0</v>
      </c>
      <c r="BA159" s="111">
        <f t="shared" si="20"/>
        <v>0</v>
      </c>
    </row>
    <row r="160" spans="1:53" ht="12.75" customHeight="1" x14ac:dyDescent="0.25">
      <c r="A160" s="7" t="s">
        <v>67</v>
      </c>
      <c r="B160" s="72">
        <v>5</v>
      </c>
      <c r="C160" s="48"/>
      <c r="D160" s="48"/>
      <c r="E160" s="48"/>
      <c r="F160" s="48"/>
      <c r="G160" s="48"/>
      <c r="H160" s="48"/>
      <c r="I160" s="48"/>
      <c r="J160" s="48"/>
      <c r="K160" s="48"/>
      <c r="L160" s="48"/>
      <c r="M160" s="48"/>
      <c r="N160" s="48"/>
      <c r="O160" s="48"/>
      <c r="P160" s="49"/>
      <c r="Q160" s="49"/>
      <c r="S160" s="95" t="s">
        <v>67</v>
      </c>
      <c r="T160" s="279">
        <v>5</v>
      </c>
      <c r="U160" s="110"/>
      <c r="V160" s="110"/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1"/>
      <c r="AI160" s="111"/>
      <c r="AK160" s="95" t="s">
        <v>67</v>
      </c>
      <c r="AL160" s="279">
        <v>5</v>
      </c>
      <c r="AM160" s="110">
        <f t="shared" si="21"/>
        <v>0</v>
      </c>
      <c r="AN160" s="110">
        <f t="shared" si="20"/>
        <v>0</v>
      </c>
      <c r="AO160" s="110">
        <f t="shared" si="20"/>
        <v>0</v>
      </c>
      <c r="AP160" s="110">
        <f t="shared" si="20"/>
        <v>0</v>
      </c>
      <c r="AQ160" s="110">
        <f t="shared" si="20"/>
        <v>0</v>
      </c>
      <c r="AR160" s="110">
        <f t="shared" si="20"/>
        <v>0</v>
      </c>
      <c r="AS160" s="110">
        <f t="shared" si="20"/>
        <v>0</v>
      </c>
      <c r="AT160" s="110">
        <f t="shared" si="20"/>
        <v>0</v>
      </c>
      <c r="AU160" s="110">
        <f t="shared" si="20"/>
        <v>0</v>
      </c>
      <c r="AV160" s="110">
        <f t="shared" si="20"/>
        <v>0</v>
      </c>
      <c r="AW160" s="110">
        <f t="shared" si="20"/>
        <v>0</v>
      </c>
      <c r="AX160" s="110">
        <f t="shared" si="20"/>
        <v>0</v>
      </c>
      <c r="AY160" s="110">
        <f t="shared" si="20"/>
        <v>0</v>
      </c>
      <c r="AZ160" s="111">
        <f t="shared" si="20"/>
        <v>0</v>
      </c>
      <c r="BA160" s="111">
        <f t="shared" si="20"/>
        <v>0</v>
      </c>
    </row>
    <row r="161" spans="1:53" ht="12.75" customHeight="1" x14ac:dyDescent="0.25">
      <c r="A161" s="7" t="s">
        <v>68</v>
      </c>
      <c r="B161" s="72">
        <v>6</v>
      </c>
      <c r="C161" s="48"/>
      <c r="D161" s="48"/>
      <c r="E161" s="48"/>
      <c r="F161" s="48"/>
      <c r="G161" s="48"/>
      <c r="H161" s="48"/>
      <c r="I161" s="48"/>
      <c r="J161" s="48"/>
      <c r="K161" s="48"/>
      <c r="L161" s="48"/>
      <c r="M161" s="48"/>
      <c r="N161" s="48"/>
      <c r="O161" s="48"/>
      <c r="P161" s="49"/>
      <c r="Q161" s="49"/>
      <c r="S161" s="95" t="s">
        <v>68</v>
      </c>
      <c r="T161" s="279">
        <v>6</v>
      </c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1"/>
      <c r="AI161" s="111"/>
      <c r="AK161" s="95" t="s">
        <v>68</v>
      </c>
      <c r="AL161" s="279">
        <v>6</v>
      </c>
      <c r="AM161" s="110">
        <f t="shared" si="21"/>
        <v>0</v>
      </c>
      <c r="AN161" s="110">
        <f t="shared" si="20"/>
        <v>0</v>
      </c>
      <c r="AO161" s="110">
        <f t="shared" si="20"/>
        <v>0</v>
      </c>
      <c r="AP161" s="110">
        <f t="shared" si="20"/>
        <v>0</v>
      </c>
      <c r="AQ161" s="110">
        <f t="shared" si="20"/>
        <v>0</v>
      </c>
      <c r="AR161" s="110">
        <f t="shared" si="20"/>
        <v>0</v>
      </c>
      <c r="AS161" s="110">
        <f t="shared" si="20"/>
        <v>0</v>
      </c>
      <c r="AT161" s="110">
        <f t="shared" si="20"/>
        <v>0</v>
      </c>
      <c r="AU161" s="110">
        <f t="shared" si="20"/>
        <v>0</v>
      </c>
      <c r="AV161" s="110">
        <f t="shared" si="20"/>
        <v>0</v>
      </c>
      <c r="AW161" s="110">
        <f t="shared" si="20"/>
        <v>0</v>
      </c>
      <c r="AX161" s="110">
        <f t="shared" si="20"/>
        <v>0</v>
      </c>
      <c r="AY161" s="110">
        <f t="shared" si="20"/>
        <v>0</v>
      </c>
      <c r="AZ161" s="111">
        <f t="shared" si="20"/>
        <v>0</v>
      </c>
      <c r="BA161" s="111">
        <f t="shared" si="20"/>
        <v>0</v>
      </c>
    </row>
    <row r="162" spans="1:53" ht="12.75" customHeight="1" x14ac:dyDescent="0.25">
      <c r="A162" s="7" t="s">
        <v>69</v>
      </c>
      <c r="B162" s="72">
        <v>7</v>
      </c>
      <c r="C162" s="48"/>
      <c r="D162" s="48"/>
      <c r="E162" s="48"/>
      <c r="F162" s="48"/>
      <c r="G162" s="48"/>
      <c r="H162" s="48"/>
      <c r="I162" s="48"/>
      <c r="J162" s="48"/>
      <c r="K162" s="48"/>
      <c r="L162" s="48"/>
      <c r="M162" s="48"/>
      <c r="N162" s="48"/>
      <c r="O162" s="48"/>
      <c r="P162" s="49"/>
      <c r="Q162" s="49"/>
      <c r="S162" s="95" t="s">
        <v>69</v>
      </c>
      <c r="T162" s="279">
        <v>7</v>
      </c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1"/>
      <c r="AI162" s="111"/>
      <c r="AK162" s="95" t="s">
        <v>69</v>
      </c>
      <c r="AL162" s="279">
        <v>7</v>
      </c>
      <c r="AM162" s="110">
        <f t="shared" si="21"/>
        <v>0</v>
      </c>
      <c r="AN162" s="110">
        <f t="shared" si="20"/>
        <v>0</v>
      </c>
      <c r="AO162" s="110">
        <f t="shared" si="20"/>
        <v>0</v>
      </c>
      <c r="AP162" s="110">
        <f t="shared" si="20"/>
        <v>0</v>
      </c>
      <c r="AQ162" s="110">
        <f t="shared" si="20"/>
        <v>0</v>
      </c>
      <c r="AR162" s="110">
        <f t="shared" si="20"/>
        <v>0</v>
      </c>
      <c r="AS162" s="110">
        <f t="shared" si="20"/>
        <v>0</v>
      </c>
      <c r="AT162" s="110">
        <f t="shared" si="20"/>
        <v>0</v>
      </c>
      <c r="AU162" s="110">
        <f t="shared" si="20"/>
        <v>0</v>
      </c>
      <c r="AV162" s="110">
        <f t="shared" si="20"/>
        <v>0</v>
      </c>
      <c r="AW162" s="110">
        <f t="shared" si="20"/>
        <v>0</v>
      </c>
      <c r="AX162" s="110">
        <f t="shared" si="20"/>
        <v>0</v>
      </c>
      <c r="AY162" s="110">
        <f t="shared" si="20"/>
        <v>0</v>
      </c>
      <c r="AZ162" s="111">
        <f t="shared" si="20"/>
        <v>0</v>
      </c>
      <c r="BA162" s="111">
        <f t="shared" si="20"/>
        <v>0</v>
      </c>
    </row>
    <row r="163" spans="1:53" ht="12.75" customHeight="1" x14ac:dyDescent="0.25">
      <c r="A163" s="7" t="s">
        <v>70</v>
      </c>
      <c r="B163" s="72">
        <v>8</v>
      </c>
      <c r="C163" s="48"/>
      <c r="D163" s="48"/>
      <c r="E163" s="48"/>
      <c r="F163" s="48"/>
      <c r="G163" s="48"/>
      <c r="H163" s="48"/>
      <c r="I163" s="48"/>
      <c r="J163" s="48"/>
      <c r="K163" s="48"/>
      <c r="L163" s="48"/>
      <c r="M163" s="48"/>
      <c r="N163" s="48"/>
      <c r="O163" s="48"/>
      <c r="P163" s="49"/>
      <c r="Q163" s="49"/>
      <c r="S163" s="95" t="s">
        <v>70</v>
      </c>
      <c r="T163" s="279">
        <v>8</v>
      </c>
      <c r="U163" s="110">
        <v>2</v>
      </c>
      <c r="V163" s="110"/>
      <c r="W163" s="110"/>
      <c r="X163" s="110"/>
      <c r="Y163" s="110"/>
      <c r="Z163" s="110"/>
      <c r="AA163" s="110">
        <v>1</v>
      </c>
      <c r="AB163" s="110"/>
      <c r="AC163" s="110">
        <v>2</v>
      </c>
      <c r="AD163" s="110"/>
      <c r="AE163" s="110"/>
      <c r="AF163" s="110"/>
      <c r="AG163" s="110"/>
      <c r="AH163" s="111">
        <v>223.43</v>
      </c>
      <c r="AI163" s="111"/>
      <c r="AK163" s="95" t="s">
        <v>70</v>
      </c>
      <c r="AL163" s="279">
        <v>8</v>
      </c>
      <c r="AM163" s="110">
        <f t="shared" si="21"/>
        <v>-2</v>
      </c>
      <c r="AN163" s="110">
        <f t="shared" si="20"/>
        <v>0</v>
      </c>
      <c r="AO163" s="110">
        <f t="shared" si="20"/>
        <v>0</v>
      </c>
      <c r="AP163" s="110">
        <f t="shared" si="20"/>
        <v>0</v>
      </c>
      <c r="AQ163" s="110">
        <f t="shared" si="20"/>
        <v>0</v>
      </c>
      <c r="AR163" s="110">
        <f t="shared" si="20"/>
        <v>0</v>
      </c>
      <c r="AS163" s="110">
        <f t="shared" si="20"/>
        <v>-1</v>
      </c>
      <c r="AT163" s="110">
        <f t="shared" si="20"/>
        <v>0</v>
      </c>
      <c r="AU163" s="110">
        <f t="shared" si="20"/>
        <v>-2</v>
      </c>
      <c r="AV163" s="110">
        <f t="shared" si="20"/>
        <v>0</v>
      </c>
      <c r="AW163" s="110">
        <f t="shared" si="20"/>
        <v>0</v>
      </c>
      <c r="AX163" s="110">
        <f t="shared" si="20"/>
        <v>0</v>
      </c>
      <c r="AY163" s="110">
        <f t="shared" si="20"/>
        <v>0</v>
      </c>
      <c r="AZ163" s="111">
        <f t="shared" si="20"/>
        <v>-223.43</v>
      </c>
      <c r="BA163" s="111">
        <f t="shared" si="20"/>
        <v>0</v>
      </c>
    </row>
    <row r="164" spans="1:53" ht="12.75" customHeight="1" x14ac:dyDescent="0.25">
      <c r="A164" s="14" t="s">
        <v>71</v>
      </c>
      <c r="B164" s="15">
        <v>9</v>
      </c>
      <c r="C164" s="16">
        <f>SUM(C156:C163)</f>
        <v>0</v>
      </c>
      <c r="D164" s="16">
        <f t="shared" ref="D164:Q164" si="22">SUM(D156:D163)</f>
        <v>0</v>
      </c>
      <c r="E164" s="16">
        <f t="shared" si="22"/>
        <v>0</v>
      </c>
      <c r="F164" s="16">
        <f t="shared" si="22"/>
        <v>0</v>
      </c>
      <c r="G164" s="16">
        <f t="shared" si="22"/>
        <v>0</v>
      </c>
      <c r="H164" s="16">
        <f t="shared" si="22"/>
        <v>0</v>
      </c>
      <c r="I164" s="16">
        <f t="shared" si="22"/>
        <v>0</v>
      </c>
      <c r="J164" s="16">
        <f t="shared" si="22"/>
        <v>0</v>
      </c>
      <c r="K164" s="16">
        <f t="shared" si="22"/>
        <v>0</v>
      </c>
      <c r="L164" s="16">
        <f t="shared" si="22"/>
        <v>0</v>
      </c>
      <c r="M164" s="16">
        <f t="shared" si="22"/>
        <v>0</v>
      </c>
      <c r="N164" s="16">
        <f t="shared" si="22"/>
        <v>0</v>
      </c>
      <c r="O164" s="16">
        <f t="shared" si="22"/>
        <v>0</v>
      </c>
      <c r="P164" s="17">
        <f t="shared" si="22"/>
        <v>0</v>
      </c>
      <c r="Q164" s="17">
        <f t="shared" si="22"/>
        <v>0</v>
      </c>
      <c r="S164" s="102" t="s">
        <v>71</v>
      </c>
      <c r="T164" s="103">
        <v>9</v>
      </c>
      <c r="U164" s="104">
        <f>SUM(U156:U163)</f>
        <v>3</v>
      </c>
      <c r="V164" s="104">
        <f t="shared" ref="V164:AI164" si="23">SUM(V156:V163)</f>
        <v>0</v>
      </c>
      <c r="W164" s="104">
        <f t="shared" si="23"/>
        <v>0</v>
      </c>
      <c r="X164" s="104">
        <f t="shared" si="23"/>
        <v>0</v>
      </c>
      <c r="Y164" s="104">
        <f t="shared" si="23"/>
        <v>0</v>
      </c>
      <c r="Z164" s="104">
        <f t="shared" si="23"/>
        <v>0</v>
      </c>
      <c r="AA164" s="104">
        <f t="shared" si="23"/>
        <v>2</v>
      </c>
      <c r="AB164" s="104">
        <f t="shared" si="23"/>
        <v>0</v>
      </c>
      <c r="AC164" s="104">
        <f t="shared" si="23"/>
        <v>3</v>
      </c>
      <c r="AD164" s="104">
        <f t="shared" si="23"/>
        <v>1</v>
      </c>
      <c r="AE164" s="104">
        <f t="shared" si="23"/>
        <v>1</v>
      </c>
      <c r="AF164" s="104">
        <f t="shared" si="23"/>
        <v>1</v>
      </c>
      <c r="AG164" s="104">
        <f t="shared" si="23"/>
        <v>0</v>
      </c>
      <c r="AH164" s="105">
        <f t="shared" si="23"/>
        <v>654.47</v>
      </c>
      <c r="AI164" s="105">
        <f t="shared" si="23"/>
        <v>0</v>
      </c>
      <c r="AK164" s="102" t="s">
        <v>71</v>
      </c>
      <c r="AL164" s="103">
        <v>9</v>
      </c>
      <c r="AM164" s="104">
        <f>SUM(AM156:AM163)</f>
        <v>-3</v>
      </c>
      <c r="AN164" s="104">
        <f t="shared" ref="AN164:BA164" si="24">SUM(AN156:AN163)</f>
        <v>0</v>
      </c>
      <c r="AO164" s="104">
        <f t="shared" si="24"/>
        <v>0</v>
      </c>
      <c r="AP164" s="104">
        <f t="shared" si="24"/>
        <v>0</v>
      </c>
      <c r="AQ164" s="104">
        <f t="shared" si="24"/>
        <v>0</v>
      </c>
      <c r="AR164" s="104">
        <f t="shared" si="24"/>
        <v>0</v>
      </c>
      <c r="AS164" s="104">
        <f t="shared" si="24"/>
        <v>-2</v>
      </c>
      <c r="AT164" s="104">
        <f t="shared" si="24"/>
        <v>0</v>
      </c>
      <c r="AU164" s="104">
        <f t="shared" si="24"/>
        <v>-3</v>
      </c>
      <c r="AV164" s="104">
        <f t="shared" si="24"/>
        <v>-1</v>
      </c>
      <c r="AW164" s="104">
        <f t="shared" si="24"/>
        <v>-1</v>
      </c>
      <c r="AX164" s="104">
        <f t="shared" si="24"/>
        <v>-1</v>
      </c>
      <c r="AY164" s="104">
        <f t="shared" si="24"/>
        <v>0</v>
      </c>
      <c r="AZ164" s="105">
        <f t="shared" si="24"/>
        <v>-654.47</v>
      </c>
      <c r="BA164" s="105">
        <f t="shared" si="24"/>
        <v>0</v>
      </c>
    </row>
    <row r="166" spans="1:53" x14ac:dyDescent="0.25">
      <c r="A166" s="11" t="s">
        <v>83</v>
      </c>
      <c r="S166" s="99" t="s">
        <v>83</v>
      </c>
      <c r="AK166" s="99" t="s">
        <v>83</v>
      </c>
    </row>
    <row r="167" spans="1:53" ht="18.75" x14ac:dyDescent="0.3">
      <c r="A167" s="9" t="s">
        <v>72</v>
      </c>
      <c r="B167" s="9"/>
      <c r="C167" s="10"/>
      <c r="D167" s="10"/>
      <c r="E167" s="10"/>
      <c r="F167" s="10"/>
      <c r="G167" s="10"/>
      <c r="H167" s="9"/>
      <c r="I167" s="9"/>
      <c r="J167" s="9"/>
      <c r="K167" s="9"/>
      <c r="L167" s="50"/>
      <c r="M167" s="9" t="s">
        <v>73</v>
      </c>
      <c r="N167" s="50"/>
      <c r="O167" s="9" t="s">
        <v>74</v>
      </c>
      <c r="P167" s="9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12"/>
      <c r="AE167" s="97" t="s">
        <v>73</v>
      </c>
      <c r="AF167" s="112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12">
        <f>L167-AD167</f>
        <v>0</v>
      </c>
      <c r="AW167" s="97" t="s">
        <v>73</v>
      </c>
      <c r="AX167" s="112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50"/>
      <c r="D168" s="9" t="s">
        <v>76</v>
      </c>
      <c r="E168" s="10"/>
      <c r="F168" s="10"/>
      <c r="G168" s="13"/>
      <c r="H168" s="50"/>
      <c r="I168" s="9" t="s">
        <v>77</v>
      </c>
      <c r="J168" s="9"/>
      <c r="K168" s="9"/>
      <c r="L168" s="9"/>
      <c r="M168" s="50"/>
      <c r="N168" s="9" t="s">
        <v>74</v>
      </c>
      <c r="S168" s="309" t="s">
        <v>75</v>
      </c>
      <c r="T168" s="309"/>
      <c r="U168" s="112"/>
      <c r="V168" s="97" t="s">
        <v>76</v>
      </c>
      <c r="W168" s="98"/>
      <c r="X168" s="98"/>
      <c r="Y168" s="101"/>
      <c r="Z168" s="112"/>
      <c r="AA168" s="97" t="s">
        <v>77</v>
      </c>
      <c r="AB168" s="97"/>
      <c r="AC168" s="97"/>
      <c r="AD168" s="97"/>
      <c r="AE168" s="112"/>
      <c r="AF168" s="97" t="s">
        <v>74</v>
      </c>
      <c r="AK168" s="309" t="s">
        <v>75</v>
      </c>
      <c r="AL168" s="309"/>
      <c r="AM168" s="112">
        <f>C168-U168</f>
        <v>0</v>
      </c>
      <c r="AN168" s="97" t="s">
        <v>76</v>
      </c>
      <c r="AO168" s="98"/>
      <c r="AP168" s="98"/>
      <c r="AQ168" s="101"/>
      <c r="AR168" s="112">
        <f>H168-Z168</f>
        <v>0</v>
      </c>
      <c r="AS168" s="97" t="s">
        <v>77</v>
      </c>
      <c r="AT168" s="97"/>
      <c r="AU168" s="97"/>
      <c r="AV168" s="97"/>
      <c r="AW168" s="112">
        <f>M168-AE168</f>
        <v>0</v>
      </c>
      <c r="AX168" s="97" t="s">
        <v>74</v>
      </c>
    </row>
    <row r="169" spans="1:53" ht="21" customHeight="1" x14ac:dyDescent="0.3">
      <c r="A169" s="12" t="s">
        <v>78</v>
      </c>
      <c r="B169" s="12"/>
      <c r="C169" s="12"/>
      <c r="D169" s="12"/>
      <c r="E169" s="12"/>
      <c r="F169" s="12"/>
      <c r="G169" s="50"/>
      <c r="H169" s="9" t="s">
        <v>79</v>
      </c>
      <c r="J169" s="9"/>
      <c r="K169" s="9"/>
      <c r="L169" s="9"/>
      <c r="M169" s="9"/>
      <c r="N169" s="9"/>
      <c r="O169" s="9"/>
      <c r="S169" s="100" t="s">
        <v>78</v>
      </c>
      <c r="T169" s="100"/>
      <c r="U169" s="100"/>
      <c r="V169" s="100"/>
      <c r="W169" s="100"/>
      <c r="X169" s="100"/>
      <c r="Y169" s="112"/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12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11" t="s">
        <v>84</v>
      </c>
      <c r="S172" s="99" t="s">
        <v>84</v>
      </c>
      <c r="AK172" s="99" t="s">
        <v>84</v>
      </c>
    </row>
    <row r="173" spans="1:53" ht="18.75" x14ac:dyDescent="0.3">
      <c r="A173" s="9" t="s">
        <v>80</v>
      </c>
      <c r="B173" s="9"/>
      <c r="C173" s="10"/>
      <c r="D173" s="10"/>
      <c r="E173" s="10"/>
      <c r="F173" s="10"/>
      <c r="G173" s="10"/>
      <c r="H173" s="9"/>
      <c r="I173" s="9"/>
      <c r="J173" s="9"/>
      <c r="K173" s="9"/>
      <c r="L173" s="50"/>
      <c r="M173" s="9" t="s">
        <v>73</v>
      </c>
      <c r="N173" s="50"/>
      <c r="O173" s="9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12"/>
      <c r="AE173" s="97" t="s">
        <v>73</v>
      </c>
      <c r="AF173" s="112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12">
        <f>L173-AD173</f>
        <v>0</v>
      </c>
      <c r="AW173" s="97" t="s">
        <v>73</v>
      </c>
      <c r="AX173" s="112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50"/>
      <c r="D174" s="9" t="s">
        <v>76</v>
      </c>
      <c r="E174" s="10"/>
      <c r="F174" s="10"/>
      <c r="G174" s="13"/>
      <c r="H174" s="50"/>
      <c r="I174" s="9" t="s">
        <v>77</v>
      </c>
      <c r="J174" s="9"/>
      <c r="K174" s="9"/>
      <c r="L174" s="9"/>
      <c r="M174" s="50"/>
      <c r="N174" s="9" t="s">
        <v>74</v>
      </c>
      <c r="S174" s="309" t="s">
        <v>75</v>
      </c>
      <c r="T174" s="309"/>
      <c r="U174" s="112"/>
      <c r="V174" s="97" t="s">
        <v>76</v>
      </c>
      <c r="W174" s="98"/>
      <c r="X174" s="98"/>
      <c r="Y174" s="101"/>
      <c r="Z174" s="112"/>
      <c r="AA174" s="97" t="s">
        <v>77</v>
      </c>
      <c r="AB174" s="97"/>
      <c r="AC174" s="97"/>
      <c r="AD174" s="97"/>
      <c r="AE174" s="112"/>
      <c r="AF174" s="97" t="s">
        <v>74</v>
      </c>
      <c r="AK174" s="309" t="s">
        <v>75</v>
      </c>
      <c r="AL174" s="309"/>
      <c r="AM174" s="112">
        <f>C174-U174</f>
        <v>0</v>
      </c>
      <c r="AN174" s="97" t="s">
        <v>76</v>
      </c>
      <c r="AO174" s="98"/>
      <c r="AP174" s="98"/>
      <c r="AQ174" s="101"/>
      <c r="AR174" s="112">
        <f>H174-Z174</f>
        <v>0</v>
      </c>
      <c r="AS174" s="97" t="s">
        <v>77</v>
      </c>
      <c r="AT174" s="97"/>
      <c r="AU174" s="97"/>
      <c r="AV174" s="97"/>
      <c r="AW174" s="112">
        <f>M174-AE174</f>
        <v>0</v>
      </c>
      <c r="AX174" s="97" t="s">
        <v>74</v>
      </c>
    </row>
    <row r="175" spans="1:53" ht="21" customHeight="1" x14ac:dyDescent="0.3">
      <c r="A175" s="12" t="s">
        <v>78</v>
      </c>
      <c r="B175" s="12"/>
      <c r="C175" s="12"/>
      <c r="D175" s="12"/>
      <c r="E175" s="12"/>
      <c r="F175" s="12"/>
      <c r="G175" s="50"/>
      <c r="H175" s="9" t="s">
        <v>79</v>
      </c>
      <c r="J175" s="9"/>
      <c r="K175" s="9"/>
      <c r="L175" s="9"/>
      <c r="M175" s="9"/>
      <c r="N175" s="9"/>
      <c r="O175" s="9"/>
      <c r="S175" s="100" t="s">
        <v>78</v>
      </c>
      <c r="T175" s="100"/>
      <c r="U175" s="100"/>
      <c r="V175" s="100"/>
      <c r="W175" s="100"/>
      <c r="X175" s="100"/>
      <c r="Y175" s="112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12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11" t="s">
        <v>85</v>
      </c>
      <c r="S178" s="99" t="s">
        <v>85</v>
      </c>
      <c r="AK178" s="99" t="s">
        <v>85</v>
      </c>
    </row>
    <row r="179" spans="1:53" ht="18.75" x14ac:dyDescent="0.3">
      <c r="A179" s="9" t="s">
        <v>81</v>
      </c>
      <c r="B179" s="9"/>
      <c r="C179" s="10"/>
      <c r="D179" s="10"/>
      <c r="E179" s="10"/>
      <c r="F179" s="10"/>
      <c r="G179" s="10"/>
      <c r="H179" s="9"/>
      <c r="I179" s="9"/>
      <c r="J179" s="9"/>
      <c r="K179" s="9"/>
      <c r="L179" s="50"/>
      <c r="M179" s="9" t="s">
        <v>73</v>
      </c>
      <c r="N179" s="50"/>
      <c r="O179" s="9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12"/>
      <c r="AE179" s="97" t="s">
        <v>73</v>
      </c>
      <c r="AF179" s="112"/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12">
        <f>L179-AD179</f>
        <v>0</v>
      </c>
      <c r="AW179" s="97" t="s">
        <v>73</v>
      </c>
      <c r="AX179" s="112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50"/>
      <c r="D180" s="9" t="s">
        <v>76</v>
      </c>
      <c r="E180" s="10"/>
      <c r="F180" s="10"/>
      <c r="G180" s="13"/>
      <c r="H180" s="50"/>
      <c r="I180" s="9" t="s">
        <v>77</v>
      </c>
      <c r="J180" s="9"/>
      <c r="K180" s="9"/>
      <c r="L180" s="9"/>
      <c r="M180" s="50"/>
      <c r="N180" s="9" t="s">
        <v>74</v>
      </c>
      <c r="O180" s="9"/>
      <c r="S180" s="309" t="s">
        <v>75</v>
      </c>
      <c r="T180" s="309"/>
      <c r="U180" s="112"/>
      <c r="V180" s="97" t="s">
        <v>76</v>
      </c>
      <c r="W180" s="98"/>
      <c r="X180" s="98"/>
      <c r="Y180" s="101"/>
      <c r="Z180" s="112"/>
      <c r="AA180" s="97" t="s">
        <v>77</v>
      </c>
      <c r="AB180" s="97"/>
      <c r="AC180" s="97"/>
      <c r="AD180" s="97"/>
      <c r="AE180" s="112"/>
      <c r="AF180" s="97" t="s">
        <v>74</v>
      </c>
      <c r="AG180" s="97"/>
      <c r="AK180" s="309" t="s">
        <v>75</v>
      </c>
      <c r="AL180" s="309"/>
      <c r="AM180" s="112">
        <f>C180-U180</f>
        <v>0</v>
      </c>
      <c r="AN180" s="97" t="s">
        <v>76</v>
      </c>
      <c r="AO180" s="98"/>
      <c r="AP180" s="98"/>
      <c r="AQ180" s="101"/>
      <c r="AR180" s="112">
        <f>H180-Z180</f>
        <v>0</v>
      </c>
      <c r="AS180" s="97" t="s">
        <v>77</v>
      </c>
      <c r="AT180" s="97"/>
      <c r="AU180" s="97"/>
      <c r="AV180" s="97"/>
      <c r="AW180" s="112">
        <f>M180-AE180</f>
        <v>0</v>
      </c>
      <c r="AX180" s="97" t="s">
        <v>74</v>
      </c>
      <c r="AY180" s="97"/>
    </row>
    <row r="181" spans="1:53" ht="21" customHeight="1" x14ac:dyDescent="0.3">
      <c r="A181" s="12" t="s">
        <v>78</v>
      </c>
      <c r="B181" s="12"/>
      <c r="C181" s="12"/>
      <c r="D181" s="12"/>
      <c r="E181" s="12"/>
      <c r="F181" s="12"/>
      <c r="G181" s="50"/>
      <c r="H181" s="9" t="s">
        <v>79</v>
      </c>
      <c r="J181" s="9"/>
      <c r="K181" s="9"/>
      <c r="L181" s="9"/>
      <c r="M181" s="9"/>
      <c r="N181" s="9"/>
      <c r="O181" s="9"/>
      <c r="S181" s="100" t="s">
        <v>78</v>
      </c>
      <c r="T181" s="100"/>
      <c r="U181" s="100"/>
      <c r="V181" s="100"/>
      <c r="W181" s="100"/>
      <c r="X181" s="100"/>
      <c r="Y181" s="112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12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17.25" customHeight="1" x14ac:dyDescent="0.25">
      <c r="A184" s="310" t="s">
        <v>225</v>
      </c>
      <c r="B184" s="310"/>
      <c r="C184" s="310"/>
      <c r="D184" s="310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S184" s="310" t="s">
        <v>225</v>
      </c>
      <c r="T184" s="310"/>
      <c r="U184" s="310"/>
      <c r="V184" s="310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310" t="s">
        <v>225</v>
      </c>
      <c r="AL184" s="310"/>
      <c r="AM184" s="310"/>
      <c r="AN184" s="310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7.25" customHeight="1" x14ac:dyDescent="0.25">
      <c r="A185" s="8" t="s">
        <v>82</v>
      </c>
      <c r="B185" s="75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S185" s="96" t="s">
        <v>82</v>
      </c>
      <c r="T185" s="282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82</v>
      </c>
      <c r="AL185" s="282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7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21" customHeight="1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8.75" customHeight="1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ht="20.25" customHeight="1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54.75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74" t="s">
        <v>50</v>
      </c>
      <c r="M190" s="5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80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80" t="s">
        <v>50</v>
      </c>
      <c r="AW190" s="93" t="s">
        <v>55</v>
      </c>
      <c r="AX190" s="314"/>
      <c r="AY190" s="314"/>
      <c r="AZ190" s="311"/>
      <c r="BA190" s="314"/>
    </row>
    <row r="191" spans="1:53" ht="19.5" customHeight="1" x14ac:dyDescent="0.25">
      <c r="A191" s="73">
        <v>1</v>
      </c>
      <c r="B191" s="73">
        <v>2</v>
      </c>
      <c r="C191" s="73">
        <v>3</v>
      </c>
      <c r="D191" s="73">
        <v>4</v>
      </c>
      <c r="E191" s="73">
        <v>5</v>
      </c>
      <c r="F191" s="73">
        <v>6</v>
      </c>
      <c r="G191" s="73">
        <v>7</v>
      </c>
      <c r="H191" s="73">
        <v>8</v>
      </c>
      <c r="I191" s="73">
        <v>9</v>
      </c>
      <c r="J191" s="73">
        <v>10</v>
      </c>
      <c r="K191" s="73">
        <v>11</v>
      </c>
      <c r="L191" s="73">
        <v>12</v>
      </c>
      <c r="M191" s="73">
        <v>13</v>
      </c>
      <c r="N191" s="73">
        <v>14</v>
      </c>
      <c r="O191" s="73">
        <v>15</v>
      </c>
      <c r="P191" s="73">
        <v>16</v>
      </c>
      <c r="Q191" s="73">
        <v>17</v>
      </c>
      <c r="S191" s="281">
        <v>1</v>
      </c>
      <c r="T191" s="281">
        <v>2</v>
      </c>
      <c r="U191" s="281">
        <v>3</v>
      </c>
      <c r="V191" s="281">
        <v>4</v>
      </c>
      <c r="W191" s="281">
        <v>5</v>
      </c>
      <c r="X191" s="281">
        <v>6</v>
      </c>
      <c r="Y191" s="281">
        <v>7</v>
      </c>
      <c r="Z191" s="281">
        <v>8</v>
      </c>
      <c r="AA191" s="281">
        <v>9</v>
      </c>
      <c r="AB191" s="281">
        <v>10</v>
      </c>
      <c r="AC191" s="281">
        <v>11</v>
      </c>
      <c r="AD191" s="281">
        <v>12</v>
      </c>
      <c r="AE191" s="281">
        <v>13</v>
      </c>
      <c r="AF191" s="281">
        <v>14</v>
      </c>
      <c r="AG191" s="281">
        <v>15</v>
      </c>
      <c r="AH191" s="281">
        <v>16</v>
      </c>
      <c r="AI191" s="281">
        <v>17</v>
      </c>
      <c r="AK191" s="281">
        <v>1</v>
      </c>
      <c r="AL191" s="281">
        <v>2</v>
      </c>
      <c r="AM191" s="281">
        <v>3</v>
      </c>
      <c r="AN191" s="281">
        <v>4</v>
      </c>
      <c r="AO191" s="281">
        <v>5</v>
      </c>
      <c r="AP191" s="281">
        <v>6</v>
      </c>
      <c r="AQ191" s="281">
        <v>7</v>
      </c>
      <c r="AR191" s="281">
        <v>8</v>
      </c>
      <c r="AS191" s="281">
        <v>9</v>
      </c>
      <c r="AT191" s="281">
        <v>10</v>
      </c>
      <c r="AU191" s="281">
        <v>11</v>
      </c>
      <c r="AV191" s="281">
        <v>12</v>
      </c>
      <c r="AW191" s="281">
        <v>13</v>
      </c>
      <c r="AX191" s="281">
        <v>14</v>
      </c>
      <c r="AY191" s="281">
        <v>15</v>
      </c>
      <c r="AZ191" s="281">
        <v>16</v>
      </c>
      <c r="BA191" s="281">
        <v>17</v>
      </c>
    </row>
    <row r="192" spans="1:53" ht="38.25" customHeight="1" x14ac:dyDescent="0.25">
      <c r="A192" s="7" t="s">
        <v>63</v>
      </c>
      <c r="B192" s="73">
        <v>1</v>
      </c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9"/>
      <c r="Q192" s="49"/>
      <c r="S192" s="95" t="s">
        <v>63</v>
      </c>
      <c r="T192" s="281">
        <v>1</v>
      </c>
      <c r="U192" s="110">
        <v>1</v>
      </c>
      <c r="V192" s="110"/>
      <c r="W192" s="110"/>
      <c r="X192" s="110"/>
      <c r="Y192" s="110"/>
      <c r="Z192" s="110"/>
      <c r="AA192" s="110"/>
      <c r="AB192" s="110"/>
      <c r="AC192" s="110">
        <v>1</v>
      </c>
      <c r="AD192" s="110"/>
      <c r="AE192" s="110"/>
      <c r="AF192" s="110">
        <v>1</v>
      </c>
      <c r="AG192" s="110"/>
      <c r="AH192" s="111">
        <v>282</v>
      </c>
      <c r="AI192" s="111"/>
      <c r="AK192" s="95" t="s">
        <v>63</v>
      </c>
      <c r="AL192" s="281">
        <v>1</v>
      </c>
      <c r="AM192" s="110">
        <f>C192-U192</f>
        <v>-1</v>
      </c>
      <c r="AN192" s="110">
        <f t="shared" ref="AN192:BA199" si="25">D192-V192</f>
        <v>0</v>
      </c>
      <c r="AO192" s="110">
        <f t="shared" si="25"/>
        <v>0</v>
      </c>
      <c r="AP192" s="110">
        <f t="shared" si="25"/>
        <v>0</v>
      </c>
      <c r="AQ192" s="110">
        <f t="shared" si="25"/>
        <v>0</v>
      </c>
      <c r="AR192" s="110">
        <f t="shared" si="25"/>
        <v>0</v>
      </c>
      <c r="AS192" s="110">
        <f t="shared" si="25"/>
        <v>0</v>
      </c>
      <c r="AT192" s="110">
        <f t="shared" si="25"/>
        <v>0</v>
      </c>
      <c r="AU192" s="110">
        <f t="shared" si="25"/>
        <v>-1</v>
      </c>
      <c r="AV192" s="110">
        <f t="shared" si="25"/>
        <v>0</v>
      </c>
      <c r="AW192" s="110">
        <f t="shared" si="25"/>
        <v>0</v>
      </c>
      <c r="AX192" s="110">
        <f t="shared" si="25"/>
        <v>-1</v>
      </c>
      <c r="AY192" s="110">
        <f t="shared" si="25"/>
        <v>0</v>
      </c>
      <c r="AZ192" s="111">
        <f t="shared" si="25"/>
        <v>-282</v>
      </c>
      <c r="BA192" s="111">
        <f t="shared" si="25"/>
        <v>0</v>
      </c>
    </row>
    <row r="193" spans="1:53" ht="39" customHeight="1" x14ac:dyDescent="0.25">
      <c r="A193" s="7" t="s">
        <v>64</v>
      </c>
      <c r="B193" s="73">
        <v>2</v>
      </c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9"/>
      <c r="Q193" s="49"/>
      <c r="S193" s="95" t="s">
        <v>64</v>
      </c>
      <c r="T193" s="281">
        <v>2</v>
      </c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1"/>
      <c r="AI193" s="111"/>
      <c r="AK193" s="95" t="s">
        <v>64</v>
      </c>
      <c r="AL193" s="281">
        <v>2</v>
      </c>
      <c r="AM193" s="110">
        <f t="shared" ref="AM193:AM199" si="26">C193-U193</f>
        <v>0</v>
      </c>
      <c r="AN193" s="110">
        <f t="shared" si="25"/>
        <v>0</v>
      </c>
      <c r="AO193" s="110">
        <f t="shared" si="25"/>
        <v>0</v>
      </c>
      <c r="AP193" s="110">
        <f t="shared" si="25"/>
        <v>0</v>
      </c>
      <c r="AQ193" s="110">
        <f t="shared" si="25"/>
        <v>0</v>
      </c>
      <c r="AR193" s="110">
        <f t="shared" si="25"/>
        <v>0</v>
      </c>
      <c r="AS193" s="110">
        <f t="shared" si="25"/>
        <v>0</v>
      </c>
      <c r="AT193" s="110">
        <f t="shared" si="25"/>
        <v>0</v>
      </c>
      <c r="AU193" s="110">
        <f t="shared" si="25"/>
        <v>0</v>
      </c>
      <c r="AV193" s="110">
        <f t="shared" si="25"/>
        <v>0</v>
      </c>
      <c r="AW193" s="110">
        <f t="shared" si="25"/>
        <v>0</v>
      </c>
      <c r="AX193" s="110">
        <f t="shared" si="25"/>
        <v>0</v>
      </c>
      <c r="AY193" s="110">
        <f t="shared" si="25"/>
        <v>0</v>
      </c>
      <c r="AZ193" s="111">
        <f t="shared" si="25"/>
        <v>0</v>
      </c>
      <c r="BA193" s="111">
        <f t="shared" si="25"/>
        <v>0</v>
      </c>
    </row>
    <row r="194" spans="1:53" ht="52.5" customHeight="1" x14ac:dyDescent="0.25">
      <c r="A194" s="7" t="s">
        <v>65</v>
      </c>
      <c r="B194" s="73">
        <v>3</v>
      </c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9"/>
      <c r="Q194" s="49"/>
      <c r="S194" s="95" t="s">
        <v>65</v>
      </c>
      <c r="T194" s="281">
        <v>3</v>
      </c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1"/>
      <c r="AI194" s="111"/>
      <c r="AK194" s="95" t="s">
        <v>65</v>
      </c>
      <c r="AL194" s="281">
        <v>3</v>
      </c>
      <c r="AM194" s="110">
        <f t="shared" si="26"/>
        <v>0</v>
      </c>
      <c r="AN194" s="110">
        <f t="shared" si="25"/>
        <v>0</v>
      </c>
      <c r="AO194" s="110">
        <f t="shared" si="25"/>
        <v>0</v>
      </c>
      <c r="AP194" s="110">
        <f t="shared" si="25"/>
        <v>0</v>
      </c>
      <c r="AQ194" s="110">
        <f t="shared" si="25"/>
        <v>0</v>
      </c>
      <c r="AR194" s="110">
        <f t="shared" si="25"/>
        <v>0</v>
      </c>
      <c r="AS194" s="110">
        <f t="shared" si="25"/>
        <v>0</v>
      </c>
      <c r="AT194" s="110">
        <f t="shared" si="25"/>
        <v>0</v>
      </c>
      <c r="AU194" s="110">
        <f t="shared" si="25"/>
        <v>0</v>
      </c>
      <c r="AV194" s="110">
        <f t="shared" si="25"/>
        <v>0</v>
      </c>
      <c r="AW194" s="110">
        <f t="shared" si="25"/>
        <v>0</v>
      </c>
      <c r="AX194" s="110">
        <f t="shared" si="25"/>
        <v>0</v>
      </c>
      <c r="AY194" s="110">
        <f t="shared" si="25"/>
        <v>0</v>
      </c>
      <c r="AZ194" s="111">
        <f t="shared" si="25"/>
        <v>0</v>
      </c>
      <c r="BA194" s="111">
        <f t="shared" si="25"/>
        <v>0</v>
      </c>
    </row>
    <row r="195" spans="1:53" ht="12.75" customHeight="1" x14ac:dyDescent="0.25">
      <c r="A195" s="7" t="s">
        <v>66</v>
      </c>
      <c r="B195" s="73">
        <v>4</v>
      </c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9"/>
      <c r="Q195" s="49"/>
      <c r="S195" s="95" t="s">
        <v>66</v>
      </c>
      <c r="T195" s="281">
        <v>4</v>
      </c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1"/>
      <c r="AI195" s="111"/>
      <c r="AK195" s="95" t="s">
        <v>66</v>
      </c>
      <c r="AL195" s="281">
        <v>4</v>
      </c>
      <c r="AM195" s="110">
        <f t="shared" si="26"/>
        <v>0</v>
      </c>
      <c r="AN195" s="110">
        <f t="shared" si="25"/>
        <v>0</v>
      </c>
      <c r="AO195" s="110">
        <f t="shared" si="25"/>
        <v>0</v>
      </c>
      <c r="AP195" s="110">
        <f t="shared" si="25"/>
        <v>0</v>
      </c>
      <c r="AQ195" s="110">
        <f t="shared" si="25"/>
        <v>0</v>
      </c>
      <c r="AR195" s="110">
        <f t="shared" si="25"/>
        <v>0</v>
      </c>
      <c r="AS195" s="110">
        <f t="shared" si="25"/>
        <v>0</v>
      </c>
      <c r="AT195" s="110">
        <f t="shared" si="25"/>
        <v>0</v>
      </c>
      <c r="AU195" s="110">
        <f t="shared" si="25"/>
        <v>0</v>
      </c>
      <c r="AV195" s="110">
        <f t="shared" si="25"/>
        <v>0</v>
      </c>
      <c r="AW195" s="110">
        <f t="shared" si="25"/>
        <v>0</v>
      </c>
      <c r="AX195" s="110">
        <f t="shared" si="25"/>
        <v>0</v>
      </c>
      <c r="AY195" s="110">
        <f t="shared" si="25"/>
        <v>0</v>
      </c>
      <c r="AZ195" s="111">
        <f t="shared" si="25"/>
        <v>0</v>
      </c>
      <c r="BA195" s="111">
        <f t="shared" si="25"/>
        <v>0</v>
      </c>
    </row>
    <row r="196" spans="1:53" ht="12.75" customHeight="1" x14ac:dyDescent="0.25">
      <c r="A196" s="7" t="s">
        <v>67</v>
      </c>
      <c r="B196" s="72">
        <v>5</v>
      </c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9"/>
      <c r="Q196" s="49"/>
      <c r="S196" s="95" t="s">
        <v>67</v>
      </c>
      <c r="T196" s="279">
        <v>5</v>
      </c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1"/>
      <c r="AI196" s="111"/>
      <c r="AK196" s="95" t="s">
        <v>67</v>
      </c>
      <c r="AL196" s="279">
        <v>5</v>
      </c>
      <c r="AM196" s="110">
        <f t="shared" si="26"/>
        <v>0</v>
      </c>
      <c r="AN196" s="110">
        <f t="shared" si="25"/>
        <v>0</v>
      </c>
      <c r="AO196" s="110">
        <f t="shared" si="25"/>
        <v>0</v>
      </c>
      <c r="AP196" s="110">
        <f t="shared" si="25"/>
        <v>0</v>
      </c>
      <c r="AQ196" s="110">
        <f t="shared" si="25"/>
        <v>0</v>
      </c>
      <c r="AR196" s="110">
        <f t="shared" si="25"/>
        <v>0</v>
      </c>
      <c r="AS196" s="110">
        <f t="shared" si="25"/>
        <v>0</v>
      </c>
      <c r="AT196" s="110">
        <f t="shared" si="25"/>
        <v>0</v>
      </c>
      <c r="AU196" s="110">
        <f t="shared" si="25"/>
        <v>0</v>
      </c>
      <c r="AV196" s="110">
        <f t="shared" si="25"/>
        <v>0</v>
      </c>
      <c r="AW196" s="110">
        <f t="shared" si="25"/>
        <v>0</v>
      </c>
      <c r="AX196" s="110">
        <f t="shared" si="25"/>
        <v>0</v>
      </c>
      <c r="AY196" s="110">
        <f t="shared" si="25"/>
        <v>0</v>
      </c>
      <c r="AZ196" s="111">
        <f t="shared" si="25"/>
        <v>0</v>
      </c>
      <c r="BA196" s="111">
        <f t="shared" si="25"/>
        <v>0</v>
      </c>
    </row>
    <row r="197" spans="1:53" ht="12.75" customHeight="1" x14ac:dyDescent="0.25">
      <c r="A197" s="7" t="s">
        <v>68</v>
      </c>
      <c r="B197" s="72">
        <v>6</v>
      </c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9"/>
      <c r="Q197" s="49"/>
      <c r="S197" s="95" t="s">
        <v>68</v>
      </c>
      <c r="T197" s="279">
        <v>6</v>
      </c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1"/>
      <c r="AI197" s="111"/>
      <c r="AK197" s="95" t="s">
        <v>68</v>
      </c>
      <c r="AL197" s="279">
        <v>6</v>
      </c>
      <c r="AM197" s="110">
        <f t="shared" si="26"/>
        <v>0</v>
      </c>
      <c r="AN197" s="110">
        <f t="shared" si="25"/>
        <v>0</v>
      </c>
      <c r="AO197" s="110">
        <f t="shared" si="25"/>
        <v>0</v>
      </c>
      <c r="AP197" s="110">
        <f t="shared" si="25"/>
        <v>0</v>
      </c>
      <c r="AQ197" s="110">
        <f t="shared" si="25"/>
        <v>0</v>
      </c>
      <c r="AR197" s="110">
        <f t="shared" si="25"/>
        <v>0</v>
      </c>
      <c r="AS197" s="110">
        <f t="shared" si="25"/>
        <v>0</v>
      </c>
      <c r="AT197" s="110">
        <f t="shared" si="25"/>
        <v>0</v>
      </c>
      <c r="AU197" s="110">
        <f t="shared" si="25"/>
        <v>0</v>
      </c>
      <c r="AV197" s="110">
        <f t="shared" si="25"/>
        <v>0</v>
      </c>
      <c r="AW197" s="110">
        <f t="shared" si="25"/>
        <v>0</v>
      </c>
      <c r="AX197" s="110">
        <f t="shared" si="25"/>
        <v>0</v>
      </c>
      <c r="AY197" s="110">
        <f t="shared" si="25"/>
        <v>0</v>
      </c>
      <c r="AZ197" s="111">
        <f t="shared" si="25"/>
        <v>0</v>
      </c>
      <c r="BA197" s="111">
        <f t="shared" si="25"/>
        <v>0</v>
      </c>
    </row>
    <row r="198" spans="1:53" ht="12.75" customHeight="1" x14ac:dyDescent="0.25">
      <c r="A198" s="7" t="s">
        <v>69</v>
      </c>
      <c r="B198" s="72">
        <v>7</v>
      </c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9"/>
      <c r="Q198" s="49"/>
      <c r="S198" s="95" t="s">
        <v>69</v>
      </c>
      <c r="T198" s="279">
        <v>7</v>
      </c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1"/>
      <c r="AI198" s="111"/>
      <c r="AK198" s="95" t="s">
        <v>69</v>
      </c>
      <c r="AL198" s="279">
        <v>7</v>
      </c>
      <c r="AM198" s="110">
        <f t="shared" si="26"/>
        <v>0</v>
      </c>
      <c r="AN198" s="110">
        <f t="shared" si="25"/>
        <v>0</v>
      </c>
      <c r="AO198" s="110">
        <f t="shared" si="25"/>
        <v>0</v>
      </c>
      <c r="AP198" s="110">
        <f t="shared" si="25"/>
        <v>0</v>
      </c>
      <c r="AQ198" s="110">
        <f t="shared" si="25"/>
        <v>0</v>
      </c>
      <c r="AR198" s="110">
        <f t="shared" si="25"/>
        <v>0</v>
      </c>
      <c r="AS198" s="110">
        <f t="shared" si="25"/>
        <v>0</v>
      </c>
      <c r="AT198" s="110">
        <f t="shared" si="25"/>
        <v>0</v>
      </c>
      <c r="AU198" s="110">
        <f t="shared" si="25"/>
        <v>0</v>
      </c>
      <c r="AV198" s="110">
        <f t="shared" si="25"/>
        <v>0</v>
      </c>
      <c r="AW198" s="110">
        <f t="shared" si="25"/>
        <v>0</v>
      </c>
      <c r="AX198" s="110">
        <f t="shared" si="25"/>
        <v>0</v>
      </c>
      <c r="AY198" s="110">
        <f t="shared" si="25"/>
        <v>0</v>
      </c>
      <c r="AZ198" s="111">
        <f t="shared" si="25"/>
        <v>0</v>
      </c>
      <c r="BA198" s="111">
        <f t="shared" si="25"/>
        <v>0</v>
      </c>
    </row>
    <row r="199" spans="1:53" ht="12.75" customHeight="1" x14ac:dyDescent="0.25">
      <c r="A199" s="7" t="s">
        <v>70</v>
      </c>
      <c r="B199" s="72">
        <v>8</v>
      </c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9"/>
      <c r="Q199" s="49"/>
      <c r="S199" s="95" t="s">
        <v>70</v>
      </c>
      <c r="T199" s="279">
        <v>8</v>
      </c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1"/>
      <c r="AI199" s="111"/>
      <c r="AK199" s="95" t="s">
        <v>70</v>
      </c>
      <c r="AL199" s="279">
        <v>8</v>
      </c>
      <c r="AM199" s="110">
        <f t="shared" si="26"/>
        <v>0</v>
      </c>
      <c r="AN199" s="110">
        <f t="shared" si="25"/>
        <v>0</v>
      </c>
      <c r="AO199" s="110">
        <f t="shared" si="25"/>
        <v>0</v>
      </c>
      <c r="AP199" s="110">
        <f t="shared" si="25"/>
        <v>0</v>
      </c>
      <c r="AQ199" s="110">
        <f t="shared" si="25"/>
        <v>0</v>
      </c>
      <c r="AR199" s="110">
        <f t="shared" si="25"/>
        <v>0</v>
      </c>
      <c r="AS199" s="110">
        <f t="shared" si="25"/>
        <v>0</v>
      </c>
      <c r="AT199" s="110">
        <f t="shared" si="25"/>
        <v>0</v>
      </c>
      <c r="AU199" s="110">
        <f t="shared" si="25"/>
        <v>0</v>
      </c>
      <c r="AV199" s="110">
        <f t="shared" si="25"/>
        <v>0</v>
      </c>
      <c r="AW199" s="110">
        <f t="shared" si="25"/>
        <v>0</v>
      </c>
      <c r="AX199" s="110">
        <f t="shared" si="25"/>
        <v>0</v>
      </c>
      <c r="AY199" s="110">
        <f t="shared" si="25"/>
        <v>0</v>
      </c>
      <c r="AZ199" s="111">
        <f t="shared" si="25"/>
        <v>0</v>
      </c>
      <c r="BA199" s="111">
        <f t="shared" si="25"/>
        <v>0</v>
      </c>
    </row>
    <row r="200" spans="1:53" ht="12.75" customHeight="1" x14ac:dyDescent="0.25">
      <c r="A200" s="14" t="s">
        <v>71</v>
      </c>
      <c r="B200" s="15">
        <v>9</v>
      </c>
      <c r="C200" s="16">
        <f>SUM(C192:C199)</f>
        <v>0</v>
      </c>
      <c r="D200" s="16">
        <f t="shared" ref="D200:Q200" si="27">SUM(D192:D199)</f>
        <v>0</v>
      </c>
      <c r="E200" s="16">
        <f t="shared" si="27"/>
        <v>0</v>
      </c>
      <c r="F200" s="16">
        <f t="shared" si="27"/>
        <v>0</v>
      </c>
      <c r="G200" s="16">
        <f t="shared" si="27"/>
        <v>0</v>
      </c>
      <c r="H200" s="16">
        <f t="shared" si="27"/>
        <v>0</v>
      </c>
      <c r="I200" s="16">
        <f t="shared" si="27"/>
        <v>0</v>
      </c>
      <c r="J200" s="16">
        <f t="shared" si="27"/>
        <v>0</v>
      </c>
      <c r="K200" s="16">
        <f t="shared" si="27"/>
        <v>0</v>
      </c>
      <c r="L200" s="16">
        <f t="shared" si="27"/>
        <v>0</v>
      </c>
      <c r="M200" s="16">
        <f t="shared" si="27"/>
        <v>0</v>
      </c>
      <c r="N200" s="16">
        <f t="shared" si="27"/>
        <v>0</v>
      </c>
      <c r="O200" s="16">
        <f t="shared" si="27"/>
        <v>0</v>
      </c>
      <c r="P200" s="17">
        <f t="shared" si="27"/>
        <v>0</v>
      </c>
      <c r="Q200" s="17">
        <f t="shared" si="27"/>
        <v>0</v>
      </c>
      <c r="S200" s="102" t="s">
        <v>71</v>
      </c>
      <c r="T200" s="103">
        <v>9</v>
      </c>
      <c r="U200" s="104">
        <f>SUM(U192:U199)</f>
        <v>1</v>
      </c>
      <c r="V200" s="104">
        <f t="shared" ref="V200:AI200" si="28">SUM(V192:V199)</f>
        <v>0</v>
      </c>
      <c r="W200" s="104">
        <f t="shared" si="28"/>
        <v>0</v>
      </c>
      <c r="X200" s="104">
        <f t="shared" si="28"/>
        <v>0</v>
      </c>
      <c r="Y200" s="104">
        <f t="shared" si="28"/>
        <v>0</v>
      </c>
      <c r="Z200" s="104">
        <f t="shared" si="28"/>
        <v>0</v>
      </c>
      <c r="AA200" s="104">
        <f t="shared" si="28"/>
        <v>0</v>
      </c>
      <c r="AB200" s="104">
        <f t="shared" si="28"/>
        <v>0</v>
      </c>
      <c r="AC200" s="104">
        <f t="shared" si="28"/>
        <v>1</v>
      </c>
      <c r="AD200" s="104">
        <f t="shared" si="28"/>
        <v>0</v>
      </c>
      <c r="AE200" s="104">
        <f t="shared" si="28"/>
        <v>0</v>
      </c>
      <c r="AF200" s="104">
        <f t="shared" si="28"/>
        <v>1</v>
      </c>
      <c r="AG200" s="104">
        <f t="shared" si="28"/>
        <v>0</v>
      </c>
      <c r="AH200" s="105">
        <f t="shared" si="28"/>
        <v>282</v>
      </c>
      <c r="AI200" s="105">
        <f t="shared" si="28"/>
        <v>0</v>
      </c>
      <c r="AK200" s="102" t="s">
        <v>71</v>
      </c>
      <c r="AL200" s="103">
        <v>9</v>
      </c>
      <c r="AM200" s="104">
        <f>SUM(AM192:AM199)</f>
        <v>-1</v>
      </c>
      <c r="AN200" s="104">
        <f t="shared" ref="AN200:BA200" si="29">SUM(AN192:AN199)</f>
        <v>0</v>
      </c>
      <c r="AO200" s="104">
        <f t="shared" si="29"/>
        <v>0</v>
      </c>
      <c r="AP200" s="104">
        <f t="shared" si="29"/>
        <v>0</v>
      </c>
      <c r="AQ200" s="104">
        <f t="shared" si="29"/>
        <v>0</v>
      </c>
      <c r="AR200" s="104">
        <f t="shared" si="29"/>
        <v>0</v>
      </c>
      <c r="AS200" s="104">
        <f t="shared" si="29"/>
        <v>0</v>
      </c>
      <c r="AT200" s="104">
        <f t="shared" si="29"/>
        <v>0</v>
      </c>
      <c r="AU200" s="104">
        <f t="shared" si="29"/>
        <v>-1</v>
      </c>
      <c r="AV200" s="104">
        <f t="shared" si="29"/>
        <v>0</v>
      </c>
      <c r="AW200" s="104">
        <f t="shared" si="29"/>
        <v>0</v>
      </c>
      <c r="AX200" s="104">
        <f t="shared" si="29"/>
        <v>-1</v>
      </c>
      <c r="AY200" s="104">
        <f t="shared" si="29"/>
        <v>0</v>
      </c>
      <c r="AZ200" s="105">
        <f t="shared" si="29"/>
        <v>-282</v>
      </c>
      <c r="BA200" s="105">
        <f t="shared" si="29"/>
        <v>0</v>
      </c>
    </row>
    <row r="202" spans="1:53" x14ac:dyDescent="0.25">
      <c r="A202" s="11" t="s">
        <v>83</v>
      </c>
      <c r="S202" s="99" t="s">
        <v>83</v>
      </c>
      <c r="AK202" s="99" t="s">
        <v>83</v>
      </c>
    </row>
    <row r="203" spans="1:53" ht="18.75" x14ac:dyDescent="0.3">
      <c r="A203" s="9" t="s">
        <v>72</v>
      </c>
      <c r="B203" s="9"/>
      <c r="C203" s="10"/>
      <c r="D203" s="10"/>
      <c r="E203" s="10"/>
      <c r="F203" s="10"/>
      <c r="G203" s="10"/>
      <c r="H203" s="9"/>
      <c r="I203" s="9"/>
      <c r="J203" s="9"/>
      <c r="K203" s="9"/>
      <c r="L203" s="50"/>
      <c r="M203" s="9" t="s">
        <v>73</v>
      </c>
      <c r="N203" s="50"/>
      <c r="O203" s="9" t="s">
        <v>74</v>
      </c>
      <c r="P203" s="9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12"/>
      <c r="AE203" s="97" t="s">
        <v>73</v>
      </c>
      <c r="AF203" s="112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12">
        <f>L203-AD203</f>
        <v>0</v>
      </c>
      <c r="AW203" s="97" t="s">
        <v>73</v>
      </c>
      <c r="AX203" s="112">
        <f>N203-AF203</f>
        <v>0</v>
      </c>
      <c r="AY203" s="97" t="s">
        <v>74</v>
      </c>
      <c r="AZ203" s="97"/>
    </row>
    <row r="204" spans="1:53" ht="20.25" customHeight="1" x14ac:dyDescent="0.3">
      <c r="A204" s="309" t="s">
        <v>75</v>
      </c>
      <c r="B204" s="309"/>
      <c r="C204" s="50"/>
      <c r="D204" s="9" t="s">
        <v>76</v>
      </c>
      <c r="E204" s="10"/>
      <c r="F204" s="10"/>
      <c r="G204" s="13"/>
      <c r="H204" s="50"/>
      <c r="I204" s="9" t="s">
        <v>77</v>
      </c>
      <c r="J204" s="9"/>
      <c r="K204" s="9"/>
      <c r="L204" s="9"/>
      <c r="M204" s="50"/>
      <c r="N204" s="9" t="s">
        <v>74</v>
      </c>
      <c r="S204" s="309" t="s">
        <v>75</v>
      </c>
      <c r="T204" s="309"/>
      <c r="U204" s="112"/>
      <c r="V204" s="97" t="s">
        <v>76</v>
      </c>
      <c r="W204" s="98"/>
      <c r="X204" s="98"/>
      <c r="Y204" s="101"/>
      <c r="Z204" s="112"/>
      <c r="AA204" s="97" t="s">
        <v>77</v>
      </c>
      <c r="AB204" s="97"/>
      <c r="AC204" s="97"/>
      <c r="AD204" s="97"/>
      <c r="AE204" s="112"/>
      <c r="AF204" s="97" t="s">
        <v>74</v>
      </c>
      <c r="AK204" s="309" t="s">
        <v>75</v>
      </c>
      <c r="AL204" s="309"/>
      <c r="AM204" s="112">
        <f>C204-U204</f>
        <v>0</v>
      </c>
      <c r="AN204" s="97" t="s">
        <v>76</v>
      </c>
      <c r="AO204" s="98"/>
      <c r="AP204" s="98"/>
      <c r="AQ204" s="101"/>
      <c r="AR204" s="112">
        <f>H204-Z204</f>
        <v>0</v>
      </c>
      <c r="AS204" s="97" t="s">
        <v>77</v>
      </c>
      <c r="AT204" s="97"/>
      <c r="AU204" s="97"/>
      <c r="AV204" s="97"/>
      <c r="AW204" s="112">
        <f>M204-AE204</f>
        <v>0</v>
      </c>
      <c r="AX204" s="97" t="s">
        <v>74</v>
      </c>
    </row>
    <row r="205" spans="1:53" ht="21" customHeight="1" x14ac:dyDescent="0.3">
      <c r="A205" s="12" t="s">
        <v>78</v>
      </c>
      <c r="B205" s="12"/>
      <c r="C205" s="12"/>
      <c r="D205" s="12"/>
      <c r="E205" s="12"/>
      <c r="F205" s="12"/>
      <c r="G205" s="50"/>
      <c r="H205" s="9" t="s">
        <v>79</v>
      </c>
      <c r="J205" s="9"/>
      <c r="K205" s="9"/>
      <c r="L205" s="9"/>
      <c r="M205" s="9"/>
      <c r="N205" s="9"/>
      <c r="O205" s="9"/>
      <c r="S205" s="100" t="s">
        <v>78</v>
      </c>
      <c r="T205" s="100"/>
      <c r="U205" s="100"/>
      <c r="V205" s="100"/>
      <c r="W205" s="100"/>
      <c r="X205" s="100"/>
      <c r="Y205" s="112"/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12">
        <f>G205-Y205</f>
        <v>0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11" t="s">
        <v>84</v>
      </c>
      <c r="S208" s="99" t="s">
        <v>84</v>
      </c>
      <c r="AK208" s="99" t="s">
        <v>84</v>
      </c>
    </row>
    <row r="209" spans="1:53" ht="18.75" x14ac:dyDescent="0.3">
      <c r="A209" s="9" t="s">
        <v>80</v>
      </c>
      <c r="B209" s="9"/>
      <c r="C209" s="10"/>
      <c r="D209" s="10"/>
      <c r="E209" s="10"/>
      <c r="F209" s="10"/>
      <c r="G209" s="10"/>
      <c r="H209" s="9"/>
      <c r="I209" s="9"/>
      <c r="J209" s="9"/>
      <c r="K209" s="9"/>
      <c r="L209" s="50"/>
      <c r="M209" s="9" t="s">
        <v>73</v>
      </c>
      <c r="N209" s="50"/>
      <c r="O209" s="9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12"/>
      <c r="AE209" s="97" t="s">
        <v>73</v>
      </c>
      <c r="AF209" s="112"/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12">
        <f>L209-AD209</f>
        <v>0</v>
      </c>
      <c r="AW209" s="97" t="s">
        <v>73</v>
      </c>
      <c r="AX209" s="112">
        <f>N209-AF209</f>
        <v>0</v>
      </c>
      <c r="AY209" s="97" t="s">
        <v>74</v>
      </c>
    </row>
    <row r="210" spans="1:53" ht="20.25" customHeight="1" x14ac:dyDescent="0.3">
      <c r="A210" s="309" t="s">
        <v>75</v>
      </c>
      <c r="B210" s="309"/>
      <c r="C210" s="50"/>
      <c r="D210" s="9" t="s">
        <v>76</v>
      </c>
      <c r="E210" s="10"/>
      <c r="F210" s="10"/>
      <c r="G210" s="13"/>
      <c r="H210" s="50"/>
      <c r="I210" s="9" t="s">
        <v>77</v>
      </c>
      <c r="J210" s="9"/>
      <c r="K210" s="9"/>
      <c r="L210" s="9"/>
      <c r="M210" s="50"/>
      <c r="N210" s="9" t="s">
        <v>74</v>
      </c>
      <c r="S210" s="309" t="s">
        <v>75</v>
      </c>
      <c r="T210" s="309"/>
      <c r="U210" s="112"/>
      <c r="V210" s="97" t="s">
        <v>76</v>
      </c>
      <c r="W210" s="98"/>
      <c r="X210" s="98"/>
      <c r="Y210" s="101"/>
      <c r="Z210" s="112"/>
      <c r="AA210" s="97" t="s">
        <v>77</v>
      </c>
      <c r="AB210" s="97"/>
      <c r="AC210" s="97"/>
      <c r="AD210" s="97"/>
      <c r="AE210" s="112"/>
      <c r="AF210" s="97" t="s">
        <v>74</v>
      </c>
      <c r="AK210" s="309" t="s">
        <v>75</v>
      </c>
      <c r="AL210" s="309"/>
      <c r="AM210" s="112">
        <f>C210-U210</f>
        <v>0</v>
      </c>
      <c r="AN210" s="97" t="s">
        <v>76</v>
      </c>
      <c r="AO210" s="98"/>
      <c r="AP210" s="98"/>
      <c r="AQ210" s="101"/>
      <c r="AR210" s="112">
        <f>H210-Z210</f>
        <v>0</v>
      </c>
      <c r="AS210" s="97" t="s">
        <v>77</v>
      </c>
      <c r="AT210" s="97"/>
      <c r="AU210" s="97"/>
      <c r="AV210" s="97"/>
      <c r="AW210" s="112">
        <f>M210-AE210</f>
        <v>0</v>
      </c>
      <c r="AX210" s="97" t="s">
        <v>74</v>
      </c>
    </row>
    <row r="211" spans="1:53" ht="21" customHeight="1" x14ac:dyDescent="0.3">
      <c r="A211" s="12" t="s">
        <v>78</v>
      </c>
      <c r="B211" s="12"/>
      <c r="C211" s="12"/>
      <c r="D211" s="12"/>
      <c r="E211" s="12"/>
      <c r="F211" s="12"/>
      <c r="G211" s="50"/>
      <c r="H211" s="9" t="s">
        <v>79</v>
      </c>
      <c r="J211" s="9"/>
      <c r="K211" s="9"/>
      <c r="L211" s="9"/>
      <c r="M211" s="9"/>
      <c r="N211" s="9"/>
      <c r="O211" s="9"/>
      <c r="S211" s="100" t="s">
        <v>78</v>
      </c>
      <c r="T211" s="100"/>
      <c r="U211" s="100"/>
      <c r="V211" s="100"/>
      <c r="W211" s="100"/>
      <c r="X211" s="100"/>
      <c r="Y211" s="112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12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11" t="s">
        <v>85</v>
      </c>
      <c r="S214" s="99" t="s">
        <v>85</v>
      </c>
      <c r="AK214" s="99" t="s">
        <v>85</v>
      </c>
    </row>
    <row r="215" spans="1:53" ht="18.75" x14ac:dyDescent="0.3">
      <c r="A215" s="9" t="s">
        <v>81</v>
      </c>
      <c r="B215" s="9"/>
      <c r="C215" s="10"/>
      <c r="D215" s="10"/>
      <c r="E215" s="10"/>
      <c r="F215" s="10"/>
      <c r="G215" s="10"/>
      <c r="H215" s="9"/>
      <c r="I215" s="9"/>
      <c r="J215" s="9"/>
      <c r="K215" s="9"/>
      <c r="L215" s="50"/>
      <c r="M215" s="9" t="s">
        <v>73</v>
      </c>
      <c r="N215" s="50"/>
      <c r="O215" s="9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12"/>
      <c r="AE215" s="97" t="s">
        <v>73</v>
      </c>
      <c r="AF215" s="112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12">
        <f>L215-AD215</f>
        <v>0</v>
      </c>
      <c r="AW215" s="97" t="s">
        <v>73</v>
      </c>
      <c r="AX215" s="112">
        <f>N215-AF215</f>
        <v>0</v>
      </c>
      <c r="AY215" s="97" t="s">
        <v>74</v>
      </c>
    </row>
    <row r="216" spans="1:53" ht="20.25" customHeight="1" x14ac:dyDescent="0.3">
      <c r="A216" s="309" t="s">
        <v>75</v>
      </c>
      <c r="B216" s="309"/>
      <c r="C216" s="50"/>
      <c r="D216" s="9" t="s">
        <v>76</v>
      </c>
      <c r="E216" s="10"/>
      <c r="F216" s="10"/>
      <c r="G216" s="13"/>
      <c r="H216" s="50"/>
      <c r="I216" s="9" t="s">
        <v>77</v>
      </c>
      <c r="J216" s="9"/>
      <c r="K216" s="9"/>
      <c r="L216" s="9"/>
      <c r="M216" s="50"/>
      <c r="N216" s="9" t="s">
        <v>74</v>
      </c>
      <c r="O216" s="9"/>
      <c r="S216" s="309" t="s">
        <v>75</v>
      </c>
      <c r="T216" s="309"/>
      <c r="U216" s="112"/>
      <c r="V216" s="97" t="s">
        <v>76</v>
      </c>
      <c r="W216" s="98"/>
      <c r="X216" s="98"/>
      <c r="Y216" s="101"/>
      <c r="Z216" s="112"/>
      <c r="AA216" s="97" t="s">
        <v>77</v>
      </c>
      <c r="AB216" s="97"/>
      <c r="AC216" s="97"/>
      <c r="AD216" s="97"/>
      <c r="AE216" s="112"/>
      <c r="AF216" s="97" t="s">
        <v>74</v>
      </c>
      <c r="AG216" s="97"/>
      <c r="AK216" s="309" t="s">
        <v>75</v>
      </c>
      <c r="AL216" s="309"/>
      <c r="AM216" s="112">
        <f>C216-U216</f>
        <v>0</v>
      </c>
      <c r="AN216" s="97" t="s">
        <v>76</v>
      </c>
      <c r="AO216" s="98"/>
      <c r="AP216" s="98"/>
      <c r="AQ216" s="101"/>
      <c r="AR216" s="112">
        <f>H216-Z216</f>
        <v>0</v>
      </c>
      <c r="AS216" s="97" t="s">
        <v>77</v>
      </c>
      <c r="AT216" s="97"/>
      <c r="AU216" s="97"/>
      <c r="AV216" s="97"/>
      <c r="AW216" s="112">
        <f>M216-AE216</f>
        <v>0</v>
      </c>
      <c r="AX216" s="97" t="s">
        <v>74</v>
      </c>
      <c r="AY216" s="97"/>
    </row>
    <row r="217" spans="1:53" ht="21" customHeight="1" x14ac:dyDescent="0.3">
      <c r="A217" s="12" t="s">
        <v>78</v>
      </c>
      <c r="B217" s="12"/>
      <c r="C217" s="12"/>
      <c r="D217" s="12"/>
      <c r="E217" s="12"/>
      <c r="F217" s="12"/>
      <c r="G217" s="50"/>
      <c r="H217" s="9" t="s">
        <v>79</v>
      </c>
      <c r="J217" s="9"/>
      <c r="K217" s="9"/>
      <c r="L217" s="9"/>
      <c r="M217" s="9"/>
      <c r="N217" s="9"/>
      <c r="O217" s="9"/>
      <c r="S217" s="100" t="s">
        <v>78</v>
      </c>
      <c r="T217" s="100"/>
      <c r="U217" s="100"/>
      <c r="V217" s="100"/>
      <c r="W217" s="100"/>
      <c r="X217" s="100"/>
      <c r="Y217" s="112"/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112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18" spans="1:53" ht="21" customHeight="1" x14ac:dyDescent="0.3">
      <c r="A218" s="12"/>
      <c r="B218" s="12"/>
      <c r="C218" s="12"/>
      <c r="D218" s="12"/>
      <c r="E218" s="12"/>
      <c r="F218" s="12"/>
      <c r="G218" s="25"/>
      <c r="H218" s="9"/>
      <c r="J218" s="9"/>
      <c r="K218" s="9"/>
      <c r="L218" s="9"/>
      <c r="M218" s="9"/>
      <c r="N218" s="9"/>
      <c r="O218" s="9"/>
      <c r="S218" s="100"/>
      <c r="T218" s="100"/>
      <c r="U218" s="100"/>
      <c r="V218" s="100"/>
      <c r="W218" s="100"/>
      <c r="X218" s="100"/>
      <c r="Y218" s="25"/>
      <c r="Z218" s="97"/>
      <c r="AB218" s="97"/>
      <c r="AC218" s="97"/>
      <c r="AD218" s="97"/>
      <c r="AE218" s="97"/>
      <c r="AF218" s="97"/>
      <c r="AG218" s="97"/>
      <c r="AK218" s="100"/>
      <c r="AL218" s="100"/>
      <c r="AM218" s="100"/>
      <c r="AN218" s="100"/>
      <c r="AO218" s="100"/>
      <c r="AP218" s="100"/>
      <c r="AQ218" s="25"/>
      <c r="AR218" s="97"/>
      <c r="AT218" s="97"/>
      <c r="AU218" s="97"/>
      <c r="AV218" s="97"/>
      <c r="AW218" s="97"/>
      <c r="AX218" s="97"/>
      <c r="AY218" s="97"/>
    </row>
    <row r="219" spans="1:53" ht="21" customHeight="1" x14ac:dyDescent="0.3">
      <c r="A219" s="12"/>
      <c r="B219" s="12"/>
      <c r="C219" s="12"/>
      <c r="D219" s="12"/>
      <c r="E219" s="12"/>
      <c r="F219" s="12"/>
      <c r="G219" s="25"/>
      <c r="H219" s="9"/>
      <c r="J219" s="9"/>
      <c r="K219" s="9"/>
      <c r="L219" s="9"/>
      <c r="M219" s="9"/>
      <c r="N219" s="9"/>
      <c r="O219" s="9"/>
      <c r="S219" s="100"/>
      <c r="T219" s="100"/>
      <c r="U219" s="100"/>
      <c r="V219" s="100"/>
      <c r="W219" s="100"/>
      <c r="X219" s="100"/>
      <c r="Y219" s="25"/>
      <c r="Z219" s="97"/>
      <c r="AB219" s="97"/>
      <c r="AC219" s="97"/>
      <c r="AD219" s="97"/>
      <c r="AE219" s="97"/>
      <c r="AF219" s="97"/>
      <c r="AG219" s="97"/>
      <c r="AK219" s="100"/>
      <c r="AL219" s="100"/>
      <c r="AM219" s="100"/>
      <c r="AN219" s="100"/>
      <c r="AO219" s="100"/>
      <c r="AP219" s="100"/>
      <c r="AQ219" s="25"/>
      <c r="AR219" s="97"/>
      <c r="AT219" s="97"/>
      <c r="AU219" s="97"/>
      <c r="AV219" s="97"/>
      <c r="AW219" s="97"/>
      <c r="AX219" s="97"/>
      <c r="AY219" s="97"/>
    </row>
    <row r="220" spans="1:53" ht="17.25" customHeight="1" x14ac:dyDescent="0.25">
      <c r="A220" s="310" t="s">
        <v>38</v>
      </c>
      <c r="B220" s="310"/>
      <c r="C220" s="310"/>
      <c r="D220" s="310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S220" s="310" t="s">
        <v>38</v>
      </c>
      <c r="T220" s="310"/>
      <c r="U220" s="310"/>
      <c r="V220" s="310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  <c r="AG220" s="106"/>
      <c r="AH220" s="106"/>
      <c r="AI220" s="106"/>
      <c r="AK220" s="310" t="s">
        <v>38</v>
      </c>
      <c r="AL220" s="310"/>
      <c r="AM220" s="310"/>
      <c r="AN220" s="310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</row>
    <row r="221" spans="1:53" ht="17.25" customHeight="1" x14ac:dyDescent="0.25">
      <c r="A221" s="8" t="s">
        <v>82</v>
      </c>
      <c r="B221" s="75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S221" s="96" t="s">
        <v>82</v>
      </c>
      <c r="T221" s="282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K221" s="96" t="s">
        <v>82</v>
      </c>
      <c r="AL221" s="282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</row>
    <row r="222" spans="1:53" ht="27" customHeight="1" x14ac:dyDescent="0.25">
      <c r="A222" s="296" t="s">
        <v>61</v>
      </c>
      <c r="B222" s="296" t="s">
        <v>62</v>
      </c>
      <c r="C222" s="299" t="s">
        <v>87</v>
      </c>
      <c r="D222" s="300"/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4" t="s">
        <v>86</v>
      </c>
      <c r="Q222" s="295"/>
      <c r="S222" s="296" t="s">
        <v>61</v>
      </c>
      <c r="T222" s="296" t="s">
        <v>62</v>
      </c>
      <c r="U222" s="299" t="s">
        <v>87</v>
      </c>
      <c r="V222" s="300"/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4" t="s">
        <v>86</v>
      </c>
      <c r="AI222" s="295"/>
      <c r="AK222" s="296" t="s">
        <v>61</v>
      </c>
      <c r="AL222" s="296" t="s">
        <v>62</v>
      </c>
      <c r="AM222" s="299" t="s">
        <v>87</v>
      </c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4" t="s">
        <v>86</v>
      </c>
      <c r="BA222" s="295"/>
    </row>
    <row r="223" spans="1:53" ht="21" customHeight="1" x14ac:dyDescent="0.25">
      <c r="A223" s="297"/>
      <c r="B223" s="297"/>
      <c r="C223" s="311" t="s">
        <v>41</v>
      </c>
      <c r="D223" s="311" t="s">
        <v>53</v>
      </c>
      <c r="E223" s="311"/>
      <c r="F223" s="311"/>
      <c r="G223" s="311"/>
      <c r="H223" s="311"/>
      <c r="I223" s="311"/>
      <c r="J223" s="311"/>
      <c r="K223" s="311"/>
      <c r="L223" s="311"/>
      <c r="M223" s="311"/>
      <c r="N223" s="311"/>
      <c r="O223" s="311"/>
      <c r="P223" s="311" t="s">
        <v>50</v>
      </c>
      <c r="Q223" s="314" t="s">
        <v>54</v>
      </c>
      <c r="S223" s="297"/>
      <c r="T223" s="297"/>
      <c r="U223" s="311" t="s">
        <v>41</v>
      </c>
      <c r="V223" s="311" t="s">
        <v>53</v>
      </c>
      <c r="W223" s="311"/>
      <c r="X223" s="311"/>
      <c r="Y223" s="311"/>
      <c r="Z223" s="311"/>
      <c r="AA223" s="311"/>
      <c r="AB223" s="311"/>
      <c r="AC223" s="311"/>
      <c r="AD223" s="311"/>
      <c r="AE223" s="311"/>
      <c r="AF223" s="311"/>
      <c r="AG223" s="311"/>
      <c r="AH223" s="311" t="s">
        <v>50</v>
      </c>
      <c r="AI223" s="314" t="s">
        <v>54</v>
      </c>
      <c r="AK223" s="297"/>
      <c r="AL223" s="297"/>
      <c r="AM223" s="311" t="s">
        <v>41</v>
      </c>
      <c r="AN223" s="311" t="s">
        <v>53</v>
      </c>
      <c r="AO223" s="311"/>
      <c r="AP223" s="311"/>
      <c r="AQ223" s="311"/>
      <c r="AR223" s="311"/>
      <c r="AS223" s="311"/>
      <c r="AT223" s="311"/>
      <c r="AU223" s="311"/>
      <c r="AV223" s="311"/>
      <c r="AW223" s="311"/>
      <c r="AX223" s="311"/>
      <c r="AY223" s="311"/>
      <c r="AZ223" s="311" t="s">
        <v>50</v>
      </c>
      <c r="BA223" s="314" t="s">
        <v>54</v>
      </c>
    </row>
    <row r="224" spans="1:53" ht="18.75" customHeight="1" x14ac:dyDescent="0.25">
      <c r="A224" s="297"/>
      <c r="B224" s="297"/>
      <c r="C224" s="311"/>
      <c r="D224" s="314" t="s">
        <v>44</v>
      </c>
      <c r="E224" s="314" t="s">
        <v>43</v>
      </c>
      <c r="F224" s="314" t="s">
        <v>59</v>
      </c>
      <c r="G224" s="311" t="s">
        <v>45</v>
      </c>
      <c r="H224" s="311"/>
      <c r="I224" s="311" t="s">
        <v>52</v>
      </c>
      <c r="J224" s="311"/>
      <c r="K224" s="311"/>
      <c r="L224" s="311"/>
      <c r="M224" s="311"/>
      <c r="N224" s="311"/>
      <c r="O224" s="311"/>
      <c r="P224" s="311"/>
      <c r="Q224" s="314"/>
      <c r="S224" s="297"/>
      <c r="T224" s="297"/>
      <c r="U224" s="311"/>
      <c r="V224" s="314" t="s">
        <v>44</v>
      </c>
      <c r="W224" s="314" t="s">
        <v>43</v>
      </c>
      <c r="X224" s="314" t="s">
        <v>59</v>
      </c>
      <c r="Y224" s="311" t="s">
        <v>45</v>
      </c>
      <c r="Z224" s="311"/>
      <c r="AA224" s="311" t="s">
        <v>52</v>
      </c>
      <c r="AB224" s="311"/>
      <c r="AC224" s="311"/>
      <c r="AD224" s="311"/>
      <c r="AE224" s="311"/>
      <c r="AF224" s="311"/>
      <c r="AG224" s="311"/>
      <c r="AH224" s="311"/>
      <c r="AI224" s="314"/>
      <c r="AK224" s="297"/>
      <c r="AL224" s="297"/>
      <c r="AM224" s="311"/>
      <c r="AN224" s="314" t="s">
        <v>44</v>
      </c>
      <c r="AO224" s="314" t="s">
        <v>43</v>
      </c>
      <c r="AP224" s="314" t="s">
        <v>59</v>
      </c>
      <c r="AQ224" s="311" t="s">
        <v>45</v>
      </c>
      <c r="AR224" s="311"/>
      <c r="AS224" s="311" t="s">
        <v>52</v>
      </c>
      <c r="AT224" s="311"/>
      <c r="AU224" s="311"/>
      <c r="AV224" s="311"/>
      <c r="AW224" s="311"/>
      <c r="AX224" s="311"/>
      <c r="AY224" s="311"/>
      <c r="AZ224" s="311"/>
      <c r="BA224" s="314"/>
    </row>
    <row r="225" spans="1:53" ht="20.25" customHeight="1" x14ac:dyDescent="0.25">
      <c r="A225" s="297"/>
      <c r="B225" s="297"/>
      <c r="C225" s="311"/>
      <c r="D225" s="314"/>
      <c r="E225" s="314"/>
      <c r="F225" s="314"/>
      <c r="G225" s="315" t="s">
        <v>46</v>
      </c>
      <c r="H225" s="315" t="s">
        <v>47</v>
      </c>
      <c r="I225" s="314" t="s">
        <v>48</v>
      </c>
      <c r="J225" s="314" t="s">
        <v>58</v>
      </c>
      <c r="K225" s="314" t="s">
        <v>57</v>
      </c>
      <c r="L225" s="315" t="s">
        <v>49</v>
      </c>
      <c r="M225" s="315"/>
      <c r="N225" s="314" t="s">
        <v>51</v>
      </c>
      <c r="O225" s="314" t="s">
        <v>56</v>
      </c>
      <c r="P225" s="311"/>
      <c r="Q225" s="314"/>
      <c r="S225" s="297"/>
      <c r="T225" s="297"/>
      <c r="U225" s="311"/>
      <c r="V225" s="314"/>
      <c r="W225" s="314"/>
      <c r="X225" s="314"/>
      <c r="Y225" s="315" t="s">
        <v>46</v>
      </c>
      <c r="Z225" s="315" t="s">
        <v>47</v>
      </c>
      <c r="AA225" s="314" t="s">
        <v>48</v>
      </c>
      <c r="AB225" s="314" t="s">
        <v>58</v>
      </c>
      <c r="AC225" s="314" t="s">
        <v>57</v>
      </c>
      <c r="AD225" s="315" t="s">
        <v>49</v>
      </c>
      <c r="AE225" s="315"/>
      <c r="AF225" s="314" t="s">
        <v>51</v>
      </c>
      <c r="AG225" s="314" t="s">
        <v>56</v>
      </c>
      <c r="AH225" s="311"/>
      <c r="AI225" s="314"/>
      <c r="AK225" s="297"/>
      <c r="AL225" s="297"/>
      <c r="AM225" s="311"/>
      <c r="AN225" s="314"/>
      <c r="AO225" s="314"/>
      <c r="AP225" s="314"/>
      <c r="AQ225" s="315" t="s">
        <v>46</v>
      </c>
      <c r="AR225" s="315" t="s">
        <v>47</v>
      </c>
      <c r="AS225" s="314" t="s">
        <v>48</v>
      </c>
      <c r="AT225" s="314" t="s">
        <v>58</v>
      </c>
      <c r="AU225" s="314" t="s">
        <v>57</v>
      </c>
      <c r="AV225" s="315" t="s">
        <v>49</v>
      </c>
      <c r="AW225" s="315"/>
      <c r="AX225" s="314" t="s">
        <v>51</v>
      </c>
      <c r="AY225" s="314" t="s">
        <v>56</v>
      </c>
      <c r="AZ225" s="311"/>
      <c r="BA225" s="314"/>
    </row>
    <row r="226" spans="1:53" ht="55.5" customHeight="1" x14ac:dyDescent="0.25">
      <c r="A226" s="298"/>
      <c r="B226" s="298"/>
      <c r="C226" s="311"/>
      <c r="D226" s="314"/>
      <c r="E226" s="314"/>
      <c r="F226" s="314"/>
      <c r="G226" s="315"/>
      <c r="H226" s="315"/>
      <c r="I226" s="314"/>
      <c r="J226" s="314"/>
      <c r="K226" s="314"/>
      <c r="L226" s="74" t="s">
        <v>50</v>
      </c>
      <c r="M226" s="5" t="s">
        <v>55</v>
      </c>
      <c r="N226" s="314"/>
      <c r="O226" s="314"/>
      <c r="P226" s="311"/>
      <c r="Q226" s="314"/>
      <c r="S226" s="298"/>
      <c r="T226" s="298"/>
      <c r="U226" s="311"/>
      <c r="V226" s="314"/>
      <c r="W226" s="314"/>
      <c r="X226" s="314"/>
      <c r="Y226" s="315"/>
      <c r="Z226" s="315"/>
      <c r="AA226" s="314"/>
      <c r="AB226" s="314"/>
      <c r="AC226" s="314"/>
      <c r="AD226" s="280" t="s">
        <v>50</v>
      </c>
      <c r="AE226" s="93" t="s">
        <v>55</v>
      </c>
      <c r="AF226" s="314"/>
      <c r="AG226" s="314"/>
      <c r="AH226" s="311"/>
      <c r="AI226" s="314"/>
      <c r="AK226" s="298"/>
      <c r="AL226" s="298"/>
      <c r="AM226" s="311"/>
      <c r="AN226" s="314"/>
      <c r="AO226" s="314"/>
      <c r="AP226" s="314"/>
      <c r="AQ226" s="315"/>
      <c r="AR226" s="315"/>
      <c r="AS226" s="314"/>
      <c r="AT226" s="314"/>
      <c r="AU226" s="314"/>
      <c r="AV226" s="280" t="s">
        <v>50</v>
      </c>
      <c r="AW226" s="93" t="s">
        <v>55</v>
      </c>
      <c r="AX226" s="314"/>
      <c r="AY226" s="314"/>
      <c r="AZ226" s="311"/>
      <c r="BA226" s="314"/>
    </row>
    <row r="227" spans="1:53" ht="12.75" customHeight="1" x14ac:dyDescent="0.25">
      <c r="A227" s="73">
        <v>1</v>
      </c>
      <c r="B227" s="73">
        <v>2</v>
      </c>
      <c r="C227" s="73">
        <v>3</v>
      </c>
      <c r="D227" s="73">
        <v>4</v>
      </c>
      <c r="E227" s="73">
        <v>5</v>
      </c>
      <c r="F227" s="73">
        <v>6</v>
      </c>
      <c r="G227" s="73">
        <v>7</v>
      </c>
      <c r="H227" s="73">
        <v>8</v>
      </c>
      <c r="I227" s="73">
        <v>9</v>
      </c>
      <c r="J227" s="73">
        <v>10</v>
      </c>
      <c r="K227" s="73">
        <v>11</v>
      </c>
      <c r="L227" s="73">
        <v>12</v>
      </c>
      <c r="M227" s="73">
        <v>13</v>
      </c>
      <c r="N227" s="73">
        <v>14</v>
      </c>
      <c r="O227" s="73">
        <v>15</v>
      </c>
      <c r="P227" s="73">
        <v>16</v>
      </c>
      <c r="Q227" s="73">
        <v>17</v>
      </c>
      <c r="S227" s="281">
        <v>1</v>
      </c>
      <c r="T227" s="281">
        <v>2</v>
      </c>
      <c r="U227" s="281">
        <v>3</v>
      </c>
      <c r="V227" s="281">
        <v>4</v>
      </c>
      <c r="W227" s="281">
        <v>5</v>
      </c>
      <c r="X227" s="281">
        <v>6</v>
      </c>
      <c r="Y227" s="281">
        <v>7</v>
      </c>
      <c r="Z227" s="281">
        <v>8</v>
      </c>
      <c r="AA227" s="281">
        <v>9</v>
      </c>
      <c r="AB227" s="281">
        <v>10</v>
      </c>
      <c r="AC227" s="281">
        <v>11</v>
      </c>
      <c r="AD227" s="281">
        <v>12</v>
      </c>
      <c r="AE227" s="281">
        <v>13</v>
      </c>
      <c r="AF227" s="281">
        <v>14</v>
      </c>
      <c r="AG227" s="281">
        <v>15</v>
      </c>
      <c r="AH227" s="281">
        <v>16</v>
      </c>
      <c r="AI227" s="281">
        <v>17</v>
      </c>
      <c r="AK227" s="281">
        <v>1</v>
      </c>
      <c r="AL227" s="281">
        <v>2</v>
      </c>
      <c r="AM227" s="281">
        <v>3</v>
      </c>
      <c r="AN227" s="281">
        <v>4</v>
      </c>
      <c r="AO227" s="281">
        <v>5</v>
      </c>
      <c r="AP227" s="281">
        <v>6</v>
      </c>
      <c r="AQ227" s="281">
        <v>7</v>
      </c>
      <c r="AR227" s="281">
        <v>8</v>
      </c>
      <c r="AS227" s="281">
        <v>9</v>
      </c>
      <c r="AT227" s="281">
        <v>10</v>
      </c>
      <c r="AU227" s="281">
        <v>11</v>
      </c>
      <c r="AV227" s="281">
        <v>12</v>
      </c>
      <c r="AW227" s="281">
        <v>13</v>
      </c>
      <c r="AX227" s="281">
        <v>14</v>
      </c>
      <c r="AY227" s="281">
        <v>15</v>
      </c>
      <c r="AZ227" s="281">
        <v>16</v>
      </c>
      <c r="BA227" s="281">
        <v>17</v>
      </c>
    </row>
    <row r="228" spans="1:53" ht="38.25" customHeight="1" x14ac:dyDescent="0.25">
      <c r="A228" s="7" t="s">
        <v>63</v>
      </c>
      <c r="B228" s="73">
        <v>1</v>
      </c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9"/>
      <c r="Q228" s="49"/>
      <c r="S228" s="95" t="s">
        <v>63</v>
      </c>
      <c r="T228" s="281">
        <v>1</v>
      </c>
      <c r="U228" s="110">
        <v>1</v>
      </c>
      <c r="V228" s="110"/>
      <c r="W228" s="110"/>
      <c r="X228" s="110"/>
      <c r="Y228" s="110"/>
      <c r="Z228" s="110"/>
      <c r="AA228" s="110">
        <v>1</v>
      </c>
      <c r="AB228" s="110">
        <v>1</v>
      </c>
      <c r="AC228" s="110">
        <v>1</v>
      </c>
      <c r="AD228" s="110">
        <v>1</v>
      </c>
      <c r="AE228" s="110">
        <v>1</v>
      </c>
      <c r="AF228" s="110">
        <v>1</v>
      </c>
      <c r="AG228" s="110">
        <v>1</v>
      </c>
      <c r="AH228" s="111">
        <v>436.4</v>
      </c>
      <c r="AI228" s="111"/>
      <c r="AK228" s="95" t="s">
        <v>63</v>
      </c>
      <c r="AL228" s="281">
        <v>1</v>
      </c>
      <c r="AM228" s="110">
        <f>C228-U228</f>
        <v>-1</v>
      </c>
      <c r="AN228" s="110">
        <f t="shared" ref="AN228:BA235" si="30">D228-V228</f>
        <v>0</v>
      </c>
      <c r="AO228" s="110">
        <f t="shared" si="30"/>
        <v>0</v>
      </c>
      <c r="AP228" s="110">
        <f t="shared" si="30"/>
        <v>0</v>
      </c>
      <c r="AQ228" s="110">
        <f t="shared" si="30"/>
        <v>0</v>
      </c>
      <c r="AR228" s="110">
        <f t="shared" si="30"/>
        <v>0</v>
      </c>
      <c r="AS228" s="110">
        <f t="shared" si="30"/>
        <v>-1</v>
      </c>
      <c r="AT228" s="110">
        <f t="shared" si="30"/>
        <v>-1</v>
      </c>
      <c r="AU228" s="110">
        <f t="shared" si="30"/>
        <v>-1</v>
      </c>
      <c r="AV228" s="110">
        <f t="shared" si="30"/>
        <v>-1</v>
      </c>
      <c r="AW228" s="110">
        <f t="shared" si="30"/>
        <v>-1</v>
      </c>
      <c r="AX228" s="110">
        <f t="shared" si="30"/>
        <v>-1</v>
      </c>
      <c r="AY228" s="110">
        <f t="shared" si="30"/>
        <v>-1</v>
      </c>
      <c r="AZ228" s="111">
        <f t="shared" si="30"/>
        <v>-436.4</v>
      </c>
      <c r="BA228" s="111">
        <f t="shared" si="30"/>
        <v>0</v>
      </c>
    </row>
    <row r="229" spans="1:53" ht="39" customHeight="1" x14ac:dyDescent="0.25">
      <c r="A229" s="7" t="s">
        <v>64</v>
      </c>
      <c r="B229" s="73">
        <v>2</v>
      </c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9"/>
      <c r="Q229" s="49"/>
      <c r="S229" s="95" t="s">
        <v>64</v>
      </c>
      <c r="T229" s="281">
        <v>2</v>
      </c>
      <c r="U229" s="110"/>
      <c r="V229" s="110"/>
      <c r="W229" s="110"/>
      <c r="X229" s="110"/>
      <c r="Y229" s="110"/>
      <c r="Z229" s="110"/>
      <c r="AA229" s="110"/>
      <c r="AB229" s="110"/>
      <c r="AC229" s="110"/>
      <c r="AD229" s="110"/>
      <c r="AE229" s="110"/>
      <c r="AF229" s="110"/>
      <c r="AG229" s="110"/>
      <c r="AH229" s="111"/>
      <c r="AI229" s="111"/>
      <c r="AK229" s="95" t="s">
        <v>64</v>
      </c>
      <c r="AL229" s="281">
        <v>2</v>
      </c>
      <c r="AM229" s="110">
        <f t="shared" ref="AM229:AM235" si="31">C229-U229</f>
        <v>0</v>
      </c>
      <c r="AN229" s="110">
        <f t="shared" si="30"/>
        <v>0</v>
      </c>
      <c r="AO229" s="110">
        <f t="shared" si="30"/>
        <v>0</v>
      </c>
      <c r="AP229" s="110">
        <f t="shared" si="30"/>
        <v>0</v>
      </c>
      <c r="AQ229" s="110">
        <f t="shared" si="30"/>
        <v>0</v>
      </c>
      <c r="AR229" s="110">
        <f t="shared" si="30"/>
        <v>0</v>
      </c>
      <c r="AS229" s="110">
        <f t="shared" si="30"/>
        <v>0</v>
      </c>
      <c r="AT229" s="110">
        <f t="shared" si="30"/>
        <v>0</v>
      </c>
      <c r="AU229" s="110">
        <f t="shared" si="30"/>
        <v>0</v>
      </c>
      <c r="AV229" s="110">
        <f t="shared" si="30"/>
        <v>0</v>
      </c>
      <c r="AW229" s="110">
        <f t="shared" si="30"/>
        <v>0</v>
      </c>
      <c r="AX229" s="110">
        <f t="shared" si="30"/>
        <v>0</v>
      </c>
      <c r="AY229" s="110">
        <f t="shared" si="30"/>
        <v>0</v>
      </c>
      <c r="AZ229" s="111">
        <f t="shared" si="30"/>
        <v>0</v>
      </c>
      <c r="BA229" s="111">
        <f t="shared" si="30"/>
        <v>0</v>
      </c>
    </row>
    <row r="230" spans="1:53" ht="52.5" customHeight="1" x14ac:dyDescent="0.25">
      <c r="A230" s="7" t="s">
        <v>65</v>
      </c>
      <c r="B230" s="73">
        <v>3</v>
      </c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9"/>
      <c r="Q230" s="49"/>
      <c r="S230" s="95" t="s">
        <v>65</v>
      </c>
      <c r="T230" s="281">
        <v>3</v>
      </c>
      <c r="U230" s="110"/>
      <c r="V230" s="110"/>
      <c r="W230" s="110"/>
      <c r="X230" s="110"/>
      <c r="Y230" s="110"/>
      <c r="Z230" s="110"/>
      <c r="AA230" s="110"/>
      <c r="AB230" s="110"/>
      <c r="AC230" s="110"/>
      <c r="AD230" s="110"/>
      <c r="AE230" s="110"/>
      <c r="AF230" s="110"/>
      <c r="AG230" s="110"/>
      <c r="AH230" s="111"/>
      <c r="AI230" s="111"/>
      <c r="AK230" s="95" t="s">
        <v>65</v>
      </c>
      <c r="AL230" s="281">
        <v>3</v>
      </c>
      <c r="AM230" s="110">
        <f t="shared" si="31"/>
        <v>0</v>
      </c>
      <c r="AN230" s="110">
        <f t="shared" si="30"/>
        <v>0</v>
      </c>
      <c r="AO230" s="110">
        <f t="shared" si="30"/>
        <v>0</v>
      </c>
      <c r="AP230" s="110">
        <f t="shared" si="30"/>
        <v>0</v>
      </c>
      <c r="AQ230" s="110">
        <f t="shared" si="30"/>
        <v>0</v>
      </c>
      <c r="AR230" s="110">
        <f t="shared" si="30"/>
        <v>0</v>
      </c>
      <c r="AS230" s="110">
        <f t="shared" si="30"/>
        <v>0</v>
      </c>
      <c r="AT230" s="110">
        <f t="shared" si="30"/>
        <v>0</v>
      </c>
      <c r="AU230" s="110">
        <f t="shared" si="30"/>
        <v>0</v>
      </c>
      <c r="AV230" s="110">
        <f t="shared" si="30"/>
        <v>0</v>
      </c>
      <c r="AW230" s="110">
        <f t="shared" si="30"/>
        <v>0</v>
      </c>
      <c r="AX230" s="110">
        <f t="shared" si="30"/>
        <v>0</v>
      </c>
      <c r="AY230" s="110">
        <f t="shared" si="30"/>
        <v>0</v>
      </c>
      <c r="AZ230" s="111">
        <f t="shared" si="30"/>
        <v>0</v>
      </c>
      <c r="BA230" s="111">
        <f t="shared" si="30"/>
        <v>0</v>
      </c>
    </row>
    <row r="231" spans="1:53" ht="12.75" customHeight="1" x14ac:dyDescent="0.25">
      <c r="A231" s="7" t="s">
        <v>66</v>
      </c>
      <c r="B231" s="73">
        <v>4</v>
      </c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9"/>
      <c r="Q231" s="49"/>
      <c r="S231" s="95" t="s">
        <v>66</v>
      </c>
      <c r="T231" s="281">
        <v>4</v>
      </c>
      <c r="U231" s="110"/>
      <c r="V231" s="110"/>
      <c r="W231" s="110"/>
      <c r="X231" s="110"/>
      <c r="Y231" s="110"/>
      <c r="Z231" s="110"/>
      <c r="AA231" s="110"/>
      <c r="AB231" s="110"/>
      <c r="AC231" s="110"/>
      <c r="AD231" s="110"/>
      <c r="AE231" s="110"/>
      <c r="AF231" s="110"/>
      <c r="AG231" s="110"/>
      <c r="AH231" s="111"/>
      <c r="AI231" s="111"/>
      <c r="AK231" s="95" t="s">
        <v>66</v>
      </c>
      <c r="AL231" s="281">
        <v>4</v>
      </c>
      <c r="AM231" s="110">
        <f t="shared" si="31"/>
        <v>0</v>
      </c>
      <c r="AN231" s="110">
        <f t="shared" si="30"/>
        <v>0</v>
      </c>
      <c r="AO231" s="110">
        <f t="shared" si="30"/>
        <v>0</v>
      </c>
      <c r="AP231" s="110">
        <f t="shared" si="30"/>
        <v>0</v>
      </c>
      <c r="AQ231" s="110">
        <f t="shared" si="30"/>
        <v>0</v>
      </c>
      <c r="AR231" s="110">
        <f t="shared" si="30"/>
        <v>0</v>
      </c>
      <c r="AS231" s="110">
        <f t="shared" si="30"/>
        <v>0</v>
      </c>
      <c r="AT231" s="110">
        <f t="shared" si="30"/>
        <v>0</v>
      </c>
      <c r="AU231" s="110">
        <f t="shared" si="30"/>
        <v>0</v>
      </c>
      <c r="AV231" s="110">
        <f t="shared" si="30"/>
        <v>0</v>
      </c>
      <c r="AW231" s="110">
        <f t="shared" si="30"/>
        <v>0</v>
      </c>
      <c r="AX231" s="110">
        <f t="shared" si="30"/>
        <v>0</v>
      </c>
      <c r="AY231" s="110">
        <f t="shared" si="30"/>
        <v>0</v>
      </c>
      <c r="AZ231" s="111">
        <f t="shared" si="30"/>
        <v>0</v>
      </c>
      <c r="BA231" s="111">
        <f t="shared" si="30"/>
        <v>0</v>
      </c>
    </row>
    <row r="232" spans="1:53" ht="12.75" customHeight="1" x14ac:dyDescent="0.25">
      <c r="A232" s="7" t="s">
        <v>67</v>
      </c>
      <c r="B232" s="72">
        <v>5</v>
      </c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9"/>
      <c r="Q232" s="49"/>
      <c r="S232" s="95" t="s">
        <v>67</v>
      </c>
      <c r="T232" s="279">
        <v>5</v>
      </c>
      <c r="U232" s="110"/>
      <c r="V232" s="110"/>
      <c r="W232" s="110"/>
      <c r="X232" s="110"/>
      <c r="Y232" s="110"/>
      <c r="Z232" s="110"/>
      <c r="AA232" s="110"/>
      <c r="AB232" s="110"/>
      <c r="AC232" s="110"/>
      <c r="AD232" s="110"/>
      <c r="AE232" s="110"/>
      <c r="AF232" s="110"/>
      <c r="AG232" s="110"/>
      <c r="AH232" s="111"/>
      <c r="AI232" s="111"/>
      <c r="AK232" s="95" t="s">
        <v>67</v>
      </c>
      <c r="AL232" s="279">
        <v>5</v>
      </c>
      <c r="AM232" s="110">
        <f t="shared" si="31"/>
        <v>0</v>
      </c>
      <c r="AN232" s="110">
        <f t="shared" si="30"/>
        <v>0</v>
      </c>
      <c r="AO232" s="110">
        <f t="shared" si="30"/>
        <v>0</v>
      </c>
      <c r="AP232" s="110">
        <f t="shared" si="30"/>
        <v>0</v>
      </c>
      <c r="AQ232" s="110">
        <f t="shared" si="30"/>
        <v>0</v>
      </c>
      <c r="AR232" s="110">
        <f t="shared" si="30"/>
        <v>0</v>
      </c>
      <c r="AS232" s="110">
        <f t="shared" si="30"/>
        <v>0</v>
      </c>
      <c r="AT232" s="110">
        <f t="shared" si="30"/>
        <v>0</v>
      </c>
      <c r="AU232" s="110">
        <f t="shared" si="30"/>
        <v>0</v>
      </c>
      <c r="AV232" s="110">
        <f t="shared" si="30"/>
        <v>0</v>
      </c>
      <c r="AW232" s="110">
        <f t="shared" si="30"/>
        <v>0</v>
      </c>
      <c r="AX232" s="110">
        <f t="shared" si="30"/>
        <v>0</v>
      </c>
      <c r="AY232" s="110">
        <f t="shared" si="30"/>
        <v>0</v>
      </c>
      <c r="AZ232" s="111">
        <f t="shared" si="30"/>
        <v>0</v>
      </c>
      <c r="BA232" s="111">
        <f t="shared" si="30"/>
        <v>0</v>
      </c>
    </row>
    <row r="233" spans="1:53" ht="12.75" customHeight="1" x14ac:dyDescent="0.25">
      <c r="A233" s="7" t="s">
        <v>68</v>
      </c>
      <c r="B233" s="72">
        <v>6</v>
      </c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9"/>
      <c r="Q233" s="49"/>
      <c r="S233" s="95" t="s">
        <v>68</v>
      </c>
      <c r="T233" s="279">
        <v>6</v>
      </c>
      <c r="U233" s="110"/>
      <c r="V233" s="110"/>
      <c r="W233" s="110"/>
      <c r="X233" s="110"/>
      <c r="Y233" s="110"/>
      <c r="Z233" s="110"/>
      <c r="AA233" s="110"/>
      <c r="AB233" s="110"/>
      <c r="AC233" s="110"/>
      <c r="AD233" s="110"/>
      <c r="AE233" s="110"/>
      <c r="AF233" s="110"/>
      <c r="AG233" s="110"/>
      <c r="AH233" s="111"/>
      <c r="AI233" s="111"/>
      <c r="AK233" s="95" t="s">
        <v>68</v>
      </c>
      <c r="AL233" s="279">
        <v>6</v>
      </c>
      <c r="AM233" s="110">
        <f t="shared" si="31"/>
        <v>0</v>
      </c>
      <c r="AN233" s="110">
        <f t="shared" si="30"/>
        <v>0</v>
      </c>
      <c r="AO233" s="110">
        <f t="shared" si="30"/>
        <v>0</v>
      </c>
      <c r="AP233" s="110">
        <f t="shared" si="30"/>
        <v>0</v>
      </c>
      <c r="AQ233" s="110">
        <f t="shared" si="30"/>
        <v>0</v>
      </c>
      <c r="AR233" s="110">
        <f t="shared" si="30"/>
        <v>0</v>
      </c>
      <c r="AS233" s="110">
        <f t="shared" si="30"/>
        <v>0</v>
      </c>
      <c r="AT233" s="110">
        <f t="shared" si="30"/>
        <v>0</v>
      </c>
      <c r="AU233" s="110">
        <f t="shared" si="30"/>
        <v>0</v>
      </c>
      <c r="AV233" s="110">
        <f t="shared" si="30"/>
        <v>0</v>
      </c>
      <c r="AW233" s="110">
        <f t="shared" si="30"/>
        <v>0</v>
      </c>
      <c r="AX233" s="110">
        <f t="shared" si="30"/>
        <v>0</v>
      </c>
      <c r="AY233" s="110">
        <f t="shared" si="30"/>
        <v>0</v>
      </c>
      <c r="AZ233" s="111">
        <f t="shared" si="30"/>
        <v>0</v>
      </c>
      <c r="BA233" s="111">
        <f t="shared" si="30"/>
        <v>0</v>
      </c>
    </row>
    <row r="234" spans="1:53" ht="12.75" customHeight="1" x14ac:dyDescent="0.25">
      <c r="A234" s="7" t="s">
        <v>69</v>
      </c>
      <c r="B234" s="72">
        <v>7</v>
      </c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9"/>
      <c r="Q234" s="49"/>
      <c r="S234" s="95" t="s">
        <v>69</v>
      </c>
      <c r="T234" s="279">
        <v>7</v>
      </c>
      <c r="U234" s="110"/>
      <c r="V234" s="110"/>
      <c r="W234" s="110"/>
      <c r="X234" s="110"/>
      <c r="Y234" s="110"/>
      <c r="Z234" s="110"/>
      <c r="AA234" s="110"/>
      <c r="AB234" s="110"/>
      <c r="AC234" s="110"/>
      <c r="AD234" s="110"/>
      <c r="AE234" s="110"/>
      <c r="AF234" s="110"/>
      <c r="AG234" s="110"/>
      <c r="AH234" s="111"/>
      <c r="AI234" s="111"/>
      <c r="AK234" s="95" t="s">
        <v>69</v>
      </c>
      <c r="AL234" s="279">
        <v>7</v>
      </c>
      <c r="AM234" s="110">
        <f t="shared" si="31"/>
        <v>0</v>
      </c>
      <c r="AN234" s="110">
        <f t="shared" si="30"/>
        <v>0</v>
      </c>
      <c r="AO234" s="110">
        <f t="shared" si="30"/>
        <v>0</v>
      </c>
      <c r="AP234" s="110">
        <f t="shared" si="30"/>
        <v>0</v>
      </c>
      <c r="AQ234" s="110">
        <f t="shared" si="30"/>
        <v>0</v>
      </c>
      <c r="AR234" s="110">
        <f t="shared" si="30"/>
        <v>0</v>
      </c>
      <c r="AS234" s="110">
        <f t="shared" si="30"/>
        <v>0</v>
      </c>
      <c r="AT234" s="110">
        <f t="shared" si="30"/>
        <v>0</v>
      </c>
      <c r="AU234" s="110">
        <f t="shared" si="30"/>
        <v>0</v>
      </c>
      <c r="AV234" s="110">
        <f t="shared" si="30"/>
        <v>0</v>
      </c>
      <c r="AW234" s="110">
        <f t="shared" si="30"/>
        <v>0</v>
      </c>
      <c r="AX234" s="110">
        <f t="shared" si="30"/>
        <v>0</v>
      </c>
      <c r="AY234" s="110">
        <f t="shared" si="30"/>
        <v>0</v>
      </c>
      <c r="AZ234" s="111">
        <f t="shared" si="30"/>
        <v>0</v>
      </c>
      <c r="BA234" s="111">
        <f t="shared" si="30"/>
        <v>0</v>
      </c>
    </row>
    <row r="235" spans="1:53" ht="12.75" customHeight="1" x14ac:dyDescent="0.25">
      <c r="A235" s="7" t="s">
        <v>70</v>
      </c>
      <c r="B235" s="72">
        <v>8</v>
      </c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9"/>
      <c r="Q235" s="49"/>
      <c r="S235" s="95" t="s">
        <v>70</v>
      </c>
      <c r="T235" s="279">
        <v>8</v>
      </c>
      <c r="U235" s="110"/>
      <c r="V235" s="110"/>
      <c r="W235" s="110"/>
      <c r="X235" s="110"/>
      <c r="Y235" s="110"/>
      <c r="Z235" s="110"/>
      <c r="AA235" s="110"/>
      <c r="AB235" s="110"/>
      <c r="AC235" s="110"/>
      <c r="AD235" s="110"/>
      <c r="AE235" s="110"/>
      <c r="AF235" s="110"/>
      <c r="AG235" s="110"/>
      <c r="AH235" s="111"/>
      <c r="AI235" s="111"/>
      <c r="AK235" s="95" t="s">
        <v>70</v>
      </c>
      <c r="AL235" s="279">
        <v>8</v>
      </c>
      <c r="AM235" s="110">
        <f t="shared" si="31"/>
        <v>0</v>
      </c>
      <c r="AN235" s="110">
        <f t="shared" si="30"/>
        <v>0</v>
      </c>
      <c r="AO235" s="110">
        <f t="shared" si="30"/>
        <v>0</v>
      </c>
      <c r="AP235" s="110">
        <f t="shared" si="30"/>
        <v>0</v>
      </c>
      <c r="AQ235" s="110">
        <f t="shared" si="30"/>
        <v>0</v>
      </c>
      <c r="AR235" s="110">
        <f t="shared" si="30"/>
        <v>0</v>
      </c>
      <c r="AS235" s="110">
        <f t="shared" si="30"/>
        <v>0</v>
      </c>
      <c r="AT235" s="110">
        <f t="shared" si="30"/>
        <v>0</v>
      </c>
      <c r="AU235" s="110">
        <f t="shared" si="30"/>
        <v>0</v>
      </c>
      <c r="AV235" s="110">
        <f t="shared" si="30"/>
        <v>0</v>
      </c>
      <c r="AW235" s="110">
        <f t="shared" si="30"/>
        <v>0</v>
      </c>
      <c r="AX235" s="110">
        <f t="shared" si="30"/>
        <v>0</v>
      </c>
      <c r="AY235" s="110">
        <f t="shared" si="30"/>
        <v>0</v>
      </c>
      <c r="AZ235" s="111">
        <f t="shared" si="30"/>
        <v>0</v>
      </c>
      <c r="BA235" s="111">
        <f t="shared" si="30"/>
        <v>0</v>
      </c>
    </row>
    <row r="236" spans="1:53" ht="12.75" customHeight="1" x14ac:dyDescent="0.25">
      <c r="A236" s="14" t="s">
        <v>71</v>
      </c>
      <c r="B236" s="15">
        <v>9</v>
      </c>
      <c r="C236" s="16">
        <f>SUM(C228:C235)</f>
        <v>0</v>
      </c>
      <c r="D236" s="16">
        <f t="shared" ref="D236:Q236" si="32">SUM(D228:D235)</f>
        <v>0</v>
      </c>
      <c r="E236" s="16">
        <f t="shared" si="32"/>
        <v>0</v>
      </c>
      <c r="F236" s="16">
        <f t="shared" si="32"/>
        <v>0</v>
      </c>
      <c r="G236" s="16">
        <f t="shared" si="32"/>
        <v>0</v>
      </c>
      <c r="H236" s="16">
        <f t="shared" si="32"/>
        <v>0</v>
      </c>
      <c r="I236" s="16">
        <f t="shared" si="32"/>
        <v>0</v>
      </c>
      <c r="J236" s="16">
        <f t="shared" si="32"/>
        <v>0</v>
      </c>
      <c r="K236" s="16">
        <f t="shared" si="32"/>
        <v>0</v>
      </c>
      <c r="L236" s="16">
        <f t="shared" si="32"/>
        <v>0</v>
      </c>
      <c r="M236" s="16">
        <f t="shared" si="32"/>
        <v>0</v>
      </c>
      <c r="N236" s="16">
        <f t="shared" si="32"/>
        <v>0</v>
      </c>
      <c r="O236" s="16">
        <f t="shared" si="32"/>
        <v>0</v>
      </c>
      <c r="P236" s="17">
        <f t="shared" si="32"/>
        <v>0</v>
      </c>
      <c r="Q236" s="17">
        <f t="shared" si="32"/>
        <v>0</v>
      </c>
      <c r="S236" s="102" t="s">
        <v>71</v>
      </c>
      <c r="T236" s="103">
        <v>9</v>
      </c>
      <c r="U236" s="104">
        <f>SUM(U228:U235)</f>
        <v>1</v>
      </c>
      <c r="V236" s="104">
        <f t="shared" ref="V236:AI236" si="33">SUM(V228:V235)</f>
        <v>0</v>
      </c>
      <c r="W236" s="104">
        <f t="shared" si="33"/>
        <v>0</v>
      </c>
      <c r="X236" s="104">
        <f t="shared" si="33"/>
        <v>0</v>
      </c>
      <c r="Y236" s="104">
        <f t="shared" si="33"/>
        <v>0</v>
      </c>
      <c r="Z236" s="104">
        <f t="shared" si="33"/>
        <v>0</v>
      </c>
      <c r="AA236" s="104">
        <f t="shared" si="33"/>
        <v>1</v>
      </c>
      <c r="AB236" s="104">
        <f t="shared" si="33"/>
        <v>1</v>
      </c>
      <c r="AC236" s="104">
        <f t="shared" si="33"/>
        <v>1</v>
      </c>
      <c r="AD236" s="104">
        <f t="shared" si="33"/>
        <v>1</v>
      </c>
      <c r="AE236" s="104">
        <f t="shared" si="33"/>
        <v>1</v>
      </c>
      <c r="AF236" s="104">
        <f t="shared" si="33"/>
        <v>1</v>
      </c>
      <c r="AG236" s="104">
        <f t="shared" si="33"/>
        <v>1</v>
      </c>
      <c r="AH236" s="105">
        <f t="shared" si="33"/>
        <v>436.4</v>
      </c>
      <c r="AI236" s="105">
        <f t="shared" si="33"/>
        <v>0</v>
      </c>
      <c r="AK236" s="102" t="s">
        <v>71</v>
      </c>
      <c r="AL236" s="103">
        <v>9</v>
      </c>
      <c r="AM236" s="104">
        <f>SUM(AM228:AM235)</f>
        <v>-1</v>
      </c>
      <c r="AN236" s="104">
        <f t="shared" ref="AN236:BA236" si="34">SUM(AN228:AN235)</f>
        <v>0</v>
      </c>
      <c r="AO236" s="104">
        <f t="shared" si="34"/>
        <v>0</v>
      </c>
      <c r="AP236" s="104">
        <f t="shared" si="34"/>
        <v>0</v>
      </c>
      <c r="AQ236" s="104">
        <f t="shared" si="34"/>
        <v>0</v>
      </c>
      <c r="AR236" s="104">
        <f t="shared" si="34"/>
        <v>0</v>
      </c>
      <c r="AS236" s="104">
        <f t="shared" si="34"/>
        <v>-1</v>
      </c>
      <c r="AT236" s="104">
        <f t="shared" si="34"/>
        <v>-1</v>
      </c>
      <c r="AU236" s="104">
        <f t="shared" si="34"/>
        <v>-1</v>
      </c>
      <c r="AV236" s="104">
        <f t="shared" si="34"/>
        <v>-1</v>
      </c>
      <c r="AW236" s="104">
        <f t="shared" si="34"/>
        <v>-1</v>
      </c>
      <c r="AX236" s="104">
        <f t="shared" si="34"/>
        <v>-1</v>
      </c>
      <c r="AY236" s="104">
        <f t="shared" si="34"/>
        <v>-1</v>
      </c>
      <c r="AZ236" s="105">
        <f t="shared" si="34"/>
        <v>-436.4</v>
      </c>
      <c r="BA236" s="105">
        <f t="shared" si="34"/>
        <v>0</v>
      </c>
    </row>
    <row r="238" spans="1:53" x14ac:dyDescent="0.25">
      <c r="A238" s="11" t="s">
        <v>83</v>
      </c>
      <c r="S238" s="99" t="s">
        <v>83</v>
      </c>
      <c r="AK238" s="99" t="s">
        <v>83</v>
      </c>
    </row>
    <row r="239" spans="1:53" ht="18.75" x14ac:dyDescent="0.3">
      <c r="A239" s="9" t="s">
        <v>72</v>
      </c>
      <c r="B239" s="9"/>
      <c r="C239" s="10"/>
      <c r="D239" s="10"/>
      <c r="E239" s="10"/>
      <c r="F239" s="10"/>
      <c r="G239" s="10"/>
      <c r="H239" s="9"/>
      <c r="I239" s="9"/>
      <c r="J239" s="9"/>
      <c r="K239" s="9"/>
      <c r="L239" s="50"/>
      <c r="M239" s="9" t="s">
        <v>73</v>
      </c>
      <c r="N239" s="50"/>
      <c r="O239" s="9" t="s">
        <v>74</v>
      </c>
      <c r="P239" s="9"/>
      <c r="S239" s="97" t="s">
        <v>72</v>
      </c>
      <c r="T239" s="97"/>
      <c r="U239" s="98"/>
      <c r="V239" s="98"/>
      <c r="W239" s="98"/>
      <c r="X239" s="98"/>
      <c r="Y239" s="98"/>
      <c r="Z239" s="97"/>
      <c r="AA239" s="97"/>
      <c r="AB239" s="97"/>
      <c r="AC239" s="97"/>
      <c r="AD239" s="112"/>
      <c r="AE239" s="97" t="s">
        <v>73</v>
      </c>
      <c r="AF239" s="112"/>
      <c r="AG239" s="97" t="s">
        <v>74</v>
      </c>
      <c r="AH239" s="97"/>
      <c r="AK239" s="97" t="s">
        <v>72</v>
      </c>
      <c r="AL239" s="97"/>
      <c r="AM239" s="98"/>
      <c r="AN239" s="98"/>
      <c r="AO239" s="98"/>
      <c r="AP239" s="98"/>
      <c r="AQ239" s="98"/>
      <c r="AR239" s="97"/>
      <c r="AS239" s="97"/>
      <c r="AT239" s="97"/>
      <c r="AU239" s="97"/>
      <c r="AV239" s="112">
        <f>L239-AD239</f>
        <v>0</v>
      </c>
      <c r="AW239" s="97" t="s">
        <v>73</v>
      </c>
      <c r="AX239" s="112">
        <f>N239-AF239</f>
        <v>0</v>
      </c>
      <c r="AY239" s="97" t="s">
        <v>74</v>
      </c>
      <c r="AZ239" s="97"/>
    </row>
    <row r="240" spans="1:53" ht="20.25" customHeight="1" x14ac:dyDescent="0.3">
      <c r="A240" s="309" t="s">
        <v>75</v>
      </c>
      <c r="B240" s="309"/>
      <c r="C240" s="50"/>
      <c r="D240" s="9" t="s">
        <v>76</v>
      </c>
      <c r="E240" s="10"/>
      <c r="F240" s="10"/>
      <c r="G240" s="13"/>
      <c r="H240" s="50"/>
      <c r="I240" s="9" t="s">
        <v>77</v>
      </c>
      <c r="J240" s="9"/>
      <c r="K240" s="9"/>
      <c r="L240" s="9"/>
      <c r="M240" s="50"/>
      <c r="N240" s="9" t="s">
        <v>74</v>
      </c>
      <c r="S240" s="309" t="s">
        <v>75</v>
      </c>
      <c r="T240" s="309"/>
      <c r="U240" s="112"/>
      <c r="V240" s="97" t="s">
        <v>76</v>
      </c>
      <c r="W240" s="98"/>
      <c r="X240" s="98"/>
      <c r="Y240" s="101"/>
      <c r="Z240" s="112"/>
      <c r="AA240" s="97" t="s">
        <v>77</v>
      </c>
      <c r="AB240" s="97"/>
      <c r="AC240" s="97"/>
      <c r="AD240" s="97"/>
      <c r="AE240" s="112"/>
      <c r="AF240" s="97" t="s">
        <v>74</v>
      </c>
      <c r="AK240" s="309" t="s">
        <v>75</v>
      </c>
      <c r="AL240" s="309"/>
      <c r="AM240" s="112">
        <f>C240-U240</f>
        <v>0</v>
      </c>
      <c r="AN240" s="97" t="s">
        <v>76</v>
      </c>
      <c r="AO240" s="98"/>
      <c r="AP240" s="98"/>
      <c r="AQ240" s="101"/>
      <c r="AR240" s="112">
        <f>H240-Z240</f>
        <v>0</v>
      </c>
      <c r="AS240" s="97" t="s">
        <v>77</v>
      </c>
      <c r="AT240" s="97"/>
      <c r="AU240" s="97"/>
      <c r="AV240" s="97"/>
      <c r="AW240" s="112">
        <f>M240-AE240</f>
        <v>0</v>
      </c>
      <c r="AX240" s="97" t="s">
        <v>74</v>
      </c>
    </row>
    <row r="241" spans="1:53" ht="21" customHeight="1" x14ac:dyDescent="0.3">
      <c r="A241" s="12" t="s">
        <v>78</v>
      </c>
      <c r="B241" s="12"/>
      <c r="C241" s="12"/>
      <c r="D241" s="12"/>
      <c r="E241" s="12"/>
      <c r="F241" s="12"/>
      <c r="G241" s="50"/>
      <c r="H241" s="9" t="s">
        <v>79</v>
      </c>
      <c r="J241" s="9"/>
      <c r="K241" s="9"/>
      <c r="L241" s="9"/>
      <c r="M241" s="9"/>
      <c r="N241" s="9"/>
      <c r="O241" s="9"/>
      <c r="S241" s="100" t="s">
        <v>78</v>
      </c>
      <c r="T241" s="100"/>
      <c r="U241" s="100"/>
      <c r="V241" s="100"/>
      <c r="W241" s="100"/>
      <c r="X241" s="100"/>
      <c r="Y241" s="112"/>
      <c r="Z241" s="97" t="s">
        <v>79</v>
      </c>
      <c r="AB241" s="97"/>
      <c r="AC241" s="97"/>
      <c r="AD241" s="97"/>
      <c r="AE241" s="97"/>
      <c r="AF241" s="97"/>
      <c r="AG241" s="97"/>
      <c r="AK241" s="100" t="s">
        <v>78</v>
      </c>
      <c r="AL241" s="100"/>
      <c r="AM241" s="100"/>
      <c r="AN241" s="100"/>
      <c r="AO241" s="100"/>
      <c r="AP241" s="100"/>
      <c r="AQ241" s="112">
        <f>G241-Y241</f>
        <v>0</v>
      </c>
      <c r="AR241" s="97" t="s">
        <v>79</v>
      </c>
      <c r="AT241" s="97"/>
      <c r="AU241" s="97"/>
      <c r="AV241" s="97"/>
      <c r="AW241" s="97"/>
      <c r="AX241" s="97"/>
      <c r="AY241" s="97"/>
    </row>
    <row r="244" spans="1:53" x14ac:dyDescent="0.25">
      <c r="A244" s="11" t="s">
        <v>84</v>
      </c>
      <c r="S244" s="99" t="s">
        <v>84</v>
      </c>
      <c r="AK244" s="99" t="s">
        <v>84</v>
      </c>
    </row>
    <row r="245" spans="1:53" ht="18.75" x14ac:dyDescent="0.3">
      <c r="A245" s="9" t="s">
        <v>80</v>
      </c>
      <c r="B245" s="9"/>
      <c r="C245" s="10"/>
      <c r="D245" s="10"/>
      <c r="E245" s="10"/>
      <c r="F245" s="10"/>
      <c r="G245" s="10"/>
      <c r="H245" s="9"/>
      <c r="I245" s="9"/>
      <c r="J245" s="9"/>
      <c r="K245" s="9"/>
      <c r="L245" s="50"/>
      <c r="M245" s="9" t="s">
        <v>73</v>
      </c>
      <c r="N245" s="50"/>
      <c r="O245" s="9" t="s">
        <v>74</v>
      </c>
      <c r="S245" s="97" t="s">
        <v>80</v>
      </c>
      <c r="T245" s="97"/>
      <c r="U245" s="98"/>
      <c r="V245" s="98"/>
      <c r="W245" s="98"/>
      <c r="X245" s="98"/>
      <c r="Y245" s="98"/>
      <c r="Z245" s="97"/>
      <c r="AA245" s="97"/>
      <c r="AB245" s="97"/>
      <c r="AC245" s="97"/>
      <c r="AD245" s="112"/>
      <c r="AE245" s="97" t="s">
        <v>73</v>
      </c>
      <c r="AF245" s="112"/>
      <c r="AG245" s="97" t="s">
        <v>74</v>
      </c>
      <c r="AK245" s="97" t="s">
        <v>80</v>
      </c>
      <c r="AL245" s="97"/>
      <c r="AM245" s="98"/>
      <c r="AN245" s="98"/>
      <c r="AO245" s="98"/>
      <c r="AP245" s="98"/>
      <c r="AQ245" s="98"/>
      <c r="AR245" s="97"/>
      <c r="AS245" s="97"/>
      <c r="AT245" s="97"/>
      <c r="AU245" s="97"/>
      <c r="AV245" s="112">
        <f>L245-AD245</f>
        <v>0</v>
      </c>
      <c r="AW245" s="97" t="s">
        <v>73</v>
      </c>
      <c r="AX245" s="112">
        <f>N245-AF245</f>
        <v>0</v>
      </c>
      <c r="AY245" s="97" t="s">
        <v>74</v>
      </c>
    </row>
    <row r="246" spans="1:53" ht="20.25" customHeight="1" x14ac:dyDescent="0.3">
      <c r="A246" s="309" t="s">
        <v>75</v>
      </c>
      <c r="B246" s="309"/>
      <c r="C246" s="50"/>
      <c r="D246" s="9" t="s">
        <v>76</v>
      </c>
      <c r="E246" s="10"/>
      <c r="F246" s="10"/>
      <c r="G246" s="13"/>
      <c r="H246" s="50"/>
      <c r="I246" s="9" t="s">
        <v>77</v>
      </c>
      <c r="J246" s="9"/>
      <c r="K246" s="9"/>
      <c r="L246" s="9"/>
      <c r="M246" s="50"/>
      <c r="N246" s="9" t="s">
        <v>74</v>
      </c>
      <c r="S246" s="309" t="s">
        <v>75</v>
      </c>
      <c r="T246" s="309"/>
      <c r="U246" s="112"/>
      <c r="V246" s="97" t="s">
        <v>76</v>
      </c>
      <c r="W246" s="98"/>
      <c r="X246" s="98"/>
      <c r="Y246" s="101"/>
      <c r="Z246" s="112"/>
      <c r="AA246" s="97" t="s">
        <v>77</v>
      </c>
      <c r="AB246" s="97"/>
      <c r="AC246" s="97"/>
      <c r="AD246" s="97"/>
      <c r="AE246" s="112"/>
      <c r="AF246" s="97" t="s">
        <v>74</v>
      </c>
      <c r="AK246" s="309" t="s">
        <v>75</v>
      </c>
      <c r="AL246" s="309"/>
      <c r="AM246" s="112">
        <f>C246-U246</f>
        <v>0</v>
      </c>
      <c r="AN246" s="97" t="s">
        <v>76</v>
      </c>
      <c r="AO246" s="98"/>
      <c r="AP246" s="98"/>
      <c r="AQ246" s="101"/>
      <c r="AR246" s="112">
        <f>H246-Z246</f>
        <v>0</v>
      </c>
      <c r="AS246" s="97" t="s">
        <v>77</v>
      </c>
      <c r="AT246" s="97"/>
      <c r="AU246" s="97"/>
      <c r="AV246" s="97"/>
      <c r="AW246" s="112">
        <f>M246-AE246</f>
        <v>0</v>
      </c>
      <c r="AX246" s="97" t="s">
        <v>74</v>
      </c>
    </row>
    <row r="247" spans="1:53" ht="21" customHeight="1" x14ac:dyDescent="0.3">
      <c r="A247" s="12" t="s">
        <v>78</v>
      </c>
      <c r="B247" s="12"/>
      <c r="C247" s="12"/>
      <c r="D247" s="12"/>
      <c r="E247" s="12"/>
      <c r="F247" s="12"/>
      <c r="G247" s="50"/>
      <c r="H247" s="9" t="s">
        <v>79</v>
      </c>
      <c r="J247" s="9"/>
      <c r="K247" s="9"/>
      <c r="L247" s="9"/>
      <c r="M247" s="9"/>
      <c r="N247" s="9"/>
      <c r="O247" s="9"/>
      <c r="S247" s="100" t="s">
        <v>78</v>
      </c>
      <c r="T247" s="100"/>
      <c r="U247" s="100"/>
      <c r="V247" s="100"/>
      <c r="W247" s="100"/>
      <c r="X247" s="100"/>
      <c r="Y247" s="112"/>
      <c r="Z247" s="97" t="s">
        <v>79</v>
      </c>
      <c r="AB247" s="97"/>
      <c r="AC247" s="97"/>
      <c r="AD247" s="97"/>
      <c r="AE247" s="97"/>
      <c r="AF247" s="97"/>
      <c r="AG247" s="97"/>
      <c r="AK247" s="100" t="s">
        <v>78</v>
      </c>
      <c r="AL247" s="100"/>
      <c r="AM247" s="100"/>
      <c r="AN247" s="100"/>
      <c r="AO247" s="100"/>
      <c r="AP247" s="100"/>
      <c r="AQ247" s="112">
        <f>G247-Y247</f>
        <v>0</v>
      </c>
      <c r="AR247" s="97" t="s">
        <v>79</v>
      </c>
      <c r="AT247" s="97"/>
      <c r="AU247" s="97"/>
      <c r="AV247" s="97"/>
      <c r="AW247" s="97"/>
      <c r="AX247" s="97"/>
      <c r="AY247" s="97"/>
    </row>
    <row r="250" spans="1:53" x14ac:dyDescent="0.25">
      <c r="A250" s="11" t="s">
        <v>85</v>
      </c>
      <c r="S250" s="99" t="s">
        <v>85</v>
      </c>
      <c r="AK250" s="99" t="s">
        <v>85</v>
      </c>
    </row>
    <row r="251" spans="1:53" ht="18.75" x14ac:dyDescent="0.3">
      <c r="A251" s="9" t="s">
        <v>81</v>
      </c>
      <c r="B251" s="9"/>
      <c r="C251" s="10"/>
      <c r="D251" s="10"/>
      <c r="E251" s="10"/>
      <c r="F251" s="10"/>
      <c r="G251" s="10"/>
      <c r="H251" s="9"/>
      <c r="I251" s="9"/>
      <c r="J251" s="9"/>
      <c r="K251" s="9"/>
      <c r="L251" s="50"/>
      <c r="M251" s="9" t="s">
        <v>73</v>
      </c>
      <c r="N251" s="50"/>
      <c r="O251" s="9" t="s">
        <v>74</v>
      </c>
      <c r="S251" s="97" t="s">
        <v>81</v>
      </c>
      <c r="T251" s="97"/>
      <c r="U251" s="98"/>
      <c r="V251" s="98"/>
      <c r="W251" s="98"/>
      <c r="X251" s="98"/>
      <c r="Y251" s="98"/>
      <c r="Z251" s="97"/>
      <c r="AA251" s="97"/>
      <c r="AB251" s="97"/>
      <c r="AC251" s="97"/>
      <c r="AD251" s="112"/>
      <c r="AE251" s="97" t="s">
        <v>73</v>
      </c>
      <c r="AF251" s="112"/>
      <c r="AG251" s="97" t="s">
        <v>74</v>
      </c>
      <c r="AK251" s="97" t="s">
        <v>81</v>
      </c>
      <c r="AL251" s="97"/>
      <c r="AM251" s="98"/>
      <c r="AN251" s="98"/>
      <c r="AO251" s="98"/>
      <c r="AP251" s="98"/>
      <c r="AQ251" s="98"/>
      <c r="AR251" s="97"/>
      <c r="AS251" s="97"/>
      <c r="AT251" s="97"/>
      <c r="AU251" s="97"/>
      <c r="AV251" s="112">
        <f>L251-AD251</f>
        <v>0</v>
      </c>
      <c r="AW251" s="97" t="s">
        <v>73</v>
      </c>
      <c r="AX251" s="112">
        <f>N251-AF251</f>
        <v>0</v>
      </c>
      <c r="AY251" s="97" t="s">
        <v>74</v>
      </c>
    </row>
    <row r="252" spans="1:53" ht="20.25" customHeight="1" x14ac:dyDescent="0.3">
      <c r="A252" s="309" t="s">
        <v>75</v>
      </c>
      <c r="B252" s="309"/>
      <c r="C252" s="50"/>
      <c r="D252" s="9" t="s">
        <v>76</v>
      </c>
      <c r="E252" s="10"/>
      <c r="F252" s="10"/>
      <c r="G252" s="13"/>
      <c r="H252" s="50"/>
      <c r="I252" s="9" t="s">
        <v>77</v>
      </c>
      <c r="J252" s="9"/>
      <c r="K252" s="9"/>
      <c r="L252" s="9"/>
      <c r="M252" s="50"/>
      <c r="N252" s="9" t="s">
        <v>74</v>
      </c>
      <c r="O252" s="9"/>
      <c r="S252" s="309" t="s">
        <v>75</v>
      </c>
      <c r="T252" s="309"/>
      <c r="U252" s="112"/>
      <c r="V252" s="97" t="s">
        <v>76</v>
      </c>
      <c r="W252" s="98"/>
      <c r="X252" s="98"/>
      <c r="Y252" s="101"/>
      <c r="Z252" s="112"/>
      <c r="AA252" s="97" t="s">
        <v>77</v>
      </c>
      <c r="AB252" s="97"/>
      <c r="AC252" s="97"/>
      <c r="AD252" s="97"/>
      <c r="AE252" s="112"/>
      <c r="AF252" s="97" t="s">
        <v>74</v>
      </c>
      <c r="AG252" s="97"/>
      <c r="AK252" s="309" t="s">
        <v>75</v>
      </c>
      <c r="AL252" s="309"/>
      <c r="AM252" s="112">
        <f>C252-U252</f>
        <v>0</v>
      </c>
      <c r="AN252" s="97" t="s">
        <v>76</v>
      </c>
      <c r="AO252" s="98"/>
      <c r="AP252" s="98"/>
      <c r="AQ252" s="101"/>
      <c r="AR252" s="112">
        <f>H252-Z252</f>
        <v>0</v>
      </c>
      <c r="AS252" s="97" t="s">
        <v>77</v>
      </c>
      <c r="AT252" s="97"/>
      <c r="AU252" s="97"/>
      <c r="AV252" s="97"/>
      <c r="AW252" s="112">
        <f>M252-AE252</f>
        <v>0</v>
      </c>
      <c r="AX252" s="97" t="s">
        <v>74</v>
      </c>
      <c r="AY252" s="97"/>
    </row>
    <row r="253" spans="1:53" ht="21" customHeight="1" x14ac:dyDescent="0.3">
      <c r="A253" s="12" t="s">
        <v>78</v>
      </c>
      <c r="B253" s="12"/>
      <c r="C253" s="12"/>
      <c r="D253" s="12"/>
      <c r="E253" s="12"/>
      <c r="F253" s="12"/>
      <c r="G253" s="50"/>
      <c r="H253" s="9" t="s">
        <v>79</v>
      </c>
      <c r="J253" s="9"/>
      <c r="K253" s="9"/>
      <c r="L253" s="9"/>
      <c r="M253" s="9"/>
      <c r="N253" s="9"/>
      <c r="O253" s="9"/>
      <c r="S253" s="100" t="s">
        <v>78</v>
      </c>
      <c r="T253" s="100"/>
      <c r="U253" s="100"/>
      <c r="V253" s="100"/>
      <c r="W253" s="100"/>
      <c r="X253" s="100"/>
      <c r="Y253" s="112"/>
      <c r="Z253" s="97" t="s">
        <v>79</v>
      </c>
      <c r="AB253" s="97"/>
      <c r="AC253" s="97"/>
      <c r="AD253" s="97"/>
      <c r="AE253" s="97"/>
      <c r="AF253" s="97"/>
      <c r="AG253" s="97"/>
      <c r="AK253" s="100" t="s">
        <v>78</v>
      </c>
      <c r="AL253" s="100"/>
      <c r="AM253" s="100"/>
      <c r="AN253" s="100"/>
      <c r="AO253" s="100"/>
      <c r="AP253" s="100"/>
      <c r="AQ253" s="112">
        <f>G253-Y253</f>
        <v>0</v>
      </c>
      <c r="AR253" s="97" t="s">
        <v>79</v>
      </c>
      <c r="AT253" s="97"/>
      <c r="AU253" s="97"/>
      <c r="AV253" s="97"/>
      <c r="AW253" s="97"/>
      <c r="AX253" s="97"/>
      <c r="AY253" s="97"/>
    </row>
    <row r="256" spans="1:53" ht="17.25" customHeight="1" x14ac:dyDescent="0.25">
      <c r="A256" s="310" t="s">
        <v>226</v>
      </c>
      <c r="B256" s="310"/>
      <c r="C256" s="310"/>
      <c r="D256" s="310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S256" s="310" t="s">
        <v>226</v>
      </c>
      <c r="T256" s="310"/>
      <c r="U256" s="310"/>
      <c r="V256" s="310"/>
      <c r="W256" s="106"/>
      <c r="X256" s="106"/>
      <c r="Y256" s="106"/>
      <c r="Z256" s="106"/>
      <c r="AA256" s="106"/>
      <c r="AB256" s="106"/>
      <c r="AC256" s="106"/>
      <c r="AD256" s="106"/>
      <c r="AE256" s="106"/>
      <c r="AF256" s="106"/>
      <c r="AG256" s="106"/>
      <c r="AH256" s="106"/>
      <c r="AI256" s="106"/>
      <c r="AK256" s="310" t="s">
        <v>226</v>
      </c>
      <c r="AL256" s="310"/>
      <c r="AM256" s="310"/>
      <c r="AN256" s="310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</row>
    <row r="257" spans="1:53" ht="17.25" customHeight="1" x14ac:dyDescent="0.25">
      <c r="A257" s="8" t="s">
        <v>82</v>
      </c>
      <c r="B257" s="75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S257" s="96" t="s">
        <v>82</v>
      </c>
      <c r="T257" s="282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K257" s="96" t="s">
        <v>82</v>
      </c>
      <c r="AL257" s="282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</row>
    <row r="258" spans="1:53" ht="27" customHeight="1" x14ac:dyDescent="0.25">
      <c r="A258" s="296" t="s">
        <v>61</v>
      </c>
      <c r="B258" s="296" t="s">
        <v>62</v>
      </c>
      <c r="C258" s="299" t="s">
        <v>87</v>
      </c>
      <c r="D258" s="300"/>
      <c r="E258" s="300"/>
      <c r="F258" s="300"/>
      <c r="G258" s="300"/>
      <c r="H258" s="300"/>
      <c r="I258" s="300"/>
      <c r="J258" s="300"/>
      <c r="K258" s="300"/>
      <c r="L258" s="300"/>
      <c r="M258" s="300"/>
      <c r="N258" s="300"/>
      <c r="O258" s="301"/>
      <c r="P258" s="294" t="s">
        <v>86</v>
      </c>
      <c r="Q258" s="295"/>
      <c r="S258" s="296" t="s">
        <v>61</v>
      </c>
      <c r="T258" s="296" t="s">
        <v>62</v>
      </c>
      <c r="U258" s="299" t="s">
        <v>87</v>
      </c>
      <c r="V258" s="300"/>
      <c r="W258" s="300"/>
      <c r="X258" s="300"/>
      <c r="Y258" s="300"/>
      <c r="Z258" s="300"/>
      <c r="AA258" s="300"/>
      <c r="AB258" s="300"/>
      <c r="AC258" s="300"/>
      <c r="AD258" s="300"/>
      <c r="AE258" s="300"/>
      <c r="AF258" s="300"/>
      <c r="AG258" s="301"/>
      <c r="AH258" s="294" t="s">
        <v>86</v>
      </c>
      <c r="AI258" s="295"/>
      <c r="AK258" s="296" t="s">
        <v>61</v>
      </c>
      <c r="AL258" s="296" t="s">
        <v>62</v>
      </c>
      <c r="AM258" s="299" t="s">
        <v>87</v>
      </c>
      <c r="AN258" s="300"/>
      <c r="AO258" s="300"/>
      <c r="AP258" s="300"/>
      <c r="AQ258" s="300"/>
      <c r="AR258" s="300"/>
      <c r="AS258" s="300"/>
      <c r="AT258" s="300"/>
      <c r="AU258" s="300"/>
      <c r="AV258" s="300"/>
      <c r="AW258" s="300"/>
      <c r="AX258" s="300"/>
      <c r="AY258" s="301"/>
      <c r="AZ258" s="294" t="s">
        <v>86</v>
      </c>
      <c r="BA258" s="295"/>
    </row>
    <row r="259" spans="1:53" ht="21" customHeight="1" x14ac:dyDescent="0.25">
      <c r="A259" s="297"/>
      <c r="B259" s="297"/>
      <c r="C259" s="311" t="s">
        <v>41</v>
      </c>
      <c r="D259" s="311" t="s">
        <v>53</v>
      </c>
      <c r="E259" s="311"/>
      <c r="F259" s="311"/>
      <c r="G259" s="311"/>
      <c r="H259" s="311"/>
      <c r="I259" s="311"/>
      <c r="J259" s="311"/>
      <c r="K259" s="311"/>
      <c r="L259" s="311"/>
      <c r="M259" s="311"/>
      <c r="N259" s="311"/>
      <c r="O259" s="311"/>
      <c r="P259" s="311" t="s">
        <v>50</v>
      </c>
      <c r="Q259" s="314" t="s">
        <v>54</v>
      </c>
      <c r="S259" s="297"/>
      <c r="T259" s="297"/>
      <c r="U259" s="311" t="s">
        <v>41</v>
      </c>
      <c r="V259" s="311" t="s">
        <v>53</v>
      </c>
      <c r="W259" s="311"/>
      <c r="X259" s="311"/>
      <c r="Y259" s="311"/>
      <c r="Z259" s="311"/>
      <c r="AA259" s="311"/>
      <c r="AB259" s="311"/>
      <c r="AC259" s="311"/>
      <c r="AD259" s="311"/>
      <c r="AE259" s="311"/>
      <c r="AF259" s="311"/>
      <c r="AG259" s="311"/>
      <c r="AH259" s="311" t="s">
        <v>50</v>
      </c>
      <c r="AI259" s="314" t="s">
        <v>54</v>
      </c>
      <c r="AK259" s="297"/>
      <c r="AL259" s="297"/>
      <c r="AM259" s="311" t="s">
        <v>41</v>
      </c>
      <c r="AN259" s="311" t="s">
        <v>53</v>
      </c>
      <c r="AO259" s="311"/>
      <c r="AP259" s="311"/>
      <c r="AQ259" s="311"/>
      <c r="AR259" s="311"/>
      <c r="AS259" s="311"/>
      <c r="AT259" s="311"/>
      <c r="AU259" s="311"/>
      <c r="AV259" s="311"/>
      <c r="AW259" s="311"/>
      <c r="AX259" s="311"/>
      <c r="AY259" s="311"/>
      <c r="AZ259" s="311" t="s">
        <v>50</v>
      </c>
      <c r="BA259" s="314" t="s">
        <v>54</v>
      </c>
    </row>
    <row r="260" spans="1:53" ht="18.75" customHeight="1" x14ac:dyDescent="0.25">
      <c r="A260" s="297"/>
      <c r="B260" s="297"/>
      <c r="C260" s="311"/>
      <c r="D260" s="314" t="s">
        <v>44</v>
      </c>
      <c r="E260" s="314" t="s">
        <v>43</v>
      </c>
      <c r="F260" s="314" t="s">
        <v>59</v>
      </c>
      <c r="G260" s="311" t="s">
        <v>45</v>
      </c>
      <c r="H260" s="311"/>
      <c r="I260" s="311" t="s">
        <v>52</v>
      </c>
      <c r="J260" s="311"/>
      <c r="K260" s="311"/>
      <c r="L260" s="311"/>
      <c r="M260" s="311"/>
      <c r="N260" s="311"/>
      <c r="O260" s="311"/>
      <c r="P260" s="311"/>
      <c r="Q260" s="314"/>
      <c r="S260" s="297"/>
      <c r="T260" s="297"/>
      <c r="U260" s="311"/>
      <c r="V260" s="314" t="s">
        <v>44</v>
      </c>
      <c r="W260" s="314" t="s">
        <v>43</v>
      </c>
      <c r="X260" s="314" t="s">
        <v>59</v>
      </c>
      <c r="Y260" s="311" t="s">
        <v>45</v>
      </c>
      <c r="Z260" s="311"/>
      <c r="AA260" s="311" t="s">
        <v>52</v>
      </c>
      <c r="AB260" s="311"/>
      <c r="AC260" s="311"/>
      <c r="AD260" s="311"/>
      <c r="AE260" s="311"/>
      <c r="AF260" s="311"/>
      <c r="AG260" s="311"/>
      <c r="AH260" s="311"/>
      <c r="AI260" s="314"/>
      <c r="AK260" s="297"/>
      <c r="AL260" s="297"/>
      <c r="AM260" s="311"/>
      <c r="AN260" s="314" t="s">
        <v>44</v>
      </c>
      <c r="AO260" s="314" t="s">
        <v>43</v>
      </c>
      <c r="AP260" s="314" t="s">
        <v>59</v>
      </c>
      <c r="AQ260" s="311" t="s">
        <v>45</v>
      </c>
      <c r="AR260" s="311"/>
      <c r="AS260" s="311" t="s">
        <v>52</v>
      </c>
      <c r="AT260" s="311"/>
      <c r="AU260" s="311"/>
      <c r="AV260" s="311"/>
      <c r="AW260" s="311"/>
      <c r="AX260" s="311"/>
      <c r="AY260" s="311"/>
      <c r="AZ260" s="311"/>
      <c r="BA260" s="314"/>
    </row>
    <row r="261" spans="1:53" ht="20.25" customHeight="1" x14ac:dyDescent="0.25">
      <c r="A261" s="297"/>
      <c r="B261" s="297"/>
      <c r="C261" s="311"/>
      <c r="D261" s="314"/>
      <c r="E261" s="314"/>
      <c r="F261" s="314"/>
      <c r="G261" s="315" t="s">
        <v>46</v>
      </c>
      <c r="H261" s="315" t="s">
        <v>47</v>
      </c>
      <c r="I261" s="314" t="s">
        <v>48</v>
      </c>
      <c r="J261" s="314" t="s">
        <v>58</v>
      </c>
      <c r="K261" s="314" t="s">
        <v>57</v>
      </c>
      <c r="L261" s="315" t="s">
        <v>49</v>
      </c>
      <c r="M261" s="315"/>
      <c r="N261" s="314" t="s">
        <v>51</v>
      </c>
      <c r="O261" s="314" t="s">
        <v>56</v>
      </c>
      <c r="P261" s="311"/>
      <c r="Q261" s="314"/>
      <c r="S261" s="297"/>
      <c r="T261" s="297"/>
      <c r="U261" s="311"/>
      <c r="V261" s="314"/>
      <c r="W261" s="314"/>
      <c r="X261" s="314"/>
      <c r="Y261" s="315" t="s">
        <v>46</v>
      </c>
      <c r="Z261" s="315" t="s">
        <v>47</v>
      </c>
      <c r="AA261" s="314" t="s">
        <v>48</v>
      </c>
      <c r="AB261" s="314" t="s">
        <v>58</v>
      </c>
      <c r="AC261" s="314" t="s">
        <v>57</v>
      </c>
      <c r="AD261" s="315" t="s">
        <v>49</v>
      </c>
      <c r="AE261" s="315"/>
      <c r="AF261" s="314" t="s">
        <v>51</v>
      </c>
      <c r="AG261" s="314" t="s">
        <v>56</v>
      </c>
      <c r="AH261" s="311"/>
      <c r="AI261" s="314"/>
      <c r="AK261" s="297"/>
      <c r="AL261" s="297"/>
      <c r="AM261" s="311"/>
      <c r="AN261" s="314"/>
      <c r="AO261" s="314"/>
      <c r="AP261" s="314"/>
      <c r="AQ261" s="315" t="s">
        <v>46</v>
      </c>
      <c r="AR261" s="315" t="s">
        <v>47</v>
      </c>
      <c r="AS261" s="314" t="s">
        <v>48</v>
      </c>
      <c r="AT261" s="314" t="s">
        <v>58</v>
      </c>
      <c r="AU261" s="314" t="s">
        <v>57</v>
      </c>
      <c r="AV261" s="315" t="s">
        <v>49</v>
      </c>
      <c r="AW261" s="315"/>
      <c r="AX261" s="314" t="s">
        <v>51</v>
      </c>
      <c r="AY261" s="314" t="s">
        <v>56</v>
      </c>
      <c r="AZ261" s="311"/>
      <c r="BA261" s="314"/>
    </row>
    <row r="262" spans="1:53" ht="51.75" customHeight="1" x14ac:dyDescent="0.25">
      <c r="A262" s="298"/>
      <c r="B262" s="298"/>
      <c r="C262" s="311"/>
      <c r="D262" s="314"/>
      <c r="E262" s="314"/>
      <c r="F262" s="314"/>
      <c r="G262" s="315"/>
      <c r="H262" s="315"/>
      <c r="I262" s="314"/>
      <c r="J262" s="314"/>
      <c r="K262" s="314"/>
      <c r="L262" s="74" t="s">
        <v>50</v>
      </c>
      <c r="M262" s="5" t="s">
        <v>55</v>
      </c>
      <c r="N262" s="314"/>
      <c r="O262" s="314"/>
      <c r="P262" s="311"/>
      <c r="Q262" s="314"/>
      <c r="S262" s="298"/>
      <c r="T262" s="298"/>
      <c r="U262" s="311"/>
      <c r="V262" s="314"/>
      <c r="W262" s="314"/>
      <c r="X262" s="314"/>
      <c r="Y262" s="315"/>
      <c r="Z262" s="315"/>
      <c r="AA262" s="314"/>
      <c r="AB262" s="314"/>
      <c r="AC262" s="314"/>
      <c r="AD262" s="280" t="s">
        <v>50</v>
      </c>
      <c r="AE262" s="93" t="s">
        <v>55</v>
      </c>
      <c r="AF262" s="314"/>
      <c r="AG262" s="314"/>
      <c r="AH262" s="311"/>
      <c r="AI262" s="314"/>
      <c r="AK262" s="298"/>
      <c r="AL262" s="298"/>
      <c r="AM262" s="311"/>
      <c r="AN262" s="314"/>
      <c r="AO262" s="314"/>
      <c r="AP262" s="314"/>
      <c r="AQ262" s="315"/>
      <c r="AR262" s="315"/>
      <c r="AS262" s="314"/>
      <c r="AT262" s="314"/>
      <c r="AU262" s="314"/>
      <c r="AV262" s="280" t="s">
        <v>50</v>
      </c>
      <c r="AW262" s="93" t="s">
        <v>55</v>
      </c>
      <c r="AX262" s="314"/>
      <c r="AY262" s="314"/>
      <c r="AZ262" s="311"/>
      <c r="BA262" s="314"/>
    </row>
    <row r="263" spans="1:53" ht="12.75" customHeight="1" x14ac:dyDescent="0.25">
      <c r="A263" s="73">
        <v>1</v>
      </c>
      <c r="B263" s="73">
        <v>2</v>
      </c>
      <c r="C263" s="73">
        <v>3</v>
      </c>
      <c r="D263" s="73">
        <v>4</v>
      </c>
      <c r="E263" s="73">
        <v>5</v>
      </c>
      <c r="F263" s="73">
        <v>6</v>
      </c>
      <c r="G263" s="73">
        <v>7</v>
      </c>
      <c r="H263" s="73">
        <v>8</v>
      </c>
      <c r="I263" s="73">
        <v>9</v>
      </c>
      <c r="J263" s="73">
        <v>10</v>
      </c>
      <c r="K263" s="73">
        <v>11</v>
      </c>
      <c r="L263" s="73">
        <v>12</v>
      </c>
      <c r="M263" s="73">
        <v>13</v>
      </c>
      <c r="N263" s="73">
        <v>14</v>
      </c>
      <c r="O263" s="73">
        <v>15</v>
      </c>
      <c r="P263" s="73">
        <v>16</v>
      </c>
      <c r="Q263" s="73">
        <v>17</v>
      </c>
      <c r="S263" s="281">
        <v>1</v>
      </c>
      <c r="T263" s="281">
        <v>2</v>
      </c>
      <c r="U263" s="281">
        <v>3</v>
      </c>
      <c r="V263" s="281">
        <v>4</v>
      </c>
      <c r="W263" s="281">
        <v>5</v>
      </c>
      <c r="X263" s="281">
        <v>6</v>
      </c>
      <c r="Y263" s="281">
        <v>7</v>
      </c>
      <c r="Z263" s="281">
        <v>8</v>
      </c>
      <c r="AA263" s="281">
        <v>9</v>
      </c>
      <c r="AB263" s="281">
        <v>10</v>
      </c>
      <c r="AC263" s="281">
        <v>11</v>
      </c>
      <c r="AD263" s="281">
        <v>12</v>
      </c>
      <c r="AE263" s="281">
        <v>13</v>
      </c>
      <c r="AF263" s="281">
        <v>14</v>
      </c>
      <c r="AG263" s="281">
        <v>15</v>
      </c>
      <c r="AH263" s="281">
        <v>16</v>
      </c>
      <c r="AI263" s="281">
        <v>17</v>
      </c>
      <c r="AK263" s="281">
        <v>1</v>
      </c>
      <c r="AL263" s="281">
        <v>2</v>
      </c>
      <c r="AM263" s="281">
        <v>3</v>
      </c>
      <c r="AN263" s="281">
        <v>4</v>
      </c>
      <c r="AO263" s="281">
        <v>5</v>
      </c>
      <c r="AP263" s="281">
        <v>6</v>
      </c>
      <c r="AQ263" s="281">
        <v>7</v>
      </c>
      <c r="AR263" s="281">
        <v>8</v>
      </c>
      <c r="AS263" s="281">
        <v>9</v>
      </c>
      <c r="AT263" s="281">
        <v>10</v>
      </c>
      <c r="AU263" s="281">
        <v>11</v>
      </c>
      <c r="AV263" s="281">
        <v>12</v>
      </c>
      <c r="AW263" s="281">
        <v>13</v>
      </c>
      <c r="AX263" s="281">
        <v>14</v>
      </c>
      <c r="AY263" s="281">
        <v>15</v>
      </c>
      <c r="AZ263" s="281">
        <v>16</v>
      </c>
      <c r="BA263" s="281">
        <v>17</v>
      </c>
    </row>
    <row r="264" spans="1:53" ht="38.25" customHeight="1" x14ac:dyDescent="0.25">
      <c r="A264" s="7" t="s">
        <v>63</v>
      </c>
      <c r="B264" s="73">
        <v>1</v>
      </c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9"/>
      <c r="Q264" s="49"/>
      <c r="S264" s="95" t="s">
        <v>63</v>
      </c>
      <c r="T264" s="281">
        <v>1</v>
      </c>
      <c r="U264" s="110">
        <v>1</v>
      </c>
      <c r="V264" s="110"/>
      <c r="W264" s="110"/>
      <c r="X264" s="110"/>
      <c r="Y264" s="110"/>
      <c r="Z264" s="110"/>
      <c r="AA264" s="110"/>
      <c r="AB264" s="110"/>
      <c r="AC264" s="110">
        <v>1</v>
      </c>
      <c r="AD264" s="110"/>
      <c r="AE264" s="110"/>
      <c r="AF264" s="110">
        <v>1</v>
      </c>
      <c r="AG264" s="110"/>
      <c r="AH264" s="111">
        <v>191.93</v>
      </c>
      <c r="AI264" s="111"/>
      <c r="AK264" s="95" t="s">
        <v>63</v>
      </c>
      <c r="AL264" s="281">
        <v>1</v>
      </c>
      <c r="AM264" s="110">
        <f>C264-U264</f>
        <v>-1</v>
      </c>
      <c r="AN264" s="110">
        <f t="shared" ref="AN264:BA271" si="35">D264-V264</f>
        <v>0</v>
      </c>
      <c r="AO264" s="110">
        <f t="shared" si="35"/>
        <v>0</v>
      </c>
      <c r="AP264" s="110">
        <f t="shared" si="35"/>
        <v>0</v>
      </c>
      <c r="AQ264" s="110">
        <f t="shared" si="35"/>
        <v>0</v>
      </c>
      <c r="AR264" s="110">
        <f t="shared" si="35"/>
        <v>0</v>
      </c>
      <c r="AS264" s="110">
        <f t="shared" si="35"/>
        <v>0</v>
      </c>
      <c r="AT264" s="110">
        <f t="shared" si="35"/>
        <v>0</v>
      </c>
      <c r="AU264" s="110">
        <f t="shared" si="35"/>
        <v>-1</v>
      </c>
      <c r="AV264" s="110">
        <f t="shared" si="35"/>
        <v>0</v>
      </c>
      <c r="AW264" s="110">
        <f t="shared" si="35"/>
        <v>0</v>
      </c>
      <c r="AX264" s="110">
        <f t="shared" si="35"/>
        <v>-1</v>
      </c>
      <c r="AY264" s="110">
        <f t="shared" si="35"/>
        <v>0</v>
      </c>
      <c r="AZ264" s="111">
        <f t="shared" si="35"/>
        <v>-191.93</v>
      </c>
      <c r="BA264" s="111">
        <f t="shared" si="35"/>
        <v>0</v>
      </c>
    </row>
    <row r="265" spans="1:53" ht="39" customHeight="1" x14ac:dyDescent="0.25">
      <c r="A265" s="7" t="s">
        <v>64</v>
      </c>
      <c r="B265" s="73">
        <v>2</v>
      </c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9"/>
      <c r="Q265" s="49"/>
      <c r="S265" s="95" t="s">
        <v>64</v>
      </c>
      <c r="T265" s="281">
        <v>2</v>
      </c>
      <c r="U265" s="110"/>
      <c r="V265" s="110"/>
      <c r="W265" s="110"/>
      <c r="X265" s="110"/>
      <c r="Y265" s="110"/>
      <c r="Z265" s="110"/>
      <c r="AA265" s="110"/>
      <c r="AB265" s="110"/>
      <c r="AC265" s="110"/>
      <c r="AD265" s="110"/>
      <c r="AE265" s="110"/>
      <c r="AF265" s="110"/>
      <c r="AG265" s="110"/>
      <c r="AH265" s="111"/>
      <c r="AI265" s="111"/>
      <c r="AK265" s="95" t="s">
        <v>64</v>
      </c>
      <c r="AL265" s="281">
        <v>2</v>
      </c>
      <c r="AM265" s="110">
        <f t="shared" ref="AM265:AM271" si="36">C265-U265</f>
        <v>0</v>
      </c>
      <c r="AN265" s="110">
        <f t="shared" si="35"/>
        <v>0</v>
      </c>
      <c r="AO265" s="110">
        <f t="shared" si="35"/>
        <v>0</v>
      </c>
      <c r="AP265" s="110">
        <f t="shared" si="35"/>
        <v>0</v>
      </c>
      <c r="AQ265" s="110">
        <f t="shared" si="35"/>
        <v>0</v>
      </c>
      <c r="AR265" s="110">
        <f t="shared" si="35"/>
        <v>0</v>
      </c>
      <c r="AS265" s="110">
        <f t="shared" si="35"/>
        <v>0</v>
      </c>
      <c r="AT265" s="110">
        <f t="shared" si="35"/>
        <v>0</v>
      </c>
      <c r="AU265" s="110">
        <f t="shared" si="35"/>
        <v>0</v>
      </c>
      <c r="AV265" s="110">
        <f t="shared" si="35"/>
        <v>0</v>
      </c>
      <c r="AW265" s="110">
        <f t="shared" si="35"/>
        <v>0</v>
      </c>
      <c r="AX265" s="110">
        <f t="shared" si="35"/>
        <v>0</v>
      </c>
      <c r="AY265" s="110">
        <f t="shared" si="35"/>
        <v>0</v>
      </c>
      <c r="AZ265" s="111">
        <f t="shared" si="35"/>
        <v>0</v>
      </c>
      <c r="BA265" s="111">
        <f t="shared" si="35"/>
        <v>0</v>
      </c>
    </row>
    <row r="266" spans="1:53" ht="52.5" customHeight="1" x14ac:dyDescent="0.25">
      <c r="A266" s="7" t="s">
        <v>65</v>
      </c>
      <c r="B266" s="73">
        <v>3</v>
      </c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9"/>
      <c r="Q266" s="49"/>
      <c r="S266" s="95" t="s">
        <v>65</v>
      </c>
      <c r="T266" s="281">
        <v>3</v>
      </c>
      <c r="U266" s="110"/>
      <c r="V266" s="110"/>
      <c r="W266" s="110"/>
      <c r="X266" s="110"/>
      <c r="Y266" s="110"/>
      <c r="Z266" s="110"/>
      <c r="AA266" s="110"/>
      <c r="AB266" s="110"/>
      <c r="AC266" s="110"/>
      <c r="AD266" s="110"/>
      <c r="AE266" s="110"/>
      <c r="AF266" s="110"/>
      <c r="AG266" s="110"/>
      <c r="AH266" s="111"/>
      <c r="AI266" s="111"/>
      <c r="AK266" s="95" t="s">
        <v>65</v>
      </c>
      <c r="AL266" s="281">
        <v>3</v>
      </c>
      <c r="AM266" s="110">
        <f t="shared" si="36"/>
        <v>0</v>
      </c>
      <c r="AN266" s="110">
        <f t="shared" si="35"/>
        <v>0</v>
      </c>
      <c r="AO266" s="110">
        <f t="shared" si="35"/>
        <v>0</v>
      </c>
      <c r="AP266" s="110">
        <f t="shared" si="35"/>
        <v>0</v>
      </c>
      <c r="AQ266" s="110">
        <f t="shared" si="35"/>
        <v>0</v>
      </c>
      <c r="AR266" s="110">
        <f t="shared" si="35"/>
        <v>0</v>
      </c>
      <c r="AS266" s="110">
        <f t="shared" si="35"/>
        <v>0</v>
      </c>
      <c r="AT266" s="110">
        <f t="shared" si="35"/>
        <v>0</v>
      </c>
      <c r="AU266" s="110">
        <f t="shared" si="35"/>
        <v>0</v>
      </c>
      <c r="AV266" s="110">
        <f t="shared" si="35"/>
        <v>0</v>
      </c>
      <c r="AW266" s="110">
        <f t="shared" si="35"/>
        <v>0</v>
      </c>
      <c r="AX266" s="110">
        <f t="shared" si="35"/>
        <v>0</v>
      </c>
      <c r="AY266" s="110">
        <f t="shared" si="35"/>
        <v>0</v>
      </c>
      <c r="AZ266" s="111">
        <f t="shared" si="35"/>
        <v>0</v>
      </c>
      <c r="BA266" s="111">
        <f t="shared" si="35"/>
        <v>0</v>
      </c>
    </row>
    <row r="267" spans="1:53" ht="12.75" customHeight="1" x14ac:dyDescent="0.25">
      <c r="A267" s="7" t="s">
        <v>66</v>
      </c>
      <c r="B267" s="73">
        <v>4</v>
      </c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9"/>
      <c r="Q267" s="49"/>
      <c r="S267" s="95" t="s">
        <v>66</v>
      </c>
      <c r="T267" s="281">
        <v>4</v>
      </c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1"/>
      <c r="AI267" s="111"/>
      <c r="AK267" s="95" t="s">
        <v>66</v>
      </c>
      <c r="AL267" s="281">
        <v>4</v>
      </c>
      <c r="AM267" s="110">
        <f t="shared" si="36"/>
        <v>0</v>
      </c>
      <c r="AN267" s="110">
        <f t="shared" si="35"/>
        <v>0</v>
      </c>
      <c r="AO267" s="110">
        <f t="shared" si="35"/>
        <v>0</v>
      </c>
      <c r="AP267" s="110">
        <f t="shared" si="35"/>
        <v>0</v>
      </c>
      <c r="AQ267" s="110">
        <f t="shared" si="35"/>
        <v>0</v>
      </c>
      <c r="AR267" s="110">
        <f t="shared" si="35"/>
        <v>0</v>
      </c>
      <c r="AS267" s="110">
        <f t="shared" si="35"/>
        <v>0</v>
      </c>
      <c r="AT267" s="110">
        <f t="shared" si="35"/>
        <v>0</v>
      </c>
      <c r="AU267" s="110">
        <f t="shared" si="35"/>
        <v>0</v>
      </c>
      <c r="AV267" s="110">
        <f t="shared" si="35"/>
        <v>0</v>
      </c>
      <c r="AW267" s="110">
        <f t="shared" si="35"/>
        <v>0</v>
      </c>
      <c r="AX267" s="110">
        <f t="shared" si="35"/>
        <v>0</v>
      </c>
      <c r="AY267" s="110">
        <f t="shared" si="35"/>
        <v>0</v>
      </c>
      <c r="AZ267" s="111">
        <f t="shared" si="35"/>
        <v>0</v>
      </c>
      <c r="BA267" s="111">
        <f t="shared" si="35"/>
        <v>0</v>
      </c>
    </row>
    <row r="268" spans="1:53" ht="12.75" customHeight="1" x14ac:dyDescent="0.25">
      <c r="A268" s="7" t="s">
        <v>67</v>
      </c>
      <c r="B268" s="72">
        <v>5</v>
      </c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9"/>
      <c r="Q268" s="49"/>
      <c r="S268" s="95" t="s">
        <v>67</v>
      </c>
      <c r="T268" s="279">
        <v>5</v>
      </c>
      <c r="U268" s="110"/>
      <c r="V268" s="110"/>
      <c r="W268" s="110"/>
      <c r="X268" s="110"/>
      <c r="Y268" s="110"/>
      <c r="Z268" s="110"/>
      <c r="AA268" s="110"/>
      <c r="AB268" s="110"/>
      <c r="AC268" s="110"/>
      <c r="AD268" s="110"/>
      <c r="AE268" s="110"/>
      <c r="AF268" s="110"/>
      <c r="AG268" s="110"/>
      <c r="AH268" s="111"/>
      <c r="AI268" s="111"/>
      <c r="AK268" s="95" t="s">
        <v>67</v>
      </c>
      <c r="AL268" s="279">
        <v>5</v>
      </c>
      <c r="AM268" s="110">
        <f t="shared" si="36"/>
        <v>0</v>
      </c>
      <c r="AN268" s="110">
        <f t="shared" si="35"/>
        <v>0</v>
      </c>
      <c r="AO268" s="110">
        <f t="shared" si="35"/>
        <v>0</v>
      </c>
      <c r="AP268" s="110">
        <f t="shared" si="35"/>
        <v>0</v>
      </c>
      <c r="AQ268" s="110">
        <f t="shared" si="35"/>
        <v>0</v>
      </c>
      <c r="AR268" s="110">
        <f t="shared" si="35"/>
        <v>0</v>
      </c>
      <c r="AS268" s="110">
        <f t="shared" si="35"/>
        <v>0</v>
      </c>
      <c r="AT268" s="110">
        <f t="shared" si="35"/>
        <v>0</v>
      </c>
      <c r="AU268" s="110">
        <f t="shared" si="35"/>
        <v>0</v>
      </c>
      <c r="AV268" s="110">
        <f t="shared" si="35"/>
        <v>0</v>
      </c>
      <c r="AW268" s="110">
        <f t="shared" si="35"/>
        <v>0</v>
      </c>
      <c r="AX268" s="110">
        <f t="shared" si="35"/>
        <v>0</v>
      </c>
      <c r="AY268" s="110">
        <f t="shared" si="35"/>
        <v>0</v>
      </c>
      <c r="AZ268" s="111">
        <f t="shared" si="35"/>
        <v>0</v>
      </c>
      <c r="BA268" s="111">
        <f t="shared" si="35"/>
        <v>0</v>
      </c>
    </row>
    <row r="269" spans="1:53" ht="12.75" customHeight="1" x14ac:dyDescent="0.25">
      <c r="A269" s="7" t="s">
        <v>68</v>
      </c>
      <c r="B269" s="72">
        <v>6</v>
      </c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9"/>
      <c r="Q269" s="49"/>
      <c r="S269" s="95" t="s">
        <v>68</v>
      </c>
      <c r="T269" s="279">
        <v>6</v>
      </c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1"/>
      <c r="AI269" s="111"/>
      <c r="AK269" s="95" t="s">
        <v>68</v>
      </c>
      <c r="AL269" s="279">
        <v>6</v>
      </c>
      <c r="AM269" s="110">
        <f t="shared" si="36"/>
        <v>0</v>
      </c>
      <c r="AN269" s="110">
        <f t="shared" si="35"/>
        <v>0</v>
      </c>
      <c r="AO269" s="110">
        <f t="shared" si="35"/>
        <v>0</v>
      </c>
      <c r="AP269" s="110">
        <f t="shared" si="35"/>
        <v>0</v>
      </c>
      <c r="AQ269" s="110">
        <f t="shared" si="35"/>
        <v>0</v>
      </c>
      <c r="AR269" s="110">
        <f t="shared" si="35"/>
        <v>0</v>
      </c>
      <c r="AS269" s="110">
        <f t="shared" si="35"/>
        <v>0</v>
      </c>
      <c r="AT269" s="110">
        <f t="shared" si="35"/>
        <v>0</v>
      </c>
      <c r="AU269" s="110">
        <f t="shared" si="35"/>
        <v>0</v>
      </c>
      <c r="AV269" s="110">
        <f t="shared" si="35"/>
        <v>0</v>
      </c>
      <c r="AW269" s="110">
        <f t="shared" si="35"/>
        <v>0</v>
      </c>
      <c r="AX269" s="110">
        <f t="shared" si="35"/>
        <v>0</v>
      </c>
      <c r="AY269" s="110">
        <f t="shared" si="35"/>
        <v>0</v>
      </c>
      <c r="AZ269" s="111">
        <f t="shared" si="35"/>
        <v>0</v>
      </c>
      <c r="BA269" s="111">
        <f t="shared" si="35"/>
        <v>0</v>
      </c>
    </row>
    <row r="270" spans="1:53" ht="12.75" customHeight="1" x14ac:dyDescent="0.25">
      <c r="A270" s="7" t="s">
        <v>69</v>
      </c>
      <c r="B270" s="72">
        <v>7</v>
      </c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9"/>
      <c r="Q270" s="49"/>
      <c r="S270" s="95" t="s">
        <v>69</v>
      </c>
      <c r="T270" s="279">
        <v>7</v>
      </c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1"/>
      <c r="AI270" s="111"/>
      <c r="AK270" s="95" t="s">
        <v>69</v>
      </c>
      <c r="AL270" s="279">
        <v>7</v>
      </c>
      <c r="AM270" s="110">
        <f t="shared" si="36"/>
        <v>0</v>
      </c>
      <c r="AN270" s="110">
        <f t="shared" si="35"/>
        <v>0</v>
      </c>
      <c r="AO270" s="110">
        <f t="shared" si="35"/>
        <v>0</v>
      </c>
      <c r="AP270" s="110">
        <f t="shared" si="35"/>
        <v>0</v>
      </c>
      <c r="AQ270" s="110">
        <f t="shared" si="35"/>
        <v>0</v>
      </c>
      <c r="AR270" s="110">
        <f t="shared" si="35"/>
        <v>0</v>
      </c>
      <c r="AS270" s="110">
        <f t="shared" si="35"/>
        <v>0</v>
      </c>
      <c r="AT270" s="110">
        <f t="shared" si="35"/>
        <v>0</v>
      </c>
      <c r="AU270" s="110">
        <f t="shared" si="35"/>
        <v>0</v>
      </c>
      <c r="AV270" s="110">
        <f t="shared" si="35"/>
        <v>0</v>
      </c>
      <c r="AW270" s="110">
        <f t="shared" si="35"/>
        <v>0</v>
      </c>
      <c r="AX270" s="110">
        <f t="shared" si="35"/>
        <v>0</v>
      </c>
      <c r="AY270" s="110">
        <f t="shared" si="35"/>
        <v>0</v>
      </c>
      <c r="AZ270" s="111">
        <f t="shared" si="35"/>
        <v>0</v>
      </c>
      <c r="BA270" s="111">
        <f t="shared" si="35"/>
        <v>0</v>
      </c>
    </row>
    <row r="271" spans="1:53" ht="12.75" customHeight="1" x14ac:dyDescent="0.25">
      <c r="A271" s="7" t="s">
        <v>70</v>
      </c>
      <c r="B271" s="72">
        <v>8</v>
      </c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9"/>
      <c r="Q271" s="49"/>
      <c r="S271" s="95" t="s">
        <v>70</v>
      </c>
      <c r="T271" s="279">
        <v>8</v>
      </c>
      <c r="U271" s="110"/>
      <c r="V271" s="110"/>
      <c r="W271" s="110"/>
      <c r="X271" s="110"/>
      <c r="Y271" s="110"/>
      <c r="Z271" s="110"/>
      <c r="AA271" s="110"/>
      <c r="AB271" s="110"/>
      <c r="AC271" s="110"/>
      <c r="AD271" s="110"/>
      <c r="AE271" s="110"/>
      <c r="AF271" s="110"/>
      <c r="AG271" s="110"/>
      <c r="AH271" s="111"/>
      <c r="AI271" s="111"/>
      <c r="AK271" s="95" t="s">
        <v>70</v>
      </c>
      <c r="AL271" s="279">
        <v>8</v>
      </c>
      <c r="AM271" s="110">
        <f t="shared" si="36"/>
        <v>0</v>
      </c>
      <c r="AN271" s="110">
        <f t="shared" si="35"/>
        <v>0</v>
      </c>
      <c r="AO271" s="110">
        <f t="shared" si="35"/>
        <v>0</v>
      </c>
      <c r="AP271" s="110">
        <f t="shared" si="35"/>
        <v>0</v>
      </c>
      <c r="AQ271" s="110">
        <f t="shared" si="35"/>
        <v>0</v>
      </c>
      <c r="AR271" s="110">
        <f t="shared" si="35"/>
        <v>0</v>
      </c>
      <c r="AS271" s="110">
        <f t="shared" si="35"/>
        <v>0</v>
      </c>
      <c r="AT271" s="110">
        <f t="shared" si="35"/>
        <v>0</v>
      </c>
      <c r="AU271" s="110">
        <f t="shared" si="35"/>
        <v>0</v>
      </c>
      <c r="AV271" s="110">
        <f t="shared" si="35"/>
        <v>0</v>
      </c>
      <c r="AW271" s="110">
        <f t="shared" si="35"/>
        <v>0</v>
      </c>
      <c r="AX271" s="110">
        <f t="shared" si="35"/>
        <v>0</v>
      </c>
      <c r="AY271" s="110">
        <f t="shared" si="35"/>
        <v>0</v>
      </c>
      <c r="AZ271" s="111">
        <f t="shared" si="35"/>
        <v>0</v>
      </c>
      <c r="BA271" s="111">
        <f t="shared" si="35"/>
        <v>0</v>
      </c>
    </row>
    <row r="272" spans="1:53" ht="12.75" customHeight="1" x14ac:dyDescent="0.25">
      <c r="A272" s="14" t="s">
        <v>71</v>
      </c>
      <c r="B272" s="15">
        <v>9</v>
      </c>
      <c r="C272" s="16">
        <f>SUM(C264:C271)</f>
        <v>0</v>
      </c>
      <c r="D272" s="16">
        <f t="shared" ref="D272:Q272" si="37">SUM(D264:D271)</f>
        <v>0</v>
      </c>
      <c r="E272" s="16">
        <f t="shared" si="37"/>
        <v>0</v>
      </c>
      <c r="F272" s="16">
        <f t="shared" si="37"/>
        <v>0</v>
      </c>
      <c r="G272" s="16">
        <f t="shared" si="37"/>
        <v>0</v>
      </c>
      <c r="H272" s="16">
        <f t="shared" si="37"/>
        <v>0</v>
      </c>
      <c r="I272" s="16">
        <f t="shared" si="37"/>
        <v>0</v>
      </c>
      <c r="J272" s="16">
        <f t="shared" si="37"/>
        <v>0</v>
      </c>
      <c r="K272" s="16">
        <f t="shared" si="37"/>
        <v>0</v>
      </c>
      <c r="L272" s="16">
        <f t="shared" si="37"/>
        <v>0</v>
      </c>
      <c r="M272" s="16">
        <f t="shared" si="37"/>
        <v>0</v>
      </c>
      <c r="N272" s="16">
        <f t="shared" si="37"/>
        <v>0</v>
      </c>
      <c r="O272" s="16">
        <f t="shared" si="37"/>
        <v>0</v>
      </c>
      <c r="P272" s="17">
        <f t="shared" si="37"/>
        <v>0</v>
      </c>
      <c r="Q272" s="17">
        <f t="shared" si="37"/>
        <v>0</v>
      </c>
      <c r="S272" s="102" t="s">
        <v>71</v>
      </c>
      <c r="T272" s="103">
        <v>9</v>
      </c>
      <c r="U272" s="104">
        <f>SUM(U264:U271)</f>
        <v>1</v>
      </c>
      <c r="V272" s="104">
        <f t="shared" ref="V272:AI272" si="38">SUM(V264:V271)</f>
        <v>0</v>
      </c>
      <c r="W272" s="104">
        <f t="shared" si="38"/>
        <v>0</v>
      </c>
      <c r="X272" s="104">
        <f t="shared" si="38"/>
        <v>0</v>
      </c>
      <c r="Y272" s="104">
        <f t="shared" si="38"/>
        <v>0</v>
      </c>
      <c r="Z272" s="104">
        <f t="shared" si="38"/>
        <v>0</v>
      </c>
      <c r="AA272" s="104">
        <f t="shared" si="38"/>
        <v>0</v>
      </c>
      <c r="AB272" s="104">
        <f t="shared" si="38"/>
        <v>0</v>
      </c>
      <c r="AC272" s="104">
        <f t="shared" si="38"/>
        <v>1</v>
      </c>
      <c r="AD272" s="104">
        <f t="shared" si="38"/>
        <v>0</v>
      </c>
      <c r="AE272" s="104">
        <f t="shared" si="38"/>
        <v>0</v>
      </c>
      <c r="AF272" s="104">
        <f t="shared" si="38"/>
        <v>1</v>
      </c>
      <c r="AG272" s="104">
        <f t="shared" si="38"/>
        <v>0</v>
      </c>
      <c r="AH272" s="105">
        <f t="shared" si="38"/>
        <v>191.93</v>
      </c>
      <c r="AI272" s="105">
        <f t="shared" si="38"/>
        <v>0</v>
      </c>
      <c r="AK272" s="102" t="s">
        <v>71</v>
      </c>
      <c r="AL272" s="103">
        <v>9</v>
      </c>
      <c r="AM272" s="104">
        <f>SUM(AM264:AM271)</f>
        <v>-1</v>
      </c>
      <c r="AN272" s="104">
        <f t="shared" ref="AN272:BA272" si="39">SUM(AN264:AN271)</f>
        <v>0</v>
      </c>
      <c r="AO272" s="104">
        <f t="shared" si="39"/>
        <v>0</v>
      </c>
      <c r="AP272" s="104">
        <f t="shared" si="39"/>
        <v>0</v>
      </c>
      <c r="AQ272" s="104">
        <f t="shared" si="39"/>
        <v>0</v>
      </c>
      <c r="AR272" s="104">
        <f t="shared" si="39"/>
        <v>0</v>
      </c>
      <c r="AS272" s="104">
        <f t="shared" si="39"/>
        <v>0</v>
      </c>
      <c r="AT272" s="104">
        <f t="shared" si="39"/>
        <v>0</v>
      </c>
      <c r="AU272" s="104">
        <f t="shared" si="39"/>
        <v>-1</v>
      </c>
      <c r="AV272" s="104">
        <f t="shared" si="39"/>
        <v>0</v>
      </c>
      <c r="AW272" s="104">
        <f t="shared" si="39"/>
        <v>0</v>
      </c>
      <c r="AX272" s="104">
        <f t="shared" si="39"/>
        <v>-1</v>
      </c>
      <c r="AY272" s="104">
        <f t="shared" si="39"/>
        <v>0</v>
      </c>
      <c r="AZ272" s="105">
        <f t="shared" si="39"/>
        <v>-191.93</v>
      </c>
      <c r="BA272" s="105">
        <f t="shared" si="39"/>
        <v>0</v>
      </c>
    </row>
    <row r="274" spans="1:52" x14ac:dyDescent="0.25">
      <c r="A274" s="11" t="s">
        <v>83</v>
      </c>
      <c r="S274" s="99" t="s">
        <v>83</v>
      </c>
      <c r="AK274" s="99" t="s">
        <v>83</v>
      </c>
    </row>
    <row r="275" spans="1:52" ht="18.75" x14ac:dyDescent="0.3">
      <c r="A275" s="9" t="s">
        <v>72</v>
      </c>
      <c r="B275" s="9"/>
      <c r="C275" s="10"/>
      <c r="D275" s="10"/>
      <c r="E275" s="10"/>
      <c r="F275" s="10"/>
      <c r="G275" s="10"/>
      <c r="H275" s="9"/>
      <c r="I275" s="9"/>
      <c r="J275" s="9"/>
      <c r="K275" s="9"/>
      <c r="L275" s="50"/>
      <c r="M275" s="9" t="s">
        <v>73</v>
      </c>
      <c r="N275" s="50"/>
      <c r="O275" s="9" t="s">
        <v>74</v>
      </c>
      <c r="P275" s="9"/>
      <c r="S275" s="97" t="s">
        <v>72</v>
      </c>
      <c r="T275" s="97"/>
      <c r="U275" s="98"/>
      <c r="V275" s="98"/>
      <c r="W275" s="98"/>
      <c r="X275" s="98"/>
      <c r="Y275" s="98"/>
      <c r="Z275" s="97"/>
      <c r="AA275" s="97"/>
      <c r="AB275" s="97"/>
      <c r="AC275" s="97"/>
      <c r="AD275" s="112"/>
      <c r="AE275" s="97" t="s">
        <v>73</v>
      </c>
      <c r="AF275" s="112"/>
      <c r="AG275" s="97" t="s">
        <v>74</v>
      </c>
      <c r="AH275" s="97"/>
      <c r="AK275" s="97" t="s">
        <v>72</v>
      </c>
      <c r="AL275" s="97"/>
      <c r="AM275" s="98"/>
      <c r="AN275" s="98"/>
      <c r="AO275" s="98"/>
      <c r="AP275" s="98"/>
      <c r="AQ275" s="98"/>
      <c r="AR275" s="97"/>
      <c r="AS275" s="97"/>
      <c r="AT275" s="97"/>
      <c r="AU275" s="97"/>
      <c r="AV275" s="112">
        <f>L275-AD275</f>
        <v>0</v>
      </c>
      <c r="AW275" s="97" t="s">
        <v>73</v>
      </c>
      <c r="AX275" s="112">
        <f>N275-AF275</f>
        <v>0</v>
      </c>
      <c r="AY275" s="97" t="s">
        <v>74</v>
      </c>
      <c r="AZ275" s="97"/>
    </row>
    <row r="276" spans="1:52" ht="20.25" customHeight="1" x14ac:dyDescent="0.3">
      <c r="A276" s="309" t="s">
        <v>75</v>
      </c>
      <c r="B276" s="309"/>
      <c r="C276" s="50"/>
      <c r="D276" s="9" t="s">
        <v>76</v>
      </c>
      <c r="E276" s="10"/>
      <c r="F276" s="10"/>
      <c r="G276" s="13"/>
      <c r="H276" s="50"/>
      <c r="I276" s="9" t="s">
        <v>77</v>
      </c>
      <c r="J276" s="9"/>
      <c r="K276" s="9"/>
      <c r="L276" s="9"/>
      <c r="M276" s="50"/>
      <c r="N276" s="9" t="s">
        <v>74</v>
      </c>
      <c r="S276" s="309" t="s">
        <v>75</v>
      </c>
      <c r="T276" s="309"/>
      <c r="U276" s="112"/>
      <c r="V276" s="97" t="s">
        <v>76</v>
      </c>
      <c r="W276" s="98"/>
      <c r="X276" s="98"/>
      <c r="Y276" s="101"/>
      <c r="Z276" s="112"/>
      <c r="AA276" s="97" t="s">
        <v>77</v>
      </c>
      <c r="AB276" s="97"/>
      <c r="AC276" s="97"/>
      <c r="AD276" s="97"/>
      <c r="AE276" s="112"/>
      <c r="AF276" s="97" t="s">
        <v>74</v>
      </c>
      <c r="AK276" s="309" t="s">
        <v>75</v>
      </c>
      <c r="AL276" s="309"/>
      <c r="AM276" s="112">
        <f>C276-U276</f>
        <v>0</v>
      </c>
      <c r="AN276" s="97" t="s">
        <v>76</v>
      </c>
      <c r="AO276" s="98"/>
      <c r="AP276" s="98"/>
      <c r="AQ276" s="101"/>
      <c r="AR276" s="112">
        <f>H276-Z276</f>
        <v>0</v>
      </c>
      <c r="AS276" s="97" t="s">
        <v>77</v>
      </c>
      <c r="AT276" s="97"/>
      <c r="AU276" s="97"/>
      <c r="AV276" s="97"/>
      <c r="AW276" s="112">
        <f>M276-AE276</f>
        <v>0</v>
      </c>
      <c r="AX276" s="97" t="s">
        <v>74</v>
      </c>
    </row>
    <row r="277" spans="1:52" ht="21" customHeight="1" x14ac:dyDescent="0.3">
      <c r="A277" s="12" t="s">
        <v>78</v>
      </c>
      <c r="B277" s="12"/>
      <c r="C277" s="12"/>
      <c r="D277" s="12"/>
      <c r="E277" s="12"/>
      <c r="F277" s="12"/>
      <c r="G277" s="50"/>
      <c r="H277" s="9" t="s">
        <v>79</v>
      </c>
      <c r="J277" s="9"/>
      <c r="K277" s="9"/>
      <c r="L277" s="9"/>
      <c r="M277" s="9"/>
      <c r="N277" s="9"/>
      <c r="O277" s="9"/>
      <c r="S277" s="100" t="s">
        <v>78</v>
      </c>
      <c r="T277" s="100"/>
      <c r="U277" s="100"/>
      <c r="V277" s="100"/>
      <c r="W277" s="100"/>
      <c r="X277" s="100"/>
      <c r="Y277" s="112"/>
      <c r="Z277" s="97" t="s">
        <v>79</v>
      </c>
      <c r="AB277" s="97"/>
      <c r="AC277" s="97"/>
      <c r="AD277" s="97"/>
      <c r="AE277" s="97"/>
      <c r="AF277" s="97"/>
      <c r="AG277" s="97"/>
      <c r="AK277" s="100" t="s">
        <v>78</v>
      </c>
      <c r="AL277" s="100"/>
      <c r="AM277" s="100"/>
      <c r="AN277" s="100"/>
      <c r="AO277" s="100"/>
      <c r="AP277" s="100"/>
      <c r="AQ277" s="112">
        <f>G277-Y277</f>
        <v>0</v>
      </c>
      <c r="AR277" s="97" t="s">
        <v>79</v>
      </c>
      <c r="AT277" s="97"/>
      <c r="AU277" s="97"/>
      <c r="AV277" s="97"/>
      <c r="AW277" s="97"/>
      <c r="AX277" s="97"/>
      <c r="AY277" s="97"/>
    </row>
    <row r="280" spans="1:52" x14ac:dyDescent="0.25">
      <c r="A280" s="11" t="s">
        <v>84</v>
      </c>
      <c r="S280" s="99" t="s">
        <v>84</v>
      </c>
      <c r="AK280" s="99" t="s">
        <v>84</v>
      </c>
    </row>
    <row r="281" spans="1:52" ht="18.75" x14ac:dyDescent="0.3">
      <c r="A281" s="9" t="s">
        <v>80</v>
      </c>
      <c r="B281" s="9"/>
      <c r="C281" s="10"/>
      <c r="D281" s="10"/>
      <c r="E281" s="10"/>
      <c r="F281" s="10"/>
      <c r="G281" s="10"/>
      <c r="H281" s="9"/>
      <c r="I281" s="9"/>
      <c r="J281" s="9"/>
      <c r="K281" s="9"/>
      <c r="L281" s="50"/>
      <c r="M281" s="9" t="s">
        <v>73</v>
      </c>
      <c r="N281" s="50"/>
      <c r="O281" s="9" t="s">
        <v>74</v>
      </c>
      <c r="S281" s="97" t="s">
        <v>80</v>
      </c>
      <c r="T281" s="97"/>
      <c r="U281" s="98"/>
      <c r="V281" s="98"/>
      <c r="W281" s="98"/>
      <c r="X281" s="98"/>
      <c r="Y281" s="98"/>
      <c r="Z281" s="97"/>
      <c r="AA281" s="97"/>
      <c r="AB281" s="97"/>
      <c r="AC281" s="97"/>
      <c r="AD281" s="112"/>
      <c r="AE281" s="97" t="s">
        <v>73</v>
      </c>
      <c r="AF281" s="112"/>
      <c r="AG281" s="97" t="s">
        <v>74</v>
      </c>
      <c r="AK281" s="97" t="s">
        <v>80</v>
      </c>
      <c r="AL281" s="97"/>
      <c r="AM281" s="98"/>
      <c r="AN281" s="98"/>
      <c r="AO281" s="98"/>
      <c r="AP281" s="98"/>
      <c r="AQ281" s="98"/>
      <c r="AR281" s="97"/>
      <c r="AS281" s="97"/>
      <c r="AT281" s="97"/>
      <c r="AU281" s="97"/>
      <c r="AV281" s="112">
        <f>L281-AD281</f>
        <v>0</v>
      </c>
      <c r="AW281" s="97" t="s">
        <v>73</v>
      </c>
      <c r="AX281" s="112">
        <f>N281-AF281</f>
        <v>0</v>
      </c>
      <c r="AY281" s="97" t="s">
        <v>74</v>
      </c>
    </row>
    <row r="282" spans="1:52" ht="20.25" customHeight="1" x14ac:dyDescent="0.3">
      <c r="A282" s="309" t="s">
        <v>75</v>
      </c>
      <c r="B282" s="309"/>
      <c r="C282" s="50"/>
      <c r="D282" s="9" t="s">
        <v>76</v>
      </c>
      <c r="E282" s="10"/>
      <c r="F282" s="10"/>
      <c r="G282" s="13"/>
      <c r="H282" s="50"/>
      <c r="I282" s="9" t="s">
        <v>77</v>
      </c>
      <c r="J282" s="9"/>
      <c r="K282" s="9"/>
      <c r="L282" s="9"/>
      <c r="M282" s="50"/>
      <c r="N282" s="9" t="s">
        <v>74</v>
      </c>
      <c r="S282" s="309" t="s">
        <v>75</v>
      </c>
      <c r="T282" s="309"/>
      <c r="U282" s="112"/>
      <c r="V282" s="97" t="s">
        <v>76</v>
      </c>
      <c r="W282" s="98"/>
      <c r="X282" s="98"/>
      <c r="Y282" s="101"/>
      <c r="Z282" s="112"/>
      <c r="AA282" s="97" t="s">
        <v>77</v>
      </c>
      <c r="AB282" s="97"/>
      <c r="AC282" s="97"/>
      <c r="AD282" s="97"/>
      <c r="AE282" s="112"/>
      <c r="AF282" s="97" t="s">
        <v>74</v>
      </c>
      <c r="AK282" s="309" t="s">
        <v>75</v>
      </c>
      <c r="AL282" s="309"/>
      <c r="AM282" s="112">
        <f>C282-U282</f>
        <v>0</v>
      </c>
      <c r="AN282" s="97" t="s">
        <v>76</v>
      </c>
      <c r="AO282" s="98"/>
      <c r="AP282" s="98"/>
      <c r="AQ282" s="101"/>
      <c r="AR282" s="112">
        <f>H282-Z282</f>
        <v>0</v>
      </c>
      <c r="AS282" s="97" t="s">
        <v>77</v>
      </c>
      <c r="AT282" s="97"/>
      <c r="AU282" s="97"/>
      <c r="AV282" s="97"/>
      <c r="AW282" s="112">
        <f>M282-AE282</f>
        <v>0</v>
      </c>
      <c r="AX282" s="97" t="s">
        <v>74</v>
      </c>
    </row>
    <row r="283" spans="1:52" ht="21" customHeight="1" x14ac:dyDescent="0.3">
      <c r="A283" s="12" t="s">
        <v>78</v>
      </c>
      <c r="B283" s="12"/>
      <c r="C283" s="12"/>
      <c r="D283" s="12"/>
      <c r="E283" s="12"/>
      <c r="F283" s="12"/>
      <c r="G283" s="50"/>
      <c r="H283" s="9" t="s">
        <v>79</v>
      </c>
      <c r="J283" s="9"/>
      <c r="K283" s="9"/>
      <c r="L283" s="9"/>
      <c r="M283" s="9"/>
      <c r="N283" s="9"/>
      <c r="O283" s="9"/>
      <c r="S283" s="100" t="s">
        <v>78</v>
      </c>
      <c r="T283" s="100"/>
      <c r="U283" s="100"/>
      <c r="V283" s="100"/>
      <c r="W283" s="100"/>
      <c r="X283" s="100"/>
      <c r="Y283" s="112"/>
      <c r="Z283" s="97" t="s">
        <v>79</v>
      </c>
      <c r="AB283" s="97"/>
      <c r="AC283" s="97"/>
      <c r="AD283" s="97"/>
      <c r="AE283" s="97"/>
      <c r="AF283" s="97"/>
      <c r="AG283" s="97"/>
      <c r="AK283" s="100" t="s">
        <v>78</v>
      </c>
      <c r="AL283" s="100"/>
      <c r="AM283" s="100"/>
      <c r="AN283" s="100"/>
      <c r="AO283" s="100"/>
      <c r="AP283" s="100"/>
      <c r="AQ283" s="112">
        <f>G283-Y283</f>
        <v>0</v>
      </c>
      <c r="AR283" s="97" t="s">
        <v>79</v>
      </c>
      <c r="AT283" s="97"/>
      <c r="AU283" s="97"/>
      <c r="AV283" s="97"/>
      <c r="AW283" s="97"/>
      <c r="AX283" s="97"/>
      <c r="AY283" s="97"/>
    </row>
    <row r="286" spans="1:52" x14ac:dyDescent="0.25">
      <c r="A286" s="11" t="s">
        <v>85</v>
      </c>
      <c r="S286" s="99" t="s">
        <v>85</v>
      </c>
      <c r="AK286" s="99" t="s">
        <v>85</v>
      </c>
    </row>
    <row r="287" spans="1:52" ht="18.75" x14ac:dyDescent="0.3">
      <c r="A287" s="9" t="s">
        <v>81</v>
      </c>
      <c r="B287" s="9"/>
      <c r="C287" s="10"/>
      <c r="D287" s="10"/>
      <c r="E287" s="10"/>
      <c r="F287" s="10"/>
      <c r="G287" s="10"/>
      <c r="H287" s="9"/>
      <c r="I287" s="9"/>
      <c r="J287" s="9"/>
      <c r="K287" s="9"/>
      <c r="L287" s="50"/>
      <c r="M287" s="9" t="s">
        <v>73</v>
      </c>
      <c r="N287" s="50"/>
      <c r="O287" s="9" t="s">
        <v>74</v>
      </c>
      <c r="S287" s="97" t="s">
        <v>81</v>
      </c>
      <c r="T287" s="97"/>
      <c r="U287" s="98"/>
      <c r="V287" s="98"/>
      <c r="W287" s="98"/>
      <c r="X287" s="98"/>
      <c r="Y287" s="98"/>
      <c r="Z287" s="97"/>
      <c r="AA287" s="97"/>
      <c r="AB287" s="97"/>
      <c r="AC287" s="97"/>
      <c r="AD287" s="112"/>
      <c r="AE287" s="97" t="s">
        <v>73</v>
      </c>
      <c r="AF287" s="112"/>
      <c r="AG287" s="97" t="s">
        <v>74</v>
      </c>
      <c r="AK287" s="97" t="s">
        <v>81</v>
      </c>
      <c r="AL287" s="97"/>
      <c r="AM287" s="98"/>
      <c r="AN287" s="98"/>
      <c r="AO287" s="98"/>
      <c r="AP287" s="98"/>
      <c r="AQ287" s="98"/>
      <c r="AR287" s="97"/>
      <c r="AS287" s="97"/>
      <c r="AT287" s="97"/>
      <c r="AU287" s="97"/>
      <c r="AV287" s="112">
        <f>L287-AD287</f>
        <v>0</v>
      </c>
      <c r="AW287" s="97" t="s">
        <v>73</v>
      </c>
      <c r="AX287" s="112">
        <f>N287-AF287</f>
        <v>0</v>
      </c>
      <c r="AY287" s="97" t="s">
        <v>74</v>
      </c>
    </row>
    <row r="288" spans="1:52" ht="20.25" customHeight="1" x14ac:dyDescent="0.3">
      <c r="A288" s="309" t="s">
        <v>75</v>
      </c>
      <c r="B288" s="309"/>
      <c r="C288" s="50"/>
      <c r="D288" s="9" t="s">
        <v>76</v>
      </c>
      <c r="E288" s="10"/>
      <c r="F288" s="10"/>
      <c r="G288" s="13"/>
      <c r="H288" s="50"/>
      <c r="I288" s="9" t="s">
        <v>77</v>
      </c>
      <c r="J288" s="9"/>
      <c r="K288" s="9"/>
      <c r="L288" s="9"/>
      <c r="M288" s="50"/>
      <c r="N288" s="9" t="s">
        <v>74</v>
      </c>
      <c r="O288" s="9"/>
      <c r="S288" s="309" t="s">
        <v>75</v>
      </c>
      <c r="T288" s="309"/>
      <c r="U288" s="112"/>
      <c r="V288" s="97" t="s">
        <v>76</v>
      </c>
      <c r="W288" s="98"/>
      <c r="X288" s="98"/>
      <c r="Y288" s="101"/>
      <c r="Z288" s="112"/>
      <c r="AA288" s="97" t="s">
        <v>77</v>
      </c>
      <c r="AB288" s="97"/>
      <c r="AC288" s="97"/>
      <c r="AD288" s="97"/>
      <c r="AE288" s="112"/>
      <c r="AF288" s="97" t="s">
        <v>74</v>
      </c>
      <c r="AG288" s="97"/>
      <c r="AK288" s="309" t="s">
        <v>75</v>
      </c>
      <c r="AL288" s="309"/>
      <c r="AM288" s="112">
        <f>C288-U288</f>
        <v>0</v>
      </c>
      <c r="AN288" s="97" t="s">
        <v>76</v>
      </c>
      <c r="AO288" s="98"/>
      <c r="AP288" s="98"/>
      <c r="AQ288" s="101"/>
      <c r="AR288" s="112">
        <f>H288-Z288</f>
        <v>0</v>
      </c>
      <c r="AS288" s="97" t="s">
        <v>77</v>
      </c>
      <c r="AT288" s="97"/>
      <c r="AU288" s="97"/>
      <c r="AV288" s="97"/>
      <c r="AW288" s="112">
        <f>M288-AE288</f>
        <v>0</v>
      </c>
      <c r="AX288" s="97" t="s">
        <v>74</v>
      </c>
      <c r="AY288" s="97"/>
    </row>
    <row r="289" spans="1:53" ht="21" customHeight="1" x14ac:dyDescent="0.3">
      <c r="A289" s="12" t="s">
        <v>78</v>
      </c>
      <c r="B289" s="12"/>
      <c r="C289" s="12"/>
      <c r="D289" s="12"/>
      <c r="E289" s="12"/>
      <c r="F289" s="12"/>
      <c r="G289" s="50"/>
      <c r="H289" s="9" t="s">
        <v>79</v>
      </c>
      <c r="J289" s="9"/>
      <c r="K289" s="9"/>
      <c r="L289" s="9"/>
      <c r="M289" s="9"/>
      <c r="N289" s="9"/>
      <c r="O289" s="9"/>
      <c r="S289" s="100" t="s">
        <v>78</v>
      </c>
      <c r="T289" s="100"/>
      <c r="U289" s="100"/>
      <c r="V289" s="100"/>
      <c r="W289" s="100"/>
      <c r="X289" s="100"/>
      <c r="Y289" s="112"/>
      <c r="Z289" s="97" t="s">
        <v>79</v>
      </c>
      <c r="AB289" s="97"/>
      <c r="AC289" s="97"/>
      <c r="AD289" s="97"/>
      <c r="AE289" s="97"/>
      <c r="AF289" s="97"/>
      <c r="AG289" s="97"/>
      <c r="AK289" s="100" t="s">
        <v>78</v>
      </c>
      <c r="AL289" s="100"/>
      <c r="AM289" s="100"/>
      <c r="AN289" s="100"/>
      <c r="AO289" s="100"/>
      <c r="AP289" s="100"/>
      <c r="AQ289" s="112">
        <f>G289-Y289</f>
        <v>0</v>
      </c>
      <c r="AR289" s="97" t="s">
        <v>79</v>
      </c>
      <c r="AT289" s="97"/>
      <c r="AU289" s="97"/>
      <c r="AV289" s="97"/>
      <c r="AW289" s="97"/>
      <c r="AX289" s="97"/>
      <c r="AY289" s="97"/>
    </row>
    <row r="290" spans="1:53" ht="15" customHeight="1" x14ac:dyDescent="0.3">
      <c r="A290" s="12"/>
      <c r="B290" s="12"/>
      <c r="C290" s="12"/>
      <c r="D290" s="12"/>
      <c r="E290" s="12"/>
      <c r="F290" s="12"/>
      <c r="G290" s="25"/>
      <c r="H290" s="9"/>
      <c r="J290" s="9"/>
      <c r="K290" s="9"/>
      <c r="L290" s="9"/>
      <c r="M290" s="9"/>
      <c r="N290" s="9"/>
      <c r="O290" s="9"/>
      <c r="S290" s="100"/>
      <c r="T290" s="100"/>
      <c r="U290" s="100"/>
      <c r="V290" s="100"/>
      <c r="W290" s="100"/>
      <c r="X290" s="100"/>
      <c r="Y290" s="25"/>
      <c r="Z290" s="97"/>
      <c r="AB290" s="97"/>
      <c r="AC290" s="97"/>
      <c r="AD290" s="97"/>
      <c r="AE290" s="97"/>
      <c r="AF290" s="97"/>
      <c r="AG290" s="97"/>
      <c r="AK290" s="100"/>
      <c r="AL290" s="100"/>
      <c r="AM290" s="100"/>
      <c r="AN290" s="100"/>
      <c r="AO290" s="100"/>
      <c r="AP290" s="100"/>
      <c r="AQ290" s="25"/>
      <c r="AR290" s="97"/>
      <c r="AT290" s="97"/>
      <c r="AU290" s="97"/>
      <c r="AV290" s="97"/>
      <c r="AW290" s="97"/>
      <c r="AX290" s="97"/>
      <c r="AY290" s="97"/>
    </row>
    <row r="291" spans="1:53" ht="15" customHeight="1" x14ac:dyDescent="0.3">
      <c r="A291" s="12"/>
      <c r="B291" s="12"/>
      <c r="C291" s="12"/>
      <c r="D291" s="12"/>
      <c r="E291" s="12"/>
      <c r="F291" s="12"/>
      <c r="G291" s="25"/>
      <c r="H291" s="9"/>
      <c r="J291" s="9"/>
      <c r="K291" s="9"/>
      <c r="L291" s="9"/>
      <c r="M291" s="9"/>
      <c r="N291" s="9"/>
      <c r="O291" s="9"/>
      <c r="S291" s="100"/>
      <c r="T291" s="100"/>
      <c r="U291" s="100"/>
      <c r="V291" s="100"/>
      <c r="W291" s="100"/>
      <c r="X291" s="100"/>
      <c r="Y291" s="25"/>
      <c r="Z291" s="97"/>
      <c r="AB291" s="97"/>
      <c r="AC291" s="97"/>
      <c r="AD291" s="97"/>
      <c r="AE291" s="97"/>
      <c r="AF291" s="97"/>
      <c r="AG291" s="97"/>
      <c r="AK291" s="100"/>
      <c r="AL291" s="100"/>
      <c r="AM291" s="100"/>
      <c r="AN291" s="100"/>
      <c r="AO291" s="100"/>
      <c r="AP291" s="100"/>
      <c r="AQ291" s="25"/>
      <c r="AR291" s="97"/>
      <c r="AT291" s="97"/>
      <c r="AU291" s="97"/>
      <c r="AV291" s="97"/>
      <c r="AW291" s="97"/>
      <c r="AX291" s="97"/>
      <c r="AY291" s="97"/>
    </row>
    <row r="292" spans="1:53" ht="17.25" customHeight="1" x14ac:dyDescent="0.25">
      <c r="A292" s="310" t="s">
        <v>227</v>
      </c>
      <c r="B292" s="310"/>
      <c r="C292" s="310"/>
      <c r="D292" s="310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S292" s="310" t="s">
        <v>227</v>
      </c>
      <c r="T292" s="310"/>
      <c r="U292" s="310"/>
      <c r="V292" s="310"/>
      <c r="W292" s="106"/>
      <c r="X292" s="106"/>
      <c r="Y292" s="106"/>
      <c r="Z292" s="106"/>
      <c r="AA292" s="106"/>
      <c r="AB292" s="106"/>
      <c r="AC292" s="106"/>
      <c r="AD292" s="106"/>
      <c r="AE292" s="106"/>
      <c r="AF292" s="106"/>
      <c r="AG292" s="106"/>
      <c r="AH292" s="106"/>
      <c r="AI292" s="106"/>
      <c r="AK292" s="310" t="s">
        <v>227</v>
      </c>
      <c r="AL292" s="310"/>
      <c r="AM292" s="310"/>
      <c r="AN292" s="310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</row>
    <row r="293" spans="1:53" ht="17.25" customHeight="1" x14ac:dyDescent="0.25">
      <c r="A293" s="8" t="s">
        <v>82</v>
      </c>
      <c r="B293" s="75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S293" s="96" t="s">
        <v>82</v>
      </c>
      <c r="T293" s="282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K293" s="96" t="s">
        <v>82</v>
      </c>
      <c r="AL293" s="282"/>
      <c r="AM293" s="94"/>
      <c r="AN293" s="94"/>
      <c r="AO293" s="94"/>
      <c r="AP293" s="94"/>
      <c r="AQ293" s="94"/>
      <c r="AR293" s="94"/>
      <c r="AS293" s="94"/>
      <c r="AT293" s="94"/>
      <c r="AU293" s="94"/>
      <c r="AV293" s="94"/>
      <c r="AW293" s="94"/>
      <c r="AX293" s="94"/>
      <c r="AY293" s="94"/>
      <c r="AZ293" s="94"/>
      <c r="BA293" s="94"/>
    </row>
    <row r="294" spans="1:53" ht="27" customHeight="1" x14ac:dyDescent="0.25">
      <c r="A294" s="296" t="s">
        <v>61</v>
      </c>
      <c r="B294" s="296" t="s">
        <v>62</v>
      </c>
      <c r="C294" s="299" t="s">
        <v>87</v>
      </c>
      <c r="D294" s="300"/>
      <c r="E294" s="300"/>
      <c r="F294" s="300"/>
      <c r="G294" s="300"/>
      <c r="H294" s="300"/>
      <c r="I294" s="300"/>
      <c r="J294" s="300"/>
      <c r="K294" s="300"/>
      <c r="L294" s="300"/>
      <c r="M294" s="300"/>
      <c r="N294" s="300"/>
      <c r="O294" s="301"/>
      <c r="P294" s="294" t="s">
        <v>86</v>
      </c>
      <c r="Q294" s="295"/>
      <c r="S294" s="296" t="s">
        <v>61</v>
      </c>
      <c r="T294" s="296" t="s">
        <v>62</v>
      </c>
      <c r="U294" s="299" t="s">
        <v>87</v>
      </c>
      <c r="V294" s="300"/>
      <c r="W294" s="300"/>
      <c r="X294" s="300"/>
      <c r="Y294" s="300"/>
      <c r="Z294" s="300"/>
      <c r="AA294" s="300"/>
      <c r="AB294" s="300"/>
      <c r="AC294" s="300"/>
      <c r="AD294" s="300"/>
      <c r="AE294" s="300"/>
      <c r="AF294" s="300"/>
      <c r="AG294" s="301"/>
      <c r="AH294" s="294" t="s">
        <v>86</v>
      </c>
      <c r="AI294" s="295"/>
      <c r="AK294" s="296" t="s">
        <v>61</v>
      </c>
      <c r="AL294" s="296" t="s">
        <v>62</v>
      </c>
      <c r="AM294" s="299" t="s">
        <v>87</v>
      </c>
      <c r="AN294" s="300"/>
      <c r="AO294" s="300"/>
      <c r="AP294" s="300"/>
      <c r="AQ294" s="300"/>
      <c r="AR294" s="300"/>
      <c r="AS294" s="300"/>
      <c r="AT294" s="300"/>
      <c r="AU294" s="300"/>
      <c r="AV294" s="300"/>
      <c r="AW294" s="300"/>
      <c r="AX294" s="300"/>
      <c r="AY294" s="301"/>
      <c r="AZ294" s="294" t="s">
        <v>86</v>
      </c>
      <c r="BA294" s="295"/>
    </row>
    <row r="295" spans="1:53" ht="21" customHeight="1" x14ac:dyDescent="0.25">
      <c r="A295" s="297"/>
      <c r="B295" s="297"/>
      <c r="C295" s="311" t="s">
        <v>41</v>
      </c>
      <c r="D295" s="311" t="s">
        <v>53</v>
      </c>
      <c r="E295" s="311"/>
      <c r="F295" s="311"/>
      <c r="G295" s="311"/>
      <c r="H295" s="311"/>
      <c r="I295" s="311"/>
      <c r="J295" s="311"/>
      <c r="K295" s="311"/>
      <c r="L295" s="311"/>
      <c r="M295" s="311"/>
      <c r="N295" s="311"/>
      <c r="O295" s="311"/>
      <c r="P295" s="311" t="s">
        <v>50</v>
      </c>
      <c r="Q295" s="314" t="s">
        <v>54</v>
      </c>
      <c r="S295" s="297"/>
      <c r="T295" s="297"/>
      <c r="U295" s="311" t="s">
        <v>41</v>
      </c>
      <c r="V295" s="311" t="s">
        <v>53</v>
      </c>
      <c r="W295" s="311"/>
      <c r="X295" s="311"/>
      <c r="Y295" s="311"/>
      <c r="Z295" s="311"/>
      <c r="AA295" s="311"/>
      <c r="AB295" s="311"/>
      <c r="AC295" s="311"/>
      <c r="AD295" s="311"/>
      <c r="AE295" s="311"/>
      <c r="AF295" s="311"/>
      <c r="AG295" s="311"/>
      <c r="AH295" s="311" t="s">
        <v>50</v>
      </c>
      <c r="AI295" s="314" t="s">
        <v>54</v>
      </c>
      <c r="AK295" s="297"/>
      <c r="AL295" s="297"/>
      <c r="AM295" s="311" t="s">
        <v>41</v>
      </c>
      <c r="AN295" s="311" t="s">
        <v>53</v>
      </c>
      <c r="AO295" s="311"/>
      <c r="AP295" s="311"/>
      <c r="AQ295" s="311"/>
      <c r="AR295" s="311"/>
      <c r="AS295" s="311"/>
      <c r="AT295" s="311"/>
      <c r="AU295" s="311"/>
      <c r="AV295" s="311"/>
      <c r="AW295" s="311"/>
      <c r="AX295" s="311"/>
      <c r="AY295" s="311"/>
      <c r="AZ295" s="311" t="s">
        <v>50</v>
      </c>
      <c r="BA295" s="314" t="s">
        <v>54</v>
      </c>
    </row>
    <row r="296" spans="1:53" ht="18.75" customHeight="1" x14ac:dyDescent="0.25">
      <c r="A296" s="297"/>
      <c r="B296" s="297"/>
      <c r="C296" s="311"/>
      <c r="D296" s="314" t="s">
        <v>44</v>
      </c>
      <c r="E296" s="314" t="s">
        <v>43</v>
      </c>
      <c r="F296" s="314" t="s">
        <v>59</v>
      </c>
      <c r="G296" s="311" t="s">
        <v>45</v>
      </c>
      <c r="H296" s="311"/>
      <c r="I296" s="311" t="s">
        <v>52</v>
      </c>
      <c r="J296" s="311"/>
      <c r="K296" s="311"/>
      <c r="L296" s="311"/>
      <c r="M296" s="311"/>
      <c r="N296" s="311"/>
      <c r="O296" s="311"/>
      <c r="P296" s="311"/>
      <c r="Q296" s="314"/>
      <c r="S296" s="297"/>
      <c r="T296" s="297"/>
      <c r="U296" s="311"/>
      <c r="V296" s="314" t="s">
        <v>44</v>
      </c>
      <c r="W296" s="314" t="s">
        <v>43</v>
      </c>
      <c r="X296" s="314" t="s">
        <v>59</v>
      </c>
      <c r="Y296" s="311" t="s">
        <v>45</v>
      </c>
      <c r="Z296" s="311"/>
      <c r="AA296" s="311" t="s">
        <v>52</v>
      </c>
      <c r="AB296" s="311"/>
      <c r="AC296" s="311"/>
      <c r="AD296" s="311"/>
      <c r="AE296" s="311"/>
      <c r="AF296" s="311"/>
      <c r="AG296" s="311"/>
      <c r="AH296" s="311"/>
      <c r="AI296" s="314"/>
      <c r="AK296" s="297"/>
      <c r="AL296" s="297"/>
      <c r="AM296" s="311"/>
      <c r="AN296" s="314" t="s">
        <v>44</v>
      </c>
      <c r="AO296" s="314" t="s">
        <v>43</v>
      </c>
      <c r="AP296" s="314" t="s">
        <v>59</v>
      </c>
      <c r="AQ296" s="311" t="s">
        <v>45</v>
      </c>
      <c r="AR296" s="311"/>
      <c r="AS296" s="311" t="s">
        <v>52</v>
      </c>
      <c r="AT296" s="311"/>
      <c r="AU296" s="311"/>
      <c r="AV296" s="311"/>
      <c r="AW296" s="311"/>
      <c r="AX296" s="311"/>
      <c r="AY296" s="311"/>
      <c r="AZ296" s="311"/>
      <c r="BA296" s="314"/>
    </row>
    <row r="297" spans="1:53" ht="20.25" customHeight="1" x14ac:dyDescent="0.25">
      <c r="A297" s="297"/>
      <c r="B297" s="297"/>
      <c r="C297" s="311"/>
      <c r="D297" s="314"/>
      <c r="E297" s="314"/>
      <c r="F297" s="314"/>
      <c r="G297" s="315" t="s">
        <v>46</v>
      </c>
      <c r="H297" s="315" t="s">
        <v>47</v>
      </c>
      <c r="I297" s="314" t="s">
        <v>48</v>
      </c>
      <c r="J297" s="314" t="s">
        <v>58</v>
      </c>
      <c r="K297" s="314" t="s">
        <v>57</v>
      </c>
      <c r="L297" s="315" t="s">
        <v>49</v>
      </c>
      <c r="M297" s="315"/>
      <c r="N297" s="314" t="s">
        <v>51</v>
      </c>
      <c r="O297" s="314" t="s">
        <v>56</v>
      </c>
      <c r="P297" s="311"/>
      <c r="Q297" s="314"/>
      <c r="S297" s="297"/>
      <c r="T297" s="297"/>
      <c r="U297" s="311"/>
      <c r="V297" s="314"/>
      <c r="W297" s="314"/>
      <c r="X297" s="314"/>
      <c r="Y297" s="315" t="s">
        <v>46</v>
      </c>
      <c r="Z297" s="315" t="s">
        <v>47</v>
      </c>
      <c r="AA297" s="314" t="s">
        <v>48</v>
      </c>
      <c r="AB297" s="314" t="s">
        <v>58</v>
      </c>
      <c r="AC297" s="314" t="s">
        <v>57</v>
      </c>
      <c r="AD297" s="315" t="s">
        <v>49</v>
      </c>
      <c r="AE297" s="315"/>
      <c r="AF297" s="314" t="s">
        <v>51</v>
      </c>
      <c r="AG297" s="314" t="s">
        <v>56</v>
      </c>
      <c r="AH297" s="311"/>
      <c r="AI297" s="314"/>
      <c r="AK297" s="297"/>
      <c r="AL297" s="297"/>
      <c r="AM297" s="311"/>
      <c r="AN297" s="314"/>
      <c r="AO297" s="314"/>
      <c r="AP297" s="314"/>
      <c r="AQ297" s="315" t="s">
        <v>46</v>
      </c>
      <c r="AR297" s="315" t="s">
        <v>47</v>
      </c>
      <c r="AS297" s="314" t="s">
        <v>48</v>
      </c>
      <c r="AT297" s="314" t="s">
        <v>58</v>
      </c>
      <c r="AU297" s="314" t="s">
        <v>57</v>
      </c>
      <c r="AV297" s="315" t="s">
        <v>49</v>
      </c>
      <c r="AW297" s="315"/>
      <c r="AX297" s="314" t="s">
        <v>51</v>
      </c>
      <c r="AY297" s="314" t="s">
        <v>56</v>
      </c>
      <c r="AZ297" s="311"/>
      <c r="BA297" s="314"/>
    </row>
    <row r="298" spans="1:53" ht="53.25" customHeight="1" x14ac:dyDescent="0.25">
      <c r="A298" s="298"/>
      <c r="B298" s="298"/>
      <c r="C298" s="311"/>
      <c r="D298" s="314"/>
      <c r="E298" s="314"/>
      <c r="F298" s="314"/>
      <c r="G298" s="315"/>
      <c r="H298" s="315"/>
      <c r="I298" s="314"/>
      <c r="J298" s="314"/>
      <c r="K298" s="314"/>
      <c r="L298" s="74" t="s">
        <v>50</v>
      </c>
      <c r="M298" s="5" t="s">
        <v>55</v>
      </c>
      <c r="N298" s="314"/>
      <c r="O298" s="314"/>
      <c r="P298" s="311"/>
      <c r="Q298" s="314"/>
      <c r="S298" s="298"/>
      <c r="T298" s="298"/>
      <c r="U298" s="311"/>
      <c r="V298" s="314"/>
      <c r="W298" s="314"/>
      <c r="X298" s="314"/>
      <c r="Y298" s="315"/>
      <c r="Z298" s="315"/>
      <c r="AA298" s="314"/>
      <c r="AB298" s="314"/>
      <c r="AC298" s="314"/>
      <c r="AD298" s="280" t="s">
        <v>50</v>
      </c>
      <c r="AE298" s="93" t="s">
        <v>55</v>
      </c>
      <c r="AF298" s="314"/>
      <c r="AG298" s="314"/>
      <c r="AH298" s="311"/>
      <c r="AI298" s="314"/>
      <c r="AK298" s="298"/>
      <c r="AL298" s="298"/>
      <c r="AM298" s="311"/>
      <c r="AN298" s="314"/>
      <c r="AO298" s="314"/>
      <c r="AP298" s="314"/>
      <c r="AQ298" s="315"/>
      <c r="AR298" s="315"/>
      <c r="AS298" s="314"/>
      <c r="AT298" s="314"/>
      <c r="AU298" s="314"/>
      <c r="AV298" s="280" t="s">
        <v>50</v>
      </c>
      <c r="AW298" s="93" t="s">
        <v>55</v>
      </c>
      <c r="AX298" s="314"/>
      <c r="AY298" s="314"/>
      <c r="AZ298" s="311"/>
      <c r="BA298" s="314"/>
    </row>
    <row r="299" spans="1:53" ht="16.5" customHeight="1" x14ac:dyDescent="0.25">
      <c r="A299" s="73">
        <v>1</v>
      </c>
      <c r="B299" s="73">
        <v>2</v>
      </c>
      <c r="C299" s="73">
        <v>3</v>
      </c>
      <c r="D299" s="73">
        <v>4</v>
      </c>
      <c r="E299" s="73">
        <v>5</v>
      </c>
      <c r="F299" s="73">
        <v>6</v>
      </c>
      <c r="G299" s="73">
        <v>7</v>
      </c>
      <c r="H299" s="73">
        <v>8</v>
      </c>
      <c r="I299" s="73">
        <v>9</v>
      </c>
      <c r="J299" s="73">
        <v>10</v>
      </c>
      <c r="K299" s="73">
        <v>11</v>
      </c>
      <c r="L299" s="73">
        <v>12</v>
      </c>
      <c r="M299" s="73">
        <v>13</v>
      </c>
      <c r="N299" s="73">
        <v>14</v>
      </c>
      <c r="O299" s="73">
        <v>15</v>
      </c>
      <c r="P299" s="73">
        <v>16</v>
      </c>
      <c r="Q299" s="73">
        <v>17</v>
      </c>
      <c r="S299" s="281">
        <v>1</v>
      </c>
      <c r="T299" s="281">
        <v>2</v>
      </c>
      <c r="U299" s="281">
        <v>3</v>
      </c>
      <c r="V299" s="281">
        <v>4</v>
      </c>
      <c r="W299" s="281">
        <v>5</v>
      </c>
      <c r="X299" s="281">
        <v>6</v>
      </c>
      <c r="Y299" s="281">
        <v>7</v>
      </c>
      <c r="Z299" s="281">
        <v>8</v>
      </c>
      <c r="AA299" s="281">
        <v>9</v>
      </c>
      <c r="AB299" s="281">
        <v>10</v>
      </c>
      <c r="AC299" s="281">
        <v>11</v>
      </c>
      <c r="AD299" s="281">
        <v>12</v>
      </c>
      <c r="AE299" s="281">
        <v>13</v>
      </c>
      <c r="AF299" s="281">
        <v>14</v>
      </c>
      <c r="AG299" s="281">
        <v>15</v>
      </c>
      <c r="AH299" s="281">
        <v>16</v>
      </c>
      <c r="AI299" s="281">
        <v>17</v>
      </c>
      <c r="AK299" s="281">
        <v>1</v>
      </c>
      <c r="AL299" s="281">
        <v>2</v>
      </c>
      <c r="AM299" s="281">
        <v>3</v>
      </c>
      <c r="AN299" s="281">
        <v>4</v>
      </c>
      <c r="AO299" s="281">
        <v>5</v>
      </c>
      <c r="AP299" s="281">
        <v>6</v>
      </c>
      <c r="AQ299" s="281">
        <v>7</v>
      </c>
      <c r="AR299" s="281">
        <v>8</v>
      </c>
      <c r="AS299" s="281">
        <v>9</v>
      </c>
      <c r="AT299" s="281">
        <v>10</v>
      </c>
      <c r="AU299" s="281">
        <v>11</v>
      </c>
      <c r="AV299" s="281">
        <v>12</v>
      </c>
      <c r="AW299" s="281">
        <v>13</v>
      </c>
      <c r="AX299" s="281">
        <v>14</v>
      </c>
      <c r="AY299" s="281">
        <v>15</v>
      </c>
      <c r="AZ299" s="281">
        <v>16</v>
      </c>
      <c r="BA299" s="281">
        <v>17</v>
      </c>
    </row>
    <row r="300" spans="1:53" ht="38.25" customHeight="1" x14ac:dyDescent="0.25">
      <c r="A300" s="7" t="s">
        <v>63</v>
      </c>
      <c r="B300" s="73">
        <v>1</v>
      </c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9"/>
      <c r="Q300" s="49"/>
      <c r="S300" s="95" t="s">
        <v>63</v>
      </c>
      <c r="T300" s="281">
        <v>1</v>
      </c>
      <c r="U300" s="110">
        <v>1</v>
      </c>
      <c r="V300" s="110"/>
      <c r="W300" s="110"/>
      <c r="X300" s="110"/>
      <c r="Y300" s="110"/>
      <c r="Z300" s="110"/>
      <c r="AA300" s="110">
        <v>1</v>
      </c>
      <c r="AB300" s="110"/>
      <c r="AC300" s="110">
        <v>1</v>
      </c>
      <c r="AD300" s="110">
        <v>1</v>
      </c>
      <c r="AE300" s="110">
        <v>1</v>
      </c>
      <c r="AF300" s="110">
        <v>1</v>
      </c>
      <c r="AG300" s="110">
        <v>1</v>
      </c>
      <c r="AH300" s="111">
        <v>739.2</v>
      </c>
      <c r="AI300" s="111"/>
      <c r="AK300" s="95" t="s">
        <v>63</v>
      </c>
      <c r="AL300" s="281">
        <v>1</v>
      </c>
      <c r="AM300" s="110">
        <f>C300-U300</f>
        <v>-1</v>
      </c>
      <c r="AN300" s="110">
        <f t="shared" ref="AN300:BA307" si="40">D300-V300</f>
        <v>0</v>
      </c>
      <c r="AO300" s="110">
        <f t="shared" si="40"/>
        <v>0</v>
      </c>
      <c r="AP300" s="110">
        <f t="shared" si="40"/>
        <v>0</v>
      </c>
      <c r="AQ300" s="110">
        <f t="shared" si="40"/>
        <v>0</v>
      </c>
      <c r="AR300" s="110">
        <f t="shared" si="40"/>
        <v>0</v>
      </c>
      <c r="AS300" s="110">
        <f t="shared" si="40"/>
        <v>-1</v>
      </c>
      <c r="AT300" s="110">
        <f t="shared" si="40"/>
        <v>0</v>
      </c>
      <c r="AU300" s="110">
        <f t="shared" si="40"/>
        <v>-1</v>
      </c>
      <c r="AV300" s="110">
        <f t="shared" si="40"/>
        <v>-1</v>
      </c>
      <c r="AW300" s="110">
        <f t="shared" si="40"/>
        <v>-1</v>
      </c>
      <c r="AX300" s="110">
        <f t="shared" si="40"/>
        <v>-1</v>
      </c>
      <c r="AY300" s="110">
        <f t="shared" si="40"/>
        <v>-1</v>
      </c>
      <c r="AZ300" s="111">
        <f t="shared" si="40"/>
        <v>-739.2</v>
      </c>
      <c r="BA300" s="111">
        <f t="shared" si="40"/>
        <v>0</v>
      </c>
    </row>
    <row r="301" spans="1:53" ht="39" customHeight="1" x14ac:dyDescent="0.25">
      <c r="A301" s="7" t="s">
        <v>64</v>
      </c>
      <c r="B301" s="73">
        <v>2</v>
      </c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9"/>
      <c r="Q301" s="49"/>
      <c r="S301" s="95" t="s">
        <v>64</v>
      </c>
      <c r="T301" s="281">
        <v>2</v>
      </c>
      <c r="U301" s="110"/>
      <c r="V301" s="110"/>
      <c r="W301" s="110"/>
      <c r="X301" s="110"/>
      <c r="Y301" s="110"/>
      <c r="Z301" s="110"/>
      <c r="AA301" s="110"/>
      <c r="AB301" s="110"/>
      <c r="AC301" s="110"/>
      <c r="AD301" s="110"/>
      <c r="AE301" s="110"/>
      <c r="AF301" s="110"/>
      <c r="AG301" s="110"/>
      <c r="AH301" s="111"/>
      <c r="AI301" s="111"/>
      <c r="AK301" s="95" t="s">
        <v>64</v>
      </c>
      <c r="AL301" s="281">
        <v>2</v>
      </c>
      <c r="AM301" s="110">
        <f t="shared" ref="AM301:AM307" si="41">C301-U301</f>
        <v>0</v>
      </c>
      <c r="AN301" s="110">
        <f t="shared" si="40"/>
        <v>0</v>
      </c>
      <c r="AO301" s="110">
        <f t="shared" si="40"/>
        <v>0</v>
      </c>
      <c r="AP301" s="110">
        <f t="shared" si="40"/>
        <v>0</v>
      </c>
      <c r="AQ301" s="110">
        <f t="shared" si="40"/>
        <v>0</v>
      </c>
      <c r="AR301" s="110">
        <f t="shared" si="40"/>
        <v>0</v>
      </c>
      <c r="AS301" s="110">
        <f t="shared" si="40"/>
        <v>0</v>
      </c>
      <c r="AT301" s="110">
        <f t="shared" si="40"/>
        <v>0</v>
      </c>
      <c r="AU301" s="110">
        <f t="shared" si="40"/>
        <v>0</v>
      </c>
      <c r="AV301" s="110">
        <f t="shared" si="40"/>
        <v>0</v>
      </c>
      <c r="AW301" s="110">
        <f t="shared" si="40"/>
        <v>0</v>
      </c>
      <c r="AX301" s="110">
        <f t="shared" si="40"/>
        <v>0</v>
      </c>
      <c r="AY301" s="110">
        <f t="shared" si="40"/>
        <v>0</v>
      </c>
      <c r="AZ301" s="111">
        <f t="shared" si="40"/>
        <v>0</v>
      </c>
      <c r="BA301" s="111">
        <f t="shared" si="40"/>
        <v>0</v>
      </c>
    </row>
    <row r="302" spans="1:53" ht="52.5" customHeight="1" x14ac:dyDescent="0.25">
      <c r="A302" s="7" t="s">
        <v>65</v>
      </c>
      <c r="B302" s="73">
        <v>3</v>
      </c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9"/>
      <c r="Q302" s="49"/>
      <c r="S302" s="95" t="s">
        <v>65</v>
      </c>
      <c r="T302" s="281">
        <v>3</v>
      </c>
      <c r="U302" s="110"/>
      <c r="V302" s="110"/>
      <c r="W302" s="110"/>
      <c r="X302" s="110"/>
      <c r="Y302" s="110"/>
      <c r="Z302" s="110"/>
      <c r="AA302" s="110"/>
      <c r="AB302" s="110"/>
      <c r="AC302" s="110"/>
      <c r="AD302" s="110"/>
      <c r="AE302" s="110"/>
      <c r="AF302" s="110"/>
      <c r="AG302" s="110"/>
      <c r="AH302" s="111"/>
      <c r="AI302" s="111"/>
      <c r="AK302" s="95" t="s">
        <v>65</v>
      </c>
      <c r="AL302" s="281">
        <v>3</v>
      </c>
      <c r="AM302" s="110">
        <f t="shared" si="41"/>
        <v>0</v>
      </c>
      <c r="AN302" s="110">
        <f t="shared" si="40"/>
        <v>0</v>
      </c>
      <c r="AO302" s="110">
        <f t="shared" si="40"/>
        <v>0</v>
      </c>
      <c r="AP302" s="110">
        <f t="shared" si="40"/>
        <v>0</v>
      </c>
      <c r="AQ302" s="110">
        <f t="shared" si="40"/>
        <v>0</v>
      </c>
      <c r="AR302" s="110">
        <f t="shared" si="40"/>
        <v>0</v>
      </c>
      <c r="AS302" s="110">
        <f t="shared" si="40"/>
        <v>0</v>
      </c>
      <c r="AT302" s="110">
        <f t="shared" si="40"/>
        <v>0</v>
      </c>
      <c r="AU302" s="110">
        <f t="shared" si="40"/>
        <v>0</v>
      </c>
      <c r="AV302" s="110">
        <f t="shared" si="40"/>
        <v>0</v>
      </c>
      <c r="AW302" s="110">
        <f t="shared" si="40"/>
        <v>0</v>
      </c>
      <c r="AX302" s="110">
        <f t="shared" si="40"/>
        <v>0</v>
      </c>
      <c r="AY302" s="110">
        <f t="shared" si="40"/>
        <v>0</v>
      </c>
      <c r="AZ302" s="111">
        <f t="shared" si="40"/>
        <v>0</v>
      </c>
      <c r="BA302" s="111">
        <f t="shared" si="40"/>
        <v>0</v>
      </c>
    </row>
    <row r="303" spans="1:53" ht="12.75" customHeight="1" x14ac:dyDescent="0.25">
      <c r="A303" s="7" t="s">
        <v>66</v>
      </c>
      <c r="B303" s="73">
        <v>4</v>
      </c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9"/>
      <c r="Q303" s="49"/>
      <c r="S303" s="95" t="s">
        <v>66</v>
      </c>
      <c r="T303" s="281">
        <v>4</v>
      </c>
      <c r="U303" s="110"/>
      <c r="V303" s="110"/>
      <c r="W303" s="110"/>
      <c r="X303" s="110"/>
      <c r="Y303" s="110"/>
      <c r="Z303" s="110"/>
      <c r="AA303" s="110"/>
      <c r="AB303" s="110"/>
      <c r="AC303" s="110"/>
      <c r="AD303" s="110"/>
      <c r="AE303" s="110"/>
      <c r="AF303" s="110"/>
      <c r="AG303" s="110"/>
      <c r="AH303" s="111"/>
      <c r="AI303" s="111"/>
      <c r="AK303" s="95" t="s">
        <v>66</v>
      </c>
      <c r="AL303" s="281">
        <v>4</v>
      </c>
      <c r="AM303" s="110">
        <f t="shared" si="41"/>
        <v>0</v>
      </c>
      <c r="AN303" s="110">
        <f t="shared" si="40"/>
        <v>0</v>
      </c>
      <c r="AO303" s="110">
        <f t="shared" si="40"/>
        <v>0</v>
      </c>
      <c r="AP303" s="110">
        <f t="shared" si="40"/>
        <v>0</v>
      </c>
      <c r="AQ303" s="110">
        <f t="shared" si="40"/>
        <v>0</v>
      </c>
      <c r="AR303" s="110">
        <f t="shared" si="40"/>
        <v>0</v>
      </c>
      <c r="AS303" s="110">
        <f t="shared" si="40"/>
        <v>0</v>
      </c>
      <c r="AT303" s="110">
        <f t="shared" si="40"/>
        <v>0</v>
      </c>
      <c r="AU303" s="110">
        <f t="shared" si="40"/>
        <v>0</v>
      </c>
      <c r="AV303" s="110">
        <f t="shared" si="40"/>
        <v>0</v>
      </c>
      <c r="AW303" s="110">
        <f t="shared" si="40"/>
        <v>0</v>
      </c>
      <c r="AX303" s="110">
        <f t="shared" si="40"/>
        <v>0</v>
      </c>
      <c r="AY303" s="110">
        <f t="shared" si="40"/>
        <v>0</v>
      </c>
      <c r="AZ303" s="111">
        <f t="shared" si="40"/>
        <v>0</v>
      </c>
      <c r="BA303" s="111">
        <f t="shared" si="40"/>
        <v>0</v>
      </c>
    </row>
    <row r="304" spans="1:53" ht="12.75" customHeight="1" x14ac:dyDescent="0.25">
      <c r="A304" s="7" t="s">
        <v>67</v>
      </c>
      <c r="B304" s="72">
        <v>5</v>
      </c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9"/>
      <c r="Q304" s="49"/>
      <c r="S304" s="95" t="s">
        <v>67</v>
      </c>
      <c r="T304" s="279">
        <v>5</v>
      </c>
      <c r="U304" s="110"/>
      <c r="V304" s="110"/>
      <c r="W304" s="110"/>
      <c r="X304" s="110"/>
      <c r="Y304" s="110"/>
      <c r="Z304" s="110"/>
      <c r="AA304" s="110"/>
      <c r="AB304" s="110"/>
      <c r="AC304" s="110"/>
      <c r="AD304" s="110"/>
      <c r="AE304" s="110"/>
      <c r="AF304" s="110"/>
      <c r="AG304" s="110"/>
      <c r="AH304" s="111"/>
      <c r="AI304" s="111"/>
      <c r="AK304" s="95" t="s">
        <v>67</v>
      </c>
      <c r="AL304" s="279">
        <v>5</v>
      </c>
      <c r="AM304" s="110">
        <f t="shared" si="41"/>
        <v>0</v>
      </c>
      <c r="AN304" s="110">
        <f t="shared" si="40"/>
        <v>0</v>
      </c>
      <c r="AO304" s="110">
        <f t="shared" si="40"/>
        <v>0</v>
      </c>
      <c r="AP304" s="110">
        <f t="shared" si="40"/>
        <v>0</v>
      </c>
      <c r="AQ304" s="110">
        <f t="shared" si="40"/>
        <v>0</v>
      </c>
      <c r="AR304" s="110">
        <f t="shared" si="40"/>
        <v>0</v>
      </c>
      <c r="AS304" s="110">
        <f t="shared" si="40"/>
        <v>0</v>
      </c>
      <c r="AT304" s="110">
        <f t="shared" si="40"/>
        <v>0</v>
      </c>
      <c r="AU304" s="110">
        <f t="shared" si="40"/>
        <v>0</v>
      </c>
      <c r="AV304" s="110">
        <f t="shared" si="40"/>
        <v>0</v>
      </c>
      <c r="AW304" s="110">
        <f t="shared" si="40"/>
        <v>0</v>
      </c>
      <c r="AX304" s="110">
        <f t="shared" si="40"/>
        <v>0</v>
      </c>
      <c r="AY304" s="110">
        <f t="shared" si="40"/>
        <v>0</v>
      </c>
      <c r="AZ304" s="111">
        <f t="shared" si="40"/>
        <v>0</v>
      </c>
      <c r="BA304" s="111">
        <f t="shared" si="40"/>
        <v>0</v>
      </c>
    </row>
    <row r="305" spans="1:53" ht="12.75" customHeight="1" x14ac:dyDescent="0.25">
      <c r="A305" s="7" t="s">
        <v>68</v>
      </c>
      <c r="B305" s="72">
        <v>6</v>
      </c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9"/>
      <c r="Q305" s="49"/>
      <c r="S305" s="95" t="s">
        <v>68</v>
      </c>
      <c r="T305" s="279">
        <v>6</v>
      </c>
      <c r="U305" s="110"/>
      <c r="V305" s="110"/>
      <c r="W305" s="110"/>
      <c r="X305" s="110"/>
      <c r="Y305" s="110"/>
      <c r="Z305" s="110"/>
      <c r="AA305" s="110"/>
      <c r="AB305" s="110"/>
      <c r="AC305" s="110"/>
      <c r="AD305" s="110"/>
      <c r="AE305" s="110"/>
      <c r="AF305" s="110"/>
      <c r="AG305" s="110"/>
      <c r="AH305" s="111"/>
      <c r="AI305" s="111"/>
      <c r="AK305" s="95" t="s">
        <v>68</v>
      </c>
      <c r="AL305" s="279">
        <v>6</v>
      </c>
      <c r="AM305" s="110">
        <f t="shared" si="41"/>
        <v>0</v>
      </c>
      <c r="AN305" s="110">
        <f t="shared" si="40"/>
        <v>0</v>
      </c>
      <c r="AO305" s="110">
        <f t="shared" si="40"/>
        <v>0</v>
      </c>
      <c r="AP305" s="110">
        <f t="shared" si="40"/>
        <v>0</v>
      </c>
      <c r="AQ305" s="110">
        <f t="shared" si="40"/>
        <v>0</v>
      </c>
      <c r="AR305" s="110">
        <f t="shared" si="40"/>
        <v>0</v>
      </c>
      <c r="AS305" s="110">
        <f t="shared" si="40"/>
        <v>0</v>
      </c>
      <c r="AT305" s="110">
        <f t="shared" si="40"/>
        <v>0</v>
      </c>
      <c r="AU305" s="110">
        <f t="shared" si="40"/>
        <v>0</v>
      </c>
      <c r="AV305" s="110">
        <f t="shared" si="40"/>
        <v>0</v>
      </c>
      <c r="AW305" s="110">
        <f t="shared" si="40"/>
        <v>0</v>
      </c>
      <c r="AX305" s="110">
        <f t="shared" si="40"/>
        <v>0</v>
      </c>
      <c r="AY305" s="110">
        <f t="shared" si="40"/>
        <v>0</v>
      </c>
      <c r="AZ305" s="111">
        <f t="shared" si="40"/>
        <v>0</v>
      </c>
      <c r="BA305" s="111">
        <f t="shared" si="40"/>
        <v>0</v>
      </c>
    </row>
    <row r="306" spans="1:53" ht="12.75" customHeight="1" x14ac:dyDescent="0.25">
      <c r="A306" s="7" t="s">
        <v>69</v>
      </c>
      <c r="B306" s="72">
        <v>7</v>
      </c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9"/>
      <c r="Q306" s="49"/>
      <c r="S306" s="95" t="s">
        <v>69</v>
      </c>
      <c r="T306" s="279">
        <v>7</v>
      </c>
      <c r="U306" s="110"/>
      <c r="V306" s="110"/>
      <c r="W306" s="110"/>
      <c r="X306" s="110"/>
      <c r="Y306" s="110"/>
      <c r="Z306" s="110"/>
      <c r="AA306" s="110"/>
      <c r="AB306" s="110"/>
      <c r="AC306" s="110"/>
      <c r="AD306" s="110"/>
      <c r="AE306" s="110"/>
      <c r="AF306" s="110"/>
      <c r="AG306" s="110"/>
      <c r="AH306" s="111"/>
      <c r="AI306" s="111"/>
      <c r="AK306" s="95" t="s">
        <v>69</v>
      </c>
      <c r="AL306" s="279">
        <v>7</v>
      </c>
      <c r="AM306" s="110">
        <f t="shared" si="41"/>
        <v>0</v>
      </c>
      <c r="AN306" s="110">
        <f t="shared" si="40"/>
        <v>0</v>
      </c>
      <c r="AO306" s="110">
        <f t="shared" si="40"/>
        <v>0</v>
      </c>
      <c r="AP306" s="110">
        <f t="shared" si="40"/>
        <v>0</v>
      </c>
      <c r="AQ306" s="110">
        <f t="shared" si="40"/>
        <v>0</v>
      </c>
      <c r="AR306" s="110">
        <f t="shared" si="40"/>
        <v>0</v>
      </c>
      <c r="AS306" s="110">
        <f t="shared" si="40"/>
        <v>0</v>
      </c>
      <c r="AT306" s="110">
        <f t="shared" si="40"/>
        <v>0</v>
      </c>
      <c r="AU306" s="110">
        <f t="shared" si="40"/>
        <v>0</v>
      </c>
      <c r="AV306" s="110">
        <f t="shared" si="40"/>
        <v>0</v>
      </c>
      <c r="AW306" s="110">
        <f t="shared" si="40"/>
        <v>0</v>
      </c>
      <c r="AX306" s="110">
        <f t="shared" si="40"/>
        <v>0</v>
      </c>
      <c r="AY306" s="110">
        <f t="shared" si="40"/>
        <v>0</v>
      </c>
      <c r="AZ306" s="111">
        <f t="shared" si="40"/>
        <v>0</v>
      </c>
      <c r="BA306" s="111">
        <f t="shared" si="40"/>
        <v>0</v>
      </c>
    </row>
    <row r="307" spans="1:53" ht="12.75" customHeight="1" x14ac:dyDescent="0.25">
      <c r="A307" s="7" t="s">
        <v>70</v>
      </c>
      <c r="B307" s="72">
        <v>8</v>
      </c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9"/>
      <c r="Q307" s="49"/>
      <c r="S307" s="95" t="s">
        <v>70</v>
      </c>
      <c r="T307" s="279">
        <v>8</v>
      </c>
      <c r="U307" s="110">
        <v>1</v>
      </c>
      <c r="V307" s="110"/>
      <c r="W307" s="110"/>
      <c r="X307" s="110"/>
      <c r="Y307" s="110"/>
      <c r="Z307" s="110"/>
      <c r="AA307" s="110">
        <v>1</v>
      </c>
      <c r="AB307" s="110"/>
      <c r="AC307" s="110">
        <v>1</v>
      </c>
      <c r="AD307" s="110"/>
      <c r="AE307" s="110"/>
      <c r="AF307" s="110"/>
      <c r="AG307" s="110"/>
      <c r="AH307" s="111">
        <v>166.4</v>
      </c>
      <c r="AI307" s="111"/>
      <c r="AK307" s="95" t="s">
        <v>70</v>
      </c>
      <c r="AL307" s="279">
        <v>8</v>
      </c>
      <c r="AM307" s="110">
        <f t="shared" si="41"/>
        <v>-1</v>
      </c>
      <c r="AN307" s="110">
        <f t="shared" si="40"/>
        <v>0</v>
      </c>
      <c r="AO307" s="110">
        <f t="shared" si="40"/>
        <v>0</v>
      </c>
      <c r="AP307" s="110">
        <f t="shared" si="40"/>
        <v>0</v>
      </c>
      <c r="AQ307" s="110">
        <f t="shared" si="40"/>
        <v>0</v>
      </c>
      <c r="AR307" s="110">
        <f t="shared" si="40"/>
        <v>0</v>
      </c>
      <c r="AS307" s="110">
        <f t="shared" si="40"/>
        <v>-1</v>
      </c>
      <c r="AT307" s="110">
        <f t="shared" si="40"/>
        <v>0</v>
      </c>
      <c r="AU307" s="110">
        <f t="shared" si="40"/>
        <v>-1</v>
      </c>
      <c r="AV307" s="110">
        <f t="shared" si="40"/>
        <v>0</v>
      </c>
      <c r="AW307" s="110">
        <f t="shared" si="40"/>
        <v>0</v>
      </c>
      <c r="AX307" s="110">
        <f t="shared" si="40"/>
        <v>0</v>
      </c>
      <c r="AY307" s="110">
        <f t="shared" si="40"/>
        <v>0</v>
      </c>
      <c r="AZ307" s="111">
        <f t="shared" si="40"/>
        <v>-166.4</v>
      </c>
      <c r="BA307" s="111">
        <f t="shared" si="40"/>
        <v>0</v>
      </c>
    </row>
    <row r="308" spans="1:53" ht="12.75" customHeight="1" x14ac:dyDescent="0.25">
      <c r="A308" s="14" t="s">
        <v>71</v>
      </c>
      <c r="B308" s="15">
        <v>9</v>
      </c>
      <c r="C308" s="16">
        <f>SUM(C300:C307)</f>
        <v>0</v>
      </c>
      <c r="D308" s="16">
        <f t="shared" ref="D308:Q308" si="42">SUM(D300:D307)</f>
        <v>0</v>
      </c>
      <c r="E308" s="16">
        <f t="shared" si="42"/>
        <v>0</v>
      </c>
      <c r="F308" s="16">
        <f t="shared" si="42"/>
        <v>0</v>
      </c>
      <c r="G308" s="16">
        <f t="shared" si="42"/>
        <v>0</v>
      </c>
      <c r="H308" s="16">
        <f t="shared" si="42"/>
        <v>0</v>
      </c>
      <c r="I308" s="16">
        <f t="shared" si="42"/>
        <v>0</v>
      </c>
      <c r="J308" s="16">
        <f t="shared" si="42"/>
        <v>0</v>
      </c>
      <c r="K308" s="16">
        <f t="shared" si="42"/>
        <v>0</v>
      </c>
      <c r="L308" s="16">
        <f t="shared" si="42"/>
        <v>0</v>
      </c>
      <c r="M308" s="16">
        <f t="shared" si="42"/>
        <v>0</v>
      </c>
      <c r="N308" s="16">
        <f t="shared" si="42"/>
        <v>0</v>
      </c>
      <c r="O308" s="16">
        <f t="shared" si="42"/>
        <v>0</v>
      </c>
      <c r="P308" s="17">
        <f t="shared" si="42"/>
        <v>0</v>
      </c>
      <c r="Q308" s="17">
        <f t="shared" si="42"/>
        <v>0</v>
      </c>
      <c r="S308" s="102" t="s">
        <v>71</v>
      </c>
      <c r="T308" s="103">
        <v>9</v>
      </c>
      <c r="U308" s="104">
        <f>SUM(U300:U307)</f>
        <v>2</v>
      </c>
      <c r="V308" s="104">
        <f t="shared" ref="V308:AI308" si="43">SUM(V300:V307)</f>
        <v>0</v>
      </c>
      <c r="W308" s="104">
        <f t="shared" si="43"/>
        <v>0</v>
      </c>
      <c r="X308" s="104">
        <f t="shared" si="43"/>
        <v>0</v>
      </c>
      <c r="Y308" s="104">
        <f t="shared" si="43"/>
        <v>0</v>
      </c>
      <c r="Z308" s="104">
        <f t="shared" si="43"/>
        <v>0</v>
      </c>
      <c r="AA308" s="104">
        <f t="shared" si="43"/>
        <v>2</v>
      </c>
      <c r="AB308" s="104">
        <f t="shared" si="43"/>
        <v>0</v>
      </c>
      <c r="AC308" s="104">
        <f t="shared" si="43"/>
        <v>2</v>
      </c>
      <c r="AD308" s="104">
        <f t="shared" si="43"/>
        <v>1</v>
      </c>
      <c r="AE308" s="104">
        <f t="shared" si="43"/>
        <v>1</v>
      </c>
      <c r="AF308" s="104">
        <f t="shared" si="43"/>
        <v>1</v>
      </c>
      <c r="AG308" s="104">
        <f t="shared" si="43"/>
        <v>1</v>
      </c>
      <c r="AH308" s="105">
        <f t="shared" si="43"/>
        <v>905.6</v>
      </c>
      <c r="AI308" s="105">
        <f t="shared" si="43"/>
        <v>0</v>
      </c>
      <c r="AK308" s="102" t="s">
        <v>71</v>
      </c>
      <c r="AL308" s="103">
        <v>9</v>
      </c>
      <c r="AM308" s="104">
        <f>SUM(AM300:AM307)</f>
        <v>-2</v>
      </c>
      <c r="AN308" s="104">
        <f t="shared" ref="AN308:BA308" si="44">SUM(AN300:AN307)</f>
        <v>0</v>
      </c>
      <c r="AO308" s="104">
        <f t="shared" si="44"/>
        <v>0</v>
      </c>
      <c r="AP308" s="104">
        <f t="shared" si="44"/>
        <v>0</v>
      </c>
      <c r="AQ308" s="104">
        <f t="shared" si="44"/>
        <v>0</v>
      </c>
      <c r="AR308" s="104">
        <f t="shared" si="44"/>
        <v>0</v>
      </c>
      <c r="AS308" s="104">
        <f t="shared" si="44"/>
        <v>-2</v>
      </c>
      <c r="AT308" s="104">
        <f t="shared" si="44"/>
        <v>0</v>
      </c>
      <c r="AU308" s="104">
        <f t="shared" si="44"/>
        <v>-2</v>
      </c>
      <c r="AV308" s="104">
        <f t="shared" si="44"/>
        <v>-1</v>
      </c>
      <c r="AW308" s="104">
        <f t="shared" si="44"/>
        <v>-1</v>
      </c>
      <c r="AX308" s="104">
        <f t="shared" si="44"/>
        <v>-1</v>
      </c>
      <c r="AY308" s="104">
        <f t="shared" si="44"/>
        <v>-1</v>
      </c>
      <c r="AZ308" s="105">
        <f t="shared" si="44"/>
        <v>-905.6</v>
      </c>
      <c r="BA308" s="105">
        <f t="shared" si="44"/>
        <v>0</v>
      </c>
    </row>
    <row r="310" spans="1:53" x14ac:dyDescent="0.25">
      <c r="A310" s="11" t="s">
        <v>83</v>
      </c>
      <c r="S310" s="99" t="s">
        <v>83</v>
      </c>
      <c r="AK310" s="99" t="s">
        <v>83</v>
      </c>
    </row>
    <row r="311" spans="1:53" ht="18.75" x14ac:dyDescent="0.3">
      <c r="A311" s="9" t="s">
        <v>72</v>
      </c>
      <c r="B311" s="9"/>
      <c r="C311" s="10"/>
      <c r="D311" s="10"/>
      <c r="E311" s="10"/>
      <c r="F311" s="10"/>
      <c r="G311" s="10"/>
      <c r="H311" s="9"/>
      <c r="I311" s="9"/>
      <c r="J311" s="9"/>
      <c r="K311" s="9"/>
      <c r="L311" s="50"/>
      <c r="M311" s="9" t="s">
        <v>73</v>
      </c>
      <c r="N311" s="50"/>
      <c r="O311" s="9" t="s">
        <v>74</v>
      </c>
      <c r="P311" s="9"/>
      <c r="S311" s="97" t="s">
        <v>72</v>
      </c>
      <c r="T311" s="97"/>
      <c r="U311" s="98"/>
      <c r="V311" s="98"/>
      <c r="W311" s="98"/>
      <c r="X311" s="98"/>
      <c r="Y311" s="98"/>
      <c r="Z311" s="97"/>
      <c r="AA311" s="97"/>
      <c r="AB311" s="97"/>
      <c r="AC311" s="97"/>
      <c r="AD311" s="112"/>
      <c r="AE311" s="97" t="s">
        <v>73</v>
      </c>
      <c r="AF311" s="112"/>
      <c r="AG311" s="97" t="s">
        <v>74</v>
      </c>
      <c r="AH311" s="97"/>
      <c r="AK311" s="97" t="s">
        <v>72</v>
      </c>
      <c r="AL311" s="97"/>
      <c r="AM311" s="98"/>
      <c r="AN311" s="98"/>
      <c r="AO311" s="98"/>
      <c r="AP311" s="98"/>
      <c r="AQ311" s="98"/>
      <c r="AR311" s="97"/>
      <c r="AS311" s="97"/>
      <c r="AT311" s="97"/>
      <c r="AU311" s="97"/>
      <c r="AV311" s="112">
        <f>L311-AD311</f>
        <v>0</v>
      </c>
      <c r="AW311" s="97" t="s">
        <v>73</v>
      </c>
      <c r="AX311" s="112">
        <f>N311-AF311</f>
        <v>0</v>
      </c>
      <c r="AY311" s="97" t="s">
        <v>74</v>
      </c>
      <c r="AZ311" s="97"/>
    </row>
    <row r="312" spans="1:53" ht="20.25" customHeight="1" x14ac:dyDescent="0.3">
      <c r="A312" s="309" t="s">
        <v>75</v>
      </c>
      <c r="B312" s="309"/>
      <c r="C312" s="50"/>
      <c r="D312" s="9" t="s">
        <v>76</v>
      </c>
      <c r="E312" s="10"/>
      <c r="F312" s="10"/>
      <c r="G312" s="13"/>
      <c r="H312" s="50"/>
      <c r="I312" s="9" t="s">
        <v>77</v>
      </c>
      <c r="J312" s="9"/>
      <c r="K312" s="9"/>
      <c r="L312" s="9"/>
      <c r="M312" s="50"/>
      <c r="N312" s="9" t="s">
        <v>74</v>
      </c>
      <c r="S312" s="309" t="s">
        <v>75</v>
      </c>
      <c r="T312" s="309"/>
      <c r="U312" s="112"/>
      <c r="V312" s="97" t="s">
        <v>76</v>
      </c>
      <c r="W312" s="98"/>
      <c r="X312" s="98"/>
      <c r="Y312" s="101"/>
      <c r="Z312" s="112"/>
      <c r="AA312" s="97" t="s">
        <v>77</v>
      </c>
      <c r="AB312" s="97"/>
      <c r="AC312" s="97"/>
      <c r="AD312" s="97"/>
      <c r="AE312" s="112"/>
      <c r="AF312" s="97" t="s">
        <v>74</v>
      </c>
      <c r="AK312" s="309" t="s">
        <v>75</v>
      </c>
      <c r="AL312" s="309"/>
      <c r="AM312" s="112">
        <f>C312-U312</f>
        <v>0</v>
      </c>
      <c r="AN312" s="97" t="s">
        <v>76</v>
      </c>
      <c r="AO312" s="98"/>
      <c r="AP312" s="98"/>
      <c r="AQ312" s="101"/>
      <c r="AR312" s="112">
        <f>H312-Z312</f>
        <v>0</v>
      </c>
      <c r="AS312" s="97" t="s">
        <v>77</v>
      </c>
      <c r="AT312" s="97"/>
      <c r="AU312" s="97"/>
      <c r="AV312" s="97"/>
      <c r="AW312" s="112">
        <f>M312-AE312</f>
        <v>0</v>
      </c>
      <c r="AX312" s="97" t="s">
        <v>74</v>
      </c>
    </row>
    <row r="313" spans="1:53" ht="21" customHeight="1" x14ac:dyDescent="0.3">
      <c r="A313" s="12" t="s">
        <v>78</v>
      </c>
      <c r="B313" s="12"/>
      <c r="C313" s="12"/>
      <c r="D313" s="12"/>
      <c r="E313" s="12"/>
      <c r="F313" s="12"/>
      <c r="G313" s="50"/>
      <c r="H313" s="9" t="s">
        <v>79</v>
      </c>
      <c r="J313" s="9"/>
      <c r="K313" s="9"/>
      <c r="L313" s="9"/>
      <c r="M313" s="9"/>
      <c r="N313" s="9"/>
      <c r="O313" s="9"/>
      <c r="S313" s="100" t="s">
        <v>78</v>
      </c>
      <c r="T313" s="100"/>
      <c r="U313" s="100"/>
      <c r="V313" s="100"/>
      <c r="W313" s="100"/>
      <c r="X313" s="100"/>
      <c r="Y313" s="112"/>
      <c r="Z313" s="97" t="s">
        <v>79</v>
      </c>
      <c r="AB313" s="97"/>
      <c r="AC313" s="97"/>
      <c r="AD313" s="97"/>
      <c r="AE313" s="97"/>
      <c r="AF313" s="97"/>
      <c r="AG313" s="97"/>
      <c r="AK313" s="100" t="s">
        <v>78</v>
      </c>
      <c r="AL313" s="100"/>
      <c r="AM313" s="100"/>
      <c r="AN313" s="100"/>
      <c r="AO313" s="100"/>
      <c r="AP313" s="100"/>
      <c r="AQ313" s="112">
        <f>G313-Y313</f>
        <v>0</v>
      </c>
      <c r="AR313" s="97" t="s">
        <v>79</v>
      </c>
      <c r="AT313" s="97"/>
      <c r="AU313" s="97"/>
      <c r="AV313" s="97"/>
      <c r="AW313" s="97"/>
      <c r="AX313" s="97"/>
      <c r="AY313" s="97"/>
    </row>
    <row r="316" spans="1:53" x14ac:dyDescent="0.25">
      <c r="A316" s="11" t="s">
        <v>84</v>
      </c>
      <c r="S316" s="99" t="s">
        <v>84</v>
      </c>
      <c r="AK316" s="99" t="s">
        <v>84</v>
      </c>
    </row>
    <row r="317" spans="1:53" ht="18.75" x14ac:dyDescent="0.3">
      <c r="A317" s="9" t="s">
        <v>80</v>
      </c>
      <c r="B317" s="9"/>
      <c r="C317" s="10"/>
      <c r="D317" s="10"/>
      <c r="E317" s="10"/>
      <c r="F317" s="10"/>
      <c r="G317" s="10"/>
      <c r="H317" s="9"/>
      <c r="I317" s="9"/>
      <c r="J317" s="9"/>
      <c r="K317" s="9"/>
      <c r="L317" s="50"/>
      <c r="M317" s="9" t="s">
        <v>73</v>
      </c>
      <c r="N317" s="50"/>
      <c r="O317" s="9" t="s">
        <v>74</v>
      </c>
      <c r="S317" s="97" t="s">
        <v>80</v>
      </c>
      <c r="T317" s="97"/>
      <c r="U317" s="98"/>
      <c r="V317" s="98"/>
      <c r="W317" s="98"/>
      <c r="X317" s="98"/>
      <c r="Y317" s="98"/>
      <c r="Z317" s="97"/>
      <c r="AA317" s="97"/>
      <c r="AB317" s="97"/>
      <c r="AC317" s="97"/>
      <c r="AD317" s="112"/>
      <c r="AE317" s="97" t="s">
        <v>73</v>
      </c>
      <c r="AF317" s="112"/>
      <c r="AG317" s="97" t="s">
        <v>74</v>
      </c>
      <c r="AK317" s="97" t="s">
        <v>80</v>
      </c>
      <c r="AL317" s="97"/>
      <c r="AM317" s="98"/>
      <c r="AN317" s="98"/>
      <c r="AO317" s="98"/>
      <c r="AP317" s="98"/>
      <c r="AQ317" s="98"/>
      <c r="AR317" s="97"/>
      <c r="AS317" s="97"/>
      <c r="AT317" s="97"/>
      <c r="AU317" s="97"/>
      <c r="AV317" s="112">
        <f>L317-AD317</f>
        <v>0</v>
      </c>
      <c r="AW317" s="97" t="s">
        <v>73</v>
      </c>
      <c r="AX317" s="112">
        <f>N317-AF317</f>
        <v>0</v>
      </c>
      <c r="AY317" s="97" t="s">
        <v>74</v>
      </c>
    </row>
    <row r="318" spans="1:53" ht="20.25" customHeight="1" x14ac:dyDescent="0.3">
      <c r="A318" s="309" t="s">
        <v>75</v>
      </c>
      <c r="B318" s="309"/>
      <c r="C318" s="50"/>
      <c r="D318" s="9" t="s">
        <v>76</v>
      </c>
      <c r="E318" s="10"/>
      <c r="F318" s="10"/>
      <c r="G318" s="13"/>
      <c r="H318" s="50"/>
      <c r="I318" s="9" t="s">
        <v>77</v>
      </c>
      <c r="J318" s="9"/>
      <c r="K318" s="9"/>
      <c r="L318" s="9"/>
      <c r="M318" s="50"/>
      <c r="N318" s="9" t="s">
        <v>74</v>
      </c>
      <c r="S318" s="309" t="s">
        <v>75</v>
      </c>
      <c r="T318" s="309"/>
      <c r="U318" s="112"/>
      <c r="V318" s="97" t="s">
        <v>76</v>
      </c>
      <c r="W318" s="98"/>
      <c r="X318" s="98"/>
      <c r="Y318" s="101"/>
      <c r="Z318" s="112"/>
      <c r="AA318" s="97" t="s">
        <v>77</v>
      </c>
      <c r="AB318" s="97"/>
      <c r="AC318" s="97"/>
      <c r="AD318" s="97"/>
      <c r="AE318" s="112"/>
      <c r="AF318" s="97" t="s">
        <v>74</v>
      </c>
      <c r="AK318" s="309" t="s">
        <v>75</v>
      </c>
      <c r="AL318" s="309"/>
      <c r="AM318" s="112">
        <f>C318-U318</f>
        <v>0</v>
      </c>
      <c r="AN318" s="97" t="s">
        <v>76</v>
      </c>
      <c r="AO318" s="98"/>
      <c r="AP318" s="98"/>
      <c r="AQ318" s="101"/>
      <c r="AR318" s="112">
        <f>H318-Z318</f>
        <v>0</v>
      </c>
      <c r="AS318" s="97" t="s">
        <v>77</v>
      </c>
      <c r="AT318" s="97"/>
      <c r="AU318" s="97"/>
      <c r="AV318" s="97"/>
      <c r="AW318" s="112">
        <f>M318-AE318</f>
        <v>0</v>
      </c>
      <c r="AX318" s="97" t="s">
        <v>74</v>
      </c>
    </row>
    <row r="319" spans="1:53" ht="21" customHeight="1" x14ac:dyDescent="0.3">
      <c r="A319" s="12" t="s">
        <v>78</v>
      </c>
      <c r="B319" s="12"/>
      <c r="C319" s="12"/>
      <c r="D319" s="12"/>
      <c r="E319" s="12"/>
      <c r="F319" s="12"/>
      <c r="G319" s="50"/>
      <c r="H319" s="9" t="s">
        <v>79</v>
      </c>
      <c r="J319" s="9"/>
      <c r="K319" s="9"/>
      <c r="L319" s="9"/>
      <c r="M319" s="9"/>
      <c r="N319" s="9"/>
      <c r="O319" s="9"/>
      <c r="S319" s="100" t="s">
        <v>78</v>
      </c>
      <c r="T319" s="100"/>
      <c r="U319" s="100"/>
      <c r="V319" s="100"/>
      <c r="W319" s="100"/>
      <c r="X319" s="100"/>
      <c r="Y319" s="112"/>
      <c r="Z319" s="97" t="s">
        <v>79</v>
      </c>
      <c r="AB319" s="97"/>
      <c r="AC319" s="97"/>
      <c r="AD319" s="97"/>
      <c r="AE319" s="97"/>
      <c r="AF319" s="97"/>
      <c r="AG319" s="97"/>
      <c r="AK319" s="100" t="s">
        <v>78</v>
      </c>
      <c r="AL319" s="100"/>
      <c r="AM319" s="100"/>
      <c r="AN319" s="100"/>
      <c r="AO319" s="100"/>
      <c r="AP319" s="100"/>
      <c r="AQ319" s="112">
        <f>G319-Y319</f>
        <v>0</v>
      </c>
      <c r="AR319" s="97" t="s">
        <v>79</v>
      </c>
      <c r="AT319" s="97"/>
      <c r="AU319" s="97"/>
      <c r="AV319" s="97"/>
      <c r="AW319" s="97"/>
      <c r="AX319" s="97"/>
      <c r="AY319" s="97"/>
    </row>
    <row r="322" spans="1:53" x14ac:dyDescent="0.25">
      <c r="A322" s="11" t="s">
        <v>85</v>
      </c>
      <c r="S322" s="99" t="s">
        <v>85</v>
      </c>
      <c r="AK322" s="99" t="s">
        <v>85</v>
      </c>
    </row>
    <row r="323" spans="1:53" ht="18.75" x14ac:dyDescent="0.3">
      <c r="A323" s="9" t="s">
        <v>81</v>
      </c>
      <c r="B323" s="9"/>
      <c r="C323" s="10"/>
      <c r="D323" s="10"/>
      <c r="E323" s="10"/>
      <c r="F323" s="10"/>
      <c r="G323" s="10"/>
      <c r="H323" s="9"/>
      <c r="I323" s="9"/>
      <c r="J323" s="9"/>
      <c r="K323" s="9"/>
      <c r="L323" s="50"/>
      <c r="M323" s="9" t="s">
        <v>73</v>
      </c>
      <c r="N323" s="50"/>
      <c r="O323" s="9" t="s">
        <v>74</v>
      </c>
      <c r="S323" s="97" t="s">
        <v>81</v>
      </c>
      <c r="T323" s="97"/>
      <c r="U323" s="98"/>
      <c r="V323" s="98"/>
      <c r="W323" s="98"/>
      <c r="X323" s="98"/>
      <c r="Y323" s="98"/>
      <c r="Z323" s="97"/>
      <c r="AA323" s="97"/>
      <c r="AB323" s="97"/>
      <c r="AC323" s="97"/>
      <c r="AD323" s="112"/>
      <c r="AE323" s="97" t="s">
        <v>73</v>
      </c>
      <c r="AF323" s="112"/>
      <c r="AG323" s="97" t="s">
        <v>74</v>
      </c>
      <c r="AK323" s="97" t="s">
        <v>81</v>
      </c>
      <c r="AL323" s="97"/>
      <c r="AM323" s="98"/>
      <c r="AN323" s="98"/>
      <c r="AO323" s="98"/>
      <c r="AP323" s="98"/>
      <c r="AQ323" s="98"/>
      <c r="AR323" s="97"/>
      <c r="AS323" s="97"/>
      <c r="AT323" s="97"/>
      <c r="AU323" s="97"/>
      <c r="AV323" s="112">
        <f>L323-AD323</f>
        <v>0</v>
      </c>
      <c r="AW323" s="97" t="s">
        <v>73</v>
      </c>
      <c r="AX323" s="112">
        <f>N323-AF323</f>
        <v>0</v>
      </c>
      <c r="AY323" s="97" t="s">
        <v>74</v>
      </c>
    </row>
    <row r="324" spans="1:53" ht="20.25" customHeight="1" x14ac:dyDescent="0.3">
      <c r="A324" s="309" t="s">
        <v>75</v>
      </c>
      <c r="B324" s="309"/>
      <c r="C324" s="50"/>
      <c r="D324" s="9" t="s">
        <v>76</v>
      </c>
      <c r="E324" s="10"/>
      <c r="F324" s="10"/>
      <c r="G324" s="13"/>
      <c r="H324" s="50"/>
      <c r="I324" s="9" t="s">
        <v>77</v>
      </c>
      <c r="J324" s="9"/>
      <c r="K324" s="9"/>
      <c r="L324" s="9"/>
      <c r="M324" s="50"/>
      <c r="N324" s="9" t="s">
        <v>74</v>
      </c>
      <c r="O324" s="9"/>
      <c r="S324" s="309" t="s">
        <v>75</v>
      </c>
      <c r="T324" s="309"/>
      <c r="U324" s="112"/>
      <c r="V324" s="97" t="s">
        <v>76</v>
      </c>
      <c r="W324" s="98"/>
      <c r="X324" s="98"/>
      <c r="Y324" s="101"/>
      <c r="Z324" s="112"/>
      <c r="AA324" s="97" t="s">
        <v>77</v>
      </c>
      <c r="AB324" s="97"/>
      <c r="AC324" s="97"/>
      <c r="AD324" s="97"/>
      <c r="AE324" s="112"/>
      <c r="AF324" s="97" t="s">
        <v>74</v>
      </c>
      <c r="AG324" s="97"/>
      <c r="AK324" s="309" t="s">
        <v>75</v>
      </c>
      <c r="AL324" s="309"/>
      <c r="AM324" s="112">
        <f>C324-U324</f>
        <v>0</v>
      </c>
      <c r="AN324" s="97" t="s">
        <v>76</v>
      </c>
      <c r="AO324" s="98"/>
      <c r="AP324" s="98"/>
      <c r="AQ324" s="101"/>
      <c r="AR324" s="112">
        <f>H324-Z324</f>
        <v>0</v>
      </c>
      <c r="AS324" s="97" t="s">
        <v>77</v>
      </c>
      <c r="AT324" s="97"/>
      <c r="AU324" s="97"/>
      <c r="AV324" s="97"/>
      <c r="AW324" s="112">
        <f>M324-AE324</f>
        <v>0</v>
      </c>
      <c r="AX324" s="97" t="s">
        <v>74</v>
      </c>
      <c r="AY324" s="97"/>
    </row>
    <row r="325" spans="1:53" ht="21" customHeight="1" x14ac:dyDescent="0.3">
      <c r="A325" s="12" t="s">
        <v>78</v>
      </c>
      <c r="B325" s="12"/>
      <c r="C325" s="12"/>
      <c r="D325" s="12"/>
      <c r="E325" s="12"/>
      <c r="F325" s="12"/>
      <c r="G325" s="50"/>
      <c r="H325" s="9" t="s">
        <v>79</v>
      </c>
      <c r="J325" s="9"/>
      <c r="K325" s="9"/>
      <c r="L325" s="9"/>
      <c r="M325" s="9"/>
      <c r="N325" s="9"/>
      <c r="O325" s="9"/>
      <c r="S325" s="100" t="s">
        <v>78</v>
      </c>
      <c r="T325" s="100"/>
      <c r="U325" s="100"/>
      <c r="V325" s="100"/>
      <c r="W325" s="100"/>
      <c r="X325" s="100"/>
      <c r="Y325" s="112"/>
      <c r="Z325" s="97" t="s">
        <v>79</v>
      </c>
      <c r="AB325" s="97"/>
      <c r="AC325" s="97"/>
      <c r="AD325" s="97"/>
      <c r="AE325" s="97"/>
      <c r="AF325" s="97"/>
      <c r="AG325" s="97"/>
      <c r="AK325" s="100" t="s">
        <v>78</v>
      </c>
      <c r="AL325" s="100"/>
      <c r="AM325" s="100"/>
      <c r="AN325" s="100"/>
      <c r="AO325" s="100"/>
      <c r="AP325" s="100"/>
      <c r="AQ325" s="112">
        <f>G325-Y325</f>
        <v>0</v>
      </c>
      <c r="AR325" s="97" t="s">
        <v>79</v>
      </c>
      <c r="AT325" s="97"/>
      <c r="AU325" s="97"/>
      <c r="AV325" s="97"/>
      <c r="AW325" s="97"/>
      <c r="AX325" s="97"/>
      <c r="AY325" s="97"/>
    </row>
    <row r="326" spans="1:53" ht="15" customHeight="1" x14ac:dyDescent="0.3">
      <c r="A326" s="12"/>
      <c r="B326" s="12"/>
      <c r="C326" s="12"/>
      <c r="D326" s="12"/>
      <c r="E326" s="12"/>
      <c r="F326" s="12"/>
      <c r="G326" s="25"/>
      <c r="H326" s="9"/>
      <c r="J326" s="9"/>
      <c r="K326" s="9"/>
      <c r="L326" s="9"/>
      <c r="M326" s="9"/>
      <c r="N326" s="9"/>
      <c r="O326" s="9"/>
      <c r="S326" s="100"/>
      <c r="T326" s="100"/>
      <c r="U326" s="100"/>
      <c r="V326" s="100"/>
      <c r="W326" s="100"/>
      <c r="X326" s="100"/>
      <c r="Y326" s="25"/>
      <c r="Z326" s="97"/>
      <c r="AB326" s="97"/>
      <c r="AC326" s="97"/>
      <c r="AD326" s="97"/>
      <c r="AE326" s="97"/>
      <c r="AF326" s="97"/>
      <c r="AG326" s="97"/>
      <c r="AK326" s="100"/>
      <c r="AL326" s="100"/>
      <c r="AM326" s="100"/>
      <c r="AN326" s="100"/>
      <c r="AO326" s="100"/>
      <c r="AP326" s="100"/>
      <c r="AQ326" s="25"/>
      <c r="AR326" s="97"/>
      <c r="AT326" s="97"/>
      <c r="AU326" s="97"/>
      <c r="AV326" s="97"/>
      <c r="AW326" s="97"/>
      <c r="AX326" s="97"/>
      <c r="AY326" s="97"/>
    </row>
    <row r="327" spans="1:53" ht="15.75" customHeight="1" x14ac:dyDescent="0.3">
      <c r="A327" s="12"/>
      <c r="B327" s="12"/>
      <c r="C327" s="12"/>
      <c r="D327" s="12"/>
      <c r="E327" s="12"/>
      <c r="F327" s="12"/>
      <c r="G327" s="25"/>
      <c r="H327" s="9"/>
      <c r="J327" s="9"/>
      <c r="K327" s="9"/>
      <c r="L327" s="9"/>
      <c r="M327" s="9"/>
      <c r="N327" s="9"/>
      <c r="O327" s="9"/>
      <c r="S327" s="100"/>
      <c r="T327" s="100"/>
      <c r="U327" s="100"/>
      <c r="V327" s="100"/>
      <c r="W327" s="100"/>
      <c r="X327" s="100"/>
      <c r="Y327" s="25"/>
      <c r="Z327" s="97"/>
      <c r="AB327" s="97"/>
      <c r="AC327" s="97"/>
      <c r="AD327" s="97"/>
      <c r="AE327" s="97"/>
      <c r="AF327" s="97"/>
      <c r="AG327" s="97"/>
      <c r="AK327" s="100"/>
      <c r="AL327" s="100"/>
      <c r="AM327" s="100"/>
      <c r="AN327" s="100"/>
      <c r="AO327" s="100"/>
      <c r="AP327" s="100"/>
      <c r="AQ327" s="25"/>
      <c r="AR327" s="97"/>
      <c r="AT327" s="97"/>
      <c r="AU327" s="97"/>
      <c r="AV327" s="97"/>
      <c r="AW327" s="97"/>
      <c r="AX327" s="97"/>
      <c r="AY327" s="97"/>
    </row>
    <row r="328" spans="1:53" ht="17.25" customHeight="1" x14ac:dyDescent="0.25">
      <c r="A328" s="310" t="s">
        <v>228</v>
      </c>
      <c r="B328" s="310"/>
      <c r="C328" s="310"/>
      <c r="D328" s="310"/>
      <c r="E328" s="18"/>
      <c r="F328" s="18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S328" s="310" t="s">
        <v>228</v>
      </c>
      <c r="T328" s="310"/>
      <c r="U328" s="310"/>
      <c r="V328" s="310"/>
      <c r="W328" s="106"/>
      <c r="X328" s="106"/>
      <c r="Y328" s="106"/>
      <c r="Z328" s="106"/>
      <c r="AA328" s="106"/>
      <c r="AB328" s="106"/>
      <c r="AC328" s="106"/>
      <c r="AD328" s="106"/>
      <c r="AE328" s="106"/>
      <c r="AF328" s="106"/>
      <c r="AG328" s="106"/>
      <c r="AH328" s="106"/>
      <c r="AI328" s="106"/>
      <c r="AK328" s="310" t="s">
        <v>228</v>
      </c>
      <c r="AL328" s="310"/>
      <c r="AM328" s="310"/>
      <c r="AN328" s="310"/>
      <c r="AO328" s="106"/>
      <c r="AP328" s="106"/>
      <c r="AQ328" s="106"/>
      <c r="AR328" s="106"/>
      <c r="AS328" s="106"/>
      <c r="AT328" s="106"/>
      <c r="AU328" s="106"/>
      <c r="AV328" s="106"/>
      <c r="AW328" s="106"/>
      <c r="AX328" s="106"/>
      <c r="AY328" s="106"/>
      <c r="AZ328" s="106"/>
      <c r="BA328" s="106"/>
    </row>
    <row r="329" spans="1:53" ht="17.25" customHeight="1" x14ac:dyDescent="0.25">
      <c r="A329" s="8" t="s">
        <v>82</v>
      </c>
      <c r="B329" s="75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S329" s="96" t="s">
        <v>82</v>
      </c>
      <c r="T329" s="282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K329" s="96" t="s">
        <v>82</v>
      </c>
      <c r="AL329" s="282"/>
      <c r="AM329" s="94"/>
      <c r="AN329" s="94"/>
      <c r="AO329" s="94"/>
      <c r="AP329" s="94"/>
      <c r="AQ329" s="94"/>
      <c r="AR329" s="94"/>
      <c r="AS329" s="94"/>
      <c r="AT329" s="94"/>
      <c r="AU329" s="94"/>
      <c r="AV329" s="94"/>
      <c r="AW329" s="94"/>
      <c r="AX329" s="94"/>
      <c r="AY329" s="94"/>
      <c r="AZ329" s="94"/>
      <c r="BA329" s="94"/>
    </row>
    <row r="330" spans="1:53" ht="27" customHeight="1" x14ac:dyDescent="0.25">
      <c r="A330" s="296" t="s">
        <v>61</v>
      </c>
      <c r="B330" s="296" t="s">
        <v>62</v>
      </c>
      <c r="C330" s="299" t="s">
        <v>87</v>
      </c>
      <c r="D330" s="300"/>
      <c r="E330" s="300"/>
      <c r="F330" s="300"/>
      <c r="G330" s="300"/>
      <c r="H330" s="300"/>
      <c r="I330" s="300"/>
      <c r="J330" s="300"/>
      <c r="K330" s="300"/>
      <c r="L330" s="300"/>
      <c r="M330" s="300"/>
      <c r="N330" s="300"/>
      <c r="O330" s="301"/>
      <c r="P330" s="294" t="s">
        <v>86</v>
      </c>
      <c r="Q330" s="295"/>
      <c r="S330" s="296" t="s">
        <v>61</v>
      </c>
      <c r="T330" s="296" t="s">
        <v>62</v>
      </c>
      <c r="U330" s="299" t="s">
        <v>87</v>
      </c>
      <c r="V330" s="300"/>
      <c r="W330" s="300"/>
      <c r="X330" s="300"/>
      <c r="Y330" s="300"/>
      <c r="Z330" s="300"/>
      <c r="AA330" s="300"/>
      <c r="AB330" s="300"/>
      <c r="AC330" s="300"/>
      <c r="AD330" s="300"/>
      <c r="AE330" s="300"/>
      <c r="AF330" s="300"/>
      <c r="AG330" s="301"/>
      <c r="AH330" s="294" t="s">
        <v>86</v>
      </c>
      <c r="AI330" s="295"/>
      <c r="AK330" s="296" t="s">
        <v>61</v>
      </c>
      <c r="AL330" s="296" t="s">
        <v>62</v>
      </c>
      <c r="AM330" s="299" t="s">
        <v>87</v>
      </c>
      <c r="AN330" s="300"/>
      <c r="AO330" s="300"/>
      <c r="AP330" s="300"/>
      <c r="AQ330" s="300"/>
      <c r="AR330" s="300"/>
      <c r="AS330" s="300"/>
      <c r="AT330" s="300"/>
      <c r="AU330" s="300"/>
      <c r="AV330" s="300"/>
      <c r="AW330" s="300"/>
      <c r="AX330" s="300"/>
      <c r="AY330" s="301"/>
      <c r="AZ330" s="294" t="s">
        <v>86</v>
      </c>
      <c r="BA330" s="295"/>
    </row>
    <row r="331" spans="1:53" ht="21" customHeight="1" x14ac:dyDescent="0.25">
      <c r="A331" s="297"/>
      <c r="B331" s="297"/>
      <c r="C331" s="311" t="s">
        <v>41</v>
      </c>
      <c r="D331" s="311" t="s">
        <v>53</v>
      </c>
      <c r="E331" s="311"/>
      <c r="F331" s="311"/>
      <c r="G331" s="311"/>
      <c r="H331" s="311"/>
      <c r="I331" s="311"/>
      <c r="J331" s="311"/>
      <c r="K331" s="311"/>
      <c r="L331" s="311"/>
      <c r="M331" s="311"/>
      <c r="N331" s="311"/>
      <c r="O331" s="311"/>
      <c r="P331" s="311" t="s">
        <v>50</v>
      </c>
      <c r="Q331" s="314" t="s">
        <v>54</v>
      </c>
      <c r="S331" s="297"/>
      <c r="T331" s="297"/>
      <c r="U331" s="311" t="s">
        <v>41</v>
      </c>
      <c r="V331" s="311" t="s">
        <v>53</v>
      </c>
      <c r="W331" s="311"/>
      <c r="X331" s="311"/>
      <c r="Y331" s="311"/>
      <c r="Z331" s="311"/>
      <c r="AA331" s="311"/>
      <c r="AB331" s="311"/>
      <c r="AC331" s="311"/>
      <c r="AD331" s="311"/>
      <c r="AE331" s="311"/>
      <c r="AF331" s="311"/>
      <c r="AG331" s="311"/>
      <c r="AH331" s="311" t="s">
        <v>50</v>
      </c>
      <c r="AI331" s="314" t="s">
        <v>54</v>
      </c>
      <c r="AK331" s="297"/>
      <c r="AL331" s="297"/>
      <c r="AM331" s="311" t="s">
        <v>41</v>
      </c>
      <c r="AN331" s="311" t="s">
        <v>53</v>
      </c>
      <c r="AO331" s="311"/>
      <c r="AP331" s="311"/>
      <c r="AQ331" s="311"/>
      <c r="AR331" s="311"/>
      <c r="AS331" s="311"/>
      <c r="AT331" s="311"/>
      <c r="AU331" s="311"/>
      <c r="AV331" s="311"/>
      <c r="AW331" s="311"/>
      <c r="AX331" s="311"/>
      <c r="AY331" s="311"/>
      <c r="AZ331" s="311" t="s">
        <v>50</v>
      </c>
      <c r="BA331" s="314" t="s">
        <v>54</v>
      </c>
    </row>
    <row r="332" spans="1:53" ht="18.75" customHeight="1" x14ac:dyDescent="0.25">
      <c r="A332" s="297"/>
      <c r="B332" s="297"/>
      <c r="C332" s="311"/>
      <c r="D332" s="314" t="s">
        <v>44</v>
      </c>
      <c r="E332" s="314" t="s">
        <v>43</v>
      </c>
      <c r="F332" s="314" t="s">
        <v>59</v>
      </c>
      <c r="G332" s="311" t="s">
        <v>45</v>
      </c>
      <c r="H332" s="311"/>
      <c r="I332" s="311" t="s">
        <v>52</v>
      </c>
      <c r="J332" s="311"/>
      <c r="K332" s="311"/>
      <c r="L332" s="311"/>
      <c r="M332" s="311"/>
      <c r="N332" s="311"/>
      <c r="O332" s="311"/>
      <c r="P332" s="311"/>
      <c r="Q332" s="314"/>
      <c r="S332" s="297"/>
      <c r="T332" s="297"/>
      <c r="U332" s="311"/>
      <c r="V332" s="314" t="s">
        <v>44</v>
      </c>
      <c r="W332" s="314" t="s">
        <v>43</v>
      </c>
      <c r="X332" s="314" t="s">
        <v>59</v>
      </c>
      <c r="Y332" s="311" t="s">
        <v>45</v>
      </c>
      <c r="Z332" s="311"/>
      <c r="AA332" s="311" t="s">
        <v>52</v>
      </c>
      <c r="AB332" s="311"/>
      <c r="AC332" s="311"/>
      <c r="AD332" s="311"/>
      <c r="AE332" s="311"/>
      <c r="AF332" s="311"/>
      <c r="AG332" s="311"/>
      <c r="AH332" s="311"/>
      <c r="AI332" s="314"/>
      <c r="AK332" s="297"/>
      <c r="AL332" s="297"/>
      <c r="AM332" s="311"/>
      <c r="AN332" s="314" t="s">
        <v>44</v>
      </c>
      <c r="AO332" s="314" t="s">
        <v>43</v>
      </c>
      <c r="AP332" s="314" t="s">
        <v>59</v>
      </c>
      <c r="AQ332" s="311" t="s">
        <v>45</v>
      </c>
      <c r="AR332" s="311"/>
      <c r="AS332" s="311" t="s">
        <v>52</v>
      </c>
      <c r="AT332" s="311"/>
      <c r="AU332" s="311"/>
      <c r="AV332" s="311"/>
      <c r="AW332" s="311"/>
      <c r="AX332" s="311"/>
      <c r="AY332" s="311"/>
      <c r="AZ332" s="311"/>
      <c r="BA332" s="314"/>
    </row>
    <row r="333" spans="1:53" ht="20.25" customHeight="1" x14ac:dyDescent="0.25">
      <c r="A333" s="297"/>
      <c r="B333" s="297"/>
      <c r="C333" s="311"/>
      <c r="D333" s="314"/>
      <c r="E333" s="314"/>
      <c r="F333" s="314"/>
      <c r="G333" s="315" t="s">
        <v>46</v>
      </c>
      <c r="H333" s="315" t="s">
        <v>47</v>
      </c>
      <c r="I333" s="314" t="s">
        <v>48</v>
      </c>
      <c r="J333" s="314" t="s">
        <v>58</v>
      </c>
      <c r="K333" s="314" t="s">
        <v>57</v>
      </c>
      <c r="L333" s="315" t="s">
        <v>49</v>
      </c>
      <c r="M333" s="315"/>
      <c r="N333" s="314" t="s">
        <v>51</v>
      </c>
      <c r="O333" s="314" t="s">
        <v>56</v>
      </c>
      <c r="P333" s="311"/>
      <c r="Q333" s="314"/>
      <c r="S333" s="297"/>
      <c r="T333" s="297"/>
      <c r="U333" s="311"/>
      <c r="V333" s="314"/>
      <c r="W333" s="314"/>
      <c r="X333" s="314"/>
      <c r="Y333" s="315" t="s">
        <v>46</v>
      </c>
      <c r="Z333" s="315" t="s">
        <v>47</v>
      </c>
      <c r="AA333" s="314" t="s">
        <v>48</v>
      </c>
      <c r="AB333" s="314" t="s">
        <v>58</v>
      </c>
      <c r="AC333" s="314" t="s">
        <v>57</v>
      </c>
      <c r="AD333" s="315" t="s">
        <v>49</v>
      </c>
      <c r="AE333" s="315"/>
      <c r="AF333" s="314" t="s">
        <v>51</v>
      </c>
      <c r="AG333" s="314" t="s">
        <v>56</v>
      </c>
      <c r="AH333" s="311"/>
      <c r="AI333" s="314"/>
      <c r="AK333" s="297"/>
      <c r="AL333" s="297"/>
      <c r="AM333" s="311"/>
      <c r="AN333" s="314"/>
      <c r="AO333" s="314"/>
      <c r="AP333" s="314"/>
      <c r="AQ333" s="315" t="s">
        <v>46</v>
      </c>
      <c r="AR333" s="315" t="s">
        <v>47</v>
      </c>
      <c r="AS333" s="314" t="s">
        <v>48</v>
      </c>
      <c r="AT333" s="314" t="s">
        <v>58</v>
      </c>
      <c r="AU333" s="314" t="s">
        <v>57</v>
      </c>
      <c r="AV333" s="315" t="s">
        <v>49</v>
      </c>
      <c r="AW333" s="315"/>
      <c r="AX333" s="314" t="s">
        <v>51</v>
      </c>
      <c r="AY333" s="314" t="s">
        <v>56</v>
      </c>
      <c r="AZ333" s="311"/>
      <c r="BA333" s="314"/>
    </row>
    <row r="334" spans="1:53" ht="51" customHeight="1" x14ac:dyDescent="0.25">
      <c r="A334" s="298"/>
      <c r="B334" s="298"/>
      <c r="C334" s="311"/>
      <c r="D334" s="314"/>
      <c r="E334" s="314"/>
      <c r="F334" s="314"/>
      <c r="G334" s="315"/>
      <c r="H334" s="315"/>
      <c r="I334" s="314"/>
      <c r="J334" s="314"/>
      <c r="K334" s="314"/>
      <c r="L334" s="74" t="s">
        <v>50</v>
      </c>
      <c r="M334" s="5" t="s">
        <v>55</v>
      </c>
      <c r="N334" s="314"/>
      <c r="O334" s="314"/>
      <c r="P334" s="311"/>
      <c r="Q334" s="314"/>
      <c r="S334" s="298"/>
      <c r="T334" s="298"/>
      <c r="U334" s="311"/>
      <c r="V334" s="314"/>
      <c r="W334" s="314"/>
      <c r="X334" s="314"/>
      <c r="Y334" s="315"/>
      <c r="Z334" s="315"/>
      <c r="AA334" s="314"/>
      <c r="AB334" s="314"/>
      <c r="AC334" s="314"/>
      <c r="AD334" s="280" t="s">
        <v>50</v>
      </c>
      <c r="AE334" s="93" t="s">
        <v>55</v>
      </c>
      <c r="AF334" s="314"/>
      <c r="AG334" s="314"/>
      <c r="AH334" s="311"/>
      <c r="AI334" s="314"/>
      <c r="AK334" s="298"/>
      <c r="AL334" s="298"/>
      <c r="AM334" s="311"/>
      <c r="AN334" s="314"/>
      <c r="AO334" s="314"/>
      <c r="AP334" s="314"/>
      <c r="AQ334" s="315"/>
      <c r="AR334" s="315"/>
      <c r="AS334" s="314"/>
      <c r="AT334" s="314"/>
      <c r="AU334" s="314"/>
      <c r="AV334" s="280" t="s">
        <v>50</v>
      </c>
      <c r="AW334" s="93" t="s">
        <v>55</v>
      </c>
      <c r="AX334" s="314"/>
      <c r="AY334" s="314"/>
      <c r="AZ334" s="311"/>
      <c r="BA334" s="314"/>
    </row>
    <row r="335" spans="1:53" ht="12.75" customHeight="1" x14ac:dyDescent="0.25">
      <c r="A335" s="73">
        <v>1</v>
      </c>
      <c r="B335" s="73">
        <v>2</v>
      </c>
      <c r="C335" s="73">
        <v>3</v>
      </c>
      <c r="D335" s="73">
        <v>4</v>
      </c>
      <c r="E335" s="73">
        <v>5</v>
      </c>
      <c r="F335" s="73">
        <v>6</v>
      </c>
      <c r="G335" s="73">
        <v>7</v>
      </c>
      <c r="H335" s="73">
        <v>8</v>
      </c>
      <c r="I335" s="73">
        <v>9</v>
      </c>
      <c r="J335" s="73">
        <v>10</v>
      </c>
      <c r="K335" s="73">
        <v>11</v>
      </c>
      <c r="L335" s="73">
        <v>12</v>
      </c>
      <c r="M335" s="73">
        <v>13</v>
      </c>
      <c r="N335" s="73">
        <v>14</v>
      </c>
      <c r="O335" s="73">
        <v>15</v>
      </c>
      <c r="P335" s="73">
        <v>16</v>
      </c>
      <c r="Q335" s="73">
        <v>17</v>
      </c>
      <c r="S335" s="281">
        <v>1</v>
      </c>
      <c r="T335" s="281">
        <v>2</v>
      </c>
      <c r="U335" s="281">
        <v>3</v>
      </c>
      <c r="V335" s="281">
        <v>4</v>
      </c>
      <c r="W335" s="281">
        <v>5</v>
      </c>
      <c r="X335" s="281">
        <v>6</v>
      </c>
      <c r="Y335" s="281">
        <v>7</v>
      </c>
      <c r="Z335" s="281">
        <v>8</v>
      </c>
      <c r="AA335" s="281">
        <v>9</v>
      </c>
      <c r="AB335" s="281">
        <v>10</v>
      </c>
      <c r="AC335" s="281">
        <v>11</v>
      </c>
      <c r="AD335" s="281">
        <v>12</v>
      </c>
      <c r="AE335" s="281">
        <v>13</v>
      </c>
      <c r="AF335" s="281">
        <v>14</v>
      </c>
      <c r="AG335" s="281">
        <v>15</v>
      </c>
      <c r="AH335" s="281">
        <v>16</v>
      </c>
      <c r="AI335" s="281">
        <v>17</v>
      </c>
      <c r="AK335" s="281">
        <v>1</v>
      </c>
      <c r="AL335" s="281">
        <v>2</v>
      </c>
      <c r="AM335" s="281">
        <v>3</v>
      </c>
      <c r="AN335" s="281">
        <v>4</v>
      </c>
      <c r="AO335" s="281">
        <v>5</v>
      </c>
      <c r="AP335" s="281">
        <v>6</v>
      </c>
      <c r="AQ335" s="281">
        <v>7</v>
      </c>
      <c r="AR335" s="281">
        <v>8</v>
      </c>
      <c r="AS335" s="281">
        <v>9</v>
      </c>
      <c r="AT335" s="281">
        <v>10</v>
      </c>
      <c r="AU335" s="281">
        <v>11</v>
      </c>
      <c r="AV335" s="281">
        <v>12</v>
      </c>
      <c r="AW335" s="281">
        <v>13</v>
      </c>
      <c r="AX335" s="281">
        <v>14</v>
      </c>
      <c r="AY335" s="281">
        <v>15</v>
      </c>
      <c r="AZ335" s="281">
        <v>16</v>
      </c>
      <c r="BA335" s="281">
        <v>17</v>
      </c>
    </row>
    <row r="336" spans="1:53" ht="38.25" customHeight="1" x14ac:dyDescent="0.25">
      <c r="A336" s="7" t="s">
        <v>63</v>
      </c>
      <c r="B336" s="73">
        <v>1</v>
      </c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9"/>
      <c r="Q336" s="111"/>
      <c r="S336" s="95" t="s">
        <v>63</v>
      </c>
      <c r="T336" s="281">
        <v>1</v>
      </c>
      <c r="U336" s="110">
        <v>1</v>
      </c>
      <c r="V336" s="110">
        <v>1</v>
      </c>
      <c r="W336" s="110"/>
      <c r="X336" s="110"/>
      <c r="Y336" s="110"/>
      <c r="Z336" s="110"/>
      <c r="AA336" s="110"/>
      <c r="AB336" s="110"/>
      <c r="AC336" s="110">
        <v>1</v>
      </c>
      <c r="AD336" s="110"/>
      <c r="AE336" s="110"/>
      <c r="AF336" s="110">
        <v>1</v>
      </c>
      <c r="AG336" s="110"/>
      <c r="AH336" s="111">
        <v>287.60000000000002</v>
      </c>
      <c r="AI336" s="111">
        <v>287.60000000000002</v>
      </c>
      <c r="AK336" s="95" t="s">
        <v>63</v>
      </c>
      <c r="AL336" s="281">
        <v>1</v>
      </c>
      <c r="AM336" s="110">
        <f>C336-U336</f>
        <v>-1</v>
      </c>
      <c r="AN336" s="110">
        <f t="shared" ref="AN336:BA343" si="45">D336-V336</f>
        <v>-1</v>
      </c>
      <c r="AO336" s="110">
        <f t="shared" si="45"/>
        <v>0</v>
      </c>
      <c r="AP336" s="110">
        <f t="shared" si="45"/>
        <v>0</v>
      </c>
      <c r="AQ336" s="110">
        <f t="shared" si="45"/>
        <v>0</v>
      </c>
      <c r="AR336" s="110">
        <f t="shared" si="45"/>
        <v>0</v>
      </c>
      <c r="AS336" s="110">
        <f t="shared" si="45"/>
        <v>0</v>
      </c>
      <c r="AT336" s="110">
        <f t="shared" si="45"/>
        <v>0</v>
      </c>
      <c r="AU336" s="110">
        <f t="shared" si="45"/>
        <v>-1</v>
      </c>
      <c r="AV336" s="110">
        <f t="shared" si="45"/>
        <v>0</v>
      </c>
      <c r="AW336" s="110">
        <f t="shared" si="45"/>
        <v>0</v>
      </c>
      <c r="AX336" s="110">
        <f t="shared" si="45"/>
        <v>-1</v>
      </c>
      <c r="AY336" s="110">
        <f t="shared" si="45"/>
        <v>0</v>
      </c>
      <c r="AZ336" s="111">
        <f t="shared" si="45"/>
        <v>-287.60000000000002</v>
      </c>
      <c r="BA336" s="111">
        <f t="shared" si="45"/>
        <v>-287.60000000000002</v>
      </c>
    </row>
    <row r="337" spans="1:53" ht="39" customHeight="1" x14ac:dyDescent="0.25">
      <c r="A337" s="7" t="s">
        <v>64</v>
      </c>
      <c r="B337" s="73">
        <v>2</v>
      </c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9"/>
      <c r="Q337" s="49"/>
      <c r="S337" s="95" t="s">
        <v>64</v>
      </c>
      <c r="T337" s="281">
        <v>2</v>
      </c>
      <c r="U337" s="110"/>
      <c r="V337" s="110"/>
      <c r="W337" s="110"/>
      <c r="X337" s="110"/>
      <c r="Y337" s="110"/>
      <c r="Z337" s="110"/>
      <c r="AA337" s="110"/>
      <c r="AB337" s="110"/>
      <c r="AC337" s="110"/>
      <c r="AD337" s="110"/>
      <c r="AE337" s="110"/>
      <c r="AF337" s="110"/>
      <c r="AG337" s="110"/>
      <c r="AH337" s="111"/>
      <c r="AI337" s="111"/>
      <c r="AK337" s="95" t="s">
        <v>64</v>
      </c>
      <c r="AL337" s="281">
        <v>2</v>
      </c>
      <c r="AM337" s="110">
        <f t="shared" ref="AM337:AM343" si="46">C337-U337</f>
        <v>0</v>
      </c>
      <c r="AN337" s="110">
        <f t="shared" si="45"/>
        <v>0</v>
      </c>
      <c r="AO337" s="110">
        <f t="shared" si="45"/>
        <v>0</v>
      </c>
      <c r="AP337" s="110">
        <f t="shared" si="45"/>
        <v>0</v>
      </c>
      <c r="AQ337" s="110">
        <f t="shared" si="45"/>
        <v>0</v>
      </c>
      <c r="AR337" s="110">
        <f t="shared" si="45"/>
        <v>0</v>
      </c>
      <c r="AS337" s="110">
        <f t="shared" si="45"/>
        <v>0</v>
      </c>
      <c r="AT337" s="110">
        <f t="shared" si="45"/>
        <v>0</v>
      </c>
      <c r="AU337" s="110">
        <f t="shared" si="45"/>
        <v>0</v>
      </c>
      <c r="AV337" s="110">
        <f t="shared" si="45"/>
        <v>0</v>
      </c>
      <c r="AW337" s="110">
        <f t="shared" si="45"/>
        <v>0</v>
      </c>
      <c r="AX337" s="110">
        <f t="shared" si="45"/>
        <v>0</v>
      </c>
      <c r="AY337" s="110">
        <f t="shared" si="45"/>
        <v>0</v>
      </c>
      <c r="AZ337" s="111">
        <f t="shared" si="45"/>
        <v>0</v>
      </c>
      <c r="BA337" s="111">
        <f t="shared" si="45"/>
        <v>0</v>
      </c>
    </row>
    <row r="338" spans="1:53" ht="52.5" customHeight="1" x14ac:dyDescent="0.25">
      <c r="A338" s="7" t="s">
        <v>65</v>
      </c>
      <c r="B338" s="73">
        <v>3</v>
      </c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9"/>
      <c r="Q338" s="49"/>
      <c r="S338" s="95" t="s">
        <v>65</v>
      </c>
      <c r="T338" s="281">
        <v>3</v>
      </c>
      <c r="U338" s="110"/>
      <c r="V338" s="110"/>
      <c r="W338" s="110"/>
      <c r="X338" s="110"/>
      <c r="Y338" s="110"/>
      <c r="Z338" s="110"/>
      <c r="AA338" s="110"/>
      <c r="AB338" s="110"/>
      <c r="AC338" s="110"/>
      <c r="AD338" s="110"/>
      <c r="AE338" s="110"/>
      <c r="AF338" s="110"/>
      <c r="AG338" s="110"/>
      <c r="AH338" s="111"/>
      <c r="AI338" s="111"/>
      <c r="AK338" s="95" t="s">
        <v>65</v>
      </c>
      <c r="AL338" s="281">
        <v>3</v>
      </c>
      <c r="AM338" s="110">
        <f t="shared" si="46"/>
        <v>0</v>
      </c>
      <c r="AN338" s="110">
        <f t="shared" si="45"/>
        <v>0</v>
      </c>
      <c r="AO338" s="110">
        <f t="shared" si="45"/>
        <v>0</v>
      </c>
      <c r="AP338" s="110">
        <f t="shared" si="45"/>
        <v>0</v>
      </c>
      <c r="AQ338" s="110">
        <f t="shared" si="45"/>
        <v>0</v>
      </c>
      <c r="AR338" s="110">
        <f t="shared" si="45"/>
        <v>0</v>
      </c>
      <c r="AS338" s="110">
        <f t="shared" si="45"/>
        <v>0</v>
      </c>
      <c r="AT338" s="110">
        <f t="shared" si="45"/>
        <v>0</v>
      </c>
      <c r="AU338" s="110">
        <f t="shared" si="45"/>
        <v>0</v>
      </c>
      <c r="AV338" s="110">
        <f t="shared" si="45"/>
        <v>0</v>
      </c>
      <c r="AW338" s="110">
        <f t="shared" si="45"/>
        <v>0</v>
      </c>
      <c r="AX338" s="110">
        <f t="shared" si="45"/>
        <v>0</v>
      </c>
      <c r="AY338" s="110">
        <f t="shared" si="45"/>
        <v>0</v>
      </c>
      <c r="AZ338" s="111">
        <f t="shared" si="45"/>
        <v>0</v>
      </c>
      <c r="BA338" s="111">
        <f t="shared" si="45"/>
        <v>0</v>
      </c>
    </row>
    <row r="339" spans="1:53" ht="12.75" customHeight="1" x14ac:dyDescent="0.25">
      <c r="A339" s="7" t="s">
        <v>66</v>
      </c>
      <c r="B339" s="73">
        <v>4</v>
      </c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9"/>
      <c r="Q339" s="49"/>
      <c r="S339" s="95" t="s">
        <v>66</v>
      </c>
      <c r="T339" s="281">
        <v>4</v>
      </c>
      <c r="U339" s="110"/>
      <c r="V339" s="110"/>
      <c r="W339" s="110"/>
      <c r="X339" s="110"/>
      <c r="Y339" s="110"/>
      <c r="Z339" s="110"/>
      <c r="AA339" s="110"/>
      <c r="AB339" s="110"/>
      <c r="AC339" s="110"/>
      <c r="AD339" s="110"/>
      <c r="AE339" s="110"/>
      <c r="AF339" s="110"/>
      <c r="AG339" s="110"/>
      <c r="AH339" s="111"/>
      <c r="AI339" s="111"/>
      <c r="AK339" s="95" t="s">
        <v>66</v>
      </c>
      <c r="AL339" s="281">
        <v>4</v>
      </c>
      <c r="AM339" s="110">
        <f t="shared" si="46"/>
        <v>0</v>
      </c>
      <c r="AN339" s="110">
        <f t="shared" si="45"/>
        <v>0</v>
      </c>
      <c r="AO339" s="110">
        <f t="shared" si="45"/>
        <v>0</v>
      </c>
      <c r="AP339" s="110">
        <f t="shared" si="45"/>
        <v>0</v>
      </c>
      <c r="AQ339" s="110">
        <f t="shared" si="45"/>
        <v>0</v>
      </c>
      <c r="AR339" s="110">
        <f t="shared" si="45"/>
        <v>0</v>
      </c>
      <c r="AS339" s="110">
        <f t="shared" si="45"/>
        <v>0</v>
      </c>
      <c r="AT339" s="110">
        <f t="shared" si="45"/>
        <v>0</v>
      </c>
      <c r="AU339" s="110">
        <f t="shared" si="45"/>
        <v>0</v>
      </c>
      <c r="AV339" s="110">
        <f t="shared" si="45"/>
        <v>0</v>
      </c>
      <c r="AW339" s="110">
        <f t="shared" si="45"/>
        <v>0</v>
      </c>
      <c r="AX339" s="110">
        <f t="shared" si="45"/>
        <v>0</v>
      </c>
      <c r="AY339" s="110">
        <f t="shared" si="45"/>
        <v>0</v>
      </c>
      <c r="AZ339" s="111">
        <f t="shared" si="45"/>
        <v>0</v>
      </c>
      <c r="BA339" s="111">
        <f t="shared" si="45"/>
        <v>0</v>
      </c>
    </row>
    <row r="340" spans="1:53" ht="12.75" customHeight="1" x14ac:dyDescent="0.25">
      <c r="A340" s="7" t="s">
        <v>67</v>
      </c>
      <c r="B340" s="72">
        <v>5</v>
      </c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9"/>
      <c r="Q340" s="49"/>
      <c r="S340" s="95" t="s">
        <v>67</v>
      </c>
      <c r="T340" s="279">
        <v>5</v>
      </c>
      <c r="U340" s="110">
        <v>3</v>
      </c>
      <c r="V340" s="110"/>
      <c r="W340" s="110"/>
      <c r="X340" s="110"/>
      <c r="Y340" s="110"/>
      <c r="Z340" s="110">
        <v>2</v>
      </c>
      <c r="AA340" s="110">
        <v>1</v>
      </c>
      <c r="AB340" s="110">
        <v>1</v>
      </c>
      <c r="AC340" s="110">
        <v>2</v>
      </c>
      <c r="AD340" s="110">
        <v>1</v>
      </c>
      <c r="AE340" s="110">
        <v>1</v>
      </c>
      <c r="AF340" s="110">
        <v>2</v>
      </c>
      <c r="AG340" s="110">
        <v>1</v>
      </c>
      <c r="AH340" s="111">
        <f>15+15+107.4</f>
        <v>137.4</v>
      </c>
      <c r="AI340" s="111"/>
      <c r="AK340" s="95" t="s">
        <v>67</v>
      </c>
      <c r="AL340" s="279">
        <v>5</v>
      </c>
      <c r="AM340" s="110">
        <f t="shared" si="46"/>
        <v>-3</v>
      </c>
      <c r="AN340" s="110">
        <f t="shared" si="45"/>
        <v>0</v>
      </c>
      <c r="AO340" s="110">
        <f t="shared" si="45"/>
        <v>0</v>
      </c>
      <c r="AP340" s="110">
        <f t="shared" si="45"/>
        <v>0</v>
      </c>
      <c r="AQ340" s="110">
        <f t="shared" si="45"/>
        <v>0</v>
      </c>
      <c r="AR340" s="110">
        <f t="shared" si="45"/>
        <v>-2</v>
      </c>
      <c r="AS340" s="110">
        <f t="shared" si="45"/>
        <v>-1</v>
      </c>
      <c r="AT340" s="110">
        <f t="shared" si="45"/>
        <v>-1</v>
      </c>
      <c r="AU340" s="110">
        <f t="shared" si="45"/>
        <v>-2</v>
      </c>
      <c r="AV340" s="110">
        <f t="shared" si="45"/>
        <v>-1</v>
      </c>
      <c r="AW340" s="110">
        <f t="shared" si="45"/>
        <v>-1</v>
      </c>
      <c r="AX340" s="110">
        <f t="shared" si="45"/>
        <v>-2</v>
      </c>
      <c r="AY340" s="110">
        <f t="shared" si="45"/>
        <v>-1</v>
      </c>
      <c r="AZ340" s="111">
        <f t="shared" si="45"/>
        <v>-137.4</v>
      </c>
      <c r="BA340" s="111">
        <f t="shared" si="45"/>
        <v>0</v>
      </c>
    </row>
    <row r="341" spans="1:53" ht="12.75" customHeight="1" x14ac:dyDescent="0.25">
      <c r="A341" s="7" t="s">
        <v>68</v>
      </c>
      <c r="B341" s="72">
        <v>6</v>
      </c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9"/>
      <c r="Q341" s="49"/>
      <c r="S341" s="95" t="s">
        <v>68</v>
      </c>
      <c r="T341" s="279">
        <v>6</v>
      </c>
      <c r="U341" s="110"/>
      <c r="V341" s="110"/>
      <c r="W341" s="110"/>
      <c r="X341" s="110"/>
      <c r="Y341" s="110"/>
      <c r="Z341" s="110"/>
      <c r="AA341" s="110"/>
      <c r="AB341" s="110"/>
      <c r="AC341" s="110"/>
      <c r="AD341" s="110"/>
      <c r="AE341" s="110"/>
      <c r="AF341" s="110"/>
      <c r="AG341" s="110"/>
      <c r="AH341" s="111"/>
      <c r="AI341" s="111"/>
      <c r="AK341" s="95" t="s">
        <v>68</v>
      </c>
      <c r="AL341" s="279">
        <v>6</v>
      </c>
      <c r="AM341" s="110">
        <f t="shared" si="46"/>
        <v>0</v>
      </c>
      <c r="AN341" s="110">
        <f t="shared" si="45"/>
        <v>0</v>
      </c>
      <c r="AO341" s="110">
        <f t="shared" si="45"/>
        <v>0</v>
      </c>
      <c r="AP341" s="110">
        <f t="shared" si="45"/>
        <v>0</v>
      </c>
      <c r="AQ341" s="110">
        <f t="shared" si="45"/>
        <v>0</v>
      </c>
      <c r="AR341" s="110">
        <f t="shared" si="45"/>
        <v>0</v>
      </c>
      <c r="AS341" s="110">
        <f t="shared" si="45"/>
        <v>0</v>
      </c>
      <c r="AT341" s="110">
        <f t="shared" si="45"/>
        <v>0</v>
      </c>
      <c r="AU341" s="110">
        <f t="shared" si="45"/>
        <v>0</v>
      </c>
      <c r="AV341" s="110">
        <f t="shared" si="45"/>
        <v>0</v>
      </c>
      <c r="AW341" s="110">
        <f t="shared" si="45"/>
        <v>0</v>
      </c>
      <c r="AX341" s="110">
        <f t="shared" si="45"/>
        <v>0</v>
      </c>
      <c r="AY341" s="110">
        <f t="shared" si="45"/>
        <v>0</v>
      </c>
      <c r="AZ341" s="111">
        <f t="shared" si="45"/>
        <v>0</v>
      </c>
      <c r="BA341" s="111">
        <f t="shared" si="45"/>
        <v>0</v>
      </c>
    </row>
    <row r="342" spans="1:53" ht="12.75" customHeight="1" x14ac:dyDescent="0.25">
      <c r="A342" s="7" t="s">
        <v>69</v>
      </c>
      <c r="B342" s="72">
        <v>7</v>
      </c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9"/>
      <c r="Q342" s="49"/>
      <c r="S342" s="95" t="s">
        <v>69</v>
      </c>
      <c r="T342" s="279">
        <v>7</v>
      </c>
      <c r="U342" s="110"/>
      <c r="V342" s="110"/>
      <c r="W342" s="110"/>
      <c r="X342" s="110"/>
      <c r="Y342" s="110"/>
      <c r="Z342" s="110"/>
      <c r="AA342" s="110"/>
      <c r="AB342" s="110"/>
      <c r="AC342" s="110"/>
      <c r="AD342" s="110"/>
      <c r="AE342" s="110"/>
      <c r="AF342" s="110"/>
      <c r="AG342" s="110"/>
      <c r="AH342" s="111"/>
      <c r="AI342" s="111"/>
      <c r="AK342" s="95" t="s">
        <v>69</v>
      </c>
      <c r="AL342" s="279">
        <v>7</v>
      </c>
      <c r="AM342" s="110">
        <f t="shared" si="46"/>
        <v>0</v>
      </c>
      <c r="AN342" s="110">
        <f t="shared" si="45"/>
        <v>0</v>
      </c>
      <c r="AO342" s="110">
        <f t="shared" si="45"/>
        <v>0</v>
      </c>
      <c r="AP342" s="110">
        <f t="shared" si="45"/>
        <v>0</v>
      </c>
      <c r="AQ342" s="110">
        <f t="shared" si="45"/>
        <v>0</v>
      </c>
      <c r="AR342" s="110">
        <f t="shared" si="45"/>
        <v>0</v>
      </c>
      <c r="AS342" s="110">
        <f t="shared" si="45"/>
        <v>0</v>
      </c>
      <c r="AT342" s="110">
        <f t="shared" si="45"/>
        <v>0</v>
      </c>
      <c r="AU342" s="110">
        <f t="shared" si="45"/>
        <v>0</v>
      </c>
      <c r="AV342" s="110">
        <f t="shared" si="45"/>
        <v>0</v>
      </c>
      <c r="AW342" s="110">
        <f t="shared" si="45"/>
        <v>0</v>
      </c>
      <c r="AX342" s="110">
        <f t="shared" si="45"/>
        <v>0</v>
      </c>
      <c r="AY342" s="110">
        <f t="shared" si="45"/>
        <v>0</v>
      </c>
      <c r="AZ342" s="111">
        <f t="shared" si="45"/>
        <v>0</v>
      </c>
      <c r="BA342" s="111">
        <f t="shared" si="45"/>
        <v>0</v>
      </c>
    </row>
    <row r="343" spans="1:53" ht="12.75" customHeight="1" x14ac:dyDescent="0.25">
      <c r="A343" s="7" t="s">
        <v>70</v>
      </c>
      <c r="B343" s="72">
        <v>8</v>
      </c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9"/>
      <c r="Q343" s="49"/>
      <c r="S343" s="95" t="s">
        <v>70</v>
      </c>
      <c r="T343" s="279">
        <v>8</v>
      </c>
      <c r="U343" s="110"/>
      <c r="V343" s="110"/>
      <c r="W343" s="110"/>
      <c r="X343" s="110"/>
      <c r="Y343" s="110"/>
      <c r="Z343" s="110"/>
      <c r="AA343" s="110"/>
      <c r="AB343" s="110"/>
      <c r="AC343" s="110"/>
      <c r="AD343" s="110"/>
      <c r="AE343" s="110"/>
      <c r="AF343" s="110"/>
      <c r="AG343" s="110"/>
      <c r="AH343" s="111"/>
      <c r="AI343" s="111"/>
      <c r="AK343" s="95" t="s">
        <v>70</v>
      </c>
      <c r="AL343" s="279">
        <v>8</v>
      </c>
      <c r="AM343" s="110">
        <f t="shared" si="46"/>
        <v>0</v>
      </c>
      <c r="AN343" s="110">
        <f t="shared" si="45"/>
        <v>0</v>
      </c>
      <c r="AO343" s="110">
        <f t="shared" si="45"/>
        <v>0</v>
      </c>
      <c r="AP343" s="110">
        <f t="shared" si="45"/>
        <v>0</v>
      </c>
      <c r="AQ343" s="110">
        <f t="shared" si="45"/>
        <v>0</v>
      </c>
      <c r="AR343" s="110">
        <f t="shared" si="45"/>
        <v>0</v>
      </c>
      <c r="AS343" s="110">
        <f t="shared" si="45"/>
        <v>0</v>
      </c>
      <c r="AT343" s="110">
        <f t="shared" si="45"/>
        <v>0</v>
      </c>
      <c r="AU343" s="110">
        <f t="shared" si="45"/>
        <v>0</v>
      </c>
      <c r="AV343" s="110">
        <f t="shared" si="45"/>
        <v>0</v>
      </c>
      <c r="AW343" s="110">
        <f t="shared" si="45"/>
        <v>0</v>
      </c>
      <c r="AX343" s="110">
        <f t="shared" si="45"/>
        <v>0</v>
      </c>
      <c r="AY343" s="110">
        <f t="shared" si="45"/>
        <v>0</v>
      </c>
      <c r="AZ343" s="111">
        <f t="shared" si="45"/>
        <v>0</v>
      </c>
      <c r="BA343" s="111">
        <f t="shared" si="45"/>
        <v>0</v>
      </c>
    </row>
    <row r="344" spans="1:53" ht="12.75" customHeight="1" x14ac:dyDescent="0.25">
      <c r="A344" s="14" t="s">
        <v>71</v>
      </c>
      <c r="B344" s="15">
        <v>9</v>
      </c>
      <c r="C344" s="16">
        <f>SUM(C336:C343)</f>
        <v>0</v>
      </c>
      <c r="D344" s="16">
        <f t="shared" ref="D344:Q344" si="47">SUM(D336:D343)</f>
        <v>0</v>
      </c>
      <c r="E344" s="16">
        <f t="shared" si="47"/>
        <v>0</v>
      </c>
      <c r="F344" s="16">
        <f t="shared" si="47"/>
        <v>0</v>
      </c>
      <c r="G344" s="16">
        <f t="shared" si="47"/>
        <v>0</v>
      </c>
      <c r="H344" s="16">
        <f t="shared" si="47"/>
        <v>0</v>
      </c>
      <c r="I344" s="16">
        <f t="shared" si="47"/>
        <v>0</v>
      </c>
      <c r="J344" s="16">
        <f t="shared" si="47"/>
        <v>0</v>
      </c>
      <c r="K344" s="16">
        <f t="shared" si="47"/>
        <v>0</v>
      </c>
      <c r="L344" s="16">
        <f t="shared" si="47"/>
        <v>0</v>
      </c>
      <c r="M344" s="16">
        <f t="shared" si="47"/>
        <v>0</v>
      </c>
      <c r="N344" s="16">
        <f t="shared" si="47"/>
        <v>0</v>
      </c>
      <c r="O344" s="16">
        <f t="shared" si="47"/>
        <v>0</v>
      </c>
      <c r="P344" s="17">
        <f t="shared" si="47"/>
        <v>0</v>
      </c>
      <c r="Q344" s="17">
        <f t="shared" si="47"/>
        <v>0</v>
      </c>
      <c r="S344" s="102" t="s">
        <v>71</v>
      </c>
      <c r="T344" s="103">
        <v>9</v>
      </c>
      <c r="U344" s="104">
        <f>SUM(U336:U343)</f>
        <v>4</v>
      </c>
      <c r="V344" s="104">
        <f t="shared" ref="V344:AI344" si="48">SUM(V336:V343)</f>
        <v>1</v>
      </c>
      <c r="W344" s="104">
        <f t="shared" si="48"/>
        <v>0</v>
      </c>
      <c r="X344" s="104">
        <f t="shared" si="48"/>
        <v>0</v>
      </c>
      <c r="Y344" s="104">
        <f t="shared" si="48"/>
        <v>0</v>
      </c>
      <c r="Z344" s="104">
        <f t="shared" si="48"/>
        <v>2</v>
      </c>
      <c r="AA344" s="104">
        <f t="shared" si="48"/>
        <v>1</v>
      </c>
      <c r="AB344" s="104">
        <f t="shared" si="48"/>
        <v>1</v>
      </c>
      <c r="AC344" s="104">
        <f t="shared" si="48"/>
        <v>3</v>
      </c>
      <c r="AD344" s="104">
        <f t="shared" si="48"/>
        <v>1</v>
      </c>
      <c r="AE344" s="104">
        <f t="shared" si="48"/>
        <v>1</v>
      </c>
      <c r="AF344" s="104">
        <f t="shared" si="48"/>
        <v>3</v>
      </c>
      <c r="AG344" s="104">
        <f t="shared" si="48"/>
        <v>1</v>
      </c>
      <c r="AH344" s="105">
        <f t="shared" si="48"/>
        <v>425</v>
      </c>
      <c r="AI344" s="105">
        <f t="shared" si="48"/>
        <v>287.60000000000002</v>
      </c>
      <c r="AK344" s="102" t="s">
        <v>71</v>
      </c>
      <c r="AL344" s="103">
        <v>9</v>
      </c>
      <c r="AM344" s="104">
        <f>SUM(AM336:AM343)</f>
        <v>-4</v>
      </c>
      <c r="AN344" s="104">
        <f t="shared" ref="AN344:BA344" si="49">SUM(AN336:AN343)</f>
        <v>-1</v>
      </c>
      <c r="AO344" s="104">
        <f t="shared" si="49"/>
        <v>0</v>
      </c>
      <c r="AP344" s="104">
        <f t="shared" si="49"/>
        <v>0</v>
      </c>
      <c r="AQ344" s="104">
        <f t="shared" si="49"/>
        <v>0</v>
      </c>
      <c r="AR344" s="104">
        <f t="shared" si="49"/>
        <v>-2</v>
      </c>
      <c r="AS344" s="104">
        <f t="shared" si="49"/>
        <v>-1</v>
      </c>
      <c r="AT344" s="104">
        <f t="shared" si="49"/>
        <v>-1</v>
      </c>
      <c r="AU344" s="104">
        <f t="shared" si="49"/>
        <v>-3</v>
      </c>
      <c r="AV344" s="104">
        <f t="shared" si="49"/>
        <v>-1</v>
      </c>
      <c r="AW344" s="104">
        <f t="shared" si="49"/>
        <v>-1</v>
      </c>
      <c r="AX344" s="104">
        <f t="shared" si="49"/>
        <v>-3</v>
      </c>
      <c r="AY344" s="104">
        <f t="shared" si="49"/>
        <v>-1</v>
      </c>
      <c r="AZ344" s="105">
        <f t="shared" si="49"/>
        <v>-425</v>
      </c>
      <c r="BA344" s="105">
        <f t="shared" si="49"/>
        <v>-287.60000000000002</v>
      </c>
    </row>
    <row r="346" spans="1:53" x14ac:dyDescent="0.25">
      <c r="A346" s="11" t="s">
        <v>83</v>
      </c>
      <c r="S346" s="99" t="s">
        <v>83</v>
      </c>
      <c r="AK346" s="99" t="s">
        <v>83</v>
      </c>
    </row>
    <row r="347" spans="1:53" ht="18.75" x14ac:dyDescent="0.3">
      <c r="A347" s="9" t="s">
        <v>72</v>
      </c>
      <c r="B347" s="9"/>
      <c r="C347" s="10"/>
      <c r="D347" s="10"/>
      <c r="E347" s="10"/>
      <c r="F347" s="10"/>
      <c r="G347" s="10"/>
      <c r="H347" s="9"/>
      <c r="I347" s="9"/>
      <c r="J347" s="9"/>
      <c r="K347" s="9"/>
      <c r="L347" s="50"/>
      <c r="M347" s="9" t="s">
        <v>73</v>
      </c>
      <c r="N347" s="50"/>
      <c r="O347" s="9" t="s">
        <v>74</v>
      </c>
      <c r="P347" s="9"/>
      <c r="S347" s="97" t="s">
        <v>72</v>
      </c>
      <c r="T347" s="97"/>
      <c r="U347" s="98"/>
      <c r="V347" s="98"/>
      <c r="W347" s="98"/>
      <c r="X347" s="98"/>
      <c r="Y347" s="98"/>
      <c r="Z347" s="97"/>
      <c r="AA347" s="97"/>
      <c r="AB347" s="97"/>
      <c r="AC347" s="97"/>
      <c r="AD347" s="112"/>
      <c r="AE347" s="97" t="s">
        <v>73</v>
      </c>
      <c r="AF347" s="112"/>
      <c r="AG347" s="97" t="s">
        <v>74</v>
      </c>
      <c r="AH347" s="97"/>
      <c r="AK347" s="97" t="s">
        <v>72</v>
      </c>
      <c r="AL347" s="97"/>
      <c r="AM347" s="98"/>
      <c r="AN347" s="98"/>
      <c r="AO347" s="98"/>
      <c r="AP347" s="98"/>
      <c r="AQ347" s="98"/>
      <c r="AR347" s="97"/>
      <c r="AS347" s="97"/>
      <c r="AT347" s="97"/>
      <c r="AU347" s="97"/>
      <c r="AV347" s="112">
        <f>L347-AD347</f>
        <v>0</v>
      </c>
      <c r="AW347" s="97" t="s">
        <v>73</v>
      </c>
      <c r="AX347" s="112">
        <f>N347-AF347</f>
        <v>0</v>
      </c>
      <c r="AY347" s="97" t="s">
        <v>74</v>
      </c>
      <c r="AZ347" s="97"/>
    </row>
    <row r="348" spans="1:53" ht="20.25" customHeight="1" x14ac:dyDescent="0.3">
      <c r="A348" s="309" t="s">
        <v>75</v>
      </c>
      <c r="B348" s="309"/>
      <c r="C348" s="50"/>
      <c r="D348" s="9" t="s">
        <v>76</v>
      </c>
      <c r="E348" s="10"/>
      <c r="F348" s="10"/>
      <c r="G348" s="13"/>
      <c r="H348" s="50"/>
      <c r="I348" s="9" t="s">
        <v>77</v>
      </c>
      <c r="J348" s="9"/>
      <c r="K348" s="9"/>
      <c r="L348" s="9"/>
      <c r="M348" s="50"/>
      <c r="N348" s="9" t="s">
        <v>74</v>
      </c>
      <c r="S348" s="309" t="s">
        <v>75</v>
      </c>
      <c r="T348" s="309"/>
      <c r="U348" s="112"/>
      <c r="V348" s="97" t="s">
        <v>76</v>
      </c>
      <c r="W348" s="98"/>
      <c r="X348" s="98"/>
      <c r="Y348" s="101"/>
      <c r="Z348" s="112"/>
      <c r="AA348" s="97" t="s">
        <v>77</v>
      </c>
      <c r="AB348" s="97"/>
      <c r="AC348" s="97"/>
      <c r="AD348" s="97"/>
      <c r="AE348" s="112"/>
      <c r="AF348" s="97" t="s">
        <v>74</v>
      </c>
      <c r="AK348" s="309" t="s">
        <v>75</v>
      </c>
      <c r="AL348" s="309"/>
      <c r="AM348" s="112">
        <f>C348-U348</f>
        <v>0</v>
      </c>
      <c r="AN348" s="97" t="s">
        <v>76</v>
      </c>
      <c r="AO348" s="98"/>
      <c r="AP348" s="98"/>
      <c r="AQ348" s="101"/>
      <c r="AR348" s="112">
        <f>H348-Z348</f>
        <v>0</v>
      </c>
      <c r="AS348" s="97" t="s">
        <v>77</v>
      </c>
      <c r="AT348" s="97"/>
      <c r="AU348" s="97"/>
      <c r="AV348" s="97"/>
      <c r="AW348" s="112">
        <f>M348-AE348</f>
        <v>0</v>
      </c>
      <c r="AX348" s="97" t="s">
        <v>74</v>
      </c>
    </row>
    <row r="349" spans="1:53" ht="21" customHeight="1" x14ac:dyDescent="0.3">
      <c r="A349" s="12" t="s">
        <v>78</v>
      </c>
      <c r="B349" s="12"/>
      <c r="C349" s="12"/>
      <c r="D349" s="12"/>
      <c r="E349" s="12"/>
      <c r="F349" s="12"/>
      <c r="G349" s="50"/>
      <c r="H349" s="9" t="s">
        <v>79</v>
      </c>
      <c r="J349" s="9"/>
      <c r="K349" s="9"/>
      <c r="L349" s="9"/>
      <c r="M349" s="9"/>
      <c r="N349" s="9"/>
      <c r="O349" s="9"/>
      <c r="S349" s="100" t="s">
        <v>78</v>
      </c>
      <c r="T349" s="100"/>
      <c r="U349" s="100"/>
      <c r="V349" s="100"/>
      <c r="W349" s="100"/>
      <c r="X349" s="100"/>
      <c r="Y349" s="112"/>
      <c r="Z349" s="97" t="s">
        <v>79</v>
      </c>
      <c r="AB349" s="97"/>
      <c r="AC349" s="97"/>
      <c r="AD349" s="97"/>
      <c r="AE349" s="97"/>
      <c r="AF349" s="97"/>
      <c r="AG349" s="97"/>
      <c r="AK349" s="100" t="s">
        <v>78</v>
      </c>
      <c r="AL349" s="100"/>
      <c r="AM349" s="100"/>
      <c r="AN349" s="100"/>
      <c r="AO349" s="100"/>
      <c r="AP349" s="100"/>
      <c r="AQ349" s="112">
        <f>G349-Y349</f>
        <v>0</v>
      </c>
      <c r="AR349" s="97" t="s">
        <v>79</v>
      </c>
      <c r="AT349" s="97"/>
      <c r="AU349" s="97"/>
      <c r="AV349" s="97"/>
      <c r="AW349" s="97"/>
      <c r="AX349" s="97"/>
      <c r="AY349" s="97"/>
    </row>
    <row r="352" spans="1:53" x14ac:dyDescent="0.25">
      <c r="A352" s="11" t="s">
        <v>84</v>
      </c>
      <c r="S352" s="99" t="s">
        <v>84</v>
      </c>
      <c r="AK352" s="99" t="s">
        <v>84</v>
      </c>
    </row>
    <row r="353" spans="1:53" ht="18.75" x14ac:dyDescent="0.3">
      <c r="A353" s="9" t="s">
        <v>80</v>
      </c>
      <c r="B353" s="9"/>
      <c r="C353" s="10"/>
      <c r="D353" s="10"/>
      <c r="E353" s="10"/>
      <c r="F353" s="10"/>
      <c r="G353" s="10"/>
      <c r="H353" s="9"/>
      <c r="I353" s="9"/>
      <c r="J353" s="9"/>
      <c r="K353" s="9"/>
      <c r="L353" s="50"/>
      <c r="M353" s="9" t="s">
        <v>73</v>
      </c>
      <c r="N353" s="50"/>
      <c r="O353" s="9" t="s">
        <v>74</v>
      </c>
      <c r="S353" s="97" t="s">
        <v>80</v>
      </c>
      <c r="T353" s="97"/>
      <c r="U353" s="98"/>
      <c r="V353" s="98"/>
      <c r="W353" s="98"/>
      <c r="X353" s="98"/>
      <c r="Y353" s="98"/>
      <c r="Z353" s="97"/>
      <c r="AA353" s="97"/>
      <c r="AB353" s="97"/>
      <c r="AC353" s="97"/>
      <c r="AD353" s="112"/>
      <c r="AE353" s="97" t="s">
        <v>73</v>
      </c>
      <c r="AF353" s="112"/>
      <c r="AG353" s="97" t="s">
        <v>74</v>
      </c>
      <c r="AK353" s="97" t="s">
        <v>80</v>
      </c>
      <c r="AL353" s="97"/>
      <c r="AM353" s="98"/>
      <c r="AN353" s="98"/>
      <c r="AO353" s="98"/>
      <c r="AP353" s="98"/>
      <c r="AQ353" s="98"/>
      <c r="AR353" s="97"/>
      <c r="AS353" s="97"/>
      <c r="AT353" s="97"/>
      <c r="AU353" s="97"/>
      <c r="AV353" s="112">
        <f>L353-AD353</f>
        <v>0</v>
      </c>
      <c r="AW353" s="97" t="s">
        <v>73</v>
      </c>
      <c r="AX353" s="112">
        <f>N353-AF353</f>
        <v>0</v>
      </c>
      <c r="AY353" s="97" t="s">
        <v>74</v>
      </c>
    </row>
    <row r="354" spans="1:53" ht="20.25" customHeight="1" x14ac:dyDescent="0.3">
      <c r="A354" s="309" t="s">
        <v>75</v>
      </c>
      <c r="B354" s="309"/>
      <c r="C354" s="50"/>
      <c r="D354" s="9" t="s">
        <v>76</v>
      </c>
      <c r="E354" s="10"/>
      <c r="F354" s="10"/>
      <c r="G354" s="13"/>
      <c r="H354" s="50"/>
      <c r="I354" s="9" t="s">
        <v>77</v>
      </c>
      <c r="J354" s="9"/>
      <c r="K354" s="9"/>
      <c r="L354" s="9"/>
      <c r="M354" s="50"/>
      <c r="N354" s="9" t="s">
        <v>74</v>
      </c>
      <c r="S354" s="309" t="s">
        <v>75</v>
      </c>
      <c r="T354" s="309"/>
      <c r="U354" s="112"/>
      <c r="V354" s="97" t="s">
        <v>76</v>
      </c>
      <c r="W354" s="98"/>
      <c r="X354" s="98"/>
      <c r="Y354" s="101"/>
      <c r="Z354" s="112"/>
      <c r="AA354" s="97" t="s">
        <v>77</v>
      </c>
      <c r="AB354" s="97"/>
      <c r="AC354" s="97"/>
      <c r="AD354" s="97"/>
      <c r="AE354" s="112"/>
      <c r="AF354" s="97" t="s">
        <v>74</v>
      </c>
      <c r="AK354" s="309" t="s">
        <v>75</v>
      </c>
      <c r="AL354" s="309"/>
      <c r="AM354" s="112">
        <f>C354-U354</f>
        <v>0</v>
      </c>
      <c r="AN354" s="97" t="s">
        <v>76</v>
      </c>
      <c r="AO354" s="98"/>
      <c r="AP354" s="98"/>
      <c r="AQ354" s="101"/>
      <c r="AR354" s="112">
        <f>H354-Z354</f>
        <v>0</v>
      </c>
      <c r="AS354" s="97" t="s">
        <v>77</v>
      </c>
      <c r="AT354" s="97"/>
      <c r="AU354" s="97"/>
      <c r="AV354" s="97"/>
      <c r="AW354" s="112">
        <f>M354-AE354</f>
        <v>0</v>
      </c>
      <c r="AX354" s="97" t="s">
        <v>74</v>
      </c>
    </row>
    <row r="355" spans="1:53" ht="21" customHeight="1" x14ac:dyDescent="0.3">
      <c r="A355" s="12" t="s">
        <v>78</v>
      </c>
      <c r="B355" s="12"/>
      <c r="C355" s="12"/>
      <c r="D355" s="12"/>
      <c r="E355" s="12"/>
      <c r="F355" s="12"/>
      <c r="G355" s="50"/>
      <c r="H355" s="9" t="s">
        <v>79</v>
      </c>
      <c r="J355" s="9"/>
      <c r="K355" s="9"/>
      <c r="L355" s="9"/>
      <c r="M355" s="9"/>
      <c r="N355" s="9"/>
      <c r="O355" s="9"/>
      <c r="S355" s="100" t="s">
        <v>78</v>
      </c>
      <c r="T355" s="100"/>
      <c r="U355" s="100"/>
      <c r="V355" s="100"/>
      <c r="W355" s="100"/>
      <c r="X355" s="100"/>
      <c r="Y355" s="112"/>
      <c r="Z355" s="97" t="s">
        <v>79</v>
      </c>
      <c r="AB355" s="97"/>
      <c r="AC355" s="97"/>
      <c r="AD355" s="97"/>
      <c r="AE355" s="97"/>
      <c r="AF355" s="97"/>
      <c r="AG355" s="97"/>
      <c r="AK355" s="100" t="s">
        <v>78</v>
      </c>
      <c r="AL355" s="100"/>
      <c r="AM355" s="100"/>
      <c r="AN355" s="100"/>
      <c r="AO355" s="100"/>
      <c r="AP355" s="100"/>
      <c r="AQ355" s="112">
        <f>G355-Y355</f>
        <v>0</v>
      </c>
      <c r="AR355" s="97" t="s">
        <v>79</v>
      </c>
      <c r="AT355" s="97"/>
      <c r="AU355" s="97"/>
      <c r="AV355" s="97"/>
      <c r="AW355" s="97"/>
      <c r="AX355" s="97"/>
      <c r="AY355" s="97"/>
    </row>
    <row r="358" spans="1:53" x14ac:dyDescent="0.25">
      <c r="A358" s="11" t="s">
        <v>85</v>
      </c>
      <c r="S358" s="99" t="s">
        <v>85</v>
      </c>
      <c r="AK358" s="99" t="s">
        <v>85</v>
      </c>
    </row>
    <row r="359" spans="1:53" ht="18.75" x14ac:dyDescent="0.3">
      <c r="A359" s="9" t="s">
        <v>81</v>
      </c>
      <c r="B359" s="9"/>
      <c r="C359" s="10"/>
      <c r="D359" s="10"/>
      <c r="E359" s="10"/>
      <c r="F359" s="10"/>
      <c r="G359" s="10"/>
      <c r="H359" s="9"/>
      <c r="I359" s="9"/>
      <c r="J359" s="9"/>
      <c r="K359" s="9"/>
      <c r="L359" s="50"/>
      <c r="M359" s="9" t="s">
        <v>73</v>
      </c>
      <c r="N359" s="50"/>
      <c r="O359" s="9" t="s">
        <v>74</v>
      </c>
      <c r="S359" s="97" t="s">
        <v>81</v>
      </c>
      <c r="T359" s="97"/>
      <c r="U359" s="98"/>
      <c r="V359" s="98"/>
      <c r="W359" s="98"/>
      <c r="X359" s="98"/>
      <c r="Y359" s="98"/>
      <c r="Z359" s="97"/>
      <c r="AA359" s="97"/>
      <c r="AB359" s="97"/>
      <c r="AC359" s="97"/>
      <c r="AD359" s="112"/>
      <c r="AE359" s="97" t="s">
        <v>73</v>
      </c>
      <c r="AF359" s="112"/>
      <c r="AG359" s="97" t="s">
        <v>74</v>
      </c>
      <c r="AK359" s="97" t="s">
        <v>81</v>
      </c>
      <c r="AL359" s="97"/>
      <c r="AM359" s="98"/>
      <c r="AN359" s="98"/>
      <c r="AO359" s="98"/>
      <c r="AP359" s="98"/>
      <c r="AQ359" s="98"/>
      <c r="AR359" s="97"/>
      <c r="AS359" s="97"/>
      <c r="AT359" s="97"/>
      <c r="AU359" s="97"/>
      <c r="AV359" s="112">
        <f>L359-AD359</f>
        <v>0</v>
      </c>
      <c r="AW359" s="97" t="s">
        <v>73</v>
      </c>
      <c r="AX359" s="112">
        <f>N359-AF359</f>
        <v>0</v>
      </c>
      <c r="AY359" s="97" t="s">
        <v>74</v>
      </c>
    </row>
    <row r="360" spans="1:53" ht="20.25" customHeight="1" x14ac:dyDescent="0.3">
      <c r="A360" s="309" t="s">
        <v>75</v>
      </c>
      <c r="B360" s="309"/>
      <c r="C360" s="50"/>
      <c r="D360" s="9" t="s">
        <v>76</v>
      </c>
      <c r="E360" s="10"/>
      <c r="F360" s="10"/>
      <c r="G360" s="13"/>
      <c r="H360" s="50"/>
      <c r="I360" s="9" t="s">
        <v>77</v>
      </c>
      <c r="J360" s="9"/>
      <c r="K360" s="9"/>
      <c r="L360" s="9"/>
      <c r="M360" s="50"/>
      <c r="N360" s="9" t="s">
        <v>74</v>
      </c>
      <c r="O360" s="9"/>
      <c r="S360" s="309" t="s">
        <v>75</v>
      </c>
      <c r="T360" s="309"/>
      <c r="U360" s="112"/>
      <c r="V360" s="97" t="s">
        <v>76</v>
      </c>
      <c r="W360" s="98"/>
      <c r="X360" s="98"/>
      <c r="Y360" s="101"/>
      <c r="Z360" s="112"/>
      <c r="AA360" s="97" t="s">
        <v>77</v>
      </c>
      <c r="AB360" s="97"/>
      <c r="AC360" s="97"/>
      <c r="AD360" s="97"/>
      <c r="AE360" s="112"/>
      <c r="AF360" s="97" t="s">
        <v>74</v>
      </c>
      <c r="AG360" s="97"/>
      <c r="AK360" s="309" t="s">
        <v>75</v>
      </c>
      <c r="AL360" s="309"/>
      <c r="AM360" s="112">
        <f>C360-U360</f>
        <v>0</v>
      </c>
      <c r="AN360" s="97" t="s">
        <v>76</v>
      </c>
      <c r="AO360" s="98"/>
      <c r="AP360" s="98"/>
      <c r="AQ360" s="101"/>
      <c r="AR360" s="112">
        <f>H360-Z360</f>
        <v>0</v>
      </c>
      <c r="AS360" s="97" t="s">
        <v>77</v>
      </c>
      <c r="AT360" s="97"/>
      <c r="AU360" s="97"/>
      <c r="AV360" s="97"/>
      <c r="AW360" s="112">
        <f>M360-AE360</f>
        <v>0</v>
      </c>
      <c r="AX360" s="97" t="s">
        <v>74</v>
      </c>
      <c r="AY360" s="97"/>
    </row>
    <row r="361" spans="1:53" ht="21" customHeight="1" x14ac:dyDescent="0.3">
      <c r="A361" s="12" t="s">
        <v>78</v>
      </c>
      <c r="B361" s="12"/>
      <c r="C361" s="12"/>
      <c r="D361" s="12"/>
      <c r="E361" s="12"/>
      <c r="F361" s="12"/>
      <c r="G361" s="50"/>
      <c r="H361" s="9" t="s">
        <v>79</v>
      </c>
      <c r="J361" s="9"/>
      <c r="K361" s="9"/>
      <c r="L361" s="9"/>
      <c r="M361" s="9"/>
      <c r="N361" s="9"/>
      <c r="O361" s="9"/>
      <c r="S361" s="100" t="s">
        <v>78</v>
      </c>
      <c r="T361" s="100"/>
      <c r="U361" s="100"/>
      <c r="V361" s="100"/>
      <c r="W361" s="100"/>
      <c r="X361" s="100"/>
      <c r="Y361" s="112"/>
      <c r="Z361" s="97" t="s">
        <v>79</v>
      </c>
      <c r="AB361" s="97"/>
      <c r="AC361" s="97"/>
      <c r="AD361" s="97"/>
      <c r="AE361" s="97"/>
      <c r="AF361" s="97"/>
      <c r="AG361" s="97"/>
      <c r="AK361" s="100" t="s">
        <v>78</v>
      </c>
      <c r="AL361" s="100"/>
      <c r="AM361" s="100"/>
      <c r="AN361" s="100"/>
      <c r="AO361" s="100"/>
      <c r="AP361" s="100"/>
      <c r="AQ361" s="112">
        <f>G361-Y361</f>
        <v>0</v>
      </c>
      <c r="AR361" s="97" t="s">
        <v>79</v>
      </c>
      <c r="AT361" s="97"/>
      <c r="AU361" s="97"/>
      <c r="AV361" s="97"/>
      <c r="AW361" s="97"/>
      <c r="AX361" s="97"/>
      <c r="AY361" s="97"/>
    </row>
    <row r="362" spans="1:53" ht="15.75" customHeight="1" x14ac:dyDescent="0.3">
      <c r="A362" s="12"/>
      <c r="B362" s="12"/>
      <c r="C362" s="12"/>
      <c r="D362" s="12"/>
      <c r="E362" s="12"/>
      <c r="F362" s="12"/>
      <c r="G362" s="25"/>
      <c r="H362" s="9"/>
      <c r="J362" s="9"/>
      <c r="K362" s="9"/>
      <c r="L362" s="9"/>
      <c r="M362" s="9"/>
      <c r="N362" s="9"/>
      <c r="O362" s="9"/>
      <c r="S362" s="100"/>
      <c r="T362" s="100"/>
      <c r="U362" s="100"/>
      <c r="V362" s="100"/>
      <c r="W362" s="100"/>
      <c r="X362" s="100"/>
      <c r="Y362" s="25"/>
      <c r="Z362" s="97"/>
      <c r="AB362" s="97"/>
      <c r="AC362" s="97"/>
      <c r="AD362" s="97"/>
      <c r="AE362" s="97"/>
      <c r="AF362" s="97"/>
      <c r="AG362" s="97"/>
      <c r="AK362" s="100"/>
      <c r="AL362" s="100"/>
      <c r="AM362" s="100"/>
      <c r="AN362" s="100"/>
      <c r="AO362" s="100"/>
      <c r="AP362" s="100"/>
      <c r="AQ362" s="25"/>
      <c r="AR362" s="97"/>
      <c r="AT362" s="97"/>
      <c r="AU362" s="97"/>
      <c r="AV362" s="97"/>
      <c r="AW362" s="97"/>
      <c r="AX362" s="97"/>
      <c r="AY362" s="97"/>
    </row>
    <row r="363" spans="1:53" ht="16.5" customHeight="1" x14ac:dyDescent="0.3">
      <c r="A363" s="12"/>
      <c r="B363" s="12"/>
      <c r="C363" s="12"/>
      <c r="D363" s="12"/>
      <c r="E363" s="12"/>
      <c r="F363" s="12"/>
      <c r="G363" s="25"/>
      <c r="H363" s="9"/>
      <c r="J363" s="9"/>
      <c r="K363" s="9"/>
      <c r="L363" s="9"/>
      <c r="M363" s="9"/>
      <c r="N363" s="9"/>
      <c r="O363" s="9"/>
      <c r="S363" s="100"/>
      <c r="T363" s="100"/>
      <c r="U363" s="100"/>
      <c r="V363" s="100"/>
      <c r="W363" s="100"/>
      <c r="X363" s="100"/>
      <c r="Y363" s="25"/>
      <c r="Z363" s="97"/>
      <c r="AB363" s="97"/>
      <c r="AC363" s="97"/>
      <c r="AD363" s="97"/>
      <c r="AE363" s="97"/>
      <c r="AF363" s="97"/>
      <c r="AG363" s="97"/>
      <c r="AK363" s="100"/>
      <c r="AL363" s="100"/>
      <c r="AM363" s="100"/>
      <c r="AN363" s="100"/>
      <c r="AO363" s="100"/>
      <c r="AP363" s="100"/>
      <c r="AQ363" s="25"/>
      <c r="AR363" s="97"/>
      <c r="AT363" s="97"/>
      <c r="AU363" s="97"/>
      <c r="AV363" s="97"/>
      <c r="AW363" s="97"/>
      <c r="AX363" s="97"/>
      <c r="AY363" s="97"/>
    </row>
    <row r="364" spans="1:53" ht="17.25" customHeight="1" x14ac:dyDescent="0.25">
      <c r="A364" s="310" t="s">
        <v>229</v>
      </c>
      <c r="B364" s="310"/>
      <c r="C364" s="310"/>
      <c r="D364" s="310"/>
      <c r="E364" s="18"/>
      <c r="F364" s="18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S364" s="310" t="s">
        <v>229</v>
      </c>
      <c r="T364" s="310"/>
      <c r="U364" s="310"/>
      <c r="V364" s="310"/>
      <c r="W364" s="106"/>
      <c r="X364" s="106"/>
      <c r="Y364" s="106"/>
      <c r="Z364" s="106"/>
      <c r="AA364" s="106"/>
      <c r="AB364" s="106"/>
      <c r="AC364" s="106"/>
      <c r="AD364" s="106"/>
      <c r="AE364" s="106"/>
      <c r="AF364" s="106"/>
      <c r="AG364" s="106"/>
      <c r="AH364" s="106"/>
      <c r="AI364" s="106"/>
      <c r="AK364" s="310" t="s">
        <v>229</v>
      </c>
      <c r="AL364" s="310"/>
      <c r="AM364" s="310"/>
      <c r="AN364" s="310"/>
      <c r="AO364" s="106"/>
      <c r="AP364" s="106"/>
      <c r="AQ364" s="106"/>
      <c r="AR364" s="106"/>
      <c r="AS364" s="106"/>
      <c r="AT364" s="106"/>
      <c r="AU364" s="106"/>
      <c r="AV364" s="106"/>
      <c r="AW364" s="106"/>
      <c r="AX364" s="106"/>
      <c r="AY364" s="106"/>
      <c r="AZ364" s="106"/>
      <c r="BA364" s="106"/>
    </row>
    <row r="365" spans="1:53" ht="17.25" customHeight="1" x14ac:dyDescent="0.25">
      <c r="A365" s="8" t="s">
        <v>82</v>
      </c>
      <c r="B365" s="75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S365" s="96" t="s">
        <v>82</v>
      </c>
      <c r="T365" s="282"/>
      <c r="U365" s="94"/>
      <c r="V365" s="94"/>
      <c r="W365" s="94"/>
      <c r="X365" s="94"/>
      <c r="Y365" s="94"/>
      <c r="Z365" s="94"/>
      <c r="AA365" s="94"/>
      <c r="AB365" s="94"/>
      <c r="AC365" s="94"/>
      <c r="AD365" s="94"/>
      <c r="AE365" s="94"/>
      <c r="AF365" s="94"/>
      <c r="AG365" s="94"/>
      <c r="AH365" s="94"/>
      <c r="AI365" s="94"/>
      <c r="AK365" s="96" t="s">
        <v>82</v>
      </c>
      <c r="AL365" s="282"/>
      <c r="AM365" s="94"/>
      <c r="AN365" s="94"/>
      <c r="AO365" s="94"/>
      <c r="AP365" s="94"/>
      <c r="AQ365" s="94"/>
      <c r="AR365" s="94"/>
      <c r="AS365" s="94"/>
      <c r="AT365" s="94"/>
      <c r="AU365" s="94"/>
      <c r="AV365" s="94"/>
      <c r="AW365" s="94"/>
      <c r="AX365" s="94"/>
      <c r="AY365" s="94"/>
      <c r="AZ365" s="94"/>
      <c r="BA365" s="94"/>
    </row>
    <row r="366" spans="1:53" ht="27" customHeight="1" x14ac:dyDescent="0.25">
      <c r="A366" s="296" t="s">
        <v>61</v>
      </c>
      <c r="B366" s="296" t="s">
        <v>62</v>
      </c>
      <c r="C366" s="299" t="s">
        <v>87</v>
      </c>
      <c r="D366" s="300"/>
      <c r="E366" s="300"/>
      <c r="F366" s="300"/>
      <c r="G366" s="300"/>
      <c r="H366" s="300"/>
      <c r="I366" s="300"/>
      <c r="J366" s="300"/>
      <c r="K366" s="300"/>
      <c r="L366" s="300"/>
      <c r="M366" s="300"/>
      <c r="N366" s="300"/>
      <c r="O366" s="301"/>
      <c r="P366" s="294" t="s">
        <v>86</v>
      </c>
      <c r="Q366" s="295"/>
      <c r="S366" s="296" t="s">
        <v>61</v>
      </c>
      <c r="T366" s="296" t="s">
        <v>62</v>
      </c>
      <c r="U366" s="299" t="s">
        <v>87</v>
      </c>
      <c r="V366" s="300"/>
      <c r="W366" s="300"/>
      <c r="X366" s="300"/>
      <c r="Y366" s="300"/>
      <c r="Z366" s="300"/>
      <c r="AA366" s="300"/>
      <c r="AB366" s="300"/>
      <c r="AC366" s="300"/>
      <c r="AD366" s="300"/>
      <c r="AE366" s="300"/>
      <c r="AF366" s="300"/>
      <c r="AG366" s="301"/>
      <c r="AH366" s="294" t="s">
        <v>86</v>
      </c>
      <c r="AI366" s="295"/>
      <c r="AK366" s="296" t="s">
        <v>61</v>
      </c>
      <c r="AL366" s="296" t="s">
        <v>62</v>
      </c>
      <c r="AM366" s="299" t="s">
        <v>87</v>
      </c>
      <c r="AN366" s="300"/>
      <c r="AO366" s="300"/>
      <c r="AP366" s="300"/>
      <c r="AQ366" s="300"/>
      <c r="AR366" s="300"/>
      <c r="AS366" s="300"/>
      <c r="AT366" s="300"/>
      <c r="AU366" s="300"/>
      <c r="AV366" s="300"/>
      <c r="AW366" s="300"/>
      <c r="AX366" s="300"/>
      <c r="AY366" s="301"/>
      <c r="AZ366" s="294" t="s">
        <v>86</v>
      </c>
      <c r="BA366" s="295"/>
    </row>
    <row r="367" spans="1:53" ht="21" customHeight="1" x14ac:dyDescent="0.25">
      <c r="A367" s="297"/>
      <c r="B367" s="297"/>
      <c r="C367" s="311" t="s">
        <v>41</v>
      </c>
      <c r="D367" s="311" t="s">
        <v>53</v>
      </c>
      <c r="E367" s="311"/>
      <c r="F367" s="311"/>
      <c r="G367" s="311"/>
      <c r="H367" s="311"/>
      <c r="I367" s="311"/>
      <c r="J367" s="311"/>
      <c r="K367" s="311"/>
      <c r="L367" s="311"/>
      <c r="M367" s="311"/>
      <c r="N367" s="311"/>
      <c r="O367" s="311"/>
      <c r="P367" s="311" t="s">
        <v>50</v>
      </c>
      <c r="Q367" s="314" t="s">
        <v>54</v>
      </c>
      <c r="S367" s="297"/>
      <c r="T367" s="297"/>
      <c r="U367" s="311" t="s">
        <v>41</v>
      </c>
      <c r="V367" s="311" t="s">
        <v>53</v>
      </c>
      <c r="W367" s="311"/>
      <c r="X367" s="311"/>
      <c r="Y367" s="311"/>
      <c r="Z367" s="311"/>
      <c r="AA367" s="311"/>
      <c r="AB367" s="311"/>
      <c r="AC367" s="311"/>
      <c r="AD367" s="311"/>
      <c r="AE367" s="311"/>
      <c r="AF367" s="311"/>
      <c r="AG367" s="311"/>
      <c r="AH367" s="311" t="s">
        <v>50</v>
      </c>
      <c r="AI367" s="314" t="s">
        <v>54</v>
      </c>
      <c r="AK367" s="297"/>
      <c r="AL367" s="297"/>
      <c r="AM367" s="311" t="s">
        <v>41</v>
      </c>
      <c r="AN367" s="311" t="s">
        <v>53</v>
      </c>
      <c r="AO367" s="311"/>
      <c r="AP367" s="311"/>
      <c r="AQ367" s="311"/>
      <c r="AR367" s="311"/>
      <c r="AS367" s="311"/>
      <c r="AT367" s="311"/>
      <c r="AU367" s="311"/>
      <c r="AV367" s="311"/>
      <c r="AW367" s="311"/>
      <c r="AX367" s="311"/>
      <c r="AY367" s="311"/>
      <c r="AZ367" s="311" t="s">
        <v>50</v>
      </c>
      <c r="BA367" s="314" t="s">
        <v>54</v>
      </c>
    </row>
    <row r="368" spans="1:53" ht="18.75" customHeight="1" x14ac:dyDescent="0.25">
      <c r="A368" s="297"/>
      <c r="B368" s="297"/>
      <c r="C368" s="311"/>
      <c r="D368" s="314" t="s">
        <v>44</v>
      </c>
      <c r="E368" s="314" t="s">
        <v>43</v>
      </c>
      <c r="F368" s="314" t="s">
        <v>59</v>
      </c>
      <c r="G368" s="311" t="s">
        <v>45</v>
      </c>
      <c r="H368" s="311"/>
      <c r="I368" s="311" t="s">
        <v>52</v>
      </c>
      <c r="J368" s="311"/>
      <c r="K368" s="311"/>
      <c r="L368" s="311"/>
      <c r="M368" s="311"/>
      <c r="N368" s="311"/>
      <c r="O368" s="311"/>
      <c r="P368" s="311"/>
      <c r="Q368" s="314"/>
      <c r="S368" s="297"/>
      <c r="T368" s="297"/>
      <c r="U368" s="311"/>
      <c r="V368" s="314" t="s">
        <v>44</v>
      </c>
      <c r="W368" s="314" t="s">
        <v>43</v>
      </c>
      <c r="X368" s="314" t="s">
        <v>59</v>
      </c>
      <c r="Y368" s="311" t="s">
        <v>45</v>
      </c>
      <c r="Z368" s="311"/>
      <c r="AA368" s="311" t="s">
        <v>52</v>
      </c>
      <c r="AB368" s="311"/>
      <c r="AC368" s="311"/>
      <c r="AD368" s="311"/>
      <c r="AE368" s="311"/>
      <c r="AF368" s="311"/>
      <c r="AG368" s="311"/>
      <c r="AH368" s="311"/>
      <c r="AI368" s="314"/>
      <c r="AK368" s="297"/>
      <c r="AL368" s="297"/>
      <c r="AM368" s="311"/>
      <c r="AN368" s="314" t="s">
        <v>44</v>
      </c>
      <c r="AO368" s="314" t="s">
        <v>43</v>
      </c>
      <c r="AP368" s="314" t="s">
        <v>59</v>
      </c>
      <c r="AQ368" s="311" t="s">
        <v>45</v>
      </c>
      <c r="AR368" s="311"/>
      <c r="AS368" s="311" t="s">
        <v>52</v>
      </c>
      <c r="AT368" s="311"/>
      <c r="AU368" s="311"/>
      <c r="AV368" s="311"/>
      <c r="AW368" s="311"/>
      <c r="AX368" s="311"/>
      <c r="AY368" s="311"/>
      <c r="AZ368" s="311"/>
      <c r="BA368" s="314"/>
    </row>
    <row r="369" spans="1:53" ht="20.25" customHeight="1" x14ac:dyDescent="0.25">
      <c r="A369" s="297"/>
      <c r="B369" s="297"/>
      <c r="C369" s="311"/>
      <c r="D369" s="314"/>
      <c r="E369" s="314"/>
      <c r="F369" s="314"/>
      <c r="G369" s="315" t="s">
        <v>46</v>
      </c>
      <c r="H369" s="315" t="s">
        <v>47</v>
      </c>
      <c r="I369" s="314" t="s">
        <v>48</v>
      </c>
      <c r="J369" s="314" t="s">
        <v>58</v>
      </c>
      <c r="K369" s="314" t="s">
        <v>57</v>
      </c>
      <c r="L369" s="315" t="s">
        <v>49</v>
      </c>
      <c r="M369" s="315"/>
      <c r="N369" s="314" t="s">
        <v>51</v>
      </c>
      <c r="O369" s="314" t="s">
        <v>56</v>
      </c>
      <c r="P369" s="311"/>
      <c r="Q369" s="314"/>
      <c r="S369" s="297"/>
      <c r="T369" s="297"/>
      <c r="U369" s="311"/>
      <c r="V369" s="314"/>
      <c r="W369" s="314"/>
      <c r="X369" s="314"/>
      <c r="Y369" s="315" t="s">
        <v>46</v>
      </c>
      <c r="Z369" s="315" t="s">
        <v>47</v>
      </c>
      <c r="AA369" s="314" t="s">
        <v>48</v>
      </c>
      <c r="AB369" s="314" t="s">
        <v>58</v>
      </c>
      <c r="AC369" s="314" t="s">
        <v>57</v>
      </c>
      <c r="AD369" s="315" t="s">
        <v>49</v>
      </c>
      <c r="AE369" s="315"/>
      <c r="AF369" s="314" t="s">
        <v>51</v>
      </c>
      <c r="AG369" s="314" t="s">
        <v>56</v>
      </c>
      <c r="AH369" s="311"/>
      <c r="AI369" s="314"/>
      <c r="AK369" s="297"/>
      <c r="AL369" s="297"/>
      <c r="AM369" s="311"/>
      <c r="AN369" s="314"/>
      <c r="AO369" s="314"/>
      <c r="AP369" s="314"/>
      <c r="AQ369" s="315" t="s">
        <v>46</v>
      </c>
      <c r="AR369" s="315" t="s">
        <v>47</v>
      </c>
      <c r="AS369" s="314" t="s">
        <v>48</v>
      </c>
      <c r="AT369" s="314" t="s">
        <v>58</v>
      </c>
      <c r="AU369" s="314" t="s">
        <v>57</v>
      </c>
      <c r="AV369" s="315" t="s">
        <v>49</v>
      </c>
      <c r="AW369" s="315"/>
      <c r="AX369" s="314" t="s">
        <v>51</v>
      </c>
      <c r="AY369" s="314" t="s">
        <v>56</v>
      </c>
      <c r="AZ369" s="311"/>
      <c r="BA369" s="314"/>
    </row>
    <row r="370" spans="1:53" ht="48.75" customHeight="1" x14ac:dyDescent="0.25">
      <c r="A370" s="298"/>
      <c r="B370" s="298"/>
      <c r="C370" s="311"/>
      <c r="D370" s="314"/>
      <c r="E370" s="314"/>
      <c r="F370" s="314"/>
      <c r="G370" s="315"/>
      <c r="H370" s="315"/>
      <c r="I370" s="314"/>
      <c r="J370" s="314"/>
      <c r="K370" s="314"/>
      <c r="L370" s="74" t="s">
        <v>50</v>
      </c>
      <c r="M370" s="5" t="s">
        <v>55</v>
      </c>
      <c r="N370" s="314"/>
      <c r="O370" s="314"/>
      <c r="P370" s="311"/>
      <c r="Q370" s="314"/>
      <c r="S370" s="298"/>
      <c r="T370" s="298"/>
      <c r="U370" s="311"/>
      <c r="V370" s="314"/>
      <c r="W370" s="314"/>
      <c r="X370" s="314"/>
      <c r="Y370" s="315"/>
      <c r="Z370" s="315"/>
      <c r="AA370" s="314"/>
      <c r="AB370" s="314"/>
      <c r="AC370" s="314"/>
      <c r="AD370" s="280" t="s">
        <v>50</v>
      </c>
      <c r="AE370" s="93" t="s">
        <v>55</v>
      </c>
      <c r="AF370" s="314"/>
      <c r="AG370" s="314"/>
      <c r="AH370" s="311"/>
      <c r="AI370" s="314"/>
      <c r="AK370" s="298"/>
      <c r="AL370" s="298"/>
      <c r="AM370" s="311"/>
      <c r="AN370" s="314"/>
      <c r="AO370" s="314"/>
      <c r="AP370" s="314"/>
      <c r="AQ370" s="315"/>
      <c r="AR370" s="315"/>
      <c r="AS370" s="314"/>
      <c r="AT370" s="314"/>
      <c r="AU370" s="314"/>
      <c r="AV370" s="280" t="s">
        <v>50</v>
      </c>
      <c r="AW370" s="93" t="s">
        <v>55</v>
      </c>
      <c r="AX370" s="314"/>
      <c r="AY370" s="314"/>
      <c r="AZ370" s="311"/>
      <c r="BA370" s="314"/>
    </row>
    <row r="371" spans="1:53" ht="15" customHeight="1" x14ac:dyDescent="0.25">
      <c r="A371" s="73">
        <v>1</v>
      </c>
      <c r="B371" s="73">
        <v>2</v>
      </c>
      <c r="C371" s="73">
        <v>3</v>
      </c>
      <c r="D371" s="73">
        <v>4</v>
      </c>
      <c r="E371" s="73">
        <v>5</v>
      </c>
      <c r="F371" s="73">
        <v>6</v>
      </c>
      <c r="G371" s="73">
        <v>7</v>
      </c>
      <c r="H371" s="73">
        <v>8</v>
      </c>
      <c r="I371" s="73">
        <v>9</v>
      </c>
      <c r="J371" s="73">
        <v>10</v>
      </c>
      <c r="K371" s="73">
        <v>11</v>
      </c>
      <c r="L371" s="73">
        <v>12</v>
      </c>
      <c r="M371" s="73">
        <v>13</v>
      </c>
      <c r="N371" s="73">
        <v>14</v>
      </c>
      <c r="O371" s="73">
        <v>15</v>
      </c>
      <c r="P371" s="73">
        <v>16</v>
      </c>
      <c r="Q371" s="73">
        <v>17</v>
      </c>
      <c r="S371" s="281">
        <v>1</v>
      </c>
      <c r="T371" s="281">
        <v>2</v>
      </c>
      <c r="U371" s="281">
        <v>3</v>
      </c>
      <c r="V371" s="281">
        <v>4</v>
      </c>
      <c r="W371" s="281">
        <v>5</v>
      </c>
      <c r="X371" s="281">
        <v>6</v>
      </c>
      <c r="Y371" s="281">
        <v>7</v>
      </c>
      <c r="Z371" s="281">
        <v>8</v>
      </c>
      <c r="AA371" s="281">
        <v>9</v>
      </c>
      <c r="AB371" s="281">
        <v>10</v>
      </c>
      <c r="AC371" s="281">
        <v>11</v>
      </c>
      <c r="AD371" s="281">
        <v>12</v>
      </c>
      <c r="AE371" s="281">
        <v>13</v>
      </c>
      <c r="AF371" s="281">
        <v>14</v>
      </c>
      <c r="AG371" s="281">
        <v>15</v>
      </c>
      <c r="AH371" s="281">
        <v>16</v>
      </c>
      <c r="AI371" s="281">
        <v>17</v>
      </c>
      <c r="AK371" s="281">
        <v>1</v>
      </c>
      <c r="AL371" s="281">
        <v>2</v>
      </c>
      <c r="AM371" s="281">
        <v>3</v>
      </c>
      <c r="AN371" s="281">
        <v>4</v>
      </c>
      <c r="AO371" s="281">
        <v>5</v>
      </c>
      <c r="AP371" s="281">
        <v>6</v>
      </c>
      <c r="AQ371" s="281">
        <v>7</v>
      </c>
      <c r="AR371" s="281">
        <v>8</v>
      </c>
      <c r="AS371" s="281">
        <v>9</v>
      </c>
      <c r="AT371" s="281">
        <v>10</v>
      </c>
      <c r="AU371" s="281">
        <v>11</v>
      </c>
      <c r="AV371" s="281">
        <v>12</v>
      </c>
      <c r="AW371" s="281">
        <v>13</v>
      </c>
      <c r="AX371" s="281">
        <v>14</v>
      </c>
      <c r="AY371" s="281">
        <v>15</v>
      </c>
      <c r="AZ371" s="281">
        <v>16</v>
      </c>
      <c r="BA371" s="281">
        <v>17</v>
      </c>
    </row>
    <row r="372" spans="1:53" ht="38.25" customHeight="1" x14ac:dyDescent="0.25">
      <c r="A372" s="7" t="s">
        <v>63</v>
      </c>
      <c r="B372" s="73">
        <v>1</v>
      </c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9"/>
      <c r="Q372" s="49"/>
      <c r="S372" s="95" t="s">
        <v>63</v>
      </c>
      <c r="T372" s="281">
        <v>1</v>
      </c>
      <c r="U372" s="110">
        <v>1</v>
      </c>
      <c r="V372" s="110"/>
      <c r="W372" s="110"/>
      <c r="X372" s="110"/>
      <c r="Y372" s="110"/>
      <c r="Z372" s="110"/>
      <c r="AA372" s="110">
        <v>1</v>
      </c>
      <c r="AB372" s="110"/>
      <c r="AC372" s="110">
        <v>1</v>
      </c>
      <c r="AD372" s="110">
        <v>1</v>
      </c>
      <c r="AE372" s="110">
        <v>1</v>
      </c>
      <c r="AF372" s="110">
        <v>1</v>
      </c>
      <c r="AG372" s="110"/>
      <c r="AH372" s="111">
        <v>399.4</v>
      </c>
      <c r="AI372" s="111"/>
      <c r="AK372" s="95" t="s">
        <v>63</v>
      </c>
      <c r="AL372" s="281">
        <v>1</v>
      </c>
      <c r="AM372" s="110">
        <f>C372-U372</f>
        <v>-1</v>
      </c>
      <c r="AN372" s="110">
        <f t="shared" ref="AN372:BA379" si="50">D372-V372</f>
        <v>0</v>
      </c>
      <c r="AO372" s="110">
        <f t="shared" si="50"/>
        <v>0</v>
      </c>
      <c r="AP372" s="110">
        <f t="shared" si="50"/>
        <v>0</v>
      </c>
      <c r="AQ372" s="110">
        <f t="shared" si="50"/>
        <v>0</v>
      </c>
      <c r="AR372" s="110">
        <f t="shared" si="50"/>
        <v>0</v>
      </c>
      <c r="AS372" s="110">
        <f t="shared" si="50"/>
        <v>-1</v>
      </c>
      <c r="AT372" s="110">
        <f t="shared" si="50"/>
        <v>0</v>
      </c>
      <c r="AU372" s="110">
        <f t="shared" si="50"/>
        <v>-1</v>
      </c>
      <c r="AV372" s="110">
        <f t="shared" si="50"/>
        <v>-1</v>
      </c>
      <c r="AW372" s="110">
        <f t="shared" si="50"/>
        <v>-1</v>
      </c>
      <c r="AX372" s="110">
        <f t="shared" si="50"/>
        <v>-1</v>
      </c>
      <c r="AY372" s="110">
        <f t="shared" si="50"/>
        <v>0</v>
      </c>
      <c r="AZ372" s="111">
        <f t="shared" si="50"/>
        <v>-399.4</v>
      </c>
      <c r="BA372" s="111">
        <f t="shared" si="50"/>
        <v>0</v>
      </c>
    </row>
    <row r="373" spans="1:53" ht="39" customHeight="1" x14ac:dyDescent="0.25">
      <c r="A373" s="7" t="s">
        <v>64</v>
      </c>
      <c r="B373" s="73">
        <v>2</v>
      </c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9"/>
      <c r="Q373" s="49"/>
      <c r="S373" s="95" t="s">
        <v>64</v>
      </c>
      <c r="T373" s="281">
        <v>2</v>
      </c>
      <c r="U373" s="110"/>
      <c r="V373" s="110"/>
      <c r="W373" s="110"/>
      <c r="X373" s="110"/>
      <c r="Y373" s="110"/>
      <c r="Z373" s="110"/>
      <c r="AA373" s="110"/>
      <c r="AB373" s="110"/>
      <c r="AC373" s="110"/>
      <c r="AD373" s="110"/>
      <c r="AE373" s="110"/>
      <c r="AF373" s="110"/>
      <c r="AG373" s="110"/>
      <c r="AH373" s="111"/>
      <c r="AI373" s="111"/>
      <c r="AK373" s="95" t="s">
        <v>64</v>
      </c>
      <c r="AL373" s="281">
        <v>2</v>
      </c>
      <c r="AM373" s="110">
        <f t="shared" ref="AM373:AM379" si="51">C373-U373</f>
        <v>0</v>
      </c>
      <c r="AN373" s="110">
        <f t="shared" si="50"/>
        <v>0</v>
      </c>
      <c r="AO373" s="110">
        <f t="shared" si="50"/>
        <v>0</v>
      </c>
      <c r="AP373" s="110">
        <f t="shared" si="50"/>
        <v>0</v>
      </c>
      <c r="AQ373" s="110">
        <f t="shared" si="50"/>
        <v>0</v>
      </c>
      <c r="AR373" s="110">
        <f t="shared" si="50"/>
        <v>0</v>
      </c>
      <c r="AS373" s="110">
        <f t="shared" si="50"/>
        <v>0</v>
      </c>
      <c r="AT373" s="110">
        <f t="shared" si="50"/>
        <v>0</v>
      </c>
      <c r="AU373" s="110">
        <f t="shared" si="50"/>
        <v>0</v>
      </c>
      <c r="AV373" s="110">
        <f t="shared" si="50"/>
        <v>0</v>
      </c>
      <c r="AW373" s="110">
        <f t="shared" si="50"/>
        <v>0</v>
      </c>
      <c r="AX373" s="110">
        <f t="shared" si="50"/>
        <v>0</v>
      </c>
      <c r="AY373" s="110">
        <f t="shared" si="50"/>
        <v>0</v>
      </c>
      <c r="AZ373" s="111">
        <f t="shared" si="50"/>
        <v>0</v>
      </c>
      <c r="BA373" s="111">
        <f t="shared" si="50"/>
        <v>0</v>
      </c>
    </row>
    <row r="374" spans="1:53" ht="52.5" customHeight="1" x14ac:dyDescent="0.25">
      <c r="A374" s="7" t="s">
        <v>65</v>
      </c>
      <c r="B374" s="73">
        <v>3</v>
      </c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9"/>
      <c r="Q374" s="49"/>
      <c r="S374" s="95" t="s">
        <v>65</v>
      </c>
      <c r="T374" s="281">
        <v>3</v>
      </c>
      <c r="U374" s="110"/>
      <c r="V374" s="110"/>
      <c r="W374" s="110"/>
      <c r="X374" s="110"/>
      <c r="Y374" s="110"/>
      <c r="Z374" s="110"/>
      <c r="AA374" s="110"/>
      <c r="AB374" s="110"/>
      <c r="AC374" s="110"/>
      <c r="AD374" s="110"/>
      <c r="AE374" s="110"/>
      <c r="AF374" s="110"/>
      <c r="AG374" s="110"/>
      <c r="AH374" s="111"/>
      <c r="AI374" s="111"/>
      <c r="AK374" s="95" t="s">
        <v>65</v>
      </c>
      <c r="AL374" s="281">
        <v>3</v>
      </c>
      <c r="AM374" s="110">
        <f t="shared" si="51"/>
        <v>0</v>
      </c>
      <c r="AN374" s="110">
        <f t="shared" si="50"/>
        <v>0</v>
      </c>
      <c r="AO374" s="110">
        <f t="shared" si="50"/>
        <v>0</v>
      </c>
      <c r="AP374" s="110">
        <f t="shared" si="50"/>
        <v>0</v>
      </c>
      <c r="AQ374" s="110">
        <f t="shared" si="50"/>
        <v>0</v>
      </c>
      <c r="AR374" s="110">
        <f t="shared" si="50"/>
        <v>0</v>
      </c>
      <c r="AS374" s="110">
        <f t="shared" si="50"/>
        <v>0</v>
      </c>
      <c r="AT374" s="110">
        <f t="shared" si="50"/>
        <v>0</v>
      </c>
      <c r="AU374" s="110">
        <f t="shared" si="50"/>
        <v>0</v>
      </c>
      <c r="AV374" s="110">
        <f t="shared" si="50"/>
        <v>0</v>
      </c>
      <c r="AW374" s="110">
        <f t="shared" si="50"/>
        <v>0</v>
      </c>
      <c r="AX374" s="110">
        <f t="shared" si="50"/>
        <v>0</v>
      </c>
      <c r="AY374" s="110">
        <f t="shared" si="50"/>
        <v>0</v>
      </c>
      <c r="AZ374" s="111">
        <f t="shared" si="50"/>
        <v>0</v>
      </c>
      <c r="BA374" s="111">
        <f t="shared" si="50"/>
        <v>0</v>
      </c>
    </row>
    <row r="375" spans="1:53" ht="12.75" customHeight="1" x14ac:dyDescent="0.25">
      <c r="A375" s="7" t="s">
        <v>66</v>
      </c>
      <c r="B375" s="73">
        <v>4</v>
      </c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9"/>
      <c r="Q375" s="49"/>
      <c r="S375" s="95" t="s">
        <v>66</v>
      </c>
      <c r="T375" s="281">
        <v>4</v>
      </c>
      <c r="U375" s="110"/>
      <c r="V375" s="110"/>
      <c r="W375" s="110"/>
      <c r="X375" s="110"/>
      <c r="Y375" s="110"/>
      <c r="Z375" s="110"/>
      <c r="AA375" s="110"/>
      <c r="AB375" s="110"/>
      <c r="AC375" s="110"/>
      <c r="AD375" s="110"/>
      <c r="AE375" s="110"/>
      <c r="AF375" s="110"/>
      <c r="AG375" s="110"/>
      <c r="AH375" s="111"/>
      <c r="AI375" s="111"/>
      <c r="AK375" s="95" t="s">
        <v>66</v>
      </c>
      <c r="AL375" s="281">
        <v>4</v>
      </c>
      <c r="AM375" s="110">
        <f t="shared" si="51"/>
        <v>0</v>
      </c>
      <c r="AN375" s="110">
        <f t="shared" si="50"/>
        <v>0</v>
      </c>
      <c r="AO375" s="110">
        <f t="shared" si="50"/>
        <v>0</v>
      </c>
      <c r="AP375" s="110">
        <f t="shared" si="50"/>
        <v>0</v>
      </c>
      <c r="AQ375" s="110">
        <f t="shared" si="50"/>
        <v>0</v>
      </c>
      <c r="AR375" s="110">
        <f t="shared" si="50"/>
        <v>0</v>
      </c>
      <c r="AS375" s="110">
        <f t="shared" si="50"/>
        <v>0</v>
      </c>
      <c r="AT375" s="110">
        <f t="shared" si="50"/>
        <v>0</v>
      </c>
      <c r="AU375" s="110">
        <f t="shared" si="50"/>
        <v>0</v>
      </c>
      <c r="AV375" s="110">
        <f t="shared" si="50"/>
        <v>0</v>
      </c>
      <c r="AW375" s="110">
        <f t="shared" si="50"/>
        <v>0</v>
      </c>
      <c r="AX375" s="110">
        <f t="shared" si="50"/>
        <v>0</v>
      </c>
      <c r="AY375" s="110">
        <f t="shared" si="50"/>
        <v>0</v>
      </c>
      <c r="AZ375" s="111">
        <f t="shared" si="50"/>
        <v>0</v>
      </c>
      <c r="BA375" s="111">
        <f t="shared" si="50"/>
        <v>0</v>
      </c>
    </row>
    <row r="376" spans="1:53" ht="12.75" customHeight="1" x14ac:dyDescent="0.25">
      <c r="A376" s="7" t="s">
        <v>67</v>
      </c>
      <c r="B376" s="72">
        <v>5</v>
      </c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9"/>
      <c r="Q376" s="49"/>
      <c r="S376" s="95" t="s">
        <v>67</v>
      </c>
      <c r="T376" s="279">
        <v>5</v>
      </c>
      <c r="U376" s="110"/>
      <c r="V376" s="110"/>
      <c r="W376" s="110"/>
      <c r="X376" s="110"/>
      <c r="Y376" s="110"/>
      <c r="Z376" s="110"/>
      <c r="AA376" s="110"/>
      <c r="AB376" s="110"/>
      <c r="AC376" s="110"/>
      <c r="AD376" s="110"/>
      <c r="AE376" s="110"/>
      <c r="AF376" s="110"/>
      <c r="AG376" s="110"/>
      <c r="AH376" s="111"/>
      <c r="AI376" s="111"/>
      <c r="AK376" s="95" t="s">
        <v>67</v>
      </c>
      <c r="AL376" s="279">
        <v>5</v>
      </c>
      <c r="AM376" s="110">
        <f t="shared" si="51"/>
        <v>0</v>
      </c>
      <c r="AN376" s="110">
        <f t="shared" si="50"/>
        <v>0</v>
      </c>
      <c r="AO376" s="110">
        <f t="shared" si="50"/>
        <v>0</v>
      </c>
      <c r="AP376" s="110">
        <f t="shared" si="50"/>
        <v>0</v>
      </c>
      <c r="AQ376" s="110">
        <f t="shared" si="50"/>
        <v>0</v>
      </c>
      <c r="AR376" s="110">
        <f t="shared" si="50"/>
        <v>0</v>
      </c>
      <c r="AS376" s="110">
        <f t="shared" si="50"/>
        <v>0</v>
      </c>
      <c r="AT376" s="110">
        <f t="shared" si="50"/>
        <v>0</v>
      </c>
      <c r="AU376" s="110">
        <f t="shared" si="50"/>
        <v>0</v>
      </c>
      <c r="AV376" s="110">
        <f t="shared" si="50"/>
        <v>0</v>
      </c>
      <c r="AW376" s="110">
        <f t="shared" si="50"/>
        <v>0</v>
      </c>
      <c r="AX376" s="110">
        <f t="shared" si="50"/>
        <v>0</v>
      </c>
      <c r="AY376" s="110">
        <f t="shared" si="50"/>
        <v>0</v>
      </c>
      <c r="AZ376" s="111">
        <f t="shared" si="50"/>
        <v>0</v>
      </c>
      <c r="BA376" s="111">
        <f t="shared" si="50"/>
        <v>0</v>
      </c>
    </row>
    <row r="377" spans="1:53" ht="12.75" customHeight="1" x14ac:dyDescent="0.25">
      <c r="A377" s="7" t="s">
        <v>68</v>
      </c>
      <c r="B377" s="72">
        <v>6</v>
      </c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9"/>
      <c r="Q377" s="49"/>
      <c r="S377" s="95" t="s">
        <v>68</v>
      </c>
      <c r="T377" s="279">
        <v>6</v>
      </c>
      <c r="U377" s="110"/>
      <c r="V377" s="110"/>
      <c r="W377" s="110"/>
      <c r="X377" s="110"/>
      <c r="Y377" s="110"/>
      <c r="Z377" s="110"/>
      <c r="AA377" s="110"/>
      <c r="AB377" s="110"/>
      <c r="AC377" s="110"/>
      <c r="AD377" s="110"/>
      <c r="AE377" s="110"/>
      <c r="AF377" s="110"/>
      <c r="AG377" s="110"/>
      <c r="AH377" s="111"/>
      <c r="AI377" s="111"/>
      <c r="AK377" s="95" t="s">
        <v>68</v>
      </c>
      <c r="AL377" s="279">
        <v>6</v>
      </c>
      <c r="AM377" s="110">
        <f t="shared" si="51"/>
        <v>0</v>
      </c>
      <c r="AN377" s="110">
        <f t="shared" si="50"/>
        <v>0</v>
      </c>
      <c r="AO377" s="110">
        <f t="shared" si="50"/>
        <v>0</v>
      </c>
      <c r="AP377" s="110">
        <f t="shared" si="50"/>
        <v>0</v>
      </c>
      <c r="AQ377" s="110">
        <f t="shared" si="50"/>
        <v>0</v>
      </c>
      <c r="AR377" s="110">
        <f t="shared" si="50"/>
        <v>0</v>
      </c>
      <c r="AS377" s="110">
        <f t="shared" si="50"/>
        <v>0</v>
      </c>
      <c r="AT377" s="110">
        <f t="shared" si="50"/>
        <v>0</v>
      </c>
      <c r="AU377" s="110">
        <f t="shared" si="50"/>
        <v>0</v>
      </c>
      <c r="AV377" s="110">
        <f t="shared" si="50"/>
        <v>0</v>
      </c>
      <c r="AW377" s="110">
        <f t="shared" si="50"/>
        <v>0</v>
      </c>
      <c r="AX377" s="110">
        <f t="shared" si="50"/>
        <v>0</v>
      </c>
      <c r="AY377" s="110">
        <f t="shared" si="50"/>
        <v>0</v>
      </c>
      <c r="AZ377" s="111">
        <f t="shared" si="50"/>
        <v>0</v>
      </c>
      <c r="BA377" s="111">
        <f t="shared" si="50"/>
        <v>0</v>
      </c>
    </row>
    <row r="378" spans="1:53" ht="12.75" customHeight="1" x14ac:dyDescent="0.25">
      <c r="A378" s="7" t="s">
        <v>69</v>
      </c>
      <c r="B378" s="72">
        <v>7</v>
      </c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9"/>
      <c r="Q378" s="49"/>
      <c r="S378" s="95" t="s">
        <v>69</v>
      </c>
      <c r="T378" s="279">
        <v>7</v>
      </c>
      <c r="U378" s="110"/>
      <c r="V378" s="110"/>
      <c r="W378" s="110"/>
      <c r="X378" s="110"/>
      <c r="Y378" s="110"/>
      <c r="Z378" s="110"/>
      <c r="AA378" s="110"/>
      <c r="AB378" s="110"/>
      <c r="AC378" s="110"/>
      <c r="AD378" s="110"/>
      <c r="AE378" s="110"/>
      <c r="AF378" s="110"/>
      <c r="AG378" s="110"/>
      <c r="AH378" s="111"/>
      <c r="AI378" s="111"/>
      <c r="AK378" s="95" t="s">
        <v>69</v>
      </c>
      <c r="AL378" s="279">
        <v>7</v>
      </c>
      <c r="AM378" s="110">
        <f t="shared" si="51"/>
        <v>0</v>
      </c>
      <c r="AN378" s="110">
        <f t="shared" si="50"/>
        <v>0</v>
      </c>
      <c r="AO378" s="110">
        <f t="shared" si="50"/>
        <v>0</v>
      </c>
      <c r="AP378" s="110">
        <f t="shared" si="50"/>
        <v>0</v>
      </c>
      <c r="AQ378" s="110">
        <f t="shared" si="50"/>
        <v>0</v>
      </c>
      <c r="AR378" s="110">
        <f t="shared" si="50"/>
        <v>0</v>
      </c>
      <c r="AS378" s="110">
        <f t="shared" si="50"/>
        <v>0</v>
      </c>
      <c r="AT378" s="110">
        <f t="shared" si="50"/>
        <v>0</v>
      </c>
      <c r="AU378" s="110">
        <f t="shared" si="50"/>
        <v>0</v>
      </c>
      <c r="AV378" s="110">
        <f t="shared" si="50"/>
        <v>0</v>
      </c>
      <c r="AW378" s="110">
        <f t="shared" si="50"/>
        <v>0</v>
      </c>
      <c r="AX378" s="110">
        <f t="shared" si="50"/>
        <v>0</v>
      </c>
      <c r="AY378" s="110">
        <f t="shared" si="50"/>
        <v>0</v>
      </c>
      <c r="AZ378" s="111">
        <f t="shared" si="50"/>
        <v>0</v>
      </c>
      <c r="BA378" s="111">
        <f t="shared" si="50"/>
        <v>0</v>
      </c>
    </row>
    <row r="379" spans="1:53" ht="12.75" customHeight="1" x14ac:dyDescent="0.25">
      <c r="A379" s="7" t="s">
        <v>70</v>
      </c>
      <c r="B379" s="72">
        <v>8</v>
      </c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9"/>
      <c r="Q379" s="49"/>
      <c r="S379" s="95" t="s">
        <v>70</v>
      </c>
      <c r="T379" s="279">
        <v>8</v>
      </c>
      <c r="U379" s="110"/>
      <c r="V379" s="110"/>
      <c r="W379" s="110"/>
      <c r="X379" s="110"/>
      <c r="Y379" s="110"/>
      <c r="Z379" s="110"/>
      <c r="AA379" s="110"/>
      <c r="AB379" s="110"/>
      <c r="AC379" s="110"/>
      <c r="AD379" s="110"/>
      <c r="AE379" s="110"/>
      <c r="AF379" s="110"/>
      <c r="AG379" s="110"/>
      <c r="AH379" s="111"/>
      <c r="AI379" s="111"/>
      <c r="AK379" s="95" t="s">
        <v>70</v>
      </c>
      <c r="AL379" s="279">
        <v>8</v>
      </c>
      <c r="AM379" s="110">
        <f t="shared" si="51"/>
        <v>0</v>
      </c>
      <c r="AN379" s="110">
        <f t="shared" si="50"/>
        <v>0</v>
      </c>
      <c r="AO379" s="110">
        <f t="shared" si="50"/>
        <v>0</v>
      </c>
      <c r="AP379" s="110">
        <f t="shared" si="50"/>
        <v>0</v>
      </c>
      <c r="AQ379" s="110">
        <f t="shared" si="50"/>
        <v>0</v>
      </c>
      <c r="AR379" s="110">
        <f t="shared" si="50"/>
        <v>0</v>
      </c>
      <c r="AS379" s="110">
        <f t="shared" si="50"/>
        <v>0</v>
      </c>
      <c r="AT379" s="110">
        <f t="shared" si="50"/>
        <v>0</v>
      </c>
      <c r="AU379" s="110">
        <f t="shared" si="50"/>
        <v>0</v>
      </c>
      <c r="AV379" s="110">
        <f t="shared" si="50"/>
        <v>0</v>
      </c>
      <c r="AW379" s="110">
        <f t="shared" si="50"/>
        <v>0</v>
      </c>
      <c r="AX379" s="110">
        <f t="shared" si="50"/>
        <v>0</v>
      </c>
      <c r="AY379" s="110">
        <f t="shared" si="50"/>
        <v>0</v>
      </c>
      <c r="AZ379" s="111">
        <f t="shared" si="50"/>
        <v>0</v>
      </c>
      <c r="BA379" s="111">
        <f t="shared" si="50"/>
        <v>0</v>
      </c>
    </row>
    <row r="380" spans="1:53" ht="12.75" customHeight="1" x14ac:dyDescent="0.25">
      <c r="A380" s="14" t="s">
        <v>71</v>
      </c>
      <c r="B380" s="15">
        <v>9</v>
      </c>
      <c r="C380" s="16">
        <f>SUM(C372:C379)</f>
        <v>0</v>
      </c>
      <c r="D380" s="16">
        <f t="shared" ref="D380:Q380" si="52">SUM(D372:D379)</f>
        <v>0</v>
      </c>
      <c r="E380" s="16">
        <f t="shared" si="52"/>
        <v>0</v>
      </c>
      <c r="F380" s="16">
        <f t="shared" si="52"/>
        <v>0</v>
      </c>
      <c r="G380" s="16">
        <f t="shared" si="52"/>
        <v>0</v>
      </c>
      <c r="H380" s="16">
        <f t="shared" si="52"/>
        <v>0</v>
      </c>
      <c r="I380" s="16">
        <f t="shared" si="52"/>
        <v>0</v>
      </c>
      <c r="J380" s="16">
        <f t="shared" si="52"/>
        <v>0</v>
      </c>
      <c r="K380" s="16">
        <f t="shared" si="52"/>
        <v>0</v>
      </c>
      <c r="L380" s="16">
        <f t="shared" si="52"/>
        <v>0</v>
      </c>
      <c r="M380" s="16">
        <f t="shared" si="52"/>
        <v>0</v>
      </c>
      <c r="N380" s="16">
        <f t="shared" si="52"/>
        <v>0</v>
      </c>
      <c r="O380" s="16">
        <f t="shared" si="52"/>
        <v>0</v>
      </c>
      <c r="P380" s="17">
        <f t="shared" si="52"/>
        <v>0</v>
      </c>
      <c r="Q380" s="17">
        <f t="shared" si="52"/>
        <v>0</v>
      </c>
      <c r="S380" s="102" t="s">
        <v>71</v>
      </c>
      <c r="T380" s="103">
        <v>9</v>
      </c>
      <c r="U380" s="104">
        <f>SUM(U372:U379)</f>
        <v>1</v>
      </c>
      <c r="V380" s="104">
        <f t="shared" ref="V380:AI380" si="53">SUM(V372:V379)</f>
        <v>0</v>
      </c>
      <c r="W380" s="104">
        <f t="shared" si="53"/>
        <v>0</v>
      </c>
      <c r="X380" s="104">
        <f t="shared" si="53"/>
        <v>0</v>
      </c>
      <c r="Y380" s="104">
        <f t="shared" si="53"/>
        <v>0</v>
      </c>
      <c r="Z380" s="104">
        <f t="shared" si="53"/>
        <v>0</v>
      </c>
      <c r="AA380" s="104">
        <f t="shared" si="53"/>
        <v>1</v>
      </c>
      <c r="AB380" s="104">
        <f t="shared" si="53"/>
        <v>0</v>
      </c>
      <c r="AC380" s="104">
        <f t="shared" si="53"/>
        <v>1</v>
      </c>
      <c r="AD380" s="104">
        <f t="shared" si="53"/>
        <v>1</v>
      </c>
      <c r="AE380" s="104">
        <f t="shared" si="53"/>
        <v>1</v>
      </c>
      <c r="AF380" s="104">
        <f t="shared" si="53"/>
        <v>1</v>
      </c>
      <c r="AG380" s="104">
        <f t="shared" si="53"/>
        <v>0</v>
      </c>
      <c r="AH380" s="105">
        <f t="shared" si="53"/>
        <v>399.4</v>
      </c>
      <c r="AI380" s="105">
        <f t="shared" si="53"/>
        <v>0</v>
      </c>
      <c r="AK380" s="102" t="s">
        <v>71</v>
      </c>
      <c r="AL380" s="103">
        <v>9</v>
      </c>
      <c r="AM380" s="104">
        <f>SUM(AM372:AM379)</f>
        <v>-1</v>
      </c>
      <c r="AN380" s="104">
        <f t="shared" ref="AN380:BA380" si="54">SUM(AN372:AN379)</f>
        <v>0</v>
      </c>
      <c r="AO380" s="104">
        <f t="shared" si="54"/>
        <v>0</v>
      </c>
      <c r="AP380" s="104">
        <f t="shared" si="54"/>
        <v>0</v>
      </c>
      <c r="AQ380" s="104">
        <f t="shared" si="54"/>
        <v>0</v>
      </c>
      <c r="AR380" s="104">
        <f t="shared" si="54"/>
        <v>0</v>
      </c>
      <c r="AS380" s="104">
        <f t="shared" si="54"/>
        <v>-1</v>
      </c>
      <c r="AT380" s="104">
        <f t="shared" si="54"/>
        <v>0</v>
      </c>
      <c r="AU380" s="104">
        <f t="shared" si="54"/>
        <v>-1</v>
      </c>
      <c r="AV380" s="104">
        <f t="shared" si="54"/>
        <v>-1</v>
      </c>
      <c r="AW380" s="104">
        <f t="shared" si="54"/>
        <v>-1</v>
      </c>
      <c r="AX380" s="104">
        <f t="shared" si="54"/>
        <v>-1</v>
      </c>
      <c r="AY380" s="104">
        <f t="shared" si="54"/>
        <v>0</v>
      </c>
      <c r="AZ380" s="105">
        <f t="shared" si="54"/>
        <v>-399.4</v>
      </c>
      <c r="BA380" s="105">
        <f t="shared" si="54"/>
        <v>0</v>
      </c>
    </row>
    <row r="382" spans="1:53" x14ac:dyDescent="0.25">
      <c r="A382" s="11" t="s">
        <v>83</v>
      </c>
      <c r="S382" s="99" t="s">
        <v>83</v>
      </c>
      <c r="AK382" s="99" t="s">
        <v>83</v>
      </c>
    </row>
    <row r="383" spans="1:53" ht="18.75" x14ac:dyDescent="0.3">
      <c r="A383" s="9" t="s">
        <v>72</v>
      </c>
      <c r="B383" s="9"/>
      <c r="C383" s="10"/>
      <c r="D383" s="10"/>
      <c r="E383" s="10"/>
      <c r="F383" s="10"/>
      <c r="G383" s="10"/>
      <c r="H383" s="9"/>
      <c r="I383" s="9"/>
      <c r="J383" s="9"/>
      <c r="K383" s="9"/>
      <c r="L383" s="50"/>
      <c r="M383" s="9" t="s">
        <v>73</v>
      </c>
      <c r="N383" s="50"/>
      <c r="O383" s="9" t="s">
        <v>74</v>
      </c>
      <c r="P383" s="9"/>
      <c r="S383" s="97" t="s">
        <v>72</v>
      </c>
      <c r="T383" s="97"/>
      <c r="U383" s="98"/>
      <c r="V383" s="98"/>
      <c r="W383" s="98"/>
      <c r="X383" s="98"/>
      <c r="Y383" s="98"/>
      <c r="Z383" s="97"/>
      <c r="AA383" s="97"/>
      <c r="AB383" s="97"/>
      <c r="AC383" s="97"/>
      <c r="AD383" s="112"/>
      <c r="AE383" s="97" t="s">
        <v>73</v>
      </c>
      <c r="AF383" s="112"/>
      <c r="AG383" s="97" t="s">
        <v>74</v>
      </c>
      <c r="AH383" s="97"/>
      <c r="AK383" s="97" t="s">
        <v>72</v>
      </c>
      <c r="AL383" s="97"/>
      <c r="AM383" s="98"/>
      <c r="AN383" s="98"/>
      <c r="AO383" s="98"/>
      <c r="AP383" s="98"/>
      <c r="AQ383" s="98"/>
      <c r="AR383" s="97"/>
      <c r="AS383" s="97"/>
      <c r="AT383" s="97"/>
      <c r="AU383" s="97"/>
      <c r="AV383" s="112">
        <f>L383-AD383</f>
        <v>0</v>
      </c>
      <c r="AW383" s="97" t="s">
        <v>73</v>
      </c>
      <c r="AX383" s="112">
        <f>N383-AF383</f>
        <v>0</v>
      </c>
      <c r="AY383" s="97" t="s">
        <v>74</v>
      </c>
      <c r="AZ383" s="97"/>
    </row>
    <row r="384" spans="1:53" ht="20.25" customHeight="1" x14ac:dyDescent="0.3">
      <c r="A384" s="309" t="s">
        <v>75</v>
      </c>
      <c r="B384" s="309"/>
      <c r="C384" s="50"/>
      <c r="D384" s="9" t="s">
        <v>76</v>
      </c>
      <c r="E384" s="10"/>
      <c r="F384" s="10"/>
      <c r="G384" s="13"/>
      <c r="H384" s="50"/>
      <c r="I384" s="9" t="s">
        <v>77</v>
      </c>
      <c r="J384" s="9"/>
      <c r="K384" s="9"/>
      <c r="L384" s="9"/>
      <c r="M384" s="50"/>
      <c r="N384" s="9" t="s">
        <v>74</v>
      </c>
      <c r="S384" s="309" t="s">
        <v>75</v>
      </c>
      <c r="T384" s="309"/>
      <c r="U384" s="112"/>
      <c r="V384" s="97" t="s">
        <v>76</v>
      </c>
      <c r="W384" s="98"/>
      <c r="X384" s="98"/>
      <c r="Y384" s="101"/>
      <c r="Z384" s="112"/>
      <c r="AA384" s="97" t="s">
        <v>77</v>
      </c>
      <c r="AB384" s="97"/>
      <c r="AC384" s="97"/>
      <c r="AD384" s="97"/>
      <c r="AE384" s="112"/>
      <c r="AF384" s="97" t="s">
        <v>74</v>
      </c>
      <c r="AK384" s="309" t="s">
        <v>75</v>
      </c>
      <c r="AL384" s="309"/>
      <c r="AM384" s="112">
        <f>C384-U384</f>
        <v>0</v>
      </c>
      <c r="AN384" s="97" t="s">
        <v>76</v>
      </c>
      <c r="AO384" s="98"/>
      <c r="AP384" s="98"/>
      <c r="AQ384" s="101"/>
      <c r="AR384" s="112">
        <f>H384-Z384</f>
        <v>0</v>
      </c>
      <c r="AS384" s="97" t="s">
        <v>77</v>
      </c>
      <c r="AT384" s="97"/>
      <c r="AU384" s="97"/>
      <c r="AV384" s="97"/>
      <c r="AW384" s="112">
        <f>M384-AE384</f>
        <v>0</v>
      </c>
      <c r="AX384" s="97" t="s">
        <v>74</v>
      </c>
    </row>
    <row r="385" spans="1:53" ht="21" customHeight="1" x14ac:dyDescent="0.3">
      <c r="A385" s="12" t="s">
        <v>78</v>
      </c>
      <c r="B385" s="12"/>
      <c r="C385" s="12"/>
      <c r="D385" s="12"/>
      <c r="E385" s="12"/>
      <c r="F385" s="12"/>
      <c r="G385" s="50"/>
      <c r="H385" s="9" t="s">
        <v>79</v>
      </c>
      <c r="J385" s="9"/>
      <c r="K385" s="9"/>
      <c r="L385" s="9"/>
      <c r="M385" s="9"/>
      <c r="N385" s="9"/>
      <c r="O385" s="9"/>
      <c r="S385" s="100" t="s">
        <v>78</v>
      </c>
      <c r="T385" s="100"/>
      <c r="U385" s="100"/>
      <c r="V385" s="100"/>
      <c r="W385" s="100"/>
      <c r="X385" s="100"/>
      <c r="Y385" s="112"/>
      <c r="Z385" s="97" t="s">
        <v>79</v>
      </c>
      <c r="AB385" s="97"/>
      <c r="AC385" s="97"/>
      <c r="AD385" s="97"/>
      <c r="AE385" s="97"/>
      <c r="AF385" s="97"/>
      <c r="AG385" s="97"/>
      <c r="AK385" s="100" t="s">
        <v>78</v>
      </c>
      <c r="AL385" s="100"/>
      <c r="AM385" s="100"/>
      <c r="AN385" s="100"/>
      <c r="AO385" s="100"/>
      <c r="AP385" s="100"/>
      <c r="AQ385" s="112">
        <f>G385-Y385</f>
        <v>0</v>
      </c>
      <c r="AR385" s="97" t="s">
        <v>79</v>
      </c>
      <c r="AT385" s="97"/>
      <c r="AU385" s="97"/>
      <c r="AV385" s="97"/>
      <c r="AW385" s="97"/>
      <c r="AX385" s="97"/>
      <c r="AY385" s="97"/>
    </row>
    <row r="388" spans="1:53" x14ac:dyDescent="0.25">
      <c r="A388" s="11" t="s">
        <v>84</v>
      </c>
      <c r="S388" s="99" t="s">
        <v>84</v>
      </c>
      <c r="AK388" s="99" t="s">
        <v>84</v>
      </c>
    </row>
    <row r="389" spans="1:53" ht="18.75" x14ac:dyDescent="0.3">
      <c r="A389" s="9" t="s">
        <v>80</v>
      </c>
      <c r="B389" s="9"/>
      <c r="C389" s="10"/>
      <c r="D389" s="10"/>
      <c r="E389" s="10"/>
      <c r="F389" s="10"/>
      <c r="G389" s="10"/>
      <c r="H389" s="9"/>
      <c r="I389" s="9"/>
      <c r="J389" s="9"/>
      <c r="K389" s="9"/>
      <c r="L389" s="50"/>
      <c r="M389" s="9" t="s">
        <v>73</v>
      </c>
      <c r="N389" s="50"/>
      <c r="O389" s="9" t="s">
        <v>74</v>
      </c>
      <c r="S389" s="97" t="s">
        <v>80</v>
      </c>
      <c r="T389" s="97"/>
      <c r="U389" s="98"/>
      <c r="V389" s="98"/>
      <c r="W389" s="98"/>
      <c r="X389" s="98"/>
      <c r="Y389" s="98"/>
      <c r="Z389" s="97"/>
      <c r="AA389" s="97"/>
      <c r="AB389" s="97"/>
      <c r="AC389" s="97"/>
      <c r="AD389" s="112"/>
      <c r="AE389" s="97" t="s">
        <v>73</v>
      </c>
      <c r="AF389" s="112"/>
      <c r="AG389" s="97" t="s">
        <v>74</v>
      </c>
      <c r="AK389" s="97" t="s">
        <v>80</v>
      </c>
      <c r="AL389" s="97"/>
      <c r="AM389" s="98"/>
      <c r="AN389" s="98"/>
      <c r="AO389" s="98"/>
      <c r="AP389" s="98"/>
      <c r="AQ389" s="98"/>
      <c r="AR389" s="97"/>
      <c r="AS389" s="97"/>
      <c r="AT389" s="97"/>
      <c r="AU389" s="97"/>
      <c r="AV389" s="112">
        <f>L389-AD389</f>
        <v>0</v>
      </c>
      <c r="AW389" s="97" t="s">
        <v>73</v>
      </c>
      <c r="AX389" s="112">
        <f>N389-AF389</f>
        <v>0</v>
      </c>
      <c r="AY389" s="97" t="s">
        <v>74</v>
      </c>
    </row>
    <row r="390" spans="1:53" ht="20.25" customHeight="1" x14ac:dyDescent="0.3">
      <c r="A390" s="309" t="s">
        <v>75</v>
      </c>
      <c r="B390" s="309"/>
      <c r="C390" s="50"/>
      <c r="D390" s="9" t="s">
        <v>76</v>
      </c>
      <c r="E390" s="10"/>
      <c r="F390" s="10"/>
      <c r="G390" s="13"/>
      <c r="H390" s="50"/>
      <c r="I390" s="9" t="s">
        <v>77</v>
      </c>
      <c r="J390" s="9"/>
      <c r="K390" s="9"/>
      <c r="L390" s="9"/>
      <c r="M390" s="50"/>
      <c r="N390" s="51" t="s">
        <v>74</v>
      </c>
      <c r="S390" s="309" t="s">
        <v>75</v>
      </c>
      <c r="T390" s="309"/>
      <c r="U390" s="112"/>
      <c r="V390" s="97" t="s">
        <v>76</v>
      </c>
      <c r="W390" s="98"/>
      <c r="X390" s="98"/>
      <c r="Y390" s="101"/>
      <c r="Z390" s="112"/>
      <c r="AA390" s="97" t="s">
        <v>77</v>
      </c>
      <c r="AB390" s="97"/>
      <c r="AC390" s="97"/>
      <c r="AD390" s="97"/>
      <c r="AE390" s="112"/>
      <c r="AF390" s="51" t="s">
        <v>74</v>
      </c>
      <c r="AK390" s="309" t="s">
        <v>75</v>
      </c>
      <c r="AL390" s="309"/>
      <c r="AM390" s="112">
        <f>C390-U390</f>
        <v>0</v>
      </c>
      <c r="AN390" s="97" t="s">
        <v>76</v>
      </c>
      <c r="AO390" s="98"/>
      <c r="AP390" s="98"/>
      <c r="AQ390" s="101"/>
      <c r="AR390" s="112">
        <f>H390-Z390</f>
        <v>0</v>
      </c>
      <c r="AS390" s="97" t="s">
        <v>77</v>
      </c>
      <c r="AT390" s="97"/>
      <c r="AU390" s="97"/>
      <c r="AV390" s="97"/>
      <c r="AW390" s="112">
        <f>M390-AE390</f>
        <v>0</v>
      </c>
      <c r="AX390" s="51" t="s">
        <v>74</v>
      </c>
    </row>
    <row r="391" spans="1:53" ht="21" customHeight="1" x14ac:dyDescent="0.3">
      <c r="A391" s="12" t="s">
        <v>78</v>
      </c>
      <c r="B391" s="12"/>
      <c r="C391" s="12"/>
      <c r="D391" s="12"/>
      <c r="E391" s="12"/>
      <c r="F391" s="12"/>
      <c r="G391" s="50"/>
      <c r="H391" s="9" t="s">
        <v>79</v>
      </c>
      <c r="J391" s="9"/>
      <c r="K391" s="9"/>
      <c r="L391" s="9"/>
      <c r="M391" s="9"/>
      <c r="N391" s="9"/>
      <c r="O391" s="9"/>
      <c r="S391" s="100" t="s">
        <v>78</v>
      </c>
      <c r="T391" s="100"/>
      <c r="U391" s="100"/>
      <c r="V391" s="100"/>
      <c r="W391" s="100"/>
      <c r="X391" s="100"/>
      <c r="Y391" s="112"/>
      <c r="Z391" s="97" t="s">
        <v>79</v>
      </c>
      <c r="AB391" s="97"/>
      <c r="AC391" s="97"/>
      <c r="AD391" s="97"/>
      <c r="AE391" s="97"/>
      <c r="AF391" s="97"/>
      <c r="AG391" s="97"/>
      <c r="AK391" s="100" t="s">
        <v>78</v>
      </c>
      <c r="AL391" s="100"/>
      <c r="AM391" s="100"/>
      <c r="AN391" s="100"/>
      <c r="AO391" s="100"/>
      <c r="AP391" s="100"/>
      <c r="AQ391" s="112">
        <f>G391-Y391</f>
        <v>0</v>
      </c>
      <c r="AR391" s="97" t="s">
        <v>79</v>
      </c>
      <c r="AT391" s="97"/>
      <c r="AU391" s="97"/>
      <c r="AV391" s="97"/>
      <c r="AW391" s="97"/>
      <c r="AX391" s="97"/>
      <c r="AY391" s="97"/>
    </row>
    <row r="394" spans="1:53" x14ac:dyDescent="0.25">
      <c r="A394" s="11" t="s">
        <v>85</v>
      </c>
      <c r="S394" s="99" t="s">
        <v>85</v>
      </c>
      <c r="AK394" s="99" t="s">
        <v>85</v>
      </c>
    </row>
    <row r="395" spans="1:53" ht="18.75" x14ac:dyDescent="0.3">
      <c r="A395" s="9" t="s">
        <v>81</v>
      </c>
      <c r="B395" s="9"/>
      <c r="C395" s="10"/>
      <c r="D395" s="10"/>
      <c r="E395" s="10"/>
      <c r="F395" s="10"/>
      <c r="G395" s="10"/>
      <c r="H395" s="9"/>
      <c r="I395" s="9"/>
      <c r="J395" s="9"/>
      <c r="K395" s="9"/>
      <c r="L395" s="50"/>
      <c r="M395" s="9" t="s">
        <v>73</v>
      </c>
      <c r="N395" s="50"/>
      <c r="O395" s="9" t="s">
        <v>74</v>
      </c>
      <c r="S395" s="97" t="s">
        <v>81</v>
      </c>
      <c r="T395" s="97"/>
      <c r="U395" s="98"/>
      <c r="V395" s="98"/>
      <c r="W395" s="98"/>
      <c r="X395" s="98"/>
      <c r="Y395" s="98"/>
      <c r="Z395" s="97"/>
      <c r="AA395" s="97"/>
      <c r="AB395" s="97"/>
      <c r="AC395" s="97"/>
      <c r="AD395" s="112"/>
      <c r="AE395" s="97" t="s">
        <v>73</v>
      </c>
      <c r="AF395" s="112"/>
      <c r="AG395" s="97" t="s">
        <v>74</v>
      </c>
      <c r="AK395" s="97" t="s">
        <v>81</v>
      </c>
      <c r="AL395" s="97"/>
      <c r="AM395" s="98"/>
      <c r="AN395" s="98"/>
      <c r="AO395" s="98"/>
      <c r="AP395" s="98"/>
      <c r="AQ395" s="98"/>
      <c r="AR395" s="97"/>
      <c r="AS395" s="97"/>
      <c r="AT395" s="97"/>
      <c r="AU395" s="97"/>
      <c r="AV395" s="112">
        <f>L395-AD395</f>
        <v>0</v>
      </c>
      <c r="AW395" s="97" t="s">
        <v>73</v>
      </c>
      <c r="AX395" s="112">
        <f>N395-AF395</f>
        <v>0</v>
      </c>
      <c r="AY395" s="97" t="s">
        <v>74</v>
      </c>
    </row>
    <row r="396" spans="1:53" ht="20.25" customHeight="1" x14ac:dyDescent="0.3">
      <c r="A396" s="309" t="s">
        <v>75</v>
      </c>
      <c r="B396" s="309"/>
      <c r="C396" s="50"/>
      <c r="D396" s="9" t="s">
        <v>76</v>
      </c>
      <c r="E396" s="10"/>
      <c r="F396" s="10"/>
      <c r="G396" s="13"/>
      <c r="H396" s="50"/>
      <c r="I396" s="9" t="s">
        <v>77</v>
      </c>
      <c r="J396" s="9"/>
      <c r="K396" s="9"/>
      <c r="L396" s="9"/>
      <c r="M396" s="50"/>
      <c r="N396" s="9" t="s">
        <v>74</v>
      </c>
      <c r="O396" s="9"/>
      <c r="S396" s="309" t="s">
        <v>75</v>
      </c>
      <c r="T396" s="309"/>
      <c r="U396" s="112"/>
      <c r="V396" s="97" t="s">
        <v>76</v>
      </c>
      <c r="W396" s="98"/>
      <c r="X396" s="98"/>
      <c r="Y396" s="101"/>
      <c r="Z396" s="112"/>
      <c r="AA396" s="97" t="s">
        <v>77</v>
      </c>
      <c r="AB396" s="97"/>
      <c r="AC396" s="97"/>
      <c r="AD396" s="97"/>
      <c r="AE396" s="112"/>
      <c r="AF396" s="97" t="s">
        <v>74</v>
      </c>
      <c r="AG396" s="97"/>
      <c r="AK396" s="309" t="s">
        <v>75</v>
      </c>
      <c r="AL396" s="309"/>
      <c r="AM396" s="112">
        <f>C396-U396</f>
        <v>0</v>
      </c>
      <c r="AN396" s="97" t="s">
        <v>76</v>
      </c>
      <c r="AO396" s="98"/>
      <c r="AP396" s="98"/>
      <c r="AQ396" s="101"/>
      <c r="AR396" s="112">
        <f>H396-Z396</f>
        <v>0</v>
      </c>
      <c r="AS396" s="97" t="s">
        <v>77</v>
      </c>
      <c r="AT396" s="97"/>
      <c r="AU396" s="97"/>
      <c r="AV396" s="97"/>
      <c r="AW396" s="112">
        <f>M396-AE396</f>
        <v>0</v>
      </c>
      <c r="AX396" s="97" t="s">
        <v>74</v>
      </c>
      <c r="AY396" s="97"/>
    </row>
    <row r="397" spans="1:53" ht="21" customHeight="1" x14ac:dyDescent="0.3">
      <c r="A397" s="12" t="s">
        <v>78</v>
      </c>
      <c r="B397" s="12"/>
      <c r="C397" s="12"/>
      <c r="D397" s="12"/>
      <c r="E397" s="12"/>
      <c r="F397" s="12"/>
      <c r="G397" s="50"/>
      <c r="H397" s="9" t="s">
        <v>79</v>
      </c>
      <c r="J397" s="9"/>
      <c r="K397" s="9"/>
      <c r="L397" s="9"/>
      <c r="M397" s="9"/>
      <c r="N397" s="9"/>
      <c r="O397" s="9"/>
      <c r="S397" s="100" t="s">
        <v>78</v>
      </c>
      <c r="T397" s="100"/>
      <c r="U397" s="100"/>
      <c r="V397" s="100"/>
      <c r="W397" s="100"/>
      <c r="X397" s="100"/>
      <c r="Y397" s="112"/>
      <c r="Z397" s="97" t="s">
        <v>79</v>
      </c>
      <c r="AB397" s="97"/>
      <c r="AC397" s="97"/>
      <c r="AD397" s="97"/>
      <c r="AE397" s="97"/>
      <c r="AF397" s="97"/>
      <c r="AG397" s="97"/>
      <c r="AK397" s="100" t="s">
        <v>78</v>
      </c>
      <c r="AL397" s="100"/>
      <c r="AM397" s="100"/>
      <c r="AN397" s="100"/>
      <c r="AO397" s="100"/>
      <c r="AP397" s="100"/>
      <c r="AQ397" s="112">
        <f>G397-Y397</f>
        <v>0</v>
      </c>
      <c r="AR397" s="97" t="s">
        <v>79</v>
      </c>
      <c r="AT397" s="97"/>
      <c r="AU397" s="97"/>
      <c r="AV397" s="97"/>
      <c r="AW397" s="97"/>
      <c r="AX397" s="97"/>
      <c r="AY397" s="97"/>
    </row>
    <row r="398" spans="1:53" ht="13.5" customHeight="1" x14ac:dyDescent="0.3">
      <c r="A398" s="12"/>
      <c r="B398" s="12"/>
      <c r="C398" s="12"/>
      <c r="D398" s="12"/>
      <c r="E398" s="12"/>
      <c r="F398" s="12"/>
      <c r="G398" s="25"/>
      <c r="H398" s="9"/>
      <c r="J398" s="9"/>
      <c r="K398" s="9"/>
      <c r="L398" s="9"/>
      <c r="M398" s="9"/>
      <c r="N398" s="9"/>
      <c r="O398" s="9"/>
      <c r="S398" s="100"/>
      <c r="T398" s="100"/>
      <c r="U398" s="100"/>
      <c r="V398" s="100"/>
      <c r="W398" s="100"/>
      <c r="X398" s="100"/>
      <c r="Y398" s="25"/>
      <c r="Z398" s="97"/>
      <c r="AB398" s="97"/>
      <c r="AC398" s="97"/>
      <c r="AD398" s="97"/>
      <c r="AE398" s="97"/>
      <c r="AF398" s="97"/>
      <c r="AG398" s="97"/>
      <c r="AK398" s="100"/>
      <c r="AL398" s="100"/>
      <c r="AM398" s="100"/>
      <c r="AN398" s="100"/>
      <c r="AO398" s="100"/>
      <c r="AP398" s="100"/>
      <c r="AQ398" s="25"/>
      <c r="AR398" s="97"/>
      <c r="AT398" s="97"/>
      <c r="AU398" s="97"/>
      <c r="AV398" s="97"/>
      <c r="AW398" s="97"/>
      <c r="AX398" s="97"/>
      <c r="AY398" s="97"/>
    </row>
    <row r="399" spans="1:53" ht="14.25" customHeight="1" x14ac:dyDescent="0.3">
      <c r="A399" s="12"/>
      <c r="B399" s="12"/>
      <c r="C399" s="12"/>
      <c r="D399" s="12"/>
      <c r="E399" s="12"/>
      <c r="F399" s="12"/>
      <c r="G399" s="25"/>
      <c r="H399" s="9"/>
      <c r="J399" s="9"/>
      <c r="K399" s="9"/>
      <c r="L399" s="9"/>
      <c r="M399" s="9"/>
      <c r="N399" s="9"/>
      <c r="O399" s="9"/>
      <c r="S399" s="100"/>
      <c r="T399" s="100"/>
      <c r="U399" s="100"/>
      <c r="V399" s="100"/>
      <c r="W399" s="100"/>
      <c r="X399" s="100"/>
      <c r="Y399" s="25"/>
      <c r="Z399" s="97"/>
      <c r="AB399" s="97"/>
      <c r="AC399" s="97"/>
      <c r="AD399" s="97"/>
      <c r="AE399" s="97"/>
      <c r="AF399" s="97"/>
      <c r="AG399" s="97"/>
      <c r="AK399" s="100"/>
      <c r="AL399" s="100"/>
      <c r="AM399" s="100"/>
      <c r="AN399" s="100"/>
      <c r="AO399" s="100"/>
      <c r="AP399" s="100"/>
      <c r="AQ399" s="25"/>
      <c r="AR399" s="97"/>
      <c r="AT399" s="97"/>
      <c r="AU399" s="97"/>
      <c r="AV399" s="97"/>
      <c r="AW399" s="97"/>
      <c r="AX399" s="97"/>
      <c r="AY399" s="97"/>
    </row>
    <row r="400" spans="1:53" ht="17.25" customHeight="1" x14ac:dyDescent="0.25">
      <c r="A400" s="310" t="s">
        <v>155</v>
      </c>
      <c r="B400" s="310"/>
      <c r="C400" s="310"/>
      <c r="D400" s="310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S400" s="310" t="s">
        <v>155</v>
      </c>
      <c r="T400" s="310"/>
      <c r="U400" s="310"/>
      <c r="V400" s="310"/>
      <c r="W400" s="106"/>
      <c r="X400" s="106"/>
      <c r="Y400" s="106"/>
      <c r="Z400" s="106"/>
      <c r="AA400" s="106"/>
      <c r="AB400" s="106"/>
      <c r="AC400" s="106"/>
      <c r="AD400" s="106"/>
      <c r="AE400" s="106"/>
      <c r="AF400" s="106"/>
      <c r="AG400" s="106"/>
      <c r="AH400" s="106"/>
      <c r="AI400" s="106"/>
      <c r="AK400" s="310" t="s">
        <v>155</v>
      </c>
      <c r="AL400" s="310"/>
      <c r="AM400" s="310"/>
      <c r="AN400" s="310"/>
      <c r="AO400" s="106"/>
      <c r="AP400" s="106"/>
      <c r="AQ400" s="106"/>
      <c r="AR400" s="106"/>
      <c r="AS400" s="106"/>
      <c r="AT400" s="106"/>
      <c r="AU400" s="106"/>
      <c r="AV400" s="106"/>
      <c r="AW400" s="106"/>
      <c r="AX400" s="106"/>
      <c r="AY400" s="106"/>
      <c r="AZ400" s="106"/>
      <c r="BA400" s="106"/>
    </row>
    <row r="401" spans="1:53" ht="17.25" customHeight="1" x14ac:dyDescent="0.25">
      <c r="A401" s="8" t="s">
        <v>82</v>
      </c>
      <c r="B401" s="75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S401" s="96" t="s">
        <v>82</v>
      </c>
      <c r="T401" s="282"/>
      <c r="U401" s="94"/>
      <c r="V401" s="94"/>
      <c r="W401" s="94"/>
      <c r="X401" s="94"/>
      <c r="Y401" s="94"/>
      <c r="Z401" s="94"/>
      <c r="AA401" s="94"/>
      <c r="AB401" s="94"/>
      <c r="AC401" s="94"/>
      <c r="AD401" s="94"/>
      <c r="AE401" s="94"/>
      <c r="AF401" s="94"/>
      <c r="AG401" s="94"/>
      <c r="AH401" s="94"/>
      <c r="AI401" s="94"/>
      <c r="AK401" s="96" t="s">
        <v>82</v>
      </c>
      <c r="AL401" s="282"/>
      <c r="AM401" s="94"/>
      <c r="AN401" s="94"/>
      <c r="AO401" s="94"/>
      <c r="AP401" s="94"/>
      <c r="AQ401" s="94"/>
      <c r="AR401" s="94"/>
      <c r="AS401" s="94"/>
      <c r="AT401" s="94"/>
      <c r="AU401" s="94"/>
      <c r="AV401" s="94"/>
      <c r="AW401" s="94"/>
      <c r="AX401" s="94"/>
      <c r="AY401" s="94"/>
      <c r="AZ401" s="94"/>
      <c r="BA401" s="94"/>
    </row>
    <row r="402" spans="1:53" ht="27" customHeight="1" x14ac:dyDescent="0.25">
      <c r="A402" s="296" t="s">
        <v>61</v>
      </c>
      <c r="B402" s="296" t="s">
        <v>62</v>
      </c>
      <c r="C402" s="299" t="s">
        <v>87</v>
      </c>
      <c r="D402" s="300"/>
      <c r="E402" s="300"/>
      <c r="F402" s="300"/>
      <c r="G402" s="300"/>
      <c r="H402" s="300"/>
      <c r="I402" s="300"/>
      <c r="J402" s="300"/>
      <c r="K402" s="300"/>
      <c r="L402" s="300"/>
      <c r="M402" s="300"/>
      <c r="N402" s="300"/>
      <c r="O402" s="301"/>
      <c r="P402" s="294" t="s">
        <v>86</v>
      </c>
      <c r="Q402" s="295"/>
      <c r="S402" s="296" t="s">
        <v>61</v>
      </c>
      <c r="T402" s="296" t="s">
        <v>62</v>
      </c>
      <c r="U402" s="299" t="s">
        <v>87</v>
      </c>
      <c r="V402" s="300"/>
      <c r="W402" s="300"/>
      <c r="X402" s="300"/>
      <c r="Y402" s="300"/>
      <c r="Z402" s="300"/>
      <c r="AA402" s="300"/>
      <c r="AB402" s="300"/>
      <c r="AC402" s="300"/>
      <c r="AD402" s="300"/>
      <c r="AE402" s="300"/>
      <c r="AF402" s="300"/>
      <c r="AG402" s="301"/>
      <c r="AH402" s="294" t="s">
        <v>86</v>
      </c>
      <c r="AI402" s="295"/>
      <c r="AK402" s="296" t="s">
        <v>61</v>
      </c>
      <c r="AL402" s="296" t="s">
        <v>62</v>
      </c>
      <c r="AM402" s="299" t="s">
        <v>87</v>
      </c>
      <c r="AN402" s="300"/>
      <c r="AO402" s="300"/>
      <c r="AP402" s="300"/>
      <c r="AQ402" s="300"/>
      <c r="AR402" s="300"/>
      <c r="AS402" s="300"/>
      <c r="AT402" s="300"/>
      <c r="AU402" s="300"/>
      <c r="AV402" s="300"/>
      <c r="AW402" s="300"/>
      <c r="AX402" s="300"/>
      <c r="AY402" s="301"/>
      <c r="AZ402" s="294" t="s">
        <v>86</v>
      </c>
      <c r="BA402" s="295"/>
    </row>
    <row r="403" spans="1:53" ht="21" customHeight="1" x14ac:dyDescent="0.25">
      <c r="A403" s="297"/>
      <c r="B403" s="297"/>
      <c r="C403" s="311" t="s">
        <v>41</v>
      </c>
      <c r="D403" s="311" t="s">
        <v>53</v>
      </c>
      <c r="E403" s="311"/>
      <c r="F403" s="311"/>
      <c r="G403" s="311"/>
      <c r="H403" s="311"/>
      <c r="I403" s="311"/>
      <c r="J403" s="311"/>
      <c r="K403" s="311"/>
      <c r="L403" s="311"/>
      <c r="M403" s="311"/>
      <c r="N403" s="311"/>
      <c r="O403" s="311"/>
      <c r="P403" s="311" t="s">
        <v>50</v>
      </c>
      <c r="Q403" s="314" t="s">
        <v>54</v>
      </c>
      <c r="S403" s="297"/>
      <c r="T403" s="297"/>
      <c r="U403" s="311" t="s">
        <v>41</v>
      </c>
      <c r="V403" s="311" t="s">
        <v>53</v>
      </c>
      <c r="W403" s="311"/>
      <c r="X403" s="311"/>
      <c r="Y403" s="311"/>
      <c r="Z403" s="311"/>
      <c r="AA403" s="311"/>
      <c r="AB403" s="311"/>
      <c r="AC403" s="311"/>
      <c r="AD403" s="311"/>
      <c r="AE403" s="311"/>
      <c r="AF403" s="311"/>
      <c r="AG403" s="311"/>
      <c r="AH403" s="311" t="s">
        <v>50</v>
      </c>
      <c r="AI403" s="314" t="s">
        <v>54</v>
      </c>
      <c r="AK403" s="297"/>
      <c r="AL403" s="297"/>
      <c r="AM403" s="311" t="s">
        <v>41</v>
      </c>
      <c r="AN403" s="311" t="s">
        <v>53</v>
      </c>
      <c r="AO403" s="311"/>
      <c r="AP403" s="311"/>
      <c r="AQ403" s="311"/>
      <c r="AR403" s="311"/>
      <c r="AS403" s="311"/>
      <c r="AT403" s="311"/>
      <c r="AU403" s="311"/>
      <c r="AV403" s="311"/>
      <c r="AW403" s="311"/>
      <c r="AX403" s="311"/>
      <c r="AY403" s="311"/>
      <c r="AZ403" s="311" t="s">
        <v>50</v>
      </c>
      <c r="BA403" s="314" t="s">
        <v>54</v>
      </c>
    </row>
    <row r="404" spans="1:53" ht="18.75" customHeight="1" x14ac:dyDescent="0.25">
      <c r="A404" s="297"/>
      <c r="B404" s="297"/>
      <c r="C404" s="311"/>
      <c r="D404" s="314" t="s">
        <v>44</v>
      </c>
      <c r="E404" s="314" t="s">
        <v>43</v>
      </c>
      <c r="F404" s="314" t="s">
        <v>59</v>
      </c>
      <c r="G404" s="311" t="s">
        <v>45</v>
      </c>
      <c r="H404" s="311"/>
      <c r="I404" s="311" t="s">
        <v>52</v>
      </c>
      <c r="J404" s="311"/>
      <c r="K404" s="311"/>
      <c r="L404" s="311"/>
      <c r="M404" s="311"/>
      <c r="N404" s="311"/>
      <c r="O404" s="311"/>
      <c r="P404" s="311"/>
      <c r="Q404" s="314"/>
      <c r="S404" s="297"/>
      <c r="T404" s="297"/>
      <c r="U404" s="311"/>
      <c r="V404" s="314" t="s">
        <v>44</v>
      </c>
      <c r="W404" s="314" t="s">
        <v>43</v>
      </c>
      <c r="X404" s="314" t="s">
        <v>59</v>
      </c>
      <c r="Y404" s="311" t="s">
        <v>45</v>
      </c>
      <c r="Z404" s="311"/>
      <c r="AA404" s="311" t="s">
        <v>52</v>
      </c>
      <c r="AB404" s="311"/>
      <c r="AC404" s="311"/>
      <c r="AD404" s="311"/>
      <c r="AE404" s="311"/>
      <c r="AF404" s="311"/>
      <c r="AG404" s="311"/>
      <c r="AH404" s="311"/>
      <c r="AI404" s="314"/>
      <c r="AK404" s="297"/>
      <c r="AL404" s="297"/>
      <c r="AM404" s="311"/>
      <c r="AN404" s="314" t="s">
        <v>44</v>
      </c>
      <c r="AO404" s="314" t="s">
        <v>43</v>
      </c>
      <c r="AP404" s="314" t="s">
        <v>59</v>
      </c>
      <c r="AQ404" s="311" t="s">
        <v>45</v>
      </c>
      <c r="AR404" s="311"/>
      <c r="AS404" s="311" t="s">
        <v>52</v>
      </c>
      <c r="AT404" s="311"/>
      <c r="AU404" s="311"/>
      <c r="AV404" s="311"/>
      <c r="AW404" s="311"/>
      <c r="AX404" s="311"/>
      <c r="AY404" s="311"/>
      <c r="AZ404" s="311"/>
      <c r="BA404" s="314"/>
    </row>
    <row r="405" spans="1:53" ht="20.25" customHeight="1" x14ac:dyDescent="0.25">
      <c r="A405" s="297"/>
      <c r="B405" s="297"/>
      <c r="C405" s="311"/>
      <c r="D405" s="314"/>
      <c r="E405" s="314"/>
      <c r="F405" s="314"/>
      <c r="G405" s="315" t="s">
        <v>46</v>
      </c>
      <c r="H405" s="315" t="s">
        <v>47</v>
      </c>
      <c r="I405" s="314" t="s">
        <v>48</v>
      </c>
      <c r="J405" s="314" t="s">
        <v>58</v>
      </c>
      <c r="K405" s="314" t="s">
        <v>57</v>
      </c>
      <c r="L405" s="315" t="s">
        <v>49</v>
      </c>
      <c r="M405" s="315"/>
      <c r="N405" s="314" t="s">
        <v>51</v>
      </c>
      <c r="O405" s="314" t="s">
        <v>56</v>
      </c>
      <c r="P405" s="311"/>
      <c r="Q405" s="314"/>
      <c r="S405" s="297"/>
      <c r="T405" s="297"/>
      <c r="U405" s="311"/>
      <c r="V405" s="314"/>
      <c r="W405" s="314"/>
      <c r="X405" s="314"/>
      <c r="Y405" s="315" t="s">
        <v>46</v>
      </c>
      <c r="Z405" s="315" t="s">
        <v>47</v>
      </c>
      <c r="AA405" s="314" t="s">
        <v>48</v>
      </c>
      <c r="AB405" s="314" t="s">
        <v>58</v>
      </c>
      <c r="AC405" s="314" t="s">
        <v>57</v>
      </c>
      <c r="AD405" s="315" t="s">
        <v>49</v>
      </c>
      <c r="AE405" s="315"/>
      <c r="AF405" s="314" t="s">
        <v>51</v>
      </c>
      <c r="AG405" s="314" t="s">
        <v>56</v>
      </c>
      <c r="AH405" s="311"/>
      <c r="AI405" s="314"/>
      <c r="AK405" s="297"/>
      <c r="AL405" s="297"/>
      <c r="AM405" s="311"/>
      <c r="AN405" s="314"/>
      <c r="AO405" s="314"/>
      <c r="AP405" s="314"/>
      <c r="AQ405" s="315" t="s">
        <v>46</v>
      </c>
      <c r="AR405" s="315" t="s">
        <v>47</v>
      </c>
      <c r="AS405" s="314" t="s">
        <v>48</v>
      </c>
      <c r="AT405" s="314" t="s">
        <v>58</v>
      </c>
      <c r="AU405" s="314" t="s">
        <v>57</v>
      </c>
      <c r="AV405" s="315" t="s">
        <v>49</v>
      </c>
      <c r="AW405" s="315"/>
      <c r="AX405" s="314" t="s">
        <v>51</v>
      </c>
      <c r="AY405" s="314" t="s">
        <v>56</v>
      </c>
      <c r="AZ405" s="311"/>
      <c r="BA405" s="314"/>
    </row>
    <row r="406" spans="1:53" ht="49.5" customHeight="1" x14ac:dyDescent="0.25">
      <c r="A406" s="298"/>
      <c r="B406" s="298"/>
      <c r="C406" s="311"/>
      <c r="D406" s="314"/>
      <c r="E406" s="314"/>
      <c r="F406" s="314"/>
      <c r="G406" s="315"/>
      <c r="H406" s="315"/>
      <c r="I406" s="314"/>
      <c r="J406" s="314"/>
      <c r="K406" s="314"/>
      <c r="L406" s="74" t="s">
        <v>50</v>
      </c>
      <c r="M406" s="5" t="s">
        <v>55</v>
      </c>
      <c r="N406" s="314"/>
      <c r="O406" s="314"/>
      <c r="P406" s="311"/>
      <c r="Q406" s="314"/>
      <c r="S406" s="298"/>
      <c r="T406" s="298"/>
      <c r="U406" s="311"/>
      <c r="V406" s="314"/>
      <c r="W406" s="314"/>
      <c r="X406" s="314"/>
      <c r="Y406" s="315"/>
      <c r="Z406" s="315"/>
      <c r="AA406" s="314"/>
      <c r="AB406" s="314"/>
      <c r="AC406" s="314"/>
      <c r="AD406" s="280" t="s">
        <v>50</v>
      </c>
      <c r="AE406" s="93" t="s">
        <v>55</v>
      </c>
      <c r="AF406" s="314"/>
      <c r="AG406" s="314"/>
      <c r="AH406" s="311"/>
      <c r="AI406" s="314"/>
      <c r="AK406" s="298"/>
      <c r="AL406" s="298"/>
      <c r="AM406" s="311"/>
      <c r="AN406" s="314"/>
      <c r="AO406" s="314"/>
      <c r="AP406" s="314"/>
      <c r="AQ406" s="315"/>
      <c r="AR406" s="315"/>
      <c r="AS406" s="314"/>
      <c r="AT406" s="314"/>
      <c r="AU406" s="314"/>
      <c r="AV406" s="280" t="s">
        <v>50</v>
      </c>
      <c r="AW406" s="93" t="s">
        <v>55</v>
      </c>
      <c r="AX406" s="314"/>
      <c r="AY406" s="314"/>
      <c r="AZ406" s="311"/>
      <c r="BA406" s="314"/>
    </row>
    <row r="407" spans="1:53" ht="16.5" customHeight="1" x14ac:dyDescent="0.25">
      <c r="A407" s="73">
        <v>1</v>
      </c>
      <c r="B407" s="73">
        <v>2</v>
      </c>
      <c r="C407" s="73">
        <v>3</v>
      </c>
      <c r="D407" s="73">
        <v>4</v>
      </c>
      <c r="E407" s="73">
        <v>5</v>
      </c>
      <c r="F407" s="73">
        <v>6</v>
      </c>
      <c r="G407" s="73">
        <v>7</v>
      </c>
      <c r="H407" s="73">
        <v>8</v>
      </c>
      <c r="I407" s="73">
        <v>9</v>
      </c>
      <c r="J407" s="73">
        <v>10</v>
      </c>
      <c r="K407" s="73">
        <v>11</v>
      </c>
      <c r="L407" s="73">
        <v>12</v>
      </c>
      <c r="M407" s="73">
        <v>13</v>
      </c>
      <c r="N407" s="73">
        <v>14</v>
      </c>
      <c r="O407" s="73">
        <v>15</v>
      </c>
      <c r="P407" s="73">
        <v>16</v>
      </c>
      <c r="Q407" s="73">
        <v>17</v>
      </c>
      <c r="S407" s="281">
        <v>1</v>
      </c>
      <c r="T407" s="281">
        <v>2</v>
      </c>
      <c r="U407" s="281">
        <v>3</v>
      </c>
      <c r="V407" s="281">
        <v>4</v>
      </c>
      <c r="W407" s="281">
        <v>5</v>
      </c>
      <c r="X407" s="281">
        <v>6</v>
      </c>
      <c r="Y407" s="281">
        <v>7</v>
      </c>
      <c r="Z407" s="281">
        <v>8</v>
      </c>
      <c r="AA407" s="281">
        <v>9</v>
      </c>
      <c r="AB407" s="281">
        <v>10</v>
      </c>
      <c r="AC407" s="281">
        <v>11</v>
      </c>
      <c r="AD407" s="281">
        <v>12</v>
      </c>
      <c r="AE407" s="281">
        <v>13</v>
      </c>
      <c r="AF407" s="281">
        <v>14</v>
      </c>
      <c r="AG407" s="281">
        <v>15</v>
      </c>
      <c r="AH407" s="281">
        <v>16</v>
      </c>
      <c r="AI407" s="281">
        <v>17</v>
      </c>
      <c r="AK407" s="281">
        <v>1</v>
      </c>
      <c r="AL407" s="281">
        <v>2</v>
      </c>
      <c r="AM407" s="281">
        <v>3</v>
      </c>
      <c r="AN407" s="281">
        <v>4</v>
      </c>
      <c r="AO407" s="281">
        <v>5</v>
      </c>
      <c r="AP407" s="281">
        <v>6</v>
      </c>
      <c r="AQ407" s="281">
        <v>7</v>
      </c>
      <c r="AR407" s="281">
        <v>8</v>
      </c>
      <c r="AS407" s="281">
        <v>9</v>
      </c>
      <c r="AT407" s="281">
        <v>10</v>
      </c>
      <c r="AU407" s="281">
        <v>11</v>
      </c>
      <c r="AV407" s="281">
        <v>12</v>
      </c>
      <c r="AW407" s="281">
        <v>13</v>
      </c>
      <c r="AX407" s="281">
        <v>14</v>
      </c>
      <c r="AY407" s="281">
        <v>15</v>
      </c>
      <c r="AZ407" s="281">
        <v>16</v>
      </c>
      <c r="BA407" s="281">
        <v>17</v>
      </c>
    </row>
    <row r="408" spans="1:53" ht="38.25" customHeight="1" x14ac:dyDescent="0.25">
      <c r="A408" s="7" t="s">
        <v>63</v>
      </c>
      <c r="B408" s="73">
        <v>1</v>
      </c>
      <c r="C408" s="46">
        <f>C12+C48+C84+C120+C156+C192+C228+C264+C300+C336+C372</f>
        <v>0</v>
      </c>
      <c r="D408" s="108">
        <f t="shared" ref="D408:O408" si="55">D12+D48+D84+D120+D156+D192+D228+D264+D300+D336+D372</f>
        <v>0</v>
      </c>
      <c r="E408" s="108">
        <f t="shared" si="55"/>
        <v>0</v>
      </c>
      <c r="F408" s="108">
        <f t="shared" si="55"/>
        <v>0</v>
      </c>
      <c r="G408" s="108">
        <f t="shared" si="55"/>
        <v>0</v>
      </c>
      <c r="H408" s="108">
        <f t="shared" si="55"/>
        <v>0</v>
      </c>
      <c r="I408" s="108">
        <f t="shared" si="55"/>
        <v>0</v>
      </c>
      <c r="J408" s="108">
        <f t="shared" si="55"/>
        <v>0</v>
      </c>
      <c r="K408" s="108">
        <f t="shared" si="55"/>
        <v>0</v>
      </c>
      <c r="L408" s="108">
        <f t="shared" si="55"/>
        <v>0</v>
      </c>
      <c r="M408" s="108">
        <f t="shared" si="55"/>
        <v>0</v>
      </c>
      <c r="N408" s="108">
        <f t="shared" si="55"/>
        <v>0</v>
      </c>
      <c r="O408" s="108">
        <f t="shared" si="55"/>
        <v>0</v>
      </c>
      <c r="P408" s="67">
        <f t="shared" ref="P408:Q415" si="56">P12+P48+P84+P120+P156+P192+P228+P264+P300+P336+P372</f>
        <v>0</v>
      </c>
      <c r="Q408" s="67">
        <f t="shared" si="56"/>
        <v>0</v>
      </c>
      <c r="S408" s="95" t="s">
        <v>63</v>
      </c>
      <c r="T408" s="281">
        <v>1</v>
      </c>
      <c r="U408" s="108">
        <f>U12+U48+U84+U120+U156+U192+U228+U264+U300+U336+U372</f>
        <v>13</v>
      </c>
      <c r="V408" s="108">
        <f t="shared" ref="V408:AI408" si="57">V12+V48+V84+V120+V156+V192+V228+V264+V300+V336+V372</f>
        <v>2</v>
      </c>
      <c r="W408" s="108">
        <f t="shared" si="57"/>
        <v>0</v>
      </c>
      <c r="X408" s="108">
        <f t="shared" si="57"/>
        <v>1</v>
      </c>
      <c r="Y408" s="108">
        <f t="shared" si="57"/>
        <v>0</v>
      </c>
      <c r="Z408" s="108">
        <f t="shared" si="57"/>
        <v>1</v>
      </c>
      <c r="AA408" s="108">
        <f t="shared" si="57"/>
        <v>8</v>
      </c>
      <c r="AB408" s="108">
        <f t="shared" si="57"/>
        <v>5</v>
      </c>
      <c r="AC408" s="108">
        <f t="shared" si="57"/>
        <v>13</v>
      </c>
      <c r="AD408" s="108">
        <f t="shared" si="57"/>
        <v>8</v>
      </c>
      <c r="AE408" s="108">
        <f t="shared" si="57"/>
        <v>8</v>
      </c>
      <c r="AF408" s="108">
        <f t="shared" si="57"/>
        <v>13</v>
      </c>
      <c r="AG408" s="108">
        <f t="shared" si="57"/>
        <v>3</v>
      </c>
      <c r="AH408" s="67">
        <f t="shared" si="57"/>
        <v>12038.640000000001</v>
      </c>
      <c r="AI408" s="67">
        <f t="shared" si="57"/>
        <v>5704.4600000000009</v>
      </c>
      <c r="AK408" s="95" t="s">
        <v>63</v>
      </c>
      <c r="AL408" s="281">
        <v>1</v>
      </c>
      <c r="AM408" s="108">
        <f>C408-U408</f>
        <v>-13</v>
      </c>
      <c r="AN408" s="108">
        <f t="shared" ref="AN408:BA415" si="58">D408-V408</f>
        <v>-2</v>
      </c>
      <c r="AO408" s="108">
        <f t="shared" si="58"/>
        <v>0</v>
      </c>
      <c r="AP408" s="108">
        <f t="shared" si="58"/>
        <v>-1</v>
      </c>
      <c r="AQ408" s="108">
        <f t="shared" si="58"/>
        <v>0</v>
      </c>
      <c r="AR408" s="108">
        <f t="shared" si="58"/>
        <v>-1</v>
      </c>
      <c r="AS408" s="108">
        <f t="shared" si="58"/>
        <v>-8</v>
      </c>
      <c r="AT408" s="108">
        <f t="shared" si="58"/>
        <v>-5</v>
      </c>
      <c r="AU408" s="108">
        <f t="shared" si="58"/>
        <v>-13</v>
      </c>
      <c r="AV408" s="108">
        <f t="shared" si="58"/>
        <v>-8</v>
      </c>
      <c r="AW408" s="108">
        <f t="shared" si="58"/>
        <v>-8</v>
      </c>
      <c r="AX408" s="108">
        <f t="shared" si="58"/>
        <v>-13</v>
      </c>
      <c r="AY408" s="108">
        <f t="shared" si="58"/>
        <v>-3</v>
      </c>
      <c r="AZ408" s="67">
        <f t="shared" si="58"/>
        <v>-12038.640000000001</v>
      </c>
      <c r="BA408" s="67">
        <f t="shared" si="58"/>
        <v>-5704.4600000000009</v>
      </c>
    </row>
    <row r="409" spans="1:53" ht="39" customHeight="1" x14ac:dyDescent="0.25">
      <c r="A409" s="7" t="s">
        <v>64</v>
      </c>
      <c r="B409" s="73">
        <v>2</v>
      </c>
      <c r="C409" s="108">
        <f t="shared" ref="C409:O409" si="59">C13+C49+C85+C121+C157+C193+C229+C265+C301+C337+C373</f>
        <v>0</v>
      </c>
      <c r="D409" s="108">
        <f t="shared" si="59"/>
        <v>0</v>
      </c>
      <c r="E409" s="108">
        <f t="shared" si="59"/>
        <v>0</v>
      </c>
      <c r="F409" s="108">
        <f t="shared" si="59"/>
        <v>0</v>
      </c>
      <c r="G409" s="108">
        <f t="shared" si="59"/>
        <v>0</v>
      </c>
      <c r="H409" s="108">
        <f t="shared" si="59"/>
        <v>0</v>
      </c>
      <c r="I409" s="108">
        <f t="shared" si="59"/>
        <v>0</v>
      </c>
      <c r="J409" s="108">
        <f t="shared" si="59"/>
        <v>0</v>
      </c>
      <c r="K409" s="108">
        <f t="shared" si="59"/>
        <v>0</v>
      </c>
      <c r="L409" s="108">
        <f t="shared" si="59"/>
        <v>0</v>
      </c>
      <c r="M409" s="108">
        <f t="shared" si="59"/>
        <v>0</v>
      </c>
      <c r="N409" s="108">
        <f t="shared" si="59"/>
        <v>0</v>
      </c>
      <c r="O409" s="108">
        <f t="shared" si="59"/>
        <v>0</v>
      </c>
      <c r="P409" s="67">
        <f t="shared" si="56"/>
        <v>0</v>
      </c>
      <c r="Q409" s="67">
        <f t="shared" si="56"/>
        <v>0</v>
      </c>
      <c r="S409" s="95" t="s">
        <v>64</v>
      </c>
      <c r="T409" s="281">
        <v>2</v>
      </c>
      <c r="U409" s="108">
        <f t="shared" ref="U409:AI409" si="60">U13+U49+U85+U121+U157+U193+U229+U265+U301+U337+U373</f>
        <v>4</v>
      </c>
      <c r="V409" s="108">
        <f t="shared" si="60"/>
        <v>0</v>
      </c>
      <c r="W409" s="108">
        <f t="shared" si="60"/>
        <v>0</v>
      </c>
      <c r="X409" s="108">
        <f t="shared" si="60"/>
        <v>0</v>
      </c>
      <c r="Y409" s="108">
        <f t="shared" si="60"/>
        <v>0</v>
      </c>
      <c r="Z409" s="108">
        <f t="shared" si="60"/>
        <v>0</v>
      </c>
      <c r="AA409" s="108">
        <f t="shared" si="60"/>
        <v>4</v>
      </c>
      <c r="AB409" s="108">
        <f t="shared" si="60"/>
        <v>4</v>
      </c>
      <c r="AC409" s="108">
        <f t="shared" si="60"/>
        <v>4</v>
      </c>
      <c r="AD409" s="108">
        <f t="shared" si="60"/>
        <v>4</v>
      </c>
      <c r="AE409" s="108">
        <f t="shared" si="60"/>
        <v>4</v>
      </c>
      <c r="AF409" s="108">
        <f t="shared" si="60"/>
        <v>4</v>
      </c>
      <c r="AG409" s="108">
        <f t="shared" si="60"/>
        <v>3</v>
      </c>
      <c r="AH409" s="67">
        <f t="shared" si="60"/>
        <v>6754.83</v>
      </c>
      <c r="AI409" s="67">
        <f t="shared" si="60"/>
        <v>0</v>
      </c>
      <c r="AK409" s="95" t="s">
        <v>64</v>
      </c>
      <c r="AL409" s="281">
        <v>2</v>
      </c>
      <c r="AM409" s="108">
        <f t="shared" ref="AM409:AM415" si="61">C409-U409</f>
        <v>-4</v>
      </c>
      <c r="AN409" s="108">
        <f t="shared" si="58"/>
        <v>0</v>
      </c>
      <c r="AO409" s="108">
        <f t="shared" si="58"/>
        <v>0</v>
      </c>
      <c r="AP409" s="108">
        <f t="shared" si="58"/>
        <v>0</v>
      </c>
      <c r="AQ409" s="108">
        <f t="shared" si="58"/>
        <v>0</v>
      </c>
      <c r="AR409" s="108">
        <f t="shared" si="58"/>
        <v>0</v>
      </c>
      <c r="AS409" s="108">
        <f t="shared" si="58"/>
        <v>-4</v>
      </c>
      <c r="AT409" s="108">
        <f t="shared" si="58"/>
        <v>-4</v>
      </c>
      <c r="AU409" s="108">
        <f t="shared" si="58"/>
        <v>-4</v>
      </c>
      <c r="AV409" s="108">
        <f t="shared" si="58"/>
        <v>-4</v>
      </c>
      <c r="AW409" s="108">
        <f t="shared" si="58"/>
        <v>-4</v>
      </c>
      <c r="AX409" s="108">
        <f t="shared" si="58"/>
        <v>-4</v>
      </c>
      <c r="AY409" s="108">
        <f t="shared" si="58"/>
        <v>-3</v>
      </c>
      <c r="AZ409" s="67">
        <f t="shared" si="58"/>
        <v>-6754.83</v>
      </c>
      <c r="BA409" s="67">
        <f t="shared" si="58"/>
        <v>0</v>
      </c>
    </row>
    <row r="410" spans="1:53" ht="52.5" customHeight="1" x14ac:dyDescent="0.25">
      <c r="A410" s="7" t="s">
        <v>65</v>
      </c>
      <c r="B410" s="73">
        <v>3</v>
      </c>
      <c r="C410" s="108">
        <f t="shared" ref="C410:O410" si="62">C14+C50+C86+C122+C158+C194+C230+C266+C302+C338+C374</f>
        <v>0</v>
      </c>
      <c r="D410" s="108">
        <f t="shared" si="62"/>
        <v>0</v>
      </c>
      <c r="E410" s="108">
        <f t="shared" si="62"/>
        <v>0</v>
      </c>
      <c r="F410" s="108">
        <f t="shared" si="62"/>
        <v>0</v>
      </c>
      <c r="G410" s="108">
        <f t="shared" si="62"/>
        <v>0</v>
      </c>
      <c r="H410" s="108">
        <f t="shared" si="62"/>
        <v>0</v>
      </c>
      <c r="I410" s="108">
        <f t="shared" si="62"/>
        <v>0</v>
      </c>
      <c r="J410" s="108">
        <f t="shared" si="62"/>
        <v>0</v>
      </c>
      <c r="K410" s="108">
        <f t="shared" si="62"/>
        <v>0</v>
      </c>
      <c r="L410" s="108">
        <f t="shared" si="62"/>
        <v>0</v>
      </c>
      <c r="M410" s="108">
        <f t="shared" si="62"/>
        <v>0</v>
      </c>
      <c r="N410" s="108">
        <f t="shared" si="62"/>
        <v>0</v>
      </c>
      <c r="O410" s="108">
        <f t="shared" si="62"/>
        <v>0</v>
      </c>
      <c r="P410" s="67">
        <f t="shared" si="56"/>
        <v>0</v>
      </c>
      <c r="Q410" s="67">
        <f t="shared" si="56"/>
        <v>0</v>
      </c>
      <c r="S410" s="95" t="s">
        <v>65</v>
      </c>
      <c r="T410" s="281">
        <v>3</v>
      </c>
      <c r="U410" s="108">
        <f t="shared" ref="U410:AI410" si="63">U14+U50+U86+U122+U158+U194+U230+U266+U302+U338+U374</f>
        <v>1</v>
      </c>
      <c r="V410" s="108">
        <f t="shared" si="63"/>
        <v>0</v>
      </c>
      <c r="W410" s="108">
        <f t="shared" si="63"/>
        <v>0</v>
      </c>
      <c r="X410" s="108">
        <f t="shared" si="63"/>
        <v>1</v>
      </c>
      <c r="Y410" s="108">
        <f t="shared" si="63"/>
        <v>0</v>
      </c>
      <c r="Z410" s="108">
        <f t="shared" si="63"/>
        <v>0</v>
      </c>
      <c r="AA410" s="108">
        <f t="shared" si="63"/>
        <v>1</v>
      </c>
      <c r="AB410" s="108">
        <f t="shared" si="63"/>
        <v>1</v>
      </c>
      <c r="AC410" s="108">
        <f t="shared" si="63"/>
        <v>1</v>
      </c>
      <c r="AD410" s="108">
        <f t="shared" si="63"/>
        <v>1</v>
      </c>
      <c r="AE410" s="108">
        <f t="shared" si="63"/>
        <v>1</v>
      </c>
      <c r="AF410" s="108">
        <f t="shared" si="63"/>
        <v>1</v>
      </c>
      <c r="AG410" s="108">
        <f t="shared" si="63"/>
        <v>1</v>
      </c>
      <c r="AH410" s="67">
        <f t="shared" si="63"/>
        <v>7368</v>
      </c>
      <c r="AI410" s="67">
        <f t="shared" si="63"/>
        <v>7368</v>
      </c>
      <c r="AK410" s="95" t="s">
        <v>65</v>
      </c>
      <c r="AL410" s="281">
        <v>3</v>
      </c>
      <c r="AM410" s="108">
        <f t="shared" si="61"/>
        <v>-1</v>
      </c>
      <c r="AN410" s="108">
        <f t="shared" si="58"/>
        <v>0</v>
      </c>
      <c r="AO410" s="108">
        <f t="shared" si="58"/>
        <v>0</v>
      </c>
      <c r="AP410" s="108">
        <f t="shared" si="58"/>
        <v>-1</v>
      </c>
      <c r="AQ410" s="108">
        <f t="shared" si="58"/>
        <v>0</v>
      </c>
      <c r="AR410" s="108">
        <f t="shared" si="58"/>
        <v>0</v>
      </c>
      <c r="AS410" s="108">
        <f t="shared" si="58"/>
        <v>-1</v>
      </c>
      <c r="AT410" s="108">
        <f t="shared" si="58"/>
        <v>-1</v>
      </c>
      <c r="AU410" s="108">
        <f t="shared" si="58"/>
        <v>-1</v>
      </c>
      <c r="AV410" s="108">
        <f t="shared" si="58"/>
        <v>-1</v>
      </c>
      <c r="AW410" s="108">
        <f t="shared" si="58"/>
        <v>-1</v>
      </c>
      <c r="AX410" s="108">
        <f t="shared" si="58"/>
        <v>-1</v>
      </c>
      <c r="AY410" s="108">
        <f t="shared" si="58"/>
        <v>-1</v>
      </c>
      <c r="AZ410" s="67">
        <f t="shared" si="58"/>
        <v>-7368</v>
      </c>
      <c r="BA410" s="67">
        <f t="shared" si="58"/>
        <v>-7368</v>
      </c>
    </row>
    <row r="411" spans="1:53" ht="12.75" customHeight="1" x14ac:dyDescent="0.25">
      <c r="A411" s="7" t="s">
        <v>66</v>
      </c>
      <c r="B411" s="73">
        <v>4</v>
      </c>
      <c r="C411" s="108">
        <f t="shared" ref="C411:O411" si="64">C15+C51+C87+C123+C159+C195+C231+C267+C303+C339+C375</f>
        <v>0</v>
      </c>
      <c r="D411" s="108">
        <f t="shared" si="64"/>
        <v>0</v>
      </c>
      <c r="E411" s="108">
        <f t="shared" si="64"/>
        <v>0</v>
      </c>
      <c r="F411" s="108">
        <f t="shared" si="64"/>
        <v>0</v>
      </c>
      <c r="G411" s="108">
        <f t="shared" si="64"/>
        <v>0</v>
      </c>
      <c r="H411" s="108">
        <f t="shared" si="64"/>
        <v>0</v>
      </c>
      <c r="I411" s="108">
        <f t="shared" si="64"/>
        <v>0</v>
      </c>
      <c r="J411" s="108">
        <f t="shared" si="64"/>
        <v>0</v>
      </c>
      <c r="K411" s="108">
        <f t="shared" si="64"/>
        <v>0</v>
      </c>
      <c r="L411" s="108">
        <f t="shared" si="64"/>
        <v>0</v>
      </c>
      <c r="M411" s="108">
        <f t="shared" si="64"/>
        <v>0</v>
      </c>
      <c r="N411" s="108">
        <f t="shared" si="64"/>
        <v>0</v>
      </c>
      <c r="O411" s="108">
        <f t="shared" si="64"/>
        <v>0</v>
      </c>
      <c r="P411" s="67">
        <f t="shared" si="56"/>
        <v>0</v>
      </c>
      <c r="Q411" s="67">
        <f t="shared" si="56"/>
        <v>0</v>
      </c>
      <c r="S411" s="95" t="s">
        <v>66</v>
      </c>
      <c r="T411" s="281">
        <v>4</v>
      </c>
      <c r="U411" s="108">
        <f t="shared" ref="U411:AI411" si="65">U15+U51+U87+U123+U159+U195+U231+U267+U303+U339+U375</f>
        <v>0</v>
      </c>
      <c r="V411" s="108">
        <f t="shared" si="65"/>
        <v>0</v>
      </c>
      <c r="W411" s="108">
        <f t="shared" si="65"/>
        <v>0</v>
      </c>
      <c r="X411" s="108">
        <f t="shared" si="65"/>
        <v>0</v>
      </c>
      <c r="Y411" s="108">
        <f t="shared" si="65"/>
        <v>0</v>
      </c>
      <c r="Z411" s="108">
        <f t="shared" si="65"/>
        <v>0</v>
      </c>
      <c r="AA411" s="108">
        <f t="shared" si="65"/>
        <v>0</v>
      </c>
      <c r="AB411" s="108">
        <f t="shared" si="65"/>
        <v>0</v>
      </c>
      <c r="AC411" s="108">
        <f t="shared" si="65"/>
        <v>0</v>
      </c>
      <c r="AD411" s="108">
        <f t="shared" si="65"/>
        <v>0</v>
      </c>
      <c r="AE411" s="108">
        <f t="shared" si="65"/>
        <v>0</v>
      </c>
      <c r="AF411" s="108">
        <f t="shared" si="65"/>
        <v>0</v>
      </c>
      <c r="AG411" s="108">
        <f t="shared" si="65"/>
        <v>0</v>
      </c>
      <c r="AH411" s="67">
        <f t="shared" si="65"/>
        <v>0</v>
      </c>
      <c r="AI411" s="67">
        <f t="shared" si="65"/>
        <v>0</v>
      </c>
      <c r="AK411" s="95" t="s">
        <v>66</v>
      </c>
      <c r="AL411" s="281">
        <v>4</v>
      </c>
      <c r="AM411" s="108">
        <f t="shared" si="61"/>
        <v>0</v>
      </c>
      <c r="AN411" s="108">
        <f t="shared" si="58"/>
        <v>0</v>
      </c>
      <c r="AO411" s="108">
        <f t="shared" si="58"/>
        <v>0</v>
      </c>
      <c r="AP411" s="108">
        <f t="shared" si="58"/>
        <v>0</v>
      </c>
      <c r="AQ411" s="108">
        <f t="shared" si="58"/>
        <v>0</v>
      </c>
      <c r="AR411" s="108">
        <f t="shared" si="58"/>
        <v>0</v>
      </c>
      <c r="AS411" s="108">
        <f t="shared" si="58"/>
        <v>0</v>
      </c>
      <c r="AT411" s="108">
        <f t="shared" si="58"/>
        <v>0</v>
      </c>
      <c r="AU411" s="108">
        <f t="shared" si="58"/>
        <v>0</v>
      </c>
      <c r="AV411" s="108">
        <f t="shared" si="58"/>
        <v>0</v>
      </c>
      <c r="AW411" s="108">
        <f t="shared" si="58"/>
        <v>0</v>
      </c>
      <c r="AX411" s="108">
        <f t="shared" si="58"/>
        <v>0</v>
      </c>
      <c r="AY411" s="108">
        <f t="shared" si="58"/>
        <v>0</v>
      </c>
      <c r="AZ411" s="67">
        <f t="shared" si="58"/>
        <v>0</v>
      </c>
      <c r="BA411" s="67">
        <f t="shared" si="58"/>
        <v>0</v>
      </c>
    </row>
    <row r="412" spans="1:53" ht="12.75" customHeight="1" x14ac:dyDescent="0.25">
      <c r="A412" s="7" t="s">
        <v>67</v>
      </c>
      <c r="B412" s="72">
        <v>5</v>
      </c>
      <c r="C412" s="108">
        <f t="shared" ref="C412:O412" si="66">C16+C52+C88+C124+C160+C196+C232+C268+C304+C340+C376</f>
        <v>0</v>
      </c>
      <c r="D412" s="108">
        <f t="shared" si="66"/>
        <v>0</v>
      </c>
      <c r="E412" s="108">
        <f t="shared" si="66"/>
        <v>0</v>
      </c>
      <c r="F412" s="108">
        <f t="shared" si="66"/>
        <v>0</v>
      </c>
      <c r="G412" s="108">
        <f t="shared" si="66"/>
        <v>0</v>
      </c>
      <c r="H412" s="108">
        <f t="shared" si="66"/>
        <v>0</v>
      </c>
      <c r="I412" s="108">
        <f t="shared" si="66"/>
        <v>0</v>
      </c>
      <c r="J412" s="108">
        <f t="shared" si="66"/>
        <v>0</v>
      </c>
      <c r="K412" s="108">
        <f t="shared" si="66"/>
        <v>0</v>
      </c>
      <c r="L412" s="108">
        <f t="shared" si="66"/>
        <v>0</v>
      </c>
      <c r="M412" s="108">
        <f t="shared" si="66"/>
        <v>0</v>
      </c>
      <c r="N412" s="108">
        <f t="shared" si="66"/>
        <v>0</v>
      </c>
      <c r="O412" s="108">
        <f t="shared" si="66"/>
        <v>0</v>
      </c>
      <c r="P412" s="67">
        <f t="shared" si="56"/>
        <v>0</v>
      </c>
      <c r="Q412" s="67">
        <f t="shared" si="56"/>
        <v>0</v>
      </c>
      <c r="S412" s="95" t="s">
        <v>67</v>
      </c>
      <c r="T412" s="279">
        <v>5</v>
      </c>
      <c r="U412" s="108">
        <f t="shared" ref="U412:AI412" si="67">U16+U52+U88+U124+U160+U196+U232+U268+U304+U340+U376</f>
        <v>6</v>
      </c>
      <c r="V412" s="108">
        <f t="shared" si="67"/>
        <v>0</v>
      </c>
      <c r="W412" s="108">
        <f t="shared" si="67"/>
        <v>0</v>
      </c>
      <c r="X412" s="108">
        <f t="shared" si="67"/>
        <v>0</v>
      </c>
      <c r="Y412" s="108">
        <f t="shared" si="67"/>
        <v>0</v>
      </c>
      <c r="Z412" s="108">
        <f t="shared" si="67"/>
        <v>2</v>
      </c>
      <c r="AA412" s="108">
        <f t="shared" si="67"/>
        <v>3</v>
      </c>
      <c r="AB412" s="108">
        <f t="shared" si="67"/>
        <v>3</v>
      </c>
      <c r="AC412" s="108">
        <f t="shared" si="67"/>
        <v>3</v>
      </c>
      <c r="AD412" s="108">
        <f t="shared" si="67"/>
        <v>3</v>
      </c>
      <c r="AE412" s="108">
        <f t="shared" si="67"/>
        <v>3</v>
      </c>
      <c r="AF412" s="108">
        <f t="shared" si="67"/>
        <v>5</v>
      </c>
      <c r="AG412" s="108">
        <f t="shared" si="67"/>
        <v>3</v>
      </c>
      <c r="AH412" s="67">
        <f t="shared" si="67"/>
        <v>568.4</v>
      </c>
      <c r="AI412" s="67">
        <f t="shared" si="67"/>
        <v>0</v>
      </c>
      <c r="AK412" s="95" t="s">
        <v>67</v>
      </c>
      <c r="AL412" s="279">
        <v>5</v>
      </c>
      <c r="AM412" s="108">
        <f t="shared" si="61"/>
        <v>-6</v>
      </c>
      <c r="AN412" s="108">
        <f t="shared" si="58"/>
        <v>0</v>
      </c>
      <c r="AO412" s="108">
        <f t="shared" si="58"/>
        <v>0</v>
      </c>
      <c r="AP412" s="108">
        <f t="shared" si="58"/>
        <v>0</v>
      </c>
      <c r="AQ412" s="108">
        <f t="shared" si="58"/>
        <v>0</v>
      </c>
      <c r="AR412" s="108">
        <f t="shared" si="58"/>
        <v>-2</v>
      </c>
      <c r="AS412" s="108">
        <f t="shared" si="58"/>
        <v>-3</v>
      </c>
      <c r="AT412" s="108">
        <f t="shared" si="58"/>
        <v>-3</v>
      </c>
      <c r="AU412" s="108">
        <f t="shared" si="58"/>
        <v>-3</v>
      </c>
      <c r="AV412" s="108">
        <f t="shared" si="58"/>
        <v>-3</v>
      </c>
      <c r="AW412" s="108">
        <f t="shared" si="58"/>
        <v>-3</v>
      </c>
      <c r="AX412" s="108">
        <f t="shared" si="58"/>
        <v>-5</v>
      </c>
      <c r="AY412" s="108">
        <f t="shared" si="58"/>
        <v>-3</v>
      </c>
      <c r="AZ412" s="67">
        <f t="shared" si="58"/>
        <v>-568.4</v>
      </c>
      <c r="BA412" s="67">
        <f t="shared" si="58"/>
        <v>0</v>
      </c>
    </row>
    <row r="413" spans="1:53" ht="12.75" customHeight="1" x14ac:dyDescent="0.25">
      <c r="A413" s="7" t="s">
        <v>68</v>
      </c>
      <c r="B413" s="72">
        <v>6</v>
      </c>
      <c r="C413" s="108">
        <f t="shared" ref="C413:O413" si="68">C17+C53+C89+C125+C161+C197+C233+C269+C305+C341+C377</f>
        <v>0</v>
      </c>
      <c r="D413" s="108">
        <f t="shared" si="68"/>
        <v>0</v>
      </c>
      <c r="E413" s="108">
        <f t="shared" si="68"/>
        <v>0</v>
      </c>
      <c r="F413" s="108">
        <f t="shared" si="68"/>
        <v>0</v>
      </c>
      <c r="G413" s="108">
        <f t="shared" si="68"/>
        <v>0</v>
      </c>
      <c r="H413" s="108">
        <f t="shared" si="68"/>
        <v>0</v>
      </c>
      <c r="I413" s="108">
        <f t="shared" si="68"/>
        <v>0</v>
      </c>
      <c r="J413" s="108">
        <f t="shared" si="68"/>
        <v>0</v>
      </c>
      <c r="K413" s="108">
        <f t="shared" si="68"/>
        <v>0</v>
      </c>
      <c r="L413" s="108">
        <f t="shared" si="68"/>
        <v>0</v>
      </c>
      <c r="M413" s="108">
        <f t="shared" si="68"/>
        <v>0</v>
      </c>
      <c r="N413" s="108">
        <f t="shared" si="68"/>
        <v>0</v>
      </c>
      <c r="O413" s="108">
        <f t="shared" si="68"/>
        <v>0</v>
      </c>
      <c r="P413" s="67">
        <f t="shared" si="56"/>
        <v>0</v>
      </c>
      <c r="Q413" s="67">
        <f t="shared" si="56"/>
        <v>0</v>
      </c>
      <c r="S413" s="95" t="s">
        <v>68</v>
      </c>
      <c r="T413" s="279">
        <v>6</v>
      </c>
      <c r="U413" s="108">
        <f t="shared" ref="U413:AI413" si="69">U17+U53+U89+U125+U161+U197+U233+U269+U305+U341+U377</f>
        <v>0</v>
      </c>
      <c r="V413" s="108">
        <f t="shared" si="69"/>
        <v>0</v>
      </c>
      <c r="W413" s="108">
        <f t="shared" si="69"/>
        <v>0</v>
      </c>
      <c r="X413" s="108">
        <f t="shared" si="69"/>
        <v>0</v>
      </c>
      <c r="Y413" s="108">
        <f t="shared" si="69"/>
        <v>0</v>
      </c>
      <c r="Z413" s="108">
        <f t="shared" si="69"/>
        <v>0</v>
      </c>
      <c r="AA413" s="108">
        <f t="shared" si="69"/>
        <v>0</v>
      </c>
      <c r="AB413" s="108">
        <f t="shared" si="69"/>
        <v>0</v>
      </c>
      <c r="AC413" s="108">
        <f t="shared" si="69"/>
        <v>0</v>
      </c>
      <c r="AD413" s="108">
        <f t="shared" si="69"/>
        <v>0</v>
      </c>
      <c r="AE413" s="108">
        <f t="shared" si="69"/>
        <v>0</v>
      </c>
      <c r="AF413" s="108">
        <f t="shared" si="69"/>
        <v>0</v>
      </c>
      <c r="AG413" s="108">
        <f t="shared" si="69"/>
        <v>0</v>
      </c>
      <c r="AH413" s="67">
        <f t="shared" si="69"/>
        <v>0</v>
      </c>
      <c r="AI413" s="67">
        <f t="shared" si="69"/>
        <v>0</v>
      </c>
      <c r="AK413" s="95" t="s">
        <v>68</v>
      </c>
      <c r="AL413" s="279">
        <v>6</v>
      </c>
      <c r="AM413" s="108">
        <f t="shared" si="61"/>
        <v>0</v>
      </c>
      <c r="AN413" s="108">
        <f t="shared" si="58"/>
        <v>0</v>
      </c>
      <c r="AO413" s="108">
        <f t="shared" si="58"/>
        <v>0</v>
      </c>
      <c r="AP413" s="108">
        <f t="shared" si="58"/>
        <v>0</v>
      </c>
      <c r="AQ413" s="108">
        <f t="shared" si="58"/>
        <v>0</v>
      </c>
      <c r="AR413" s="108">
        <f t="shared" si="58"/>
        <v>0</v>
      </c>
      <c r="AS413" s="108">
        <f t="shared" si="58"/>
        <v>0</v>
      </c>
      <c r="AT413" s="108">
        <f t="shared" si="58"/>
        <v>0</v>
      </c>
      <c r="AU413" s="108">
        <f t="shared" si="58"/>
        <v>0</v>
      </c>
      <c r="AV413" s="108">
        <f t="shared" si="58"/>
        <v>0</v>
      </c>
      <c r="AW413" s="108">
        <f t="shared" si="58"/>
        <v>0</v>
      </c>
      <c r="AX413" s="108">
        <f t="shared" si="58"/>
        <v>0</v>
      </c>
      <c r="AY413" s="108">
        <f t="shared" si="58"/>
        <v>0</v>
      </c>
      <c r="AZ413" s="67">
        <f t="shared" si="58"/>
        <v>0</v>
      </c>
      <c r="BA413" s="67">
        <f t="shared" si="58"/>
        <v>0</v>
      </c>
    </row>
    <row r="414" spans="1:53" ht="12.75" customHeight="1" x14ac:dyDescent="0.25">
      <c r="A414" s="7" t="s">
        <v>69</v>
      </c>
      <c r="B414" s="72">
        <v>7</v>
      </c>
      <c r="C414" s="108">
        <f t="shared" ref="C414:O414" si="70">C18+C54+C90+C126+C162+C198+C234+C270+C306+C342+C378</f>
        <v>0</v>
      </c>
      <c r="D414" s="108">
        <f t="shared" si="70"/>
        <v>0</v>
      </c>
      <c r="E414" s="108">
        <f t="shared" si="70"/>
        <v>0</v>
      </c>
      <c r="F414" s="108">
        <f t="shared" si="70"/>
        <v>0</v>
      </c>
      <c r="G414" s="108">
        <f t="shared" si="70"/>
        <v>0</v>
      </c>
      <c r="H414" s="108">
        <f t="shared" si="70"/>
        <v>0</v>
      </c>
      <c r="I414" s="108">
        <f t="shared" si="70"/>
        <v>0</v>
      </c>
      <c r="J414" s="108">
        <f t="shared" si="70"/>
        <v>0</v>
      </c>
      <c r="K414" s="108">
        <f t="shared" si="70"/>
        <v>0</v>
      </c>
      <c r="L414" s="108">
        <f t="shared" si="70"/>
        <v>0</v>
      </c>
      <c r="M414" s="108">
        <f t="shared" si="70"/>
        <v>0</v>
      </c>
      <c r="N414" s="108">
        <f t="shared" si="70"/>
        <v>0</v>
      </c>
      <c r="O414" s="108">
        <f t="shared" si="70"/>
        <v>0</v>
      </c>
      <c r="P414" s="67">
        <f t="shared" si="56"/>
        <v>0</v>
      </c>
      <c r="Q414" s="67">
        <f t="shared" si="56"/>
        <v>0</v>
      </c>
      <c r="S414" s="95" t="s">
        <v>69</v>
      </c>
      <c r="T414" s="279">
        <v>7</v>
      </c>
      <c r="U414" s="108">
        <f t="shared" ref="U414:AI414" si="71">U18+U54+U90+U126+U162+U198+U234+U270+U306+U342+U378</f>
        <v>1</v>
      </c>
      <c r="V414" s="108">
        <f t="shared" si="71"/>
        <v>1</v>
      </c>
      <c r="W414" s="108">
        <f t="shared" si="71"/>
        <v>0</v>
      </c>
      <c r="X414" s="108">
        <f t="shared" si="71"/>
        <v>0</v>
      </c>
      <c r="Y414" s="108">
        <f t="shared" si="71"/>
        <v>0</v>
      </c>
      <c r="Z414" s="108">
        <f t="shared" si="71"/>
        <v>0</v>
      </c>
      <c r="AA414" s="108">
        <f t="shared" si="71"/>
        <v>1</v>
      </c>
      <c r="AB414" s="108">
        <f t="shared" si="71"/>
        <v>0</v>
      </c>
      <c r="AC414" s="108">
        <f t="shared" si="71"/>
        <v>1</v>
      </c>
      <c r="AD414" s="108">
        <f t="shared" si="71"/>
        <v>1</v>
      </c>
      <c r="AE414" s="108">
        <f t="shared" si="71"/>
        <v>1</v>
      </c>
      <c r="AF414" s="108">
        <f t="shared" si="71"/>
        <v>0</v>
      </c>
      <c r="AG414" s="108">
        <f t="shared" si="71"/>
        <v>0</v>
      </c>
      <c r="AH414" s="67">
        <f t="shared" si="71"/>
        <v>56.1</v>
      </c>
      <c r="AI414" s="67">
        <f t="shared" si="71"/>
        <v>56.1</v>
      </c>
      <c r="AK414" s="95" t="s">
        <v>69</v>
      </c>
      <c r="AL414" s="279">
        <v>7</v>
      </c>
      <c r="AM414" s="108">
        <f t="shared" si="61"/>
        <v>-1</v>
      </c>
      <c r="AN414" s="108">
        <f t="shared" si="58"/>
        <v>-1</v>
      </c>
      <c r="AO414" s="108">
        <f t="shared" si="58"/>
        <v>0</v>
      </c>
      <c r="AP414" s="108">
        <f t="shared" si="58"/>
        <v>0</v>
      </c>
      <c r="AQ414" s="108">
        <f t="shared" si="58"/>
        <v>0</v>
      </c>
      <c r="AR414" s="108">
        <f t="shared" si="58"/>
        <v>0</v>
      </c>
      <c r="AS414" s="108">
        <f t="shared" si="58"/>
        <v>-1</v>
      </c>
      <c r="AT414" s="108">
        <f t="shared" si="58"/>
        <v>0</v>
      </c>
      <c r="AU414" s="108">
        <f t="shared" si="58"/>
        <v>-1</v>
      </c>
      <c r="AV414" s="108">
        <f t="shared" si="58"/>
        <v>-1</v>
      </c>
      <c r="AW414" s="108">
        <f t="shared" si="58"/>
        <v>-1</v>
      </c>
      <c r="AX414" s="108">
        <f t="shared" si="58"/>
        <v>0</v>
      </c>
      <c r="AY414" s="108">
        <f t="shared" si="58"/>
        <v>0</v>
      </c>
      <c r="AZ414" s="67">
        <f t="shared" si="58"/>
        <v>-56.1</v>
      </c>
      <c r="BA414" s="67">
        <f t="shared" si="58"/>
        <v>-56.1</v>
      </c>
    </row>
    <row r="415" spans="1:53" ht="12.75" customHeight="1" x14ac:dyDescent="0.25">
      <c r="A415" s="7" t="s">
        <v>70</v>
      </c>
      <c r="B415" s="72">
        <v>8</v>
      </c>
      <c r="C415" s="108">
        <f t="shared" ref="C415:O415" si="72">C19+C55+C91+C127+C163+C199+C235+C271+C307+C343+C379</f>
        <v>0</v>
      </c>
      <c r="D415" s="108">
        <f t="shared" si="72"/>
        <v>0</v>
      </c>
      <c r="E415" s="108">
        <f t="shared" si="72"/>
        <v>0</v>
      </c>
      <c r="F415" s="108">
        <f t="shared" si="72"/>
        <v>0</v>
      </c>
      <c r="G415" s="108">
        <f t="shared" si="72"/>
        <v>0</v>
      </c>
      <c r="H415" s="108">
        <f t="shared" si="72"/>
        <v>0</v>
      </c>
      <c r="I415" s="108">
        <f t="shared" si="72"/>
        <v>0</v>
      </c>
      <c r="J415" s="108">
        <f t="shared" si="72"/>
        <v>0</v>
      </c>
      <c r="K415" s="108">
        <f t="shared" si="72"/>
        <v>0</v>
      </c>
      <c r="L415" s="108">
        <f t="shared" si="72"/>
        <v>0</v>
      </c>
      <c r="M415" s="108">
        <f t="shared" si="72"/>
        <v>0</v>
      </c>
      <c r="N415" s="108">
        <f t="shared" si="72"/>
        <v>0</v>
      </c>
      <c r="O415" s="108">
        <f t="shared" si="72"/>
        <v>0</v>
      </c>
      <c r="P415" s="67">
        <f t="shared" si="56"/>
        <v>0</v>
      </c>
      <c r="Q415" s="67">
        <f t="shared" si="56"/>
        <v>0</v>
      </c>
      <c r="S415" s="95" t="s">
        <v>70</v>
      </c>
      <c r="T415" s="279">
        <v>8</v>
      </c>
      <c r="U415" s="108">
        <f t="shared" ref="U415:AI415" si="73">U19+U55+U91+U127+U163+U199+U235+U271+U307+U343+U379</f>
        <v>16</v>
      </c>
      <c r="V415" s="108">
        <f t="shared" si="73"/>
        <v>1</v>
      </c>
      <c r="W415" s="108">
        <f t="shared" si="73"/>
        <v>0</v>
      </c>
      <c r="X415" s="108">
        <f t="shared" si="73"/>
        <v>0</v>
      </c>
      <c r="Y415" s="108">
        <f t="shared" si="73"/>
        <v>0</v>
      </c>
      <c r="Z415" s="108">
        <f t="shared" si="73"/>
        <v>0</v>
      </c>
      <c r="AA415" s="108">
        <f t="shared" si="73"/>
        <v>8</v>
      </c>
      <c r="AB415" s="108">
        <f t="shared" si="73"/>
        <v>4</v>
      </c>
      <c r="AC415" s="108">
        <f t="shared" si="73"/>
        <v>10</v>
      </c>
      <c r="AD415" s="108">
        <f t="shared" si="73"/>
        <v>3</v>
      </c>
      <c r="AE415" s="108">
        <f t="shared" si="73"/>
        <v>3</v>
      </c>
      <c r="AF415" s="108">
        <f t="shared" si="73"/>
        <v>1</v>
      </c>
      <c r="AG415" s="108">
        <f t="shared" si="73"/>
        <v>2</v>
      </c>
      <c r="AH415" s="67">
        <f t="shared" si="73"/>
        <v>2588.9</v>
      </c>
      <c r="AI415" s="67">
        <f t="shared" si="73"/>
        <v>165.96</v>
      </c>
      <c r="AK415" s="95" t="s">
        <v>70</v>
      </c>
      <c r="AL415" s="279">
        <v>8</v>
      </c>
      <c r="AM415" s="108">
        <f t="shared" si="61"/>
        <v>-16</v>
      </c>
      <c r="AN415" s="108">
        <f t="shared" si="58"/>
        <v>-1</v>
      </c>
      <c r="AO415" s="108">
        <f t="shared" si="58"/>
        <v>0</v>
      </c>
      <c r="AP415" s="108">
        <f t="shared" si="58"/>
        <v>0</v>
      </c>
      <c r="AQ415" s="108">
        <f t="shared" si="58"/>
        <v>0</v>
      </c>
      <c r="AR415" s="108">
        <f t="shared" si="58"/>
        <v>0</v>
      </c>
      <c r="AS415" s="108">
        <f t="shared" si="58"/>
        <v>-8</v>
      </c>
      <c r="AT415" s="108">
        <f t="shared" si="58"/>
        <v>-4</v>
      </c>
      <c r="AU415" s="108">
        <f t="shared" si="58"/>
        <v>-10</v>
      </c>
      <c r="AV415" s="108">
        <f t="shared" si="58"/>
        <v>-3</v>
      </c>
      <c r="AW415" s="108">
        <f t="shared" si="58"/>
        <v>-3</v>
      </c>
      <c r="AX415" s="108">
        <f t="shared" si="58"/>
        <v>-1</v>
      </c>
      <c r="AY415" s="108">
        <f t="shared" si="58"/>
        <v>-2</v>
      </c>
      <c r="AZ415" s="67">
        <f t="shared" si="58"/>
        <v>-2588.9</v>
      </c>
      <c r="BA415" s="67">
        <f t="shared" si="58"/>
        <v>-165.96</v>
      </c>
    </row>
    <row r="416" spans="1:53" ht="12.75" customHeight="1" x14ac:dyDescent="0.25">
      <c r="A416" s="14" t="s">
        <v>71</v>
      </c>
      <c r="B416" s="15">
        <v>9</v>
      </c>
      <c r="C416" s="16">
        <f>SUM(C408:C415)</f>
        <v>0</v>
      </c>
      <c r="D416" s="16">
        <f t="shared" ref="D416:Q416" si="74">SUM(D408:D415)</f>
        <v>0</v>
      </c>
      <c r="E416" s="16">
        <f t="shared" si="74"/>
        <v>0</v>
      </c>
      <c r="F416" s="16">
        <f t="shared" si="74"/>
        <v>0</v>
      </c>
      <c r="G416" s="16">
        <f t="shared" si="74"/>
        <v>0</v>
      </c>
      <c r="H416" s="16">
        <f t="shared" si="74"/>
        <v>0</v>
      </c>
      <c r="I416" s="16">
        <f t="shared" si="74"/>
        <v>0</v>
      </c>
      <c r="J416" s="16">
        <f t="shared" si="74"/>
        <v>0</v>
      </c>
      <c r="K416" s="16">
        <f t="shared" si="74"/>
        <v>0</v>
      </c>
      <c r="L416" s="16">
        <f t="shared" si="74"/>
        <v>0</v>
      </c>
      <c r="M416" s="16">
        <f t="shared" si="74"/>
        <v>0</v>
      </c>
      <c r="N416" s="16">
        <f t="shared" si="74"/>
        <v>0</v>
      </c>
      <c r="O416" s="16">
        <f t="shared" si="74"/>
        <v>0</v>
      </c>
      <c r="P416" s="17">
        <f t="shared" si="74"/>
        <v>0</v>
      </c>
      <c r="Q416" s="17">
        <f t="shared" si="74"/>
        <v>0</v>
      </c>
      <c r="S416" s="102" t="s">
        <v>71</v>
      </c>
      <c r="T416" s="103">
        <v>9</v>
      </c>
      <c r="U416" s="104">
        <f>SUM(U408:U415)</f>
        <v>41</v>
      </c>
      <c r="V416" s="104">
        <f t="shared" ref="V416:AI416" si="75">SUM(V408:V415)</f>
        <v>4</v>
      </c>
      <c r="W416" s="104">
        <f t="shared" si="75"/>
        <v>0</v>
      </c>
      <c r="X416" s="104">
        <f t="shared" si="75"/>
        <v>2</v>
      </c>
      <c r="Y416" s="104">
        <f t="shared" si="75"/>
        <v>0</v>
      </c>
      <c r="Z416" s="104">
        <f t="shared" si="75"/>
        <v>3</v>
      </c>
      <c r="AA416" s="104">
        <f t="shared" si="75"/>
        <v>25</v>
      </c>
      <c r="AB416" s="104">
        <f t="shared" si="75"/>
        <v>17</v>
      </c>
      <c r="AC416" s="104">
        <f t="shared" si="75"/>
        <v>32</v>
      </c>
      <c r="AD416" s="104">
        <f t="shared" si="75"/>
        <v>20</v>
      </c>
      <c r="AE416" s="104">
        <f t="shared" si="75"/>
        <v>20</v>
      </c>
      <c r="AF416" s="104">
        <f t="shared" si="75"/>
        <v>24</v>
      </c>
      <c r="AG416" s="104">
        <f t="shared" si="75"/>
        <v>12</v>
      </c>
      <c r="AH416" s="105">
        <f t="shared" si="75"/>
        <v>29374.870000000003</v>
      </c>
      <c r="AI416" s="105">
        <f t="shared" si="75"/>
        <v>13294.52</v>
      </c>
      <c r="AK416" s="102" t="s">
        <v>71</v>
      </c>
      <c r="AL416" s="103">
        <v>9</v>
      </c>
      <c r="AM416" s="104">
        <f>SUM(AM408:AM415)</f>
        <v>-41</v>
      </c>
      <c r="AN416" s="104">
        <f t="shared" ref="AN416:BA416" si="76">SUM(AN408:AN415)</f>
        <v>-4</v>
      </c>
      <c r="AO416" s="104">
        <f t="shared" si="76"/>
        <v>0</v>
      </c>
      <c r="AP416" s="104">
        <f t="shared" si="76"/>
        <v>-2</v>
      </c>
      <c r="AQ416" s="104">
        <f t="shared" si="76"/>
        <v>0</v>
      </c>
      <c r="AR416" s="104">
        <f t="shared" si="76"/>
        <v>-3</v>
      </c>
      <c r="AS416" s="104">
        <f t="shared" si="76"/>
        <v>-25</v>
      </c>
      <c r="AT416" s="104">
        <f t="shared" si="76"/>
        <v>-17</v>
      </c>
      <c r="AU416" s="104">
        <f t="shared" si="76"/>
        <v>-32</v>
      </c>
      <c r="AV416" s="104">
        <f t="shared" si="76"/>
        <v>-20</v>
      </c>
      <c r="AW416" s="104">
        <f t="shared" si="76"/>
        <v>-20</v>
      </c>
      <c r="AX416" s="104">
        <f t="shared" si="76"/>
        <v>-24</v>
      </c>
      <c r="AY416" s="104">
        <f t="shared" si="76"/>
        <v>-12</v>
      </c>
      <c r="AZ416" s="105">
        <f t="shared" si="76"/>
        <v>-29374.870000000003</v>
      </c>
      <c r="BA416" s="105">
        <f t="shared" si="76"/>
        <v>-13294.52</v>
      </c>
    </row>
    <row r="418" spans="1:52" x14ac:dyDescent="0.25">
      <c r="A418" s="11" t="s">
        <v>83</v>
      </c>
      <c r="S418" s="99" t="s">
        <v>83</v>
      </c>
      <c r="AK418" s="99" t="s">
        <v>83</v>
      </c>
    </row>
    <row r="419" spans="1:52" ht="18.75" x14ac:dyDescent="0.3">
      <c r="A419" s="9" t="s">
        <v>72</v>
      </c>
      <c r="B419" s="9"/>
      <c r="C419" s="10"/>
      <c r="D419" s="10"/>
      <c r="E419" s="10"/>
      <c r="F419" s="10"/>
      <c r="G419" s="10"/>
      <c r="H419" s="9"/>
      <c r="I419" s="9"/>
      <c r="J419" s="9"/>
      <c r="K419" s="9"/>
      <c r="L419" s="47">
        <f>L23+L59+L95+L131+L167+L203+L239+L275+L311+L347+L383</f>
        <v>0</v>
      </c>
      <c r="M419" s="9" t="s">
        <v>73</v>
      </c>
      <c r="N419" s="47">
        <f>N23+N59+N95+N131+N167+N203+N239+N275+N311+N347+N383</f>
        <v>0</v>
      </c>
      <c r="O419" s="9" t="s">
        <v>74</v>
      </c>
      <c r="P419" s="9"/>
      <c r="S419" s="97" t="s">
        <v>72</v>
      </c>
      <c r="T419" s="97"/>
      <c r="U419" s="98"/>
      <c r="V419" s="98"/>
      <c r="W419" s="98"/>
      <c r="X419" s="98"/>
      <c r="Y419" s="98"/>
      <c r="Z419" s="97"/>
      <c r="AA419" s="97"/>
      <c r="AB419" s="97"/>
      <c r="AC419" s="97"/>
      <c r="AD419" s="109">
        <f>AD23+AD59+AD95+AD131+AD167+AD203+AD239+AD275+AD311+AD347+AD383</f>
        <v>3</v>
      </c>
      <c r="AE419" s="97" t="s">
        <v>73</v>
      </c>
      <c r="AF419" s="109">
        <f>AF23+AF59+AF95+AF131+AF167+AF203+AF239+AF275+AF311+AF347+AF383</f>
        <v>1</v>
      </c>
      <c r="AG419" s="97" t="s">
        <v>74</v>
      </c>
      <c r="AH419" s="97"/>
      <c r="AK419" s="97" t="s">
        <v>72</v>
      </c>
      <c r="AL419" s="97"/>
      <c r="AM419" s="98"/>
      <c r="AN419" s="98"/>
      <c r="AO419" s="98"/>
      <c r="AP419" s="98"/>
      <c r="AQ419" s="98"/>
      <c r="AR419" s="97"/>
      <c r="AS419" s="97"/>
      <c r="AT419" s="97"/>
      <c r="AU419" s="97"/>
      <c r="AV419" s="109">
        <f>L419-AD419</f>
        <v>-3</v>
      </c>
      <c r="AW419" s="97" t="s">
        <v>73</v>
      </c>
      <c r="AX419" s="109">
        <f>N419-AF419</f>
        <v>-1</v>
      </c>
      <c r="AY419" s="97" t="s">
        <v>74</v>
      </c>
      <c r="AZ419" s="97"/>
    </row>
    <row r="420" spans="1:52" ht="20.25" customHeight="1" x14ac:dyDescent="0.3">
      <c r="A420" s="309" t="s">
        <v>75</v>
      </c>
      <c r="B420" s="309"/>
      <c r="C420" s="47">
        <f>C24+C60+C96+C132+C168+C204+C240+C276+C312+C348+C384</f>
        <v>0</v>
      </c>
      <c r="D420" s="9" t="s">
        <v>76</v>
      </c>
      <c r="E420" s="10"/>
      <c r="F420" s="10"/>
      <c r="G420" s="13"/>
      <c r="H420" s="47">
        <f>H24+H60+H96+H132+H168+H204+H240+H276+H312+H348+H384</f>
        <v>0</v>
      </c>
      <c r="I420" s="9" t="s">
        <v>77</v>
      </c>
      <c r="J420" s="9"/>
      <c r="K420" s="9"/>
      <c r="L420" s="9"/>
      <c r="M420" s="47">
        <f>M24+M60+M96+M132+M168+M204+M240+M276+M312+M348+M384</f>
        <v>0</v>
      </c>
      <c r="N420" s="9" t="s">
        <v>74</v>
      </c>
      <c r="S420" s="309" t="s">
        <v>75</v>
      </c>
      <c r="T420" s="309"/>
      <c r="U420" s="109">
        <f>U24+U60+U96+U132+U168+U204+U240+U276+U312+U348+U384</f>
        <v>0</v>
      </c>
      <c r="V420" s="97" t="s">
        <v>76</v>
      </c>
      <c r="W420" s="98"/>
      <c r="X420" s="98"/>
      <c r="Y420" s="101"/>
      <c r="Z420" s="109">
        <f>Z24+Z60+Z96+Z132+Z168+Z204+Z240+Z276+Z312+Z348+Z384</f>
        <v>0</v>
      </c>
      <c r="AA420" s="97" t="s">
        <v>77</v>
      </c>
      <c r="AB420" s="97"/>
      <c r="AC420" s="97"/>
      <c r="AD420" s="97"/>
      <c r="AE420" s="109">
        <f>AE24+AE60+AE96+AE132+AE168+AE204+AE240+AE276+AE312+AE348+AE384</f>
        <v>0</v>
      </c>
      <c r="AF420" s="97" t="s">
        <v>74</v>
      </c>
      <c r="AK420" s="309" t="s">
        <v>75</v>
      </c>
      <c r="AL420" s="309"/>
      <c r="AM420" s="109">
        <f>C420-U420</f>
        <v>0</v>
      </c>
      <c r="AN420" s="97" t="s">
        <v>76</v>
      </c>
      <c r="AO420" s="98"/>
      <c r="AP420" s="98"/>
      <c r="AQ420" s="101"/>
      <c r="AR420" s="109">
        <f>H420-Z420</f>
        <v>0</v>
      </c>
      <c r="AS420" s="97" t="s">
        <v>77</v>
      </c>
      <c r="AT420" s="97"/>
      <c r="AU420" s="97"/>
      <c r="AV420" s="97"/>
      <c r="AW420" s="109">
        <f>M420-AE420</f>
        <v>0</v>
      </c>
      <c r="AX420" s="97" t="s">
        <v>74</v>
      </c>
    </row>
    <row r="421" spans="1:52" ht="21" customHeight="1" x14ac:dyDescent="0.3">
      <c r="A421" s="12" t="s">
        <v>78</v>
      </c>
      <c r="B421" s="12"/>
      <c r="C421" s="12"/>
      <c r="D421" s="12"/>
      <c r="E421" s="12"/>
      <c r="F421" s="12"/>
      <c r="G421" s="47">
        <f>G25+G61+G97+G133+G169+G205+G241+G277+G313+G349+G385</f>
        <v>0</v>
      </c>
      <c r="H421" s="9" t="s">
        <v>79</v>
      </c>
      <c r="J421" s="9"/>
      <c r="K421" s="9"/>
      <c r="L421" s="9"/>
      <c r="M421" s="9"/>
      <c r="N421" s="9"/>
      <c r="O421" s="9"/>
      <c r="S421" s="100" t="s">
        <v>78</v>
      </c>
      <c r="T421" s="100"/>
      <c r="U421" s="100"/>
      <c r="V421" s="100"/>
      <c r="W421" s="100"/>
      <c r="X421" s="100"/>
      <c r="Y421" s="109">
        <f>Y25+Y61+Y97+Y133+Y169+Y205+Y241+Y277+Y313+Y349+Y385</f>
        <v>0</v>
      </c>
      <c r="Z421" s="97" t="s">
        <v>79</v>
      </c>
      <c r="AB421" s="97"/>
      <c r="AC421" s="97"/>
      <c r="AD421" s="97"/>
      <c r="AE421" s="97"/>
      <c r="AF421" s="97"/>
      <c r="AG421" s="97"/>
      <c r="AK421" s="100" t="s">
        <v>78</v>
      </c>
      <c r="AL421" s="100"/>
      <c r="AM421" s="100"/>
      <c r="AN421" s="100"/>
      <c r="AO421" s="100"/>
      <c r="AP421" s="100"/>
      <c r="AQ421" s="109">
        <f>G421-Y421</f>
        <v>0</v>
      </c>
      <c r="AR421" s="97" t="s">
        <v>79</v>
      </c>
      <c r="AT421" s="97"/>
      <c r="AU421" s="97"/>
      <c r="AV421" s="97"/>
      <c r="AW421" s="97"/>
      <c r="AX421" s="97"/>
      <c r="AY421" s="97"/>
    </row>
    <row r="424" spans="1:52" x14ac:dyDescent="0.25">
      <c r="A424" s="11" t="s">
        <v>84</v>
      </c>
      <c r="S424" s="99" t="s">
        <v>84</v>
      </c>
      <c r="AK424" s="99" t="s">
        <v>84</v>
      </c>
    </row>
    <row r="425" spans="1:52" ht="18.75" x14ac:dyDescent="0.3">
      <c r="A425" s="9" t="s">
        <v>80</v>
      </c>
      <c r="B425" s="9"/>
      <c r="C425" s="10"/>
      <c r="D425" s="10"/>
      <c r="E425" s="10"/>
      <c r="F425" s="10"/>
      <c r="G425" s="10"/>
      <c r="H425" s="9"/>
      <c r="I425" s="9"/>
      <c r="J425" s="9"/>
      <c r="K425" s="9"/>
      <c r="L425" s="47">
        <f>L29+L65+L101+L137+L173+L209+L245+L281+L317+L353+L389</f>
        <v>0</v>
      </c>
      <c r="M425" s="9" t="s">
        <v>73</v>
      </c>
      <c r="N425" s="47">
        <f>N29+N65+N101+N137+N173+N209+N245+N281+N317+N353+N389</f>
        <v>0</v>
      </c>
      <c r="O425" s="9" t="s">
        <v>74</v>
      </c>
      <c r="S425" s="97" t="s">
        <v>80</v>
      </c>
      <c r="T425" s="97"/>
      <c r="U425" s="98"/>
      <c r="V425" s="98"/>
      <c r="W425" s="98"/>
      <c r="X425" s="98"/>
      <c r="Y425" s="98"/>
      <c r="Z425" s="97"/>
      <c r="AA425" s="97"/>
      <c r="AB425" s="97"/>
      <c r="AC425" s="97"/>
      <c r="AD425" s="109">
        <f>AD29+AD65+AD101+AD137+AD173+AD209+AD245+AD281+AD317+AD353+AD389</f>
        <v>2</v>
      </c>
      <c r="AE425" s="97" t="s">
        <v>73</v>
      </c>
      <c r="AF425" s="109">
        <f>AF29+AF65+AF101+AF137+AF173+AF209+AF245+AF281+AF317+AF353+AF389</f>
        <v>1</v>
      </c>
      <c r="AG425" s="97" t="s">
        <v>74</v>
      </c>
      <c r="AK425" s="97" t="s">
        <v>80</v>
      </c>
      <c r="AL425" s="97"/>
      <c r="AM425" s="98"/>
      <c r="AN425" s="98"/>
      <c r="AO425" s="98"/>
      <c r="AP425" s="98"/>
      <c r="AQ425" s="98"/>
      <c r="AR425" s="97"/>
      <c r="AS425" s="97"/>
      <c r="AT425" s="97"/>
      <c r="AU425" s="97"/>
      <c r="AV425" s="109">
        <f>L425-AD425</f>
        <v>-2</v>
      </c>
      <c r="AW425" s="97" t="s">
        <v>73</v>
      </c>
      <c r="AX425" s="109">
        <f>N425-AF425</f>
        <v>-1</v>
      </c>
      <c r="AY425" s="97" t="s">
        <v>74</v>
      </c>
    </row>
    <row r="426" spans="1:52" ht="20.25" customHeight="1" x14ac:dyDescent="0.3">
      <c r="A426" s="309" t="s">
        <v>75</v>
      </c>
      <c r="B426" s="309"/>
      <c r="C426" s="47">
        <f>C30+C66+C102+C138+C174+C210+C246+C282+C318+C354+C390</f>
        <v>0</v>
      </c>
      <c r="D426" s="9" t="s">
        <v>76</v>
      </c>
      <c r="E426" s="10"/>
      <c r="F426" s="10"/>
      <c r="G426" s="13"/>
      <c r="H426" s="47">
        <f>H30+H66+H102+H138+H174+H210+H246+H282+H318+H354+H390</f>
        <v>0</v>
      </c>
      <c r="I426" s="9" t="s">
        <v>77</v>
      </c>
      <c r="J426" s="9"/>
      <c r="K426" s="9"/>
      <c r="L426" s="9"/>
      <c r="M426" s="47">
        <f>M30+M66+M102+M138+M174+M210+M246+M282+M318+M354+M390</f>
        <v>0</v>
      </c>
      <c r="N426" s="9" t="s">
        <v>74</v>
      </c>
      <c r="S426" s="309" t="s">
        <v>75</v>
      </c>
      <c r="T426" s="309"/>
      <c r="U426" s="109">
        <f>U30+U66+U102+U138+U174+U210+U246+U282+U318+U354+U390</f>
        <v>0</v>
      </c>
      <c r="V426" s="97" t="s">
        <v>76</v>
      </c>
      <c r="W426" s="98"/>
      <c r="X426" s="98"/>
      <c r="Y426" s="101"/>
      <c r="Z426" s="109">
        <f>Z30+Z66+Z102+Z138+Z174+Z210+Z246+Z282+Z318+Z354+Z390</f>
        <v>2</v>
      </c>
      <c r="AA426" s="97" t="s">
        <v>77</v>
      </c>
      <c r="AB426" s="97"/>
      <c r="AC426" s="97"/>
      <c r="AD426" s="97"/>
      <c r="AE426" s="109">
        <f>AE30+AE66+AE102+AE138+AE174+AE210+AE246+AE282+AE318+AE354+AE390</f>
        <v>2</v>
      </c>
      <c r="AF426" s="97" t="s">
        <v>74</v>
      </c>
      <c r="AK426" s="309" t="s">
        <v>75</v>
      </c>
      <c r="AL426" s="309"/>
      <c r="AM426" s="109">
        <f>C426-U426</f>
        <v>0</v>
      </c>
      <c r="AN426" s="97" t="s">
        <v>76</v>
      </c>
      <c r="AO426" s="98"/>
      <c r="AP426" s="98"/>
      <c r="AQ426" s="101"/>
      <c r="AR426" s="109">
        <f>H426-Z426</f>
        <v>-2</v>
      </c>
      <c r="AS426" s="97" t="s">
        <v>77</v>
      </c>
      <c r="AT426" s="97"/>
      <c r="AU426" s="97"/>
      <c r="AV426" s="97"/>
      <c r="AW426" s="109">
        <f>M426-AE426</f>
        <v>-2</v>
      </c>
      <c r="AX426" s="97" t="s">
        <v>74</v>
      </c>
    </row>
    <row r="427" spans="1:52" ht="21" customHeight="1" x14ac:dyDescent="0.3">
      <c r="A427" s="12" t="s">
        <v>78</v>
      </c>
      <c r="B427" s="12"/>
      <c r="C427" s="12"/>
      <c r="D427" s="12"/>
      <c r="E427" s="12"/>
      <c r="F427" s="12"/>
      <c r="G427" s="47">
        <f>G31+G67+G103+G139+G175+G211+G247+G283+G319+G355+G391</f>
        <v>0</v>
      </c>
      <c r="H427" s="9" t="s">
        <v>79</v>
      </c>
      <c r="J427" s="9"/>
      <c r="K427" s="9"/>
      <c r="L427" s="9"/>
      <c r="M427" s="9"/>
      <c r="N427" s="9"/>
      <c r="O427" s="9"/>
      <c r="S427" s="100" t="s">
        <v>78</v>
      </c>
      <c r="T427" s="100"/>
      <c r="U427" s="100"/>
      <c r="V427" s="100"/>
      <c r="W427" s="100"/>
      <c r="X427" s="100"/>
      <c r="Y427" s="109">
        <f>Y31+Y67+Y103+Y139+Y175+Y211+Y247+Y283+Y319+Y355+Y391</f>
        <v>2</v>
      </c>
      <c r="Z427" s="97" t="s">
        <v>79</v>
      </c>
      <c r="AB427" s="97"/>
      <c r="AC427" s="97"/>
      <c r="AD427" s="97"/>
      <c r="AE427" s="97"/>
      <c r="AF427" s="97"/>
      <c r="AG427" s="97"/>
      <c r="AK427" s="100" t="s">
        <v>78</v>
      </c>
      <c r="AL427" s="100"/>
      <c r="AM427" s="100"/>
      <c r="AN427" s="100"/>
      <c r="AO427" s="100"/>
      <c r="AP427" s="100"/>
      <c r="AQ427" s="109">
        <f>G427-Y427</f>
        <v>-2</v>
      </c>
      <c r="AR427" s="97" t="s">
        <v>79</v>
      </c>
      <c r="AT427" s="97"/>
      <c r="AU427" s="97"/>
      <c r="AV427" s="97"/>
      <c r="AW427" s="97"/>
      <c r="AX427" s="97"/>
      <c r="AY427" s="97"/>
    </row>
    <row r="430" spans="1:52" x14ac:dyDescent="0.25">
      <c r="A430" s="11" t="s">
        <v>85</v>
      </c>
      <c r="S430" s="99" t="s">
        <v>85</v>
      </c>
      <c r="AK430" s="99" t="s">
        <v>85</v>
      </c>
    </row>
    <row r="431" spans="1:52" ht="18.75" x14ac:dyDescent="0.3">
      <c r="A431" s="9" t="s">
        <v>81</v>
      </c>
      <c r="B431" s="9"/>
      <c r="C431" s="10"/>
      <c r="D431" s="10"/>
      <c r="E431" s="10"/>
      <c r="F431" s="10"/>
      <c r="G431" s="10"/>
      <c r="H431" s="9"/>
      <c r="I431" s="9"/>
      <c r="J431" s="9"/>
      <c r="K431" s="9"/>
      <c r="L431" s="47">
        <f>L35+L71+L107+L143+L179+L215+L251+L287+L323+L359+L395</f>
        <v>0</v>
      </c>
      <c r="M431" s="9" t="s">
        <v>73</v>
      </c>
      <c r="N431" s="47">
        <f>N35+N71+N107+N143+N179+N215+N251+N287+N323+N359+N395</f>
        <v>0</v>
      </c>
      <c r="O431" s="9" t="s">
        <v>74</v>
      </c>
      <c r="S431" s="97" t="s">
        <v>81</v>
      </c>
      <c r="T431" s="97"/>
      <c r="U431" s="98"/>
      <c r="V431" s="98"/>
      <c r="W431" s="98"/>
      <c r="X431" s="98"/>
      <c r="Y431" s="98"/>
      <c r="Z431" s="97"/>
      <c r="AA431" s="97"/>
      <c r="AB431" s="97"/>
      <c r="AC431" s="97"/>
      <c r="AD431" s="109">
        <f>AD35+AD71+AD107+AD143+AD179+AD215+AD251+AD287+AD323+AD359+AD395</f>
        <v>1</v>
      </c>
      <c r="AE431" s="97" t="s">
        <v>73</v>
      </c>
      <c r="AF431" s="109">
        <f>AF35+AF71+AF107+AF143+AF179+AF215+AF251+AF287+AF323+AF359+AF395</f>
        <v>0</v>
      </c>
      <c r="AG431" s="97" t="s">
        <v>74</v>
      </c>
      <c r="AK431" s="97" t="s">
        <v>81</v>
      </c>
      <c r="AL431" s="97"/>
      <c r="AM431" s="98"/>
      <c r="AN431" s="98"/>
      <c r="AO431" s="98"/>
      <c r="AP431" s="98"/>
      <c r="AQ431" s="98"/>
      <c r="AR431" s="97"/>
      <c r="AS431" s="97"/>
      <c r="AT431" s="97"/>
      <c r="AU431" s="97"/>
      <c r="AV431" s="109">
        <f>L431-AD431</f>
        <v>-1</v>
      </c>
      <c r="AW431" s="97" t="s">
        <v>73</v>
      </c>
      <c r="AX431" s="109">
        <f>N431-AF431</f>
        <v>0</v>
      </c>
      <c r="AY431" s="97" t="s">
        <v>74</v>
      </c>
    </row>
    <row r="432" spans="1:52" ht="20.25" customHeight="1" x14ac:dyDescent="0.3">
      <c r="A432" s="309" t="s">
        <v>75</v>
      </c>
      <c r="B432" s="309"/>
      <c r="C432" s="47">
        <f>C36+C72+C108+C144+C180+C216+C252+C288+C324+C360+C396</f>
        <v>0</v>
      </c>
      <c r="D432" s="9" t="s">
        <v>76</v>
      </c>
      <c r="E432" s="10"/>
      <c r="F432" s="10"/>
      <c r="G432" s="13"/>
      <c r="H432" s="47">
        <f>H36+H72+H108+H144+H180+H216+H252+H288+H324+H360+H396</f>
        <v>0</v>
      </c>
      <c r="I432" s="9" t="s">
        <v>77</v>
      </c>
      <c r="J432" s="9"/>
      <c r="K432" s="9"/>
      <c r="L432" s="9"/>
      <c r="M432" s="47">
        <f>M36+M72+M108+M144+M180+M216+M252+M288+M324+M360+M396</f>
        <v>0</v>
      </c>
      <c r="N432" s="9" t="s">
        <v>74</v>
      </c>
      <c r="O432" s="9"/>
      <c r="S432" s="309" t="s">
        <v>75</v>
      </c>
      <c r="T432" s="309"/>
      <c r="U432" s="109">
        <f>U36+U72+U108+U144+U180+U216+U252+U288+U324+U360+U396</f>
        <v>0</v>
      </c>
      <c r="V432" s="97" t="s">
        <v>76</v>
      </c>
      <c r="W432" s="98"/>
      <c r="X432" s="98"/>
      <c r="Y432" s="101"/>
      <c r="Z432" s="109">
        <f>Z36+Z72+Z108+Z144+Z180+Z216+Z252+Z288+Z324+Z360+Z396</f>
        <v>0</v>
      </c>
      <c r="AA432" s="97" t="s">
        <v>77</v>
      </c>
      <c r="AB432" s="97"/>
      <c r="AC432" s="97"/>
      <c r="AD432" s="97"/>
      <c r="AE432" s="109">
        <f>AE36+AE72+AE108+AE144+AE180+AE216+AE252+AE288+AE324+AE360+AE396</f>
        <v>0</v>
      </c>
      <c r="AF432" s="97" t="s">
        <v>74</v>
      </c>
      <c r="AG432" s="97"/>
      <c r="AK432" s="309" t="s">
        <v>75</v>
      </c>
      <c r="AL432" s="309"/>
      <c r="AM432" s="109">
        <f>C432-U432</f>
        <v>0</v>
      </c>
      <c r="AN432" s="97" t="s">
        <v>76</v>
      </c>
      <c r="AO432" s="98"/>
      <c r="AP432" s="98"/>
      <c r="AQ432" s="101"/>
      <c r="AR432" s="109">
        <f>H432-Z432</f>
        <v>0</v>
      </c>
      <c r="AS432" s="97" t="s">
        <v>77</v>
      </c>
      <c r="AT432" s="97"/>
      <c r="AU432" s="97"/>
      <c r="AV432" s="97"/>
      <c r="AW432" s="109">
        <f>M432-AE432</f>
        <v>0</v>
      </c>
      <c r="AX432" s="97" t="s">
        <v>74</v>
      </c>
      <c r="AY432" s="97"/>
    </row>
    <row r="433" spans="1:53" ht="21" customHeight="1" x14ac:dyDescent="0.3">
      <c r="A433" s="12" t="s">
        <v>78</v>
      </c>
      <c r="B433" s="12"/>
      <c r="C433" s="12"/>
      <c r="D433" s="12"/>
      <c r="E433" s="12"/>
      <c r="F433" s="12"/>
      <c r="G433" s="47">
        <f>G37+G73+G109+G145+G181+G217+G253+G289+G325+G361+G397</f>
        <v>0</v>
      </c>
      <c r="H433" s="9" t="s">
        <v>79</v>
      </c>
      <c r="J433" s="9"/>
      <c r="K433" s="9"/>
      <c r="L433" s="9"/>
      <c r="M433" s="9"/>
      <c r="N433" s="9"/>
      <c r="O433" s="9"/>
      <c r="S433" s="100" t="s">
        <v>78</v>
      </c>
      <c r="T433" s="100"/>
      <c r="U433" s="100"/>
      <c r="V433" s="100"/>
      <c r="W433" s="100"/>
      <c r="X433" s="100"/>
      <c r="Y433" s="109">
        <f>Y37+Y73+Y109+Y145+Y181+Y217+Y253+Y289+Y325+Y361+Y397</f>
        <v>0</v>
      </c>
      <c r="Z433" s="97" t="s">
        <v>79</v>
      </c>
      <c r="AB433" s="97"/>
      <c r="AC433" s="97"/>
      <c r="AD433" s="97"/>
      <c r="AE433" s="97"/>
      <c r="AF433" s="97"/>
      <c r="AG433" s="97"/>
      <c r="AK433" s="100" t="s">
        <v>78</v>
      </c>
      <c r="AL433" s="100"/>
      <c r="AM433" s="100"/>
      <c r="AN433" s="100"/>
      <c r="AO433" s="100"/>
      <c r="AP433" s="100"/>
      <c r="AQ433" s="109">
        <f>G433-Y433</f>
        <v>0</v>
      </c>
      <c r="AR433" s="97" t="s">
        <v>79</v>
      </c>
      <c r="AT433" s="97"/>
      <c r="AU433" s="97"/>
      <c r="AV433" s="97"/>
      <c r="AW433" s="97"/>
      <c r="AX433" s="97"/>
      <c r="AY433" s="97"/>
    </row>
    <row r="436" spans="1:53" ht="20.25" x14ac:dyDescent="0.25">
      <c r="A436" s="24" t="s">
        <v>211</v>
      </c>
      <c r="B436" s="24"/>
      <c r="C436" s="24"/>
      <c r="D436" s="24"/>
      <c r="E436" s="18"/>
      <c r="F436" s="18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S436" s="107" t="s">
        <v>211</v>
      </c>
      <c r="T436" s="107"/>
      <c r="U436" s="107"/>
      <c r="V436" s="107"/>
      <c r="W436" s="106"/>
      <c r="X436" s="106"/>
      <c r="Y436" s="106"/>
      <c r="Z436" s="106"/>
      <c r="AA436" s="106"/>
      <c r="AB436" s="106"/>
      <c r="AC436" s="106"/>
      <c r="AD436" s="106"/>
      <c r="AE436" s="106"/>
      <c r="AF436" s="106"/>
      <c r="AG436" s="106"/>
      <c r="AH436" s="106"/>
      <c r="AI436" s="106"/>
      <c r="AK436" s="107" t="s">
        <v>211</v>
      </c>
      <c r="AL436" s="107"/>
      <c r="AM436" s="107"/>
      <c r="AN436" s="107"/>
      <c r="AO436" s="106"/>
      <c r="AP436" s="106"/>
      <c r="AQ436" s="106"/>
      <c r="AR436" s="106"/>
      <c r="AS436" s="106"/>
      <c r="AT436" s="106"/>
      <c r="AU436" s="106"/>
      <c r="AV436" s="106"/>
      <c r="AW436" s="106"/>
      <c r="AX436" s="106"/>
      <c r="AY436" s="106"/>
      <c r="AZ436" s="106"/>
      <c r="BA436" s="106"/>
    </row>
    <row r="437" spans="1:53" ht="16.5" x14ac:dyDescent="0.25">
      <c r="A437" s="8" t="s">
        <v>348</v>
      </c>
      <c r="B437" s="75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S437" s="96" t="s">
        <v>348</v>
      </c>
      <c r="T437" s="282"/>
      <c r="U437" s="94"/>
      <c r="V437" s="94"/>
      <c r="W437" s="94"/>
      <c r="X437" s="94"/>
      <c r="Y437" s="94"/>
      <c r="Z437" s="94"/>
      <c r="AA437" s="94"/>
      <c r="AB437" s="94"/>
      <c r="AC437" s="94"/>
      <c r="AD437" s="94"/>
      <c r="AE437" s="94"/>
      <c r="AF437" s="94"/>
      <c r="AG437" s="94"/>
      <c r="AH437" s="94"/>
      <c r="AI437" s="94"/>
      <c r="AK437" s="96" t="s">
        <v>348</v>
      </c>
      <c r="AL437" s="282"/>
      <c r="AM437" s="94"/>
      <c r="AN437" s="94"/>
      <c r="AO437" s="94"/>
      <c r="AP437" s="94"/>
      <c r="AQ437" s="94"/>
      <c r="AR437" s="94"/>
      <c r="AS437" s="94"/>
      <c r="AT437" s="94"/>
      <c r="AU437" s="94"/>
      <c r="AV437" s="94"/>
      <c r="AW437" s="94"/>
      <c r="AX437" s="94"/>
      <c r="AY437" s="94"/>
      <c r="AZ437" s="94"/>
      <c r="BA437" s="94"/>
    </row>
    <row r="438" spans="1:53" ht="23.25" customHeight="1" x14ac:dyDescent="0.25">
      <c r="A438" s="296" t="s">
        <v>61</v>
      </c>
      <c r="B438" s="296" t="s">
        <v>62</v>
      </c>
      <c r="C438" s="299" t="s">
        <v>87</v>
      </c>
      <c r="D438" s="300"/>
      <c r="E438" s="300"/>
      <c r="F438" s="300"/>
      <c r="G438" s="300"/>
      <c r="H438" s="300"/>
      <c r="I438" s="300"/>
      <c r="J438" s="300"/>
      <c r="K438" s="300"/>
      <c r="L438" s="300"/>
      <c r="M438" s="300"/>
      <c r="N438" s="300"/>
      <c r="O438" s="301"/>
      <c r="P438" s="294" t="s">
        <v>86</v>
      </c>
      <c r="Q438" s="295"/>
      <c r="S438" s="296" t="s">
        <v>61</v>
      </c>
      <c r="T438" s="296" t="s">
        <v>62</v>
      </c>
      <c r="U438" s="299" t="s">
        <v>87</v>
      </c>
      <c r="V438" s="300"/>
      <c r="W438" s="300"/>
      <c r="X438" s="300"/>
      <c r="Y438" s="300"/>
      <c r="Z438" s="300"/>
      <c r="AA438" s="300"/>
      <c r="AB438" s="300"/>
      <c r="AC438" s="300"/>
      <c r="AD438" s="300"/>
      <c r="AE438" s="300"/>
      <c r="AF438" s="300"/>
      <c r="AG438" s="301"/>
      <c r="AH438" s="294" t="s">
        <v>86</v>
      </c>
      <c r="AI438" s="295"/>
      <c r="AK438" s="296" t="s">
        <v>61</v>
      </c>
      <c r="AL438" s="296" t="s">
        <v>62</v>
      </c>
      <c r="AM438" s="299" t="s">
        <v>87</v>
      </c>
      <c r="AN438" s="300"/>
      <c r="AO438" s="300"/>
      <c r="AP438" s="300"/>
      <c r="AQ438" s="300"/>
      <c r="AR438" s="300"/>
      <c r="AS438" s="300"/>
      <c r="AT438" s="300"/>
      <c r="AU438" s="300"/>
      <c r="AV438" s="300"/>
      <c r="AW438" s="300"/>
      <c r="AX438" s="300"/>
      <c r="AY438" s="301"/>
      <c r="AZ438" s="294" t="s">
        <v>86</v>
      </c>
      <c r="BA438" s="295"/>
    </row>
    <row r="439" spans="1:53" ht="15.75" x14ac:dyDescent="0.25">
      <c r="A439" s="297"/>
      <c r="B439" s="297"/>
      <c r="C439" s="311" t="s">
        <v>41</v>
      </c>
      <c r="D439" s="311" t="s">
        <v>53</v>
      </c>
      <c r="E439" s="311"/>
      <c r="F439" s="311"/>
      <c r="G439" s="311"/>
      <c r="H439" s="311"/>
      <c r="I439" s="311"/>
      <c r="J439" s="311"/>
      <c r="K439" s="311"/>
      <c r="L439" s="311"/>
      <c r="M439" s="311"/>
      <c r="N439" s="311"/>
      <c r="O439" s="311"/>
      <c r="P439" s="311" t="s">
        <v>50</v>
      </c>
      <c r="Q439" s="314" t="s">
        <v>54</v>
      </c>
      <c r="S439" s="297"/>
      <c r="T439" s="297"/>
      <c r="U439" s="311" t="s">
        <v>41</v>
      </c>
      <c r="V439" s="311" t="s">
        <v>53</v>
      </c>
      <c r="W439" s="311"/>
      <c r="X439" s="311"/>
      <c r="Y439" s="311"/>
      <c r="Z439" s="311"/>
      <c r="AA439" s="311"/>
      <c r="AB439" s="311"/>
      <c r="AC439" s="311"/>
      <c r="AD439" s="311"/>
      <c r="AE439" s="311"/>
      <c r="AF439" s="311"/>
      <c r="AG439" s="311"/>
      <c r="AH439" s="311" t="s">
        <v>50</v>
      </c>
      <c r="AI439" s="314" t="s">
        <v>54</v>
      </c>
      <c r="AK439" s="297"/>
      <c r="AL439" s="297"/>
      <c r="AM439" s="311" t="s">
        <v>41</v>
      </c>
      <c r="AN439" s="311" t="s">
        <v>53</v>
      </c>
      <c r="AO439" s="311"/>
      <c r="AP439" s="311"/>
      <c r="AQ439" s="311"/>
      <c r="AR439" s="311"/>
      <c r="AS439" s="311"/>
      <c r="AT439" s="311"/>
      <c r="AU439" s="311"/>
      <c r="AV439" s="311"/>
      <c r="AW439" s="311"/>
      <c r="AX439" s="311"/>
      <c r="AY439" s="311"/>
      <c r="AZ439" s="311" t="s">
        <v>50</v>
      </c>
      <c r="BA439" s="314" t="s">
        <v>54</v>
      </c>
    </row>
    <row r="440" spans="1:53" ht="15.75" x14ac:dyDescent="0.25">
      <c r="A440" s="297"/>
      <c r="B440" s="297"/>
      <c r="C440" s="311"/>
      <c r="D440" s="314" t="s">
        <v>44</v>
      </c>
      <c r="E440" s="314" t="s">
        <v>43</v>
      </c>
      <c r="F440" s="314" t="s">
        <v>59</v>
      </c>
      <c r="G440" s="311" t="s">
        <v>45</v>
      </c>
      <c r="H440" s="311"/>
      <c r="I440" s="311" t="s">
        <v>52</v>
      </c>
      <c r="J440" s="311"/>
      <c r="K440" s="311"/>
      <c r="L440" s="311"/>
      <c r="M440" s="311"/>
      <c r="N440" s="311"/>
      <c r="O440" s="311"/>
      <c r="P440" s="311"/>
      <c r="Q440" s="314"/>
      <c r="S440" s="297"/>
      <c r="T440" s="297"/>
      <c r="U440" s="311"/>
      <c r="V440" s="314" t="s">
        <v>44</v>
      </c>
      <c r="W440" s="314" t="s">
        <v>43</v>
      </c>
      <c r="X440" s="314" t="s">
        <v>59</v>
      </c>
      <c r="Y440" s="311" t="s">
        <v>45</v>
      </c>
      <c r="Z440" s="311"/>
      <c r="AA440" s="311" t="s">
        <v>52</v>
      </c>
      <c r="AB440" s="311"/>
      <c r="AC440" s="311"/>
      <c r="AD440" s="311"/>
      <c r="AE440" s="311"/>
      <c r="AF440" s="311"/>
      <c r="AG440" s="311"/>
      <c r="AH440" s="311"/>
      <c r="AI440" s="314"/>
      <c r="AK440" s="297"/>
      <c r="AL440" s="297"/>
      <c r="AM440" s="311"/>
      <c r="AN440" s="314" t="s">
        <v>44</v>
      </c>
      <c r="AO440" s="314" t="s">
        <v>43</v>
      </c>
      <c r="AP440" s="314" t="s">
        <v>59</v>
      </c>
      <c r="AQ440" s="311" t="s">
        <v>45</v>
      </c>
      <c r="AR440" s="311"/>
      <c r="AS440" s="311" t="s">
        <v>52</v>
      </c>
      <c r="AT440" s="311"/>
      <c r="AU440" s="311"/>
      <c r="AV440" s="311"/>
      <c r="AW440" s="311"/>
      <c r="AX440" s="311"/>
      <c r="AY440" s="311"/>
      <c r="AZ440" s="311"/>
      <c r="BA440" s="314"/>
    </row>
    <row r="441" spans="1:53" x14ac:dyDescent="0.25">
      <c r="A441" s="297"/>
      <c r="B441" s="297"/>
      <c r="C441" s="311"/>
      <c r="D441" s="314"/>
      <c r="E441" s="314"/>
      <c r="F441" s="314"/>
      <c r="G441" s="315" t="s">
        <v>46</v>
      </c>
      <c r="H441" s="315" t="s">
        <v>47</v>
      </c>
      <c r="I441" s="314" t="s">
        <v>48</v>
      </c>
      <c r="J441" s="314" t="s">
        <v>58</v>
      </c>
      <c r="K441" s="314" t="s">
        <v>57</v>
      </c>
      <c r="L441" s="315" t="s">
        <v>49</v>
      </c>
      <c r="M441" s="315"/>
      <c r="N441" s="314" t="s">
        <v>51</v>
      </c>
      <c r="O441" s="314" t="s">
        <v>56</v>
      </c>
      <c r="P441" s="311"/>
      <c r="Q441" s="314"/>
      <c r="S441" s="297"/>
      <c r="T441" s="297"/>
      <c r="U441" s="311"/>
      <c r="V441" s="314"/>
      <c r="W441" s="314"/>
      <c r="X441" s="314"/>
      <c r="Y441" s="315" t="s">
        <v>46</v>
      </c>
      <c r="Z441" s="315" t="s">
        <v>47</v>
      </c>
      <c r="AA441" s="314" t="s">
        <v>48</v>
      </c>
      <c r="AB441" s="314" t="s">
        <v>58</v>
      </c>
      <c r="AC441" s="314" t="s">
        <v>57</v>
      </c>
      <c r="AD441" s="315" t="s">
        <v>49</v>
      </c>
      <c r="AE441" s="315"/>
      <c r="AF441" s="314" t="s">
        <v>51</v>
      </c>
      <c r="AG441" s="314" t="s">
        <v>56</v>
      </c>
      <c r="AH441" s="311"/>
      <c r="AI441" s="314"/>
      <c r="AK441" s="297"/>
      <c r="AL441" s="297"/>
      <c r="AM441" s="311"/>
      <c r="AN441" s="314"/>
      <c r="AO441" s="314"/>
      <c r="AP441" s="314"/>
      <c r="AQ441" s="315" t="s">
        <v>46</v>
      </c>
      <c r="AR441" s="315" t="s">
        <v>47</v>
      </c>
      <c r="AS441" s="314" t="s">
        <v>48</v>
      </c>
      <c r="AT441" s="314" t="s">
        <v>58</v>
      </c>
      <c r="AU441" s="314" t="s">
        <v>57</v>
      </c>
      <c r="AV441" s="315" t="s">
        <v>49</v>
      </c>
      <c r="AW441" s="315"/>
      <c r="AX441" s="314" t="s">
        <v>51</v>
      </c>
      <c r="AY441" s="314" t="s">
        <v>56</v>
      </c>
      <c r="AZ441" s="311"/>
      <c r="BA441" s="314"/>
    </row>
    <row r="442" spans="1:53" ht="66.75" customHeight="1" x14ac:dyDescent="0.25">
      <c r="A442" s="298"/>
      <c r="B442" s="298"/>
      <c r="C442" s="311"/>
      <c r="D442" s="314"/>
      <c r="E442" s="314"/>
      <c r="F442" s="314"/>
      <c r="G442" s="315"/>
      <c r="H442" s="315"/>
      <c r="I442" s="314"/>
      <c r="J442" s="314"/>
      <c r="K442" s="314"/>
      <c r="L442" s="74" t="s">
        <v>50</v>
      </c>
      <c r="M442" s="5" t="s">
        <v>55</v>
      </c>
      <c r="N442" s="314"/>
      <c r="O442" s="314"/>
      <c r="P442" s="311"/>
      <c r="Q442" s="314"/>
      <c r="S442" s="298"/>
      <c r="T442" s="298"/>
      <c r="U442" s="311"/>
      <c r="V442" s="314"/>
      <c r="W442" s="314"/>
      <c r="X442" s="314"/>
      <c r="Y442" s="315"/>
      <c r="Z442" s="315"/>
      <c r="AA442" s="314"/>
      <c r="AB442" s="314"/>
      <c r="AC442" s="314"/>
      <c r="AD442" s="280" t="s">
        <v>50</v>
      </c>
      <c r="AE442" s="93" t="s">
        <v>55</v>
      </c>
      <c r="AF442" s="314"/>
      <c r="AG442" s="314"/>
      <c r="AH442" s="311"/>
      <c r="AI442" s="314"/>
      <c r="AK442" s="298"/>
      <c r="AL442" s="298"/>
      <c r="AM442" s="311"/>
      <c r="AN442" s="314"/>
      <c r="AO442" s="314"/>
      <c r="AP442" s="314"/>
      <c r="AQ442" s="315"/>
      <c r="AR442" s="315"/>
      <c r="AS442" s="314"/>
      <c r="AT442" s="314"/>
      <c r="AU442" s="314"/>
      <c r="AV442" s="280" t="s">
        <v>50</v>
      </c>
      <c r="AW442" s="93" t="s">
        <v>55</v>
      </c>
      <c r="AX442" s="314"/>
      <c r="AY442" s="314"/>
      <c r="AZ442" s="311"/>
      <c r="BA442" s="314"/>
    </row>
    <row r="443" spans="1:53" ht="15.75" x14ac:dyDescent="0.25">
      <c r="A443" s="73">
        <v>1</v>
      </c>
      <c r="B443" s="73">
        <v>2</v>
      </c>
      <c r="C443" s="73">
        <v>3</v>
      </c>
      <c r="D443" s="73">
        <v>4</v>
      </c>
      <c r="E443" s="73">
        <v>5</v>
      </c>
      <c r="F443" s="73">
        <v>6</v>
      </c>
      <c r="G443" s="73">
        <v>7</v>
      </c>
      <c r="H443" s="73">
        <v>8</v>
      </c>
      <c r="I443" s="73">
        <v>9</v>
      </c>
      <c r="J443" s="73">
        <v>10</v>
      </c>
      <c r="K443" s="73">
        <v>11</v>
      </c>
      <c r="L443" s="73">
        <v>12</v>
      </c>
      <c r="M443" s="73">
        <v>13</v>
      </c>
      <c r="N443" s="73">
        <v>14</v>
      </c>
      <c r="O443" s="73">
        <v>15</v>
      </c>
      <c r="P443" s="73">
        <v>16</v>
      </c>
      <c r="Q443" s="73">
        <v>17</v>
      </c>
      <c r="S443" s="281">
        <v>1</v>
      </c>
      <c r="T443" s="281">
        <v>2</v>
      </c>
      <c r="U443" s="281">
        <v>3</v>
      </c>
      <c r="V443" s="281">
        <v>4</v>
      </c>
      <c r="W443" s="281">
        <v>5</v>
      </c>
      <c r="X443" s="281">
        <v>6</v>
      </c>
      <c r="Y443" s="281">
        <v>7</v>
      </c>
      <c r="Z443" s="281">
        <v>8</v>
      </c>
      <c r="AA443" s="281">
        <v>9</v>
      </c>
      <c r="AB443" s="281">
        <v>10</v>
      </c>
      <c r="AC443" s="281">
        <v>11</v>
      </c>
      <c r="AD443" s="281">
        <v>12</v>
      </c>
      <c r="AE443" s="281">
        <v>13</v>
      </c>
      <c r="AF443" s="281">
        <v>14</v>
      </c>
      <c r="AG443" s="281">
        <v>15</v>
      </c>
      <c r="AH443" s="281">
        <v>16</v>
      </c>
      <c r="AI443" s="281">
        <v>17</v>
      </c>
      <c r="AK443" s="281">
        <v>1</v>
      </c>
      <c r="AL443" s="281">
        <v>2</v>
      </c>
      <c r="AM443" s="281">
        <v>3</v>
      </c>
      <c r="AN443" s="281">
        <v>4</v>
      </c>
      <c r="AO443" s="281">
        <v>5</v>
      </c>
      <c r="AP443" s="281">
        <v>6</v>
      </c>
      <c r="AQ443" s="281">
        <v>7</v>
      </c>
      <c r="AR443" s="281">
        <v>8</v>
      </c>
      <c r="AS443" s="281">
        <v>9</v>
      </c>
      <c r="AT443" s="281">
        <v>10</v>
      </c>
      <c r="AU443" s="281">
        <v>11</v>
      </c>
      <c r="AV443" s="281">
        <v>12</v>
      </c>
      <c r="AW443" s="281">
        <v>13</v>
      </c>
      <c r="AX443" s="281">
        <v>14</v>
      </c>
      <c r="AY443" s="281">
        <v>15</v>
      </c>
      <c r="AZ443" s="281">
        <v>16</v>
      </c>
      <c r="BA443" s="281">
        <v>17</v>
      </c>
    </row>
    <row r="444" spans="1:53" ht="36" x14ac:dyDescent="0.25">
      <c r="A444" s="7" t="s">
        <v>63</v>
      </c>
      <c r="B444" s="73">
        <v>1</v>
      </c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9"/>
      <c r="Q444" s="49"/>
      <c r="S444" s="95" t="s">
        <v>63</v>
      </c>
      <c r="T444" s="281">
        <v>1</v>
      </c>
      <c r="U444" s="110">
        <f>U84+U120+U156+U192+U264+U300+U336+U372</f>
        <v>8</v>
      </c>
      <c r="V444" s="110">
        <f t="shared" ref="V444:AI444" si="77">V84+V120+V156+V192+V264+V300+V336+V372</f>
        <v>2</v>
      </c>
      <c r="W444" s="110">
        <f t="shared" si="77"/>
        <v>0</v>
      </c>
      <c r="X444" s="110">
        <f t="shared" si="77"/>
        <v>0</v>
      </c>
      <c r="Y444" s="110">
        <f t="shared" si="77"/>
        <v>0</v>
      </c>
      <c r="Z444" s="110">
        <f t="shared" si="77"/>
        <v>1</v>
      </c>
      <c r="AA444" s="110">
        <f t="shared" si="77"/>
        <v>3</v>
      </c>
      <c r="AB444" s="110">
        <f t="shared" si="77"/>
        <v>0</v>
      </c>
      <c r="AC444" s="110">
        <f t="shared" si="77"/>
        <v>8</v>
      </c>
      <c r="AD444" s="110">
        <f t="shared" si="77"/>
        <v>3</v>
      </c>
      <c r="AE444" s="110">
        <f t="shared" si="77"/>
        <v>3</v>
      </c>
      <c r="AF444" s="110">
        <f t="shared" si="77"/>
        <v>8</v>
      </c>
      <c r="AG444" s="110">
        <f t="shared" si="77"/>
        <v>1</v>
      </c>
      <c r="AH444" s="111">
        <f t="shared" si="77"/>
        <v>2938.4300000000003</v>
      </c>
      <c r="AI444" s="111">
        <f t="shared" si="77"/>
        <v>538.62</v>
      </c>
      <c r="AK444" s="95" t="s">
        <v>63</v>
      </c>
      <c r="AL444" s="281">
        <v>1</v>
      </c>
      <c r="AM444" s="110">
        <f>C444-U444</f>
        <v>-8</v>
      </c>
      <c r="AN444" s="110">
        <f t="shared" ref="AN444:BA451" si="78">D444-V444</f>
        <v>-2</v>
      </c>
      <c r="AO444" s="110">
        <f t="shared" si="78"/>
        <v>0</v>
      </c>
      <c r="AP444" s="110">
        <f t="shared" si="78"/>
        <v>0</v>
      </c>
      <c r="AQ444" s="110">
        <f t="shared" si="78"/>
        <v>0</v>
      </c>
      <c r="AR444" s="110">
        <f t="shared" si="78"/>
        <v>-1</v>
      </c>
      <c r="AS444" s="110">
        <f t="shared" si="78"/>
        <v>-3</v>
      </c>
      <c r="AT444" s="110">
        <f t="shared" si="78"/>
        <v>0</v>
      </c>
      <c r="AU444" s="110">
        <f t="shared" si="78"/>
        <v>-8</v>
      </c>
      <c r="AV444" s="110">
        <f t="shared" si="78"/>
        <v>-3</v>
      </c>
      <c r="AW444" s="110">
        <f t="shared" si="78"/>
        <v>-3</v>
      </c>
      <c r="AX444" s="110">
        <f t="shared" si="78"/>
        <v>-8</v>
      </c>
      <c r="AY444" s="110">
        <f t="shared" si="78"/>
        <v>-1</v>
      </c>
      <c r="AZ444" s="111">
        <f t="shared" si="78"/>
        <v>-2938.4300000000003</v>
      </c>
      <c r="BA444" s="111">
        <f t="shared" si="78"/>
        <v>-538.62</v>
      </c>
    </row>
    <row r="445" spans="1:53" ht="36" x14ac:dyDescent="0.25">
      <c r="A445" s="7" t="s">
        <v>64</v>
      </c>
      <c r="B445" s="73">
        <v>2</v>
      </c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9"/>
      <c r="Q445" s="49"/>
      <c r="S445" s="95" t="s">
        <v>64</v>
      </c>
      <c r="T445" s="281">
        <v>2</v>
      </c>
      <c r="U445" s="110"/>
      <c r="V445" s="110"/>
      <c r="W445" s="110"/>
      <c r="X445" s="110"/>
      <c r="Y445" s="110"/>
      <c r="Z445" s="110"/>
      <c r="AA445" s="110"/>
      <c r="AB445" s="110"/>
      <c r="AC445" s="110"/>
      <c r="AD445" s="110"/>
      <c r="AE445" s="110"/>
      <c r="AF445" s="110"/>
      <c r="AG445" s="110"/>
      <c r="AH445" s="111"/>
      <c r="AI445" s="111"/>
      <c r="AK445" s="95" t="s">
        <v>64</v>
      </c>
      <c r="AL445" s="281">
        <v>2</v>
      </c>
      <c r="AM445" s="110">
        <f t="shared" ref="AM445:AM451" si="79">C445-U445</f>
        <v>0</v>
      </c>
      <c r="AN445" s="110">
        <f t="shared" si="78"/>
        <v>0</v>
      </c>
      <c r="AO445" s="110">
        <f t="shared" si="78"/>
        <v>0</v>
      </c>
      <c r="AP445" s="110">
        <f t="shared" si="78"/>
        <v>0</v>
      </c>
      <c r="AQ445" s="110">
        <f t="shared" si="78"/>
        <v>0</v>
      </c>
      <c r="AR445" s="110">
        <f t="shared" si="78"/>
        <v>0</v>
      </c>
      <c r="AS445" s="110">
        <f t="shared" si="78"/>
        <v>0</v>
      </c>
      <c r="AT445" s="110">
        <f t="shared" si="78"/>
        <v>0</v>
      </c>
      <c r="AU445" s="110">
        <f t="shared" si="78"/>
        <v>0</v>
      </c>
      <c r="AV445" s="110">
        <f t="shared" si="78"/>
        <v>0</v>
      </c>
      <c r="AW445" s="110">
        <f t="shared" si="78"/>
        <v>0</v>
      </c>
      <c r="AX445" s="110">
        <f t="shared" si="78"/>
        <v>0</v>
      </c>
      <c r="AY445" s="110">
        <f t="shared" si="78"/>
        <v>0</v>
      </c>
      <c r="AZ445" s="111">
        <f t="shared" si="78"/>
        <v>0</v>
      </c>
      <c r="BA445" s="111">
        <f t="shared" si="78"/>
        <v>0</v>
      </c>
    </row>
    <row r="446" spans="1:53" ht="48" x14ac:dyDescent="0.25">
      <c r="A446" s="7" t="s">
        <v>65</v>
      </c>
      <c r="B446" s="73">
        <v>3</v>
      </c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9"/>
      <c r="Q446" s="49"/>
      <c r="S446" s="95" t="s">
        <v>65</v>
      </c>
      <c r="T446" s="281">
        <v>3</v>
      </c>
      <c r="U446" s="110"/>
      <c r="V446" s="110"/>
      <c r="W446" s="110"/>
      <c r="X446" s="110"/>
      <c r="Y446" s="110"/>
      <c r="Z446" s="110"/>
      <c r="AA446" s="110"/>
      <c r="AB446" s="110"/>
      <c r="AC446" s="110"/>
      <c r="AD446" s="110"/>
      <c r="AE446" s="110"/>
      <c r="AF446" s="110"/>
      <c r="AG446" s="110"/>
      <c r="AH446" s="111"/>
      <c r="AI446" s="111"/>
      <c r="AK446" s="95" t="s">
        <v>65</v>
      </c>
      <c r="AL446" s="281">
        <v>3</v>
      </c>
      <c r="AM446" s="110">
        <f t="shared" si="79"/>
        <v>0</v>
      </c>
      <c r="AN446" s="110">
        <f t="shared" si="78"/>
        <v>0</v>
      </c>
      <c r="AO446" s="110">
        <f t="shared" si="78"/>
        <v>0</v>
      </c>
      <c r="AP446" s="110">
        <f t="shared" si="78"/>
        <v>0</v>
      </c>
      <c r="AQ446" s="110">
        <f t="shared" si="78"/>
        <v>0</v>
      </c>
      <c r="AR446" s="110">
        <f t="shared" si="78"/>
        <v>0</v>
      </c>
      <c r="AS446" s="110">
        <f t="shared" si="78"/>
        <v>0</v>
      </c>
      <c r="AT446" s="110">
        <f t="shared" si="78"/>
        <v>0</v>
      </c>
      <c r="AU446" s="110">
        <f t="shared" si="78"/>
        <v>0</v>
      </c>
      <c r="AV446" s="110">
        <f t="shared" si="78"/>
        <v>0</v>
      </c>
      <c r="AW446" s="110">
        <f t="shared" si="78"/>
        <v>0</v>
      </c>
      <c r="AX446" s="110">
        <f t="shared" si="78"/>
        <v>0</v>
      </c>
      <c r="AY446" s="110">
        <f t="shared" si="78"/>
        <v>0</v>
      </c>
      <c r="AZ446" s="111">
        <f t="shared" si="78"/>
        <v>0</v>
      </c>
      <c r="BA446" s="111">
        <f t="shared" si="78"/>
        <v>0</v>
      </c>
    </row>
    <row r="447" spans="1:53" ht="15.75" x14ac:dyDescent="0.25">
      <c r="A447" s="7" t="s">
        <v>66</v>
      </c>
      <c r="B447" s="73">
        <v>4</v>
      </c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9"/>
      <c r="Q447" s="49"/>
      <c r="S447" s="95" t="s">
        <v>66</v>
      </c>
      <c r="T447" s="281">
        <v>4</v>
      </c>
      <c r="U447" s="110"/>
      <c r="V447" s="110"/>
      <c r="W447" s="110"/>
      <c r="X447" s="110"/>
      <c r="Y447" s="110"/>
      <c r="Z447" s="110"/>
      <c r="AA447" s="110"/>
      <c r="AB447" s="110"/>
      <c r="AC447" s="110"/>
      <c r="AD447" s="110"/>
      <c r="AE447" s="110"/>
      <c r="AF447" s="110"/>
      <c r="AG447" s="110"/>
      <c r="AH447" s="111"/>
      <c r="AI447" s="111"/>
      <c r="AK447" s="95" t="s">
        <v>66</v>
      </c>
      <c r="AL447" s="281">
        <v>4</v>
      </c>
      <c r="AM447" s="110">
        <f t="shared" si="79"/>
        <v>0</v>
      </c>
      <c r="AN447" s="110">
        <f t="shared" si="78"/>
        <v>0</v>
      </c>
      <c r="AO447" s="110">
        <f t="shared" si="78"/>
        <v>0</v>
      </c>
      <c r="AP447" s="110">
        <f t="shared" si="78"/>
        <v>0</v>
      </c>
      <c r="AQ447" s="110">
        <f t="shared" si="78"/>
        <v>0</v>
      </c>
      <c r="AR447" s="110">
        <f t="shared" si="78"/>
        <v>0</v>
      </c>
      <c r="AS447" s="110">
        <f t="shared" si="78"/>
        <v>0</v>
      </c>
      <c r="AT447" s="110">
        <f t="shared" si="78"/>
        <v>0</v>
      </c>
      <c r="AU447" s="110">
        <f t="shared" si="78"/>
        <v>0</v>
      </c>
      <c r="AV447" s="110">
        <f t="shared" si="78"/>
        <v>0</v>
      </c>
      <c r="AW447" s="110">
        <f t="shared" si="78"/>
        <v>0</v>
      </c>
      <c r="AX447" s="110">
        <f t="shared" si="78"/>
        <v>0</v>
      </c>
      <c r="AY447" s="110">
        <f t="shared" si="78"/>
        <v>0</v>
      </c>
      <c r="AZ447" s="111">
        <f t="shared" si="78"/>
        <v>0</v>
      </c>
      <c r="BA447" s="111">
        <f t="shared" si="78"/>
        <v>0</v>
      </c>
    </row>
    <row r="448" spans="1:53" ht="15.75" x14ac:dyDescent="0.25">
      <c r="A448" s="7" t="s">
        <v>67</v>
      </c>
      <c r="B448" s="72">
        <v>5</v>
      </c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9"/>
      <c r="Q448" s="49"/>
      <c r="S448" s="95" t="s">
        <v>67</v>
      </c>
      <c r="T448" s="279">
        <v>5</v>
      </c>
      <c r="U448" s="110">
        <f>U16+U340</f>
        <v>6</v>
      </c>
      <c r="V448" s="110">
        <f t="shared" ref="V448:AI448" si="80">V16+V340</f>
        <v>0</v>
      </c>
      <c r="W448" s="110">
        <f t="shared" si="80"/>
        <v>0</v>
      </c>
      <c r="X448" s="110">
        <f t="shared" si="80"/>
        <v>0</v>
      </c>
      <c r="Y448" s="110">
        <f t="shared" si="80"/>
        <v>0</v>
      </c>
      <c r="Z448" s="110">
        <f t="shared" si="80"/>
        <v>2</v>
      </c>
      <c r="AA448" s="110">
        <f t="shared" si="80"/>
        <v>3</v>
      </c>
      <c r="AB448" s="110">
        <f t="shared" si="80"/>
        <v>3</v>
      </c>
      <c r="AC448" s="110">
        <f t="shared" si="80"/>
        <v>3</v>
      </c>
      <c r="AD448" s="110">
        <f t="shared" si="80"/>
        <v>3</v>
      </c>
      <c r="AE448" s="110">
        <f t="shared" si="80"/>
        <v>3</v>
      </c>
      <c r="AF448" s="110">
        <f t="shared" si="80"/>
        <v>5</v>
      </c>
      <c r="AG448" s="110">
        <f t="shared" si="80"/>
        <v>3</v>
      </c>
      <c r="AH448" s="111">
        <f t="shared" si="80"/>
        <v>568.4</v>
      </c>
      <c r="AI448" s="111">
        <f t="shared" si="80"/>
        <v>0</v>
      </c>
      <c r="AK448" s="95" t="s">
        <v>67</v>
      </c>
      <c r="AL448" s="279">
        <v>5</v>
      </c>
      <c r="AM448" s="110">
        <f t="shared" si="79"/>
        <v>-6</v>
      </c>
      <c r="AN448" s="110">
        <f t="shared" si="78"/>
        <v>0</v>
      </c>
      <c r="AO448" s="110">
        <f t="shared" si="78"/>
        <v>0</v>
      </c>
      <c r="AP448" s="110">
        <f t="shared" si="78"/>
        <v>0</v>
      </c>
      <c r="AQ448" s="110">
        <f t="shared" si="78"/>
        <v>0</v>
      </c>
      <c r="AR448" s="110">
        <f t="shared" si="78"/>
        <v>-2</v>
      </c>
      <c r="AS448" s="110">
        <f t="shared" si="78"/>
        <v>-3</v>
      </c>
      <c r="AT448" s="110">
        <f t="shared" si="78"/>
        <v>-3</v>
      </c>
      <c r="AU448" s="110">
        <f t="shared" si="78"/>
        <v>-3</v>
      </c>
      <c r="AV448" s="110">
        <f t="shared" si="78"/>
        <v>-3</v>
      </c>
      <c r="AW448" s="110">
        <f t="shared" si="78"/>
        <v>-3</v>
      </c>
      <c r="AX448" s="110">
        <f t="shared" si="78"/>
        <v>-5</v>
      </c>
      <c r="AY448" s="110">
        <f t="shared" si="78"/>
        <v>-3</v>
      </c>
      <c r="AZ448" s="111">
        <f t="shared" si="78"/>
        <v>-568.4</v>
      </c>
      <c r="BA448" s="111">
        <f t="shared" si="78"/>
        <v>0</v>
      </c>
    </row>
    <row r="449" spans="1:53" ht="15.75" x14ac:dyDescent="0.25">
      <c r="A449" s="7" t="s">
        <v>68</v>
      </c>
      <c r="B449" s="72">
        <v>6</v>
      </c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9"/>
      <c r="Q449" s="49"/>
      <c r="S449" s="95" t="s">
        <v>68</v>
      </c>
      <c r="T449" s="279">
        <v>6</v>
      </c>
      <c r="U449" s="110"/>
      <c r="V449" s="110"/>
      <c r="W449" s="110"/>
      <c r="X449" s="110"/>
      <c r="Y449" s="110"/>
      <c r="Z449" s="110"/>
      <c r="AA449" s="110"/>
      <c r="AB449" s="110"/>
      <c r="AC449" s="110"/>
      <c r="AD449" s="110"/>
      <c r="AE449" s="110"/>
      <c r="AF449" s="110"/>
      <c r="AG449" s="110"/>
      <c r="AH449" s="111"/>
      <c r="AI449" s="111"/>
      <c r="AK449" s="95" t="s">
        <v>68</v>
      </c>
      <c r="AL449" s="279">
        <v>6</v>
      </c>
      <c r="AM449" s="110">
        <f t="shared" si="79"/>
        <v>0</v>
      </c>
      <c r="AN449" s="110">
        <f t="shared" si="78"/>
        <v>0</v>
      </c>
      <c r="AO449" s="110">
        <f t="shared" si="78"/>
        <v>0</v>
      </c>
      <c r="AP449" s="110">
        <f t="shared" si="78"/>
        <v>0</v>
      </c>
      <c r="AQ449" s="110">
        <f t="shared" si="78"/>
        <v>0</v>
      </c>
      <c r="AR449" s="110">
        <f t="shared" si="78"/>
        <v>0</v>
      </c>
      <c r="AS449" s="110">
        <f t="shared" si="78"/>
        <v>0</v>
      </c>
      <c r="AT449" s="110">
        <f t="shared" si="78"/>
        <v>0</v>
      </c>
      <c r="AU449" s="110">
        <f t="shared" si="78"/>
        <v>0</v>
      </c>
      <c r="AV449" s="110">
        <f t="shared" si="78"/>
        <v>0</v>
      </c>
      <c r="AW449" s="110">
        <f t="shared" si="78"/>
        <v>0</v>
      </c>
      <c r="AX449" s="110">
        <f t="shared" si="78"/>
        <v>0</v>
      </c>
      <c r="AY449" s="110">
        <f t="shared" si="78"/>
        <v>0</v>
      </c>
      <c r="AZ449" s="111">
        <f t="shared" si="78"/>
        <v>0</v>
      </c>
      <c r="BA449" s="111">
        <f t="shared" si="78"/>
        <v>0</v>
      </c>
    </row>
    <row r="450" spans="1:53" ht="15.75" x14ac:dyDescent="0.25">
      <c r="A450" s="7" t="s">
        <v>69</v>
      </c>
      <c r="B450" s="72">
        <v>7</v>
      </c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9"/>
      <c r="Q450" s="49"/>
      <c r="S450" s="95" t="s">
        <v>69</v>
      </c>
      <c r="T450" s="279">
        <v>7</v>
      </c>
      <c r="U450" s="110"/>
      <c r="V450" s="110"/>
      <c r="W450" s="110"/>
      <c r="X450" s="110"/>
      <c r="Y450" s="110"/>
      <c r="Z450" s="110"/>
      <c r="AA450" s="110"/>
      <c r="AB450" s="110"/>
      <c r="AC450" s="110"/>
      <c r="AD450" s="110"/>
      <c r="AE450" s="110"/>
      <c r="AF450" s="110"/>
      <c r="AG450" s="110"/>
      <c r="AH450" s="111"/>
      <c r="AI450" s="111"/>
      <c r="AK450" s="95" t="s">
        <v>69</v>
      </c>
      <c r="AL450" s="279">
        <v>7</v>
      </c>
      <c r="AM450" s="110">
        <f t="shared" si="79"/>
        <v>0</v>
      </c>
      <c r="AN450" s="110">
        <f t="shared" si="78"/>
        <v>0</v>
      </c>
      <c r="AO450" s="110">
        <f t="shared" si="78"/>
        <v>0</v>
      </c>
      <c r="AP450" s="110">
        <f t="shared" si="78"/>
        <v>0</v>
      </c>
      <c r="AQ450" s="110">
        <f t="shared" si="78"/>
        <v>0</v>
      </c>
      <c r="AR450" s="110">
        <f t="shared" si="78"/>
        <v>0</v>
      </c>
      <c r="AS450" s="110">
        <f t="shared" si="78"/>
        <v>0</v>
      </c>
      <c r="AT450" s="110">
        <f t="shared" si="78"/>
        <v>0</v>
      </c>
      <c r="AU450" s="110">
        <f t="shared" si="78"/>
        <v>0</v>
      </c>
      <c r="AV450" s="110">
        <f t="shared" si="78"/>
        <v>0</v>
      </c>
      <c r="AW450" s="110">
        <f t="shared" si="78"/>
        <v>0</v>
      </c>
      <c r="AX450" s="110">
        <f t="shared" si="78"/>
        <v>0</v>
      </c>
      <c r="AY450" s="110">
        <f t="shared" si="78"/>
        <v>0</v>
      </c>
      <c r="AZ450" s="111">
        <f t="shared" si="78"/>
        <v>0</v>
      </c>
      <c r="BA450" s="111">
        <f t="shared" si="78"/>
        <v>0</v>
      </c>
    </row>
    <row r="451" spans="1:53" ht="15.75" x14ac:dyDescent="0.25">
      <c r="A451" s="7" t="s">
        <v>70</v>
      </c>
      <c r="B451" s="72">
        <v>8</v>
      </c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9"/>
      <c r="Q451" s="49"/>
      <c r="S451" s="95" t="s">
        <v>70</v>
      </c>
      <c r="T451" s="279">
        <v>8</v>
      </c>
      <c r="U451" s="110">
        <v>5</v>
      </c>
      <c r="V451" s="110">
        <f t="shared" ref="V451:AG451" si="81">V163+V307</f>
        <v>0</v>
      </c>
      <c r="W451" s="110">
        <f t="shared" si="81"/>
        <v>0</v>
      </c>
      <c r="X451" s="110">
        <f t="shared" si="81"/>
        <v>0</v>
      </c>
      <c r="Y451" s="110">
        <f t="shared" si="81"/>
        <v>0</v>
      </c>
      <c r="Z451" s="110">
        <f t="shared" si="81"/>
        <v>0</v>
      </c>
      <c r="AA451" s="110">
        <f t="shared" si="81"/>
        <v>2</v>
      </c>
      <c r="AB451" s="110">
        <f t="shared" si="81"/>
        <v>0</v>
      </c>
      <c r="AC451" s="110">
        <f t="shared" si="81"/>
        <v>3</v>
      </c>
      <c r="AD451" s="110">
        <f t="shared" si="81"/>
        <v>0</v>
      </c>
      <c r="AE451" s="110">
        <f t="shared" si="81"/>
        <v>0</v>
      </c>
      <c r="AF451" s="110">
        <f t="shared" si="81"/>
        <v>0</v>
      </c>
      <c r="AG451" s="110">
        <f t="shared" si="81"/>
        <v>0</v>
      </c>
      <c r="AH451" s="111">
        <v>726.14</v>
      </c>
      <c r="AI451" s="111">
        <f t="shared" ref="AI451" si="82">AI163+AI307</f>
        <v>0</v>
      </c>
      <c r="AK451" s="95" t="s">
        <v>70</v>
      </c>
      <c r="AL451" s="279">
        <v>8</v>
      </c>
      <c r="AM451" s="110">
        <f t="shared" si="79"/>
        <v>-5</v>
      </c>
      <c r="AN451" s="110">
        <f t="shared" si="78"/>
        <v>0</v>
      </c>
      <c r="AO451" s="110">
        <f t="shared" si="78"/>
        <v>0</v>
      </c>
      <c r="AP451" s="110">
        <f t="shared" si="78"/>
        <v>0</v>
      </c>
      <c r="AQ451" s="110">
        <f t="shared" si="78"/>
        <v>0</v>
      </c>
      <c r="AR451" s="110">
        <f t="shared" si="78"/>
        <v>0</v>
      </c>
      <c r="AS451" s="110">
        <f t="shared" si="78"/>
        <v>-2</v>
      </c>
      <c r="AT451" s="110">
        <f t="shared" si="78"/>
        <v>0</v>
      </c>
      <c r="AU451" s="110">
        <f t="shared" si="78"/>
        <v>-3</v>
      </c>
      <c r="AV451" s="110">
        <f t="shared" si="78"/>
        <v>0</v>
      </c>
      <c r="AW451" s="110">
        <f t="shared" si="78"/>
        <v>0</v>
      </c>
      <c r="AX451" s="110">
        <f t="shared" si="78"/>
        <v>0</v>
      </c>
      <c r="AY451" s="110">
        <f t="shared" si="78"/>
        <v>0</v>
      </c>
      <c r="AZ451" s="111">
        <f t="shared" si="78"/>
        <v>-726.14</v>
      </c>
      <c r="BA451" s="111">
        <f t="shared" si="78"/>
        <v>0</v>
      </c>
    </row>
    <row r="452" spans="1:53" ht="15.75" x14ac:dyDescent="0.25">
      <c r="A452" s="14" t="s">
        <v>71</v>
      </c>
      <c r="B452" s="15">
        <v>9</v>
      </c>
      <c r="C452" s="16">
        <f>SUM(C444:C451)</f>
        <v>0</v>
      </c>
      <c r="D452" s="16">
        <f t="shared" ref="D452:Q452" si="83">SUM(D444:D451)</f>
        <v>0</v>
      </c>
      <c r="E452" s="16">
        <f t="shared" si="83"/>
        <v>0</v>
      </c>
      <c r="F452" s="16">
        <f t="shared" si="83"/>
        <v>0</v>
      </c>
      <c r="G452" s="16">
        <f t="shared" si="83"/>
        <v>0</v>
      </c>
      <c r="H452" s="16">
        <f t="shared" si="83"/>
        <v>0</v>
      </c>
      <c r="I452" s="16">
        <f t="shared" si="83"/>
        <v>0</v>
      </c>
      <c r="J452" s="16">
        <f t="shared" si="83"/>
        <v>0</v>
      </c>
      <c r="K452" s="16">
        <f t="shared" si="83"/>
        <v>0</v>
      </c>
      <c r="L452" s="16">
        <f t="shared" si="83"/>
        <v>0</v>
      </c>
      <c r="M452" s="16">
        <f t="shared" si="83"/>
        <v>0</v>
      </c>
      <c r="N452" s="16">
        <f t="shared" si="83"/>
        <v>0</v>
      </c>
      <c r="O452" s="16">
        <f t="shared" si="83"/>
        <v>0</v>
      </c>
      <c r="P452" s="17">
        <f t="shared" si="83"/>
        <v>0</v>
      </c>
      <c r="Q452" s="17">
        <f t="shared" si="83"/>
        <v>0</v>
      </c>
      <c r="S452" s="102" t="s">
        <v>71</v>
      </c>
      <c r="T452" s="103">
        <v>9</v>
      </c>
      <c r="U452" s="104">
        <f>SUM(U444:U451)</f>
        <v>19</v>
      </c>
      <c r="V452" s="104">
        <f t="shared" ref="V452:AI452" si="84">SUM(V444:V451)</f>
        <v>2</v>
      </c>
      <c r="W452" s="104">
        <f t="shared" si="84"/>
        <v>0</v>
      </c>
      <c r="X452" s="104">
        <f t="shared" si="84"/>
        <v>0</v>
      </c>
      <c r="Y452" s="104">
        <f t="shared" si="84"/>
        <v>0</v>
      </c>
      <c r="Z452" s="104">
        <f t="shared" si="84"/>
        <v>3</v>
      </c>
      <c r="AA452" s="104">
        <f t="shared" si="84"/>
        <v>8</v>
      </c>
      <c r="AB452" s="104">
        <f t="shared" si="84"/>
        <v>3</v>
      </c>
      <c r="AC452" s="104">
        <f t="shared" si="84"/>
        <v>14</v>
      </c>
      <c r="AD452" s="104">
        <f t="shared" si="84"/>
        <v>6</v>
      </c>
      <c r="AE452" s="104">
        <f t="shared" si="84"/>
        <v>6</v>
      </c>
      <c r="AF452" s="104">
        <f t="shared" si="84"/>
        <v>13</v>
      </c>
      <c r="AG452" s="104">
        <f t="shared" si="84"/>
        <v>4</v>
      </c>
      <c r="AH452" s="105">
        <f t="shared" si="84"/>
        <v>4232.97</v>
      </c>
      <c r="AI452" s="105">
        <f t="shared" si="84"/>
        <v>538.62</v>
      </c>
      <c r="AK452" s="102" t="s">
        <v>71</v>
      </c>
      <c r="AL452" s="103">
        <v>9</v>
      </c>
      <c r="AM452" s="104">
        <f>SUM(AM444:AM451)</f>
        <v>-19</v>
      </c>
      <c r="AN452" s="104">
        <f t="shared" ref="AN452:BA452" si="85">SUM(AN444:AN451)</f>
        <v>-2</v>
      </c>
      <c r="AO452" s="104">
        <f t="shared" si="85"/>
        <v>0</v>
      </c>
      <c r="AP452" s="104">
        <f t="shared" si="85"/>
        <v>0</v>
      </c>
      <c r="AQ452" s="104">
        <f t="shared" si="85"/>
        <v>0</v>
      </c>
      <c r="AR452" s="104">
        <f t="shared" si="85"/>
        <v>-3</v>
      </c>
      <c r="AS452" s="104">
        <f t="shared" si="85"/>
        <v>-8</v>
      </c>
      <c r="AT452" s="104">
        <f t="shared" si="85"/>
        <v>-3</v>
      </c>
      <c r="AU452" s="104">
        <f t="shared" si="85"/>
        <v>-14</v>
      </c>
      <c r="AV452" s="104">
        <f t="shared" si="85"/>
        <v>-6</v>
      </c>
      <c r="AW452" s="104">
        <f t="shared" si="85"/>
        <v>-6</v>
      </c>
      <c r="AX452" s="104">
        <f t="shared" si="85"/>
        <v>-13</v>
      </c>
      <c r="AY452" s="104">
        <f t="shared" si="85"/>
        <v>-4</v>
      </c>
      <c r="AZ452" s="105">
        <f t="shared" si="85"/>
        <v>-4232.97</v>
      </c>
      <c r="BA452" s="105">
        <f t="shared" si="85"/>
        <v>-538.62</v>
      </c>
    </row>
    <row r="454" spans="1:53" x14ac:dyDescent="0.25">
      <c r="A454" s="11" t="s">
        <v>349</v>
      </c>
      <c r="S454" s="99" t="s">
        <v>349</v>
      </c>
      <c r="AK454" s="99" t="s">
        <v>349</v>
      </c>
    </row>
    <row r="455" spans="1:53" ht="18.75" x14ac:dyDescent="0.3">
      <c r="A455" s="9" t="s">
        <v>72</v>
      </c>
      <c r="B455" s="9"/>
      <c r="C455" s="10"/>
      <c r="D455" s="10"/>
      <c r="E455" s="10"/>
      <c r="F455" s="10"/>
      <c r="G455" s="10"/>
      <c r="H455" s="9"/>
      <c r="I455" s="9"/>
      <c r="J455" s="9"/>
      <c r="K455" s="9"/>
      <c r="L455" s="85"/>
      <c r="M455" s="9" t="s">
        <v>73</v>
      </c>
      <c r="N455" s="50"/>
      <c r="O455" s="9" t="s">
        <v>74</v>
      </c>
      <c r="P455" s="9"/>
      <c r="S455" s="97" t="s">
        <v>72</v>
      </c>
      <c r="T455" s="97"/>
      <c r="U455" s="98"/>
      <c r="V455" s="98"/>
      <c r="W455" s="98"/>
      <c r="X455" s="98"/>
      <c r="Y455" s="98"/>
      <c r="Z455" s="97"/>
      <c r="AA455" s="97"/>
      <c r="AB455" s="97"/>
      <c r="AC455" s="97"/>
      <c r="AD455" s="85"/>
      <c r="AE455" s="97" t="s">
        <v>73</v>
      </c>
      <c r="AF455" s="112"/>
      <c r="AG455" s="97" t="s">
        <v>74</v>
      </c>
      <c r="AH455" s="97"/>
      <c r="AK455" s="97" t="s">
        <v>72</v>
      </c>
      <c r="AL455" s="97"/>
      <c r="AM455" s="98"/>
      <c r="AN455" s="98"/>
      <c r="AO455" s="98"/>
      <c r="AP455" s="98"/>
      <c r="AQ455" s="98"/>
      <c r="AR455" s="97"/>
      <c r="AS455" s="97"/>
      <c r="AT455" s="97"/>
      <c r="AU455" s="97"/>
      <c r="AV455" s="85">
        <f>L455-AD455</f>
        <v>0</v>
      </c>
      <c r="AW455" s="97" t="s">
        <v>73</v>
      </c>
      <c r="AX455" s="112">
        <f>N455-AF455</f>
        <v>0</v>
      </c>
      <c r="AY455" s="97" t="s">
        <v>74</v>
      </c>
      <c r="AZ455" s="97"/>
    </row>
    <row r="456" spans="1:53" ht="18.75" x14ac:dyDescent="0.3">
      <c r="A456" s="309" t="s">
        <v>75</v>
      </c>
      <c r="B456" s="309"/>
      <c r="C456" s="50"/>
      <c r="D456" s="9" t="s">
        <v>76</v>
      </c>
      <c r="E456" s="10"/>
      <c r="F456" s="10"/>
      <c r="G456" s="13"/>
      <c r="H456" s="50"/>
      <c r="I456" s="9" t="s">
        <v>77</v>
      </c>
      <c r="J456" s="9"/>
      <c r="K456" s="9"/>
      <c r="L456" s="9"/>
      <c r="M456" s="50"/>
      <c r="N456" s="9" t="s">
        <v>74</v>
      </c>
      <c r="S456" s="309" t="s">
        <v>75</v>
      </c>
      <c r="T456" s="309"/>
      <c r="U456" s="112"/>
      <c r="V456" s="97" t="s">
        <v>76</v>
      </c>
      <c r="W456" s="98"/>
      <c r="X456" s="98"/>
      <c r="Y456" s="101"/>
      <c r="Z456" s="112"/>
      <c r="AA456" s="97" t="s">
        <v>77</v>
      </c>
      <c r="AB456" s="97"/>
      <c r="AC456" s="97"/>
      <c r="AD456" s="97"/>
      <c r="AE456" s="112"/>
      <c r="AF456" s="97" t="s">
        <v>74</v>
      </c>
      <c r="AK456" s="309" t="s">
        <v>75</v>
      </c>
      <c r="AL456" s="309"/>
      <c r="AM456" s="112">
        <f>C456-U456</f>
        <v>0</v>
      </c>
      <c r="AN456" s="97" t="s">
        <v>76</v>
      </c>
      <c r="AO456" s="98"/>
      <c r="AP456" s="98"/>
      <c r="AQ456" s="101"/>
      <c r="AR456" s="112">
        <f>H456-Z456</f>
        <v>0</v>
      </c>
      <c r="AS456" s="97" t="s">
        <v>77</v>
      </c>
      <c r="AT456" s="97"/>
      <c r="AU456" s="97"/>
      <c r="AV456" s="97"/>
      <c r="AW456" s="112">
        <f>M456-AE456</f>
        <v>0</v>
      </c>
      <c r="AX456" s="97" t="s">
        <v>74</v>
      </c>
    </row>
    <row r="457" spans="1:53" ht="18.75" x14ac:dyDescent="0.3">
      <c r="A457" s="12" t="s">
        <v>78</v>
      </c>
      <c r="B457" s="12"/>
      <c r="C457" s="12"/>
      <c r="D457" s="12"/>
      <c r="E457" s="12"/>
      <c r="F457" s="12"/>
      <c r="G457" s="50"/>
      <c r="H457" s="9" t="s">
        <v>79</v>
      </c>
      <c r="J457" s="9"/>
      <c r="K457" s="9"/>
      <c r="L457" s="9"/>
      <c r="M457" s="9"/>
      <c r="N457" s="9"/>
      <c r="O457" s="9"/>
      <c r="S457" s="100" t="s">
        <v>78</v>
      </c>
      <c r="T457" s="100"/>
      <c r="U457" s="100"/>
      <c r="V457" s="100"/>
      <c r="W457" s="100"/>
      <c r="X457" s="100"/>
      <c r="Y457" s="112"/>
      <c r="Z457" s="97" t="s">
        <v>79</v>
      </c>
      <c r="AB457" s="97"/>
      <c r="AC457" s="97"/>
      <c r="AD457" s="97"/>
      <c r="AE457" s="97"/>
      <c r="AF457" s="97"/>
      <c r="AG457" s="97"/>
      <c r="AK457" s="100" t="s">
        <v>78</v>
      </c>
      <c r="AL457" s="100"/>
      <c r="AM457" s="100"/>
      <c r="AN457" s="100"/>
      <c r="AO457" s="100"/>
      <c r="AP457" s="100"/>
      <c r="AQ457" s="112">
        <f>G457-Y457</f>
        <v>0</v>
      </c>
      <c r="AR457" s="97" t="s">
        <v>79</v>
      </c>
      <c r="AT457" s="97"/>
      <c r="AU457" s="97"/>
      <c r="AV457" s="97"/>
      <c r="AW457" s="97"/>
      <c r="AX457" s="97"/>
      <c r="AY457" s="97"/>
    </row>
    <row r="460" spans="1:53" x14ac:dyDescent="0.25">
      <c r="A460" s="11" t="s">
        <v>350</v>
      </c>
      <c r="S460" s="99" t="s">
        <v>350</v>
      </c>
      <c r="AK460" s="99" t="s">
        <v>350</v>
      </c>
    </row>
    <row r="461" spans="1:53" ht="18.75" x14ac:dyDescent="0.3">
      <c r="A461" s="9" t="s">
        <v>80</v>
      </c>
      <c r="B461" s="9"/>
      <c r="C461" s="10"/>
      <c r="D461" s="10"/>
      <c r="E461" s="10"/>
      <c r="F461" s="10"/>
      <c r="G461" s="10"/>
      <c r="H461" s="9"/>
      <c r="I461" s="9"/>
      <c r="J461" s="9"/>
      <c r="K461" s="9"/>
      <c r="L461" s="50"/>
      <c r="M461" s="9" t="s">
        <v>73</v>
      </c>
      <c r="N461" s="50"/>
      <c r="O461" s="9" t="s">
        <v>74</v>
      </c>
      <c r="S461" s="97" t="s">
        <v>80</v>
      </c>
      <c r="T461" s="97"/>
      <c r="U461" s="98"/>
      <c r="V461" s="98"/>
      <c r="W461" s="98"/>
      <c r="X461" s="98"/>
      <c r="Y461" s="98"/>
      <c r="Z461" s="97"/>
      <c r="AA461" s="97"/>
      <c r="AB461" s="97"/>
      <c r="AC461" s="97"/>
      <c r="AD461" s="112"/>
      <c r="AE461" s="97" t="s">
        <v>73</v>
      </c>
      <c r="AF461" s="112"/>
      <c r="AG461" s="97" t="s">
        <v>74</v>
      </c>
      <c r="AK461" s="97" t="s">
        <v>80</v>
      </c>
      <c r="AL461" s="97"/>
      <c r="AM461" s="98"/>
      <c r="AN461" s="98"/>
      <c r="AO461" s="98"/>
      <c r="AP461" s="98"/>
      <c r="AQ461" s="98"/>
      <c r="AR461" s="97"/>
      <c r="AS461" s="97"/>
      <c r="AT461" s="97"/>
      <c r="AU461" s="97"/>
      <c r="AV461" s="112">
        <f>L461-AD461</f>
        <v>0</v>
      </c>
      <c r="AW461" s="97" t="s">
        <v>73</v>
      </c>
      <c r="AX461" s="112">
        <f>N461-AF461</f>
        <v>0</v>
      </c>
      <c r="AY461" s="97" t="s">
        <v>74</v>
      </c>
    </row>
    <row r="462" spans="1:53" ht="18.75" x14ac:dyDescent="0.3">
      <c r="A462" s="309" t="s">
        <v>75</v>
      </c>
      <c r="B462" s="309"/>
      <c r="C462" s="50"/>
      <c r="D462" s="9" t="s">
        <v>76</v>
      </c>
      <c r="E462" s="10"/>
      <c r="F462" s="10"/>
      <c r="G462" s="55"/>
      <c r="H462" s="50"/>
      <c r="I462" s="9" t="s">
        <v>77</v>
      </c>
      <c r="J462" s="9"/>
      <c r="K462" s="9"/>
      <c r="L462" s="9"/>
      <c r="M462" s="50"/>
      <c r="N462" s="9" t="s">
        <v>74</v>
      </c>
      <c r="S462" s="309" t="s">
        <v>75</v>
      </c>
      <c r="T462" s="309"/>
      <c r="U462" s="112"/>
      <c r="V462" s="97" t="s">
        <v>76</v>
      </c>
      <c r="W462" s="98"/>
      <c r="X462" s="98"/>
      <c r="Y462" s="55"/>
      <c r="Z462" s="112"/>
      <c r="AA462" s="97" t="s">
        <v>77</v>
      </c>
      <c r="AB462" s="97"/>
      <c r="AC462" s="97"/>
      <c r="AD462" s="97"/>
      <c r="AE462" s="112"/>
      <c r="AF462" s="97" t="s">
        <v>74</v>
      </c>
      <c r="AK462" s="309" t="s">
        <v>75</v>
      </c>
      <c r="AL462" s="309"/>
      <c r="AM462" s="112">
        <f>C462-U462</f>
        <v>0</v>
      </c>
      <c r="AN462" s="97" t="s">
        <v>76</v>
      </c>
      <c r="AO462" s="98"/>
      <c r="AP462" s="98"/>
      <c r="AQ462" s="55"/>
      <c r="AR462" s="112">
        <f>H462-Z462</f>
        <v>0</v>
      </c>
      <c r="AS462" s="97" t="s">
        <v>77</v>
      </c>
      <c r="AT462" s="97"/>
      <c r="AU462" s="97"/>
      <c r="AV462" s="97"/>
      <c r="AW462" s="112">
        <f>M462-AE462</f>
        <v>0</v>
      </c>
      <c r="AX462" s="97" t="s">
        <v>74</v>
      </c>
    </row>
    <row r="463" spans="1:53" ht="18.75" x14ac:dyDescent="0.3">
      <c r="A463" s="12" t="s">
        <v>78</v>
      </c>
      <c r="B463" s="12"/>
      <c r="C463" s="12"/>
      <c r="D463" s="12"/>
      <c r="E463" s="12"/>
      <c r="F463" s="12"/>
      <c r="G463" s="50"/>
      <c r="H463" s="9" t="s">
        <v>79</v>
      </c>
      <c r="J463" s="9"/>
      <c r="K463" s="9"/>
      <c r="L463" s="9"/>
      <c r="M463" s="9"/>
      <c r="N463" s="9"/>
      <c r="O463" s="9"/>
      <c r="S463" s="100" t="s">
        <v>78</v>
      </c>
      <c r="T463" s="100"/>
      <c r="U463" s="100"/>
      <c r="V463" s="100"/>
      <c r="W463" s="100"/>
      <c r="X463" s="100"/>
      <c r="Y463" s="112"/>
      <c r="Z463" s="97" t="s">
        <v>79</v>
      </c>
      <c r="AB463" s="97"/>
      <c r="AC463" s="97"/>
      <c r="AD463" s="97"/>
      <c r="AE463" s="97"/>
      <c r="AF463" s="97"/>
      <c r="AG463" s="97"/>
      <c r="AK463" s="100" t="s">
        <v>78</v>
      </c>
      <c r="AL463" s="100"/>
      <c r="AM463" s="100"/>
      <c r="AN463" s="100"/>
      <c r="AO463" s="100"/>
      <c r="AP463" s="100"/>
      <c r="AQ463" s="112">
        <f>G463-Y463</f>
        <v>0</v>
      </c>
      <c r="AR463" s="97" t="s">
        <v>79</v>
      </c>
      <c r="AT463" s="97"/>
      <c r="AU463" s="97"/>
      <c r="AV463" s="97"/>
      <c r="AW463" s="97"/>
      <c r="AX463" s="97"/>
      <c r="AY463" s="97"/>
    </row>
    <row r="466" spans="1:53" x14ac:dyDescent="0.25">
      <c r="A466" s="11" t="s">
        <v>351</v>
      </c>
      <c r="S466" s="99" t="s">
        <v>351</v>
      </c>
      <c r="AK466" s="99" t="s">
        <v>351</v>
      </c>
    </row>
    <row r="467" spans="1:53" ht="18.75" x14ac:dyDescent="0.3">
      <c r="A467" s="9" t="s">
        <v>81</v>
      </c>
      <c r="B467" s="9"/>
      <c r="C467" s="10"/>
      <c r="D467" s="10"/>
      <c r="E467" s="10"/>
      <c r="F467" s="10"/>
      <c r="G467" s="10"/>
      <c r="H467" s="9"/>
      <c r="I467" s="9"/>
      <c r="J467" s="9"/>
      <c r="K467" s="9"/>
      <c r="L467" s="50"/>
      <c r="M467" s="9" t="s">
        <v>73</v>
      </c>
      <c r="N467" s="50"/>
      <c r="O467" s="9" t="s">
        <v>74</v>
      </c>
      <c r="S467" s="97" t="s">
        <v>81</v>
      </c>
      <c r="T467" s="97"/>
      <c r="U467" s="98"/>
      <c r="V467" s="98"/>
      <c r="W467" s="98"/>
      <c r="X467" s="98"/>
      <c r="Y467" s="98"/>
      <c r="Z467" s="97"/>
      <c r="AA467" s="97"/>
      <c r="AB467" s="97"/>
      <c r="AC467" s="97"/>
      <c r="AD467" s="112"/>
      <c r="AE467" s="97" t="s">
        <v>73</v>
      </c>
      <c r="AF467" s="112"/>
      <c r="AG467" s="97" t="s">
        <v>74</v>
      </c>
      <c r="AK467" s="97" t="s">
        <v>81</v>
      </c>
      <c r="AL467" s="97"/>
      <c r="AM467" s="98"/>
      <c r="AN467" s="98"/>
      <c r="AO467" s="98"/>
      <c r="AP467" s="98"/>
      <c r="AQ467" s="98"/>
      <c r="AR467" s="97"/>
      <c r="AS467" s="97"/>
      <c r="AT467" s="97"/>
      <c r="AU467" s="97"/>
      <c r="AV467" s="112">
        <f>L467-AD467</f>
        <v>0</v>
      </c>
      <c r="AW467" s="97" t="s">
        <v>73</v>
      </c>
      <c r="AX467" s="112">
        <f>N467-AF467</f>
        <v>0</v>
      </c>
      <c r="AY467" s="97" t="s">
        <v>74</v>
      </c>
    </row>
    <row r="468" spans="1:53" ht="18.75" x14ac:dyDescent="0.3">
      <c r="A468" s="309" t="s">
        <v>75</v>
      </c>
      <c r="B468" s="309"/>
      <c r="C468" s="50"/>
      <c r="D468" s="9" t="s">
        <v>76</v>
      </c>
      <c r="E468" s="10"/>
      <c r="F468" s="10"/>
      <c r="G468" s="13"/>
      <c r="H468" s="50"/>
      <c r="I468" s="9" t="s">
        <v>77</v>
      </c>
      <c r="J468" s="9"/>
      <c r="K468" s="9"/>
      <c r="L468" s="9"/>
      <c r="M468" s="50"/>
      <c r="N468" s="9" t="s">
        <v>74</v>
      </c>
      <c r="O468" s="9"/>
      <c r="S468" s="309" t="s">
        <v>75</v>
      </c>
      <c r="T468" s="309"/>
      <c r="U468" s="112"/>
      <c r="V468" s="97" t="s">
        <v>76</v>
      </c>
      <c r="W468" s="98"/>
      <c r="X468" s="98"/>
      <c r="Y468" s="101"/>
      <c r="Z468" s="112"/>
      <c r="AA468" s="97" t="s">
        <v>77</v>
      </c>
      <c r="AB468" s="97"/>
      <c r="AC468" s="97"/>
      <c r="AD468" s="97"/>
      <c r="AE468" s="112"/>
      <c r="AF468" s="97" t="s">
        <v>74</v>
      </c>
      <c r="AG468" s="97"/>
      <c r="AK468" s="309" t="s">
        <v>75</v>
      </c>
      <c r="AL468" s="309"/>
      <c r="AM468" s="112">
        <f>C468-U468</f>
        <v>0</v>
      </c>
      <c r="AN468" s="97" t="s">
        <v>76</v>
      </c>
      <c r="AO468" s="98"/>
      <c r="AP468" s="98"/>
      <c r="AQ468" s="101"/>
      <c r="AR468" s="112">
        <f>H468-Z468</f>
        <v>0</v>
      </c>
      <c r="AS468" s="97" t="s">
        <v>77</v>
      </c>
      <c r="AT468" s="97"/>
      <c r="AU468" s="97"/>
      <c r="AV468" s="97"/>
      <c r="AW468" s="112">
        <f>M468-AE468</f>
        <v>0</v>
      </c>
      <c r="AX468" s="97" t="s">
        <v>74</v>
      </c>
      <c r="AY468" s="97"/>
    </row>
    <row r="469" spans="1:53" ht="18.75" x14ac:dyDescent="0.3">
      <c r="A469" s="12" t="s">
        <v>78</v>
      </c>
      <c r="B469" s="12"/>
      <c r="C469" s="59"/>
      <c r="D469" s="12"/>
      <c r="E469" s="12"/>
      <c r="F469" s="12"/>
      <c r="G469" s="50"/>
      <c r="H469" s="9" t="s">
        <v>79</v>
      </c>
      <c r="J469" s="9"/>
      <c r="K469" s="9"/>
      <c r="L469" s="9"/>
      <c r="M469" s="9"/>
      <c r="N469" s="9"/>
      <c r="O469" s="9"/>
      <c r="S469" s="100" t="s">
        <v>78</v>
      </c>
      <c r="T469" s="100"/>
      <c r="U469" s="59"/>
      <c r="V469" s="100"/>
      <c r="W469" s="100"/>
      <c r="X469" s="100"/>
      <c r="Y469" s="112"/>
      <c r="Z469" s="97" t="s">
        <v>79</v>
      </c>
      <c r="AB469" s="97"/>
      <c r="AC469" s="97"/>
      <c r="AD469" s="97"/>
      <c r="AE469" s="97"/>
      <c r="AF469" s="97"/>
      <c r="AG469" s="97"/>
      <c r="AK469" s="100" t="s">
        <v>78</v>
      </c>
      <c r="AL469" s="100"/>
      <c r="AM469" s="59"/>
      <c r="AN469" s="100"/>
      <c r="AO469" s="100"/>
      <c r="AP469" s="100"/>
      <c r="AQ469" s="112">
        <f>G469-Y469</f>
        <v>0</v>
      </c>
      <c r="AR469" s="97" t="s">
        <v>79</v>
      </c>
      <c r="AT469" s="97"/>
      <c r="AU469" s="97"/>
      <c r="AV469" s="97"/>
      <c r="AW469" s="97"/>
      <c r="AX469" s="97"/>
      <c r="AY469" s="97"/>
    </row>
    <row r="471" spans="1:53" ht="20.25" x14ac:dyDescent="0.25">
      <c r="A471" s="310" t="s">
        <v>766</v>
      </c>
      <c r="B471" s="310"/>
      <c r="C471" s="310"/>
      <c r="D471" s="310"/>
      <c r="E471" s="310"/>
      <c r="F471" s="310"/>
      <c r="G471" s="310"/>
      <c r="H471" s="310"/>
      <c r="I471" s="106" t="s">
        <v>569</v>
      </c>
      <c r="J471" s="106"/>
      <c r="K471" s="106"/>
      <c r="L471" s="106"/>
      <c r="M471" s="106"/>
      <c r="N471" s="106"/>
      <c r="O471" s="106"/>
      <c r="P471" s="106"/>
      <c r="Q471" s="106"/>
      <c r="S471" s="310" t="s">
        <v>766</v>
      </c>
      <c r="T471" s="310"/>
      <c r="U471" s="310"/>
      <c r="V471" s="310"/>
      <c r="W471" s="310"/>
      <c r="X471" s="310"/>
      <c r="Y471" s="310"/>
      <c r="Z471" s="310"/>
      <c r="AA471" s="106" t="s">
        <v>569</v>
      </c>
      <c r="AB471" s="106"/>
      <c r="AC471" s="106"/>
      <c r="AD471" s="106"/>
      <c r="AE471" s="106"/>
      <c r="AF471" s="106"/>
      <c r="AG471" s="106"/>
      <c r="AH471" s="106"/>
      <c r="AI471" s="106"/>
      <c r="AK471" s="310" t="s">
        <v>766</v>
      </c>
      <c r="AL471" s="310"/>
      <c r="AM471" s="310"/>
      <c r="AN471" s="310"/>
      <c r="AO471" s="310"/>
      <c r="AP471" s="310"/>
      <c r="AQ471" s="310"/>
      <c r="AR471" s="310"/>
      <c r="AS471" s="106" t="s">
        <v>569</v>
      </c>
      <c r="AT471" s="106"/>
      <c r="AU471" s="106"/>
      <c r="AV471" s="106"/>
      <c r="AW471" s="106"/>
      <c r="AX471" s="106"/>
      <c r="AY471" s="106"/>
      <c r="AZ471" s="106"/>
      <c r="BA471" s="106"/>
    </row>
    <row r="472" spans="1:53" ht="16.5" x14ac:dyDescent="0.25">
      <c r="A472" s="96" t="s">
        <v>320</v>
      </c>
      <c r="B472" s="282"/>
      <c r="C472" s="94"/>
      <c r="D472" s="94"/>
      <c r="E472" s="94"/>
      <c r="F472" s="94"/>
      <c r="G472" s="94"/>
      <c r="H472" s="94"/>
      <c r="I472" s="94"/>
      <c r="J472" s="94"/>
      <c r="K472" s="94"/>
      <c r="L472" s="94"/>
      <c r="M472" s="94"/>
      <c r="N472" s="94"/>
      <c r="O472" s="94"/>
      <c r="P472" s="94"/>
      <c r="Q472" s="94"/>
      <c r="S472" s="96" t="s">
        <v>320</v>
      </c>
      <c r="T472" s="282"/>
      <c r="U472" s="94"/>
      <c r="V472" s="94"/>
      <c r="W472" s="94"/>
      <c r="X472" s="94"/>
      <c r="Y472" s="94"/>
      <c r="Z472" s="94"/>
      <c r="AA472" s="94"/>
      <c r="AB472" s="94"/>
      <c r="AC472" s="94"/>
      <c r="AD472" s="94"/>
      <c r="AE472" s="94"/>
      <c r="AF472" s="94"/>
      <c r="AG472" s="94"/>
      <c r="AH472" s="94"/>
      <c r="AI472" s="94"/>
      <c r="AK472" s="96" t="s">
        <v>320</v>
      </c>
      <c r="AL472" s="282"/>
      <c r="AM472" s="94"/>
      <c r="AN472" s="94"/>
      <c r="AO472" s="94"/>
      <c r="AP472" s="94"/>
      <c r="AQ472" s="94"/>
      <c r="AR472" s="94"/>
      <c r="AS472" s="94"/>
      <c r="AT472" s="94"/>
      <c r="AU472" s="94"/>
      <c r="AV472" s="94"/>
      <c r="AW472" s="94"/>
      <c r="AX472" s="94"/>
      <c r="AY472" s="94"/>
      <c r="AZ472" s="94"/>
      <c r="BA472" s="94"/>
    </row>
    <row r="473" spans="1:53" ht="23.25" customHeight="1" x14ac:dyDescent="0.25">
      <c r="A473" s="296" t="s">
        <v>61</v>
      </c>
      <c r="B473" s="296" t="s">
        <v>62</v>
      </c>
      <c r="C473" s="299" t="s">
        <v>87</v>
      </c>
      <c r="D473" s="300"/>
      <c r="E473" s="300"/>
      <c r="F473" s="300"/>
      <c r="G473" s="300"/>
      <c r="H473" s="300"/>
      <c r="I473" s="300"/>
      <c r="J473" s="300"/>
      <c r="K473" s="300"/>
      <c r="L473" s="300"/>
      <c r="M473" s="300"/>
      <c r="N473" s="300"/>
      <c r="O473" s="301"/>
      <c r="P473" s="294" t="s">
        <v>86</v>
      </c>
      <c r="Q473" s="295"/>
      <c r="S473" s="296" t="s">
        <v>61</v>
      </c>
      <c r="T473" s="296" t="s">
        <v>62</v>
      </c>
      <c r="U473" s="299" t="s">
        <v>87</v>
      </c>
      <c r="V473" s="300"/>
      <c r="W473" s="300"/>
      <c r="X473" s="300"/>
      <c r="Y473" s="300"/>
      <c r="Z473" s="300"/>
      <c r="AA473" s="300"/>
      <c r="AB473" s="300"/>
      <c r="AC473" s="300"/>
      <c r="AD473" s="300"/>
      <c r="AE473" s="300"/>
      <c r="AF473" s="300"/>
      <c r="AG473" s="301"/>
      <c r="AH473" s="294" t="s">
        <v>86</v>
      </c>
      <c r="AI473" s="295"/>
      <c r="AK473" s="296" t="s">
        <v>61</v>
      </c>
      <c r="AL473" s="296" t="s">
        <v>62</v>
      </c>
      <c r="AM473" s="299" t="s">
        <v>87</v>
      </c>
      <c r="AN473" s="300"/>
      <c r="AO473" s="300"/>
      <c r="AP473" s="300"/>
      <c r="AQ473" s="300"/>
      <c r="AR473" s="300"/>
      <c r="AS473" s="300"/>
      <c r="AT473" s="300"/>
      <c r="AU473" s="300"/>
      <c r="AV473" s="300"/>
      <c r="AW473" s="300"/>
      <c r="AX473" s="300"/>
      <c r="AY473" s="301"/>
      <c r="AZ473" s="294" t="s">
        <v>86</v>
      </c>
      <c r="BA473" s="295"/>
    </row>
    <row r="474" spans="1:53" ht="15.75" x14ac:dyDescent="0.25">
      <c r="A474" s="297"/>
      <c r="B474" s="297"/>
      <c r="C474" s="296" t="s">
        <v>41</v>
      </c>
      <c r="D474" s="299" t="s">
        <v>53</v>
      </c>
      <c r="E474" s="300"/>
      <c r="F474" s="300"/>
      <c r="G474" s="300"/>
      <c r="H474" s="300"/>
      <c r="I474" s="300"/>
      <c r="J474" s="300"/>
      <c r="K474" s="300"/>
      <c r="L474" s="300"/>
      <c r="M474" s="300"/>
      <c r="N474" s="300"/>
      <c r="O474" s="301"/>
      <c r="P474" s="296" t="s">
        <v>50</v>
      </c>
      <c r="Q474" s="302" t="s">
        <v>54</v>
      </c>
      <c r="S474" s="297"/>
      <c r="T474" s="297"/>
      <c r="U474" s="296" t="s">
        <v>41</v>
      </c>
      <c r="V474" s="299" t="s">
        <v>53</v>
      </c>
      <c r="W474" s="300"/>
      <c r="X474" s="300"/>
      <c r="Y474" s="300"/>
      <c r="Z474" s="300"/>
      <c r="AA474" s="300"/>
      <c r="AB474" s="300"/>
      <c r="AC474" s="300"/>
      <c r="AD474" s="300"/>
      <c r="AE474" s="300"/>
      <c r="AF474" s="300"/>
      <c r="AG474" s="301"/>
      <c r="AH474" s="296" t="s">
        <v>50</v>
      </c>
      <c r="AI474" s="302" t="s">
        <v>54</v>
      </c>
      <c r="AK474" s="297"/>
      <c r="AL474" s="297"/>
      <c r="AM474" s="296" t="s">
        <v>41</v>
      </c>
      <c r="AN474" s="299" t="s">
        <v>53</v>
      </c>
      <c r="AO474" s="300"/>
      <c r="AP474" s="300"/>
      <c r="AQ474" s="300"/>
      <c r="AR474" s="300"/>
      <c r="AS474" s="300"/>
      <c r="AT474" s="300"/>
      <c r="AU474" s="300"/>
      <c r="AV474" s="300"/>
      <c r="AW474" s="300"/>
      <c r="AX474" s="300"/>
      <c r="AY474" s="301"/>
      <c r="AZ474" s="296" t="s">
        <v>50</v>
      </c>
      <c r="BA474" s="302" t="s">
        <v>54</v>
      </c>
    </row>
    <row r="475" spans="1:53" ht="15.75" x14ac:dyDescent="0.25">
      <c r="A475" s="297"/>
      <c r="B475" s="297"/>
      <c r="C475" s="297"/>
      <c r="D475" s="302" t="s">
        <v>44</v>
      </c>
      <c r="E475" s="302" t="s">
        <v>43</v>
      </c>
      <c r="F475" s="302" t="s">
        <v>59</v>
      </c>
      <c r="G475" s="299" t="s">
        <v>45</v>
      </c>
      <c r="H475" s="301"/>
      <c r="I475" s="299" t="s">
        <v>52</v>
      </c>
      <c r="J475" s="300"/>
      <c r="K475" s="300"/>
      <c r="L475" s="300"/>
      <c r="M475" s="300"/>
      <c r="N475" s="300"/>
      <c r="O475" s="301"/>
      <c r="P475" s="297"/>
      <c r="Q475" s="303"/>
      <c r="S475" s="297"/>
      <c r="T475" s="297"/>
      <c r="U475" s="297"/>
      <c r="V475" s="302" t="s">
        <v>44</v>
      </c>
      <c r="W475" s="302" t="s">
        <v>43</v>
      </c>
      <c r="X475" s="302" t="s">
        <v>59</v>
      </c>
      <c r="Y475" s="299" t="s">
        <v>45</v>
      </c>
      <c r="Z475" s="301"/>
      <c r="AA475" s="299" t="s">
        <v>52</v>
      </c>
      <c r="AB475" s="300"/>
      <c r="AC475" s="300"/>
      <c r="AD475" s="300"/>
      <c r="AE475" s="300"/>
      <c r="AF475" s="300"/>
      <c r="AG475" s="301"/>
      <c r="AH475" s="297"/>
      <c r="AI475" s="303"/>
      <c r="AK475" s="297"/>
      <c r="AL475" s="297"/>
      <c r="AM475" s="297"/>
      <c r="AN475" s="302" t="s">
        <v>44</v>
      </c>
      <c r="AO475" s="302" t="s">
        <v>43</v>
      </c>
      <c r="AP475" s="302" t="s">
        <v>59</v>
      </c>
      <c r="AQ475" s="299" t="s">
        <v>45</v>
      </c>
      <c r="AR475" s="301"/>
      <c r="AS475" s="299" t="s">
        <v>52</v>
      </c>
      <c r="AT475" s="300"/>
      <c r="AU475" s="300"/>
      <c r="AV475" s="300"/>
      <c r="AW475" s="300"/>
      <c r="AX475" s="300"/>
      <c r="AY475" s="301"/>
      <c r="AZ475" s="297"/>
      <c r="BA475" s="303"/>
    </row>
    <row r="476" spans="1:53" x14ac:dyDescent="0.25">
      <c r="A476" s="297"/>
      <c r="B476" s="297"/>
      <c r="C476" s="297"/>
      <c r="D476" s="303"/>
      <c r="E476" s="303"/>
      <c r="F476" s="303"/>
      <c r="G476" s="305" t="s">
        <v>46</v>
      </c>
      <c r="H476" s="305" t="s">
        <v>47</v>
      </c>
      <c r="I476" s="302" t="s">
        <v>48</v>
      </c>
      <c r="J476" s="302" t="s">
        <v>58</v>
      </c>
      <c r="K476" s="302" t="s">
        <v>57</v>
      </c>
      <c r="L476" s="307" t="s">
        <v>49</v>
      </c>
      <c r="M476" s="308"/>
      <c r="N476" s="302" t="s">
        <v>51</v>
      </c>
      <c r="O476" s="302" t="s">
        <v>56</v>
      </c>
      <c r="P476" s="297"/>
      <c r="Q476" s="303"/>
      <c r="S476" s="297"/>
      <c r="T476" s="297"/>
      <c r="U476" s="297"/>
      <c r="V476" s="303"/>
      <c r="W476" s="303"/>
      <c r="X476" s="303"/>
      <c r="Y476" s="305" t="s">
        <v>46</v>
      </c>
      <c r="Z476" s="305" t="s">
        <v>47</v>
      </c>
      <c r="AA476" s="302" t="s">
        <v>48</v>
      </c>
      <c r="AB476" s="302" t="s">
        <v>58</v>
      </c>
      <c r="AC476" s="302" t="s">
        <v>57</v>
      </c>
      <c r="AD476" s="307" t="s">
        <v>49</v>
      </c>
      <c r="AE476" s="308"/>
      <c r="AF476" s="302" t="s">
        <v>51</v>
      </c>
      <c r="AG476" s="302" t="s">
        <v>56</v>
      </c>
      <c r="AH476" s="297"/>
      <c r="AI476" s="303"/>
      <c r="AK476" s="297"/>
      <c r="AL476" s="297"/>
      <c r="AM476" s="297"/>
      <c r="AN476" s="303"/>
      <c r="AO476" s="303"/>
      <c r="AP476" s="303"/>
      <c r="AQ476" s="305" t="s">
        <v>46</v>
      </c>
      <c r="AR476" s="305" t="s">
        <v>47</v>
      </c>
      <c r="AS476" s="302" t="s">
        <v>48</v>
      </c>
      <c r="AT476" s="302" t="s">
        <v>58</v>
      </c>
      <c r="AU476" s="302" t="s">
        <v>57</v>
      </c>
      <c r="AV476" s="307" t="s">
        <v>49</v>
      </c>
      <c r="AW476" s="308"/>
      <c r="AX476" s="302" t="s">
        <v>51</v>
      </c>
      <c r="AY476" s="302" t="s">
        <v>56</v>
      </c>
      <c r="AZ476" s="297"/>
      <c r="BA476" s="303"/>
    </row>
    <row r="477" spans="1:53" ht="63.75" customHeight="1" x14ac:dyDescent="0.25">
      <c r="A477" s="298"/>
      <c r="B477" s="298"/>
      <c r="C477" s="298"/>
      <c r="D477" s="304"/>
      <c r="E477" s="304"/>
      <c r="F477" s="304"/>
      <c r="G477" s="306"/>
      <c r="H477" s="306"/>
      <c r="I477" s="304"/>
      <c r="J477" s="304"/>
      <c r="K477" s="304"/>
      <c r="L477" s="280" t="s">
        <v>50</v>
      </c>
      <c r="M477" s="93" t="s">
        <v>55</v>
      </c>
      <c r="N477" s="304"/>
      <c r="O477" s="304"/>
      <c r="P477" s="298"/>
      <c r="Q477" s="304"/>
      <c r="S477" s="298"/>
      <c r="T477" s="298"/>
      <c r="U477" s="298"/>
      <c r="V477" s="304"/>
      <c r="W477" s="304"/>
      <c r="X477" s="304"/>
      <c r="Y477" s="306"/>
      <c r="Z477" s="306"/>
      <c r="AA477" s="304"/>
      <c r="AB477" s="304"/>
      <c r="AC477" s="304"/>
      <c r="AD477" s="280" t="s">
        <v>50</v>
      </c>
      <c r="AE477" s="93" t="s">
        <v>55</v>
      </c>
      <c r="AF477" s="304"/>
      <c r="AG477" s="304"/>
      <c r="AH477" s="298"/>
      <c r="AI477" s="304"/>
      <c r="AK477" s="298"/>
      <c r="AL477" s="298"/>
      <c r="AM477" s="298"/>
      <c r="AN477" s="304"/>
      <c r="AO477" s="304"/>
      <c r="AP477" s="304"/>
      <c r="AQ477" s="306"/>
      <c r="AR477" s="306"/>
      <c r="AS477" s="304"/>
      <c r="AT477" s="304"/>
      <c r="AU477" s="304"/>
      <c r="AV477" s="280" t="s">
        <v>50</v>
      </c>
      <c r="AW477" s="93" t="s">
        <v>55</v>
      </c>
      <c r="AX477" s="304"/>
      <c r="AY477" s="304"/>
      <c r="AZ477" s="298"/>
      <c r="BA477" s="304"/>
    </row>
    <row r="478" spans="1:53" ht="15.75" x14ac:dyDescent="0.25">
      <c r="A478" s="281">
        <v>1</v>
      </c>
      <c r="B478" s="281">
        <v>2</v>
      </c>
      <c r="C478" s="281">
        <v>3</v>
      </c>
      <c r="D478" s="281">
        <v>4</v>
      </c>
      <c r="E478" s="281">
        <v>5</v>
      </c>
      <c r="F478" s="281">
        <v>6</v>
      </c>
      <c r="G478" s="281">
        <v>7</v>
      </c>
      <c r="H478" s="281">
        <v>8</v>
      </c>
      <c r="I478" s="281">
        <v>9</v>
      </c>
      <c r="J478" s="281">
        <v>10</v>
      </c>
      <c r="K478" s="281">
        <v>11</v>
      </c>
      <c r="L478" s="281">
        <v>12</v>
      </c>
      <c r="M478" s="281">
        <v>13</v>
      </c>
      <c r="N478" s="281">
        <v>14</v>
      </c>
      <c r="O478" s="281">
        <v>15</v>
      </c>
      <c r="P478" s="281">
        <v>16</v>
      </c>
      <c r="Q478" s="281">
        <v>17</v>
      </c>
      <c r="S478" s="281">
        <v>1</v>
      </c>
      <c r="T478" s="281">
        <v>2</v>
      </c>
      <c r="U478" s="281">
        <v>3</v>
      </c>
      <c r="V478" s="281">
        <v>4</v>
      </c>
      <c r="W478" s="281">
        <v>5</v>
      </c>
      <c r="X478" s="281">
        <v>6</v>
      </c>
      <c r="Y478" s="281">
        <v>7</v>
      </c>
      <c r="Z478" s="281">
        <v>8</v>
      </c>
      <c r="AA478" s="281">
        <v>9</v>
      </c>
      <c r="AB478" s="281">
        <v>10</v>
      </c>
      <c r="AC478" s="281">
        <v>11</v>
      </c>
      <c r="AD478" s="281">
        <v>12</v>
      </c>
      <c r="AE478" s="281">
        <v>13</v>
      </c>
      <c r="AF478" s="281">
        <v>14</v>
      </c>
      <c r="AG478" s="281">
        <v>15</v>
      </c>
      <c r="AH478" s="281">
        <v>16</v>
      </c>
      <c r="AI478" s="281">
        <v>17</v>
      </c>
      <c r="AK478" s="281">
        <v>1</v>
      </c>
      <c r="AL478" s="281">
        <v>2</v>
      </c>
      <c r="AM478" s="281">
        <v>3</v>
      </c>
      <c r="AN478" s="281">
        <v>4</v>
      </c>
      <c r="AO478" s="281">
        <v>5</v>
      </c>
      <c r="AP478" s="281">
        <v>6</v>
      </c>
      <c r="AQ478" s="281">
        <v>7</v>
      </c>
      <c r="AR478" s="281">
        <v>8</v>
      </c>
      <c r="AS478" s="281">
        <v>9</v>
      </c>
      <c r="AT478" s="281">
        <v>10</v>
      </c>
      <c r="AU478" s="281">
        <v>11</v>
      </c>
      <c r="AV478" s="281">
        <v>12</v>
      </c>
      <c r="AW478" s="281">
        <v>13</v>
      </c>
      <c r="AX478" s="281">
        <v>14</v>
      </c>
      <c r="AY478" s="281">
        <v>15</v>
      </c>
      <c r="AZ478" s="281">
        <v>16</v>
      </c>
      <c r="BA478" s="281">
        <v>17</v>
      </c>
    </row>
    <row r="479" spans="1:53" ht="15.75" x14ac:dyDescent="0.25">
      <c r="A479" s="150" t="s">
        <v>321</v>
      </c>
      <c r="B479" s="151">
        <v>1</v>
      </c>
      <c r="C479" s="152">
        <f t="shared" ref="C479:Q479" si="86">SUM(C480:C485)</f>
        <v>6</v>
      </c>
      <c r="D479" s="152">
        <f t="shared" si="86"/>
        <v>0</v>
      </c>
      <c r="E479" s="152">
        <f t="shared" si="86"/>
        <v>0</v>
      </c>
      <c r="F479" s="152">
        <f t="shared" si="86"/>
        <v>0</v>
      </c>
      <c r="G479" s="152">
        <f t="shared" si="86"/>
        <v>0</v>
      </c>
      <c r="H479" s="152">
        <f t="shared" si="86"/>
        <v>0</v>
      </c>
      <c r="I479" s="152">
        <f t="shared" si="86"/>
        <v>0</v>
      </c>
      <c r="J479" s="152">
        <f t="shared" si="86"/>
        <v>0</v>
      </c>
      <c r="K479" s="152">
        <f t="shared" si="86"/>
        <v>0</v>
      </c>
      <c r="L479" s="152">
        <f t="shared" si="86"/>
        <v>0</v>
      </c>
      <c r="M479" s="152">
        <f t="shared" si="86"/>
        <v>0</v>
      </c>
      <c r="N479" s="152">
        <f t="shared" si="86"/>
        <v>0</v>
      </c>
      <c r="O479" s="152">
        <f t="shared" si="86"/>
        <v>0</v>
      </c>
      <c r="P479" s="153">
        <f t="shared" si="86"/>
        <v>0</v>
      </c>
      <c r="Q479" s="153">
        <f t="shared" si="86"/>
        <v>0</v>
      </c>
      <c r="S479" s="150" t="s">
        <v>321</v>
      </c>
      <c r="T479" s="151">
        <v>1</v>
      </c>
      <c r="U479" s="152">
        <f t="shared" ref="U479:AI479" si="87">SUM(U480:U485)</f>
        <v>6</v>
      </c>
      <c r="V479" s="152">
        <f t="shared" si="87"/>
        <v>0</v>
      </c>
      <c r="W479" s="152">
        <f t="shared" si="87"/>
        <v>0</v>
      </c>
      <c r="X479" s="152">
        <f t="shared" si="87"/>
        <v>0</v>
      </c>
      <c r="Y479" s="152">
        <f t="shared" si="87"/>
        <v>0</v>
      </c>
      <c r="Z479" s="152">
        <f t="shared" si="87"/>
        <v>0</v>
      </c>
      <c r="AA479" s="152">
        <f t="shared" si="87"/>
        <v>0</v>
      </c>
      <c r="AB479" s="152">
        <f t="shared" si="87"/>
        <v>0</v>
      </c>
      <c r="AC479" s="152">
        <f t="shared" si="87"/>
        <v>0</v>
      </c>
      <c r="AD479" s="152">
        <f t="shared" si="87"/>
        <v>0</v>
      </c>
      <c r="AE479" s="152">
        <f t="shared" si="87"/>
        <v>0</v>
      </c>
      <c r="AF479" s="152">
        <f t="shared" si="87"/>
        <v>0</v>
      </c>
      <c r="AG479" s="152">
        <f t="shared" si="87"/>
        <v>0</v>
      </c>
      <c r="AH479" s="153">
        <f t="shared" si="87"/>
        <v>0</v>
      </c>
      <c r="AI479" s="153">
        <f t="shared" si="87"/>
        <v>0</v>
      </c>
      <c r="AK479" s="150" t="s">
        <v>321</v>
      </c>
      <c r="AL479" s="151">
        <v>1</v>
      </c>
      <c r="AM479" s="152">
        <f t="shared" ref="AM479:BA479" si="88">SUM(AM480:AM485)</f>
        <v>0</v>
      </c>
      <c r="AN479" s="152">
        <f t="shared" si="88"/>
        <v>0</v>
      </c>
      <c r="AO479" s="152">
        <f t="shared" si="88"/>
        <v>0</v>
      </c>
      <c r="AP479" s="152">
        <f t="shared" si="88"/>
        <v>0</v>
      </c>
      <c r="AQ479" s="152">
        <f t="shared" si="88"/>
        <v>0</v>
      </c>
      <c r="AR479" s="152">
        <f t="shared" si="88"/>
        <v>0</v>
      </c>
      <c r="AS479" s="152">
        <f t="shared" si="88"/>
        <v>0</v>
      </c>
      <c r="AT479" s="152">
        <f t="shared" si="88"/>
        <v>0</v>
      </c>
      <c r="AU479" s="152">
        <f t="shared" si="88"/>
        <v>0</v>
      </c>
      <c r="AV479" s="152">
        <f t="shared" si="88"/>
        <v>0</v>
      </c>
      <c r="AW479" s="152">
        <f t="shared" si="88"/>
        <v>0</v>
      </c>
      <c r="AX479" s="152">
        <f t="shared" si="88"/>
        <v>0</v>
      </c>
      <c r="AY479" s="152">
        <f t="shared" si="88"/>
        <v>0</v>
      </c>
      <c r="AZ479" s="153">
        <f t="shared" si="88"/>
        <v>0</v>
      </c>
      <c r="BA479" s="153">
        <f t="shared" si="88"/>
        <v>0</v>
      </c>
    </row>
    <row r="480" spans="1:53" ht="30" x14ac:dyDescent="0.25">
      <c r="A480" s="242" t="s">
        <v>772</v>
      </c>
      <c r="B480" s="279" t="s">
        <v>353</v>
      </c>
      <c r="C480" s="4">
        <v>1</v>
      </c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3"/>
      <c r="Q480" s="3"/>
      <c r="S480" s="242" t="s">
        <v>772</v>
      </c>
      <c r="T480" s="279" t="s">
        <v>353</v>
      </c>
      <c r="U480" s="4">
        <v>1</v>
      </c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3"/>
      <c r="AI480" s="3"/>
      <c r="AK480" s="242" t="s">
        <v>772</v>
      </c>
      <c r="AL480" s="279" t="s">
        <v>353</v>
      </c>
      <c r="AM480" s="4">
        <f t="shared" ref="AM480:BA486" si="89">C480-U480</f>
        <v>0</v>
      </c>
      <c r="AN480" s="4">
        <f t="shared" si="89"/>
        <v>0</v>
      </c>
      <c r="AO480" s="4">
        <f t="shared" si="89"/>
        <v>0</v>
      </c>
      <c r="AP480" s="4">
        <f t="shared" si="89"/>
        <v>0</v>
      </c>
      <c r="AQ480" s="4">
        <f t="shared" si="89"/>
        <v>0</v>
      </c>
      <c r="AR480" s="4">
        <f t="shared" si="89"/>
        <v>0</v>
      </c>
      <c r="AS480" s="4">
        <f t="shared" si="89"/>
        <v>0</v>
      </c>
      <c r="AT480" s="4">
        <f t="shared" si="89"/>
        <v>0</v>
      </c>
      <c r="AU480" s="4">
        <f t="shared" si="89"/>
        <v>0</v>
      </c>
      <c r="AV480" s="4">
        <f t="shared" si="89"/>
        <v>0</v>
      </c>
      <c r="AW480" s="4">
        <f t="shared" si="89"/>
        <v>0</v>
      </c>
      <c r="AX480" s="4">
        <f t="shared" si="89"/>
        <v>0</v>
      </c>
      <c r="AY480" s="4">
        <f t="shared" si="89"/>
        <v>0</v>
      </c>
      <c r="AZ480" s="3">
        <f t="shared" si="89"/>
        <v>0</v>
      </c>
      <c r="BA480" s="3">
        <f t="shared" si="89"/>
        <v>0</v>
      </c>
    </row>
    <row r="481" spans="1:53" ht="15.75" x14ac:dyDescent="0.25">
      <c r="A481" s="242" t="s">
        <v>770</v>
      </c>
      <c r="B481" s="279" t="s">
        <v>353</v>
      </c>
      <c r="C481" s="4">
        <v>1</v>
      </c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3"/>
      <c r="Q481" s="3"/>
      <c r="S481" s="242" t="s">
        <v>770</v>
      </c>
      <c r="T481" s="279" t="s">
        <v>353</v>
      </c>
      <c r="U481" s="4">
        <v>1</v>
      </c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3"/>
      <c r="AI481" s="3"/>
      <c r="AK481" s="242" t="s">
        <v>770</v>
      </c>
      <c r="AL481" s="279" t="s">
        <v>353</v>
      </c>
      <c r="AM481" s="4">
        <f t="shared" si="89"/>
        <v>0</v>
      </c>
      <c r="AN481" s="4">
        <f t="shared" si="89"/>
        <v>0</v>
      </c>
      <c r="AO481" s="4">
        <f t="shared" si="89"/>
        <v>0</v>
      </c>
      <c r="AP481" s="4">
        <f t="shared" si="89"/>
        <v>0</v>
      </c>
      <c r="AQ481" s="4">
        <f t="shared" si="89"/>
        <v>0</v>
      </c>
      <c r="AR481" s="4">
        <f t="shared" si="89"/>
        <v>0</v>
      </c>
      <c r="AS481" s="4">
        <f t="shared" si="89"/>
        <v>0</v>
      </c>
      <c r="AT481" s="4">
        <f t="shared" si="89"/>
        <v>0</v>
      </c>
      <c r="AU481" s="4">
        <f t="shared" si="89"/>
        <v>0</v>
      </c>
      <c r="AV481" s="4">
        <f t="shared" si="89"/>
        <v>0</v>
      </c>
      <c r="AW481" s="4">
        <f t="shared" si="89"/>
        <v>0</v>
      </c>
      <c r="AX481" s="4">
        <f t="shared" si="89"/>
        <v>0</v>
      </c>
      <c r="AY481" s="4">
        <f t="shared" si="89"/>
        <v>0</v>
      </c>
      <c r="AZ481" s="3">
        <f t="shared" si="89"/>
        <v>0</v>
      </c>
      <c r="BA481" s="3">
        <f t="shared" si="89"/>
        <v>0</v>
      </c>
    </row>
    <row r="482" spans="1:53" ht="15.75" x14ac:dyDescent="0.25">
      <c r="A482" s="242" t="s">
        <v>771</v>
      </c>
      <c r="B482" s="279" t="s">
        <v>353</v>
      </c>
      <c r="C482" s="4">
        <v>1</v>
      </c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3"/>
      <c r="Q482" s="3"/>
      <c r="S482" s="242" t="s">
        <v>771</v>
      </c>
      <c r="T482" s="279" t="s">
        <v>353</v>
      </c>
      <c r="U482" s="4">
        <v>1</v>
      </c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3"/>
      <c r="AI482" s="3"/>
      <c r="AK482" s="242" t="s">
        <v>771</v>
      </c>
      <c r="AL482" s="279" t="s">
        <v>353</v>
      </c>
      <c r="AM482" s="4">
        <f t="shared" si="89"/>
        <v>0</v>
      </c>
      <c r="AN482" s="4">
        <f t="shared" si="89"/>
        <v>0</v>
      </c>
      <c r="AO482" s="4">
        <f t="shared" si="89"/>
        <v>0</v>
      </c>
      <c r="AP482" s="4">
        <f t="shared" si="89"/>
        <v>0</v>
      </c>
      <c r="AQ482" s="4">
        <f t="shared" si="89"/>
        <v>0</v>
      </c>
      <c r="AR482" s="4">
        <f t="shared" si="89"/>
        <v>0</v>
      </c>
      <c r="AS482" s="4">
        <f t="shared" si="89"/>
        <v>0</v>
      </c>
      <c r="AT482" s="4">
        <f t="shared" si="89"/>
        <v>0</v>
      </c>
      <c r="AU482" s="4">
        <f t="shared" si="89"/>
        <v>0</v>
      </c>
      <c r="AV482" s="4">
        <f t="shared" si="89"/>
        <v>0</v>
      </c>
      <c r="AW482" s="4">
        <f t="shared" si="89"/>
        <v>0</v>
      </c>
      <c r="AX482" s="4">
        <f t="shared" si="89"/>
        <v>0</v>
      </c>
      <c r="AY482" s="4">
        <f t="shared" si="89"/>
        <v>0</v>
      </c>
      <c r="AZ482" s="3">
        <f t="shared" si="89"/>
        <v>0</v>
      </c>
      <c r="BA482" s="3">
        <f t="shared" si="89"/>
        <v>0</v>
      </c>
    </row>
    <row r="483" spans="1:53" ht="15.75" x14ac:dyDescent="0.25">
      <c r="A483" s="242" t="s">
        <v>767</v>
      </c>
      <c r="B483" s="279" t="s">
        <v>353</v>
      </c>
      <c r="C483" s="4">
        <v>1</v>
      </c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3"/>
      <c r="Q483" s="3"/>
      <c r="S483" s="242" t="s">
        <v>767</v>
      </c>
      <c r="T483" s="279" t="s">
        <v>353</v>
      </c>
      <c r="U483" s="4">
        <v>1</v>
      </c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3"/>
      <c r="AI483" s="3"/>
      <c r="AK483" s="242" t="s">
        <v>767</v>
      </c>
      <c r="AL483" s="279" t="s">
        <v>353</v>
      </c>
      <c r="AM483" s="4">
        <f t="shared" si="89"/>
        <v>0</v>
      </c>
      <c r="AN483" s="4">
        <f t="shared" si="89"/>
        <v>0</v>
      </c>
      <c r="AO483" s="4">
        <f t="shared" si="89"/>
        <v>0</v>
      </c>
      <c r="AP483" s="4">
        <f t="shared" si="89"/>
        <v>0</v>
      </c>
      <c r="AQ483" s="4">
        <f t="shared" si="89"/>
        <v>0</v>
      </c>
      <c r="AR483" s="4">
        <f t="shared" si="89"/>
        <v>0</v>
      </c>
      <c r="AS483" s="4">
        <f t="shared" si="89"/>
        <v>0</v>
      </c>
      <c r="AT483" s="4">
        <f t="shared" si="89"/>
        <v>0</v>
      </c>
      <c r="AU483" s="4">
        <f t="shared" si="89"/>
        <v>0</v>
      </c>
      <c r="AV483" s="4">
        <f t="shared" si="89"/>
        <v>0</v>
      </c>
      <c r="AW483" s="4">
        <f t="shared" si="89"/>
        <v>0</v>
      </c>
      <c r="AX483" s="4">
        <f t="shared" si="89"/>
        <v>0</v>
      </c>
      <c r="AY483" s="4">
        <f t="shared" si="89"/>
        <v>0</v>
      </c>
      <c r="AZ483" s="3">
        <f t="shared" si="89"/>
        <v>0</v>
      </c>
      <c r="BA483" s="3">
        <f t="shared" si="89"/>
        <v>0</v>
      </c>
    </row>
    <row r="484" spans="1:53" ht="15.75" x14ac:dyDescent="0.25">
      <c r="A484" s="242" t="s">
        <v>769</v>
      </c>
      <c r="B484" s="279" t="s">
        <v>353</v>
      </c>
      <c r="C484" s="4">
        <v>1</v>
      </c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3"/>
      <c r="Q484" s="3"/>
      <c r="S484" s="242" t="s">
        <v>769</v>
      </c>
      <c r="T484" s="279" t="s">
        <v>353</v>
      </c>
      <c r="U484" s="4">
        <v>1</v>
      </c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3"/>
      <c r="AI484" s="3"/>
      <c r="AK484" s="242" t="s">
        <v>769</v>
      </c>
      <c r="AL484" s="279" t="s">
        <v>353</v>
      </c>
      <c r="AM484" s="4">
        <f t="shared" si="89"/>
        <v>0</v>
      </c>
      <c r="AN484" s="4">
        <f t="shared" si="89"/>
        <v>0</v>
      </c>
      <c r="AO484" s="4">
        <f t="shared" si="89"/>
        <v>0</v>
      </c>
      <c r="AP484" s="4">
        <f t="shared" si="89"/>
        <v>0</v>
      </c>
      <c r="AQ484" s="4">
        <f t="shared" si="89"/>
        <v>0</v>
      </c>
      <c r="AR484" s="4">
        <f t="shared" si="89"/>
        <v>0</v>
      </c>
      <c r="AS484" s="4">
        <f t="shared" si="89"/>
        <v>0</v>
      </c>
      <c r="AT484" s="4">
        <f t="shared" si="89"/>
        <v>0</v>
      </c>
      <c r="AU484" s="4">
        <f t="shared" si="89"/>
        <v>0</v>
      </c>
      <c r="AV484" s="4">
        <f t="shared" si="89"/>
        <v>0</v>
      </c>
      <c r="AW484" s="4">
        <f t="shared" si="89"/>
        <v>0</v>
      </c>
      <c r="AX484" s="4">
        <f t="shared" si="89"/>
        <v>0</v>
      </c>
      <c r="AY484" s="4">
        <f t="shared" si="89"/>
        <v>0</v>
      </c>
      <c r="AZ484" s="3">
        <f t="shared" si="89"/>
        <v>0</v>
      </c>
      <c r="BA484" s="3">
        <f t="shared" si="89"/>
        <v>0</v>
      </c>
    </row>
    <row r="485" spans="1:53" ht="15.75" x14ac:dyDescent="0.25">
      <c r="A485" s="242" t="s">
        <v>768</v>
      </c>
      <c r="B485" s="279" t="s">
        <v>353</v>
      </c>
      <c r="C485" s="4">
        <v>1</v>
      </c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3"/>
      <c r="Q485" s="3"/>
      <c r="S485" s="242" t="s">
        <v>768</v>
      </c>
      <c r="T485" s="279" t="s">
        <v>353</v>
      </c>
      <c r="U485" s="4">
        <v>1</v>
      </c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3"/>
      <c r="AI485" s="3"/>
      <c r="AK485" s="242" t="s">
        <v>768</v>
      </c>
      <c r="AL485" s="279" t="s">
        <v>353</v>
      </c>
      <c r="AM485" s="4">
        <f t="shared" si="89"/>
        <v>0</v>
      </c>
      <c r="AN485" s="4">
        <f t="shared" si="89"/>
        <v>0</v>
      </c>
      <c r="AO485" s="4">
        <f t="shared" si="89"/>
        <v>0</v>
      </c>
      <c r="AP485" s="4">
        <f t="shared" si="89"/>
        <v>0</v>
      </c>
      <c r="AQ485" s="4">
        <f t="shared" si="89"/>
        <v>0</v>
      </c>
      <c r="AR485" s="4">
        <f t="shared" si="89"/>
        <v>0</v>
      </c>
      <c r="AS485" s="4">
        <f t="shared" si="89"/>
        <v>0</v>
      </c>
      <c r="AT485" s="4">
        <f t="shared" si="89"/>
        <v>0</v>
      </c>
      <c r="AU485" s="4">
        <f t="shared" si="89"/>
        <v>0</v>
      </c>
      <c r="AV485" s="4">
        <f t="shared" si="89"/>
        <v>0</v>
      </c>
      <c r="AW485" s="4">
        <f t="shared" si="89"/>
        <v>0</v>
      </c>
      <c r="AX485" s="4">
        <f t="shared" si="89"/>
        <v>0</v>
      </c>
      <c r="AY485" s="4">
        <f t="shared" si="89"/>
        <v>0</v>
      </c>
      <c r="AZ485" s="3">
        <f t="shared" si="89"/>
        <v>0</v>
      </c>
      <c r="BA485" s="3">
        <f t="shared" si="89"/>
        <v>0</v>
      </c>
    </row>
    <row r="486" spans="1:53" ht="24" x14ac:dyDescent="0.25">
      <c r="A486" s="95" t="s">
        <v>315</v>
      </c>
      <c r="B486" s="279">
        <v>2</v>
      </c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3"/>
      <c r="Q486" s="3"/>
      <c r="S486" s="95" t="s">
        <v>315</v>
      </c>
      <c r="T486" s="279">
        <v>2</v>
      </c>
      <c r="U486" s="4"/>
      <c r="V486" s="4">
        <v>0</v>
      </c>
      <c r="W486" s="4">
        <v>0</v>
      </c>
      <c r="X486" s="4">
        <v>0</v>
      </c>
      <c r="Y486" s="4">
        <v>0</v>
      </c>
      <c r="Z486" s="4">
        <v>2</v>
      </c>
      <c r="AA486" s="4">
        <v>3</v>
      </c>
      <c r="AB486" s="4">
        <v>3</v>
      </c>
      <c r="AC486" s="4">
        <v>3</v>
      </c>
      <c r="AD486" s="4">
        <v>3</v>
      </c>
      <c r="AE486" s="4">
        <v>3</v>
      </c>
      <c r="AF486" s="4">
        <v>5</v>
      </c>
      <c r="AG486" s="4">
        <v>3</v>
      </c>
      <c r="AH486" s="3">
        <v>568.4</v>
      </c>
      <c r="AI486" s="3">
        <v>0</v>
      </c>
      <c r="AK486" s="95" t="s">
        <v>315</v>
      </c>
      <c r="AL486" s="279">
        <v>2</v>
      </c>
      <c r="AM486" s="4">
        <f t="shared" si="89"/>
        <v>0</v>
      </c>
      <c r="AN486" s="4">
        <f t="shared" si="89"/>
        <v>0</v>
      </c>
      <c r="AO486" s="4">
        <f t="shared" si="89"/>
        <v>0</v>
      </c>
      <c r="AP486" s="4">
        <f t="shared" si="89"/>
        <v>0</v>
      </c>
      <c r="AQ486" s="4">
        <f t="shared" si="89"/>
        <v>0</v>
      </c>
      <c r="AR486" s="4">
        <f t="shared" si="89"/>
        <v>-2</v>
      </c>
      <c r="AS486" s="4">
        <f t="shared" si="89"/>
        <v>-3</v>
      </c>
      <c r="AT486" s="4">
        <f t="shared" si="89"/>
        <v>-3</v>
      </c>
      <c r="AU486" s="4">
        <f t="shared" si="89"/>
        <v>-3</v>
      </c>
      <c r="AV486" s="4">
        <f t="shared" si="89"/>
        <v>-3</v>
      </c>
      <c r="AW486" s="4">
        <f t="shared" si="89"/>
        <v>-3</v>
      </c>
      <c r="AX486" s="4">
        <f t="shared" si="89"/>
        <v>-5</v>
      </c>
      <c r="AY486" s="4">
        <f t="shared" si="89"/>
        <v>-3</v>
      </c>
      <c r="AZ486" s="3">
        <f t="shared" si="89"/>
        <v>-568.4</v>
      </c>
      <c r="BA486" s="3">
        <f t="shared" si="89"/>
        <v>0</v>
      </c>
    </row>
    <row r="487" spans="1:53" ht="15.75" x14ac:dyDescent="0.25">
      <c r="A487" s="102" t="s">
        <v>456</v>
      </c>
      <c r="B487" s="103">
        <v>3</v>
      </c>
      <c r="C487" s="104">
        <f t="shared" ref="C487:Q487" si="90">SUM(C479,C486)</f>
        <v>6</v>
      </c>
      <c r="D487" s="104">
        <f t="shared" si="90"/>
        <v>0</v>
      </c>
      <c r="E487" s="104">
        <f t="shared" si="90"/>
        <v>0</v>
      </c>
      <c r="F487" s="104">
        <f t="shared" si="90"/>
        <v>0</v>
      </c>
      <c r="G487" s="104">
        <f t="shared" si="90"/>
        <v>0</v>
      </c>
      <c r="H487" s="104">
        <f t="shared" si="90"/>
        <v>0</v>
      </c>
      <c r="I487" s="104">
        <f t="shared" si="90"/>
        <v>0</v>
      </c>
      <c r="J487" s="104">
        <f t="shared" si="90"/>
        <v>0</v>
      </c>
      <c r="K487" s="104">
        <f t="shared" si="90"/>
        <v>0</v>
      </c>
      <c r="L487" s="104">
        <f t="shared" si="90"/>
        <v>0</v>
      </c>
      <c r="M487" s="104">
        <f t="shared" si="90"/>
        <v>0</v>
      </c>
      <c r="N487" s="104">
        <f t="shared" si="90"/>
        <v>0</v>
      </c>
      <c r="O487" s="104">
        <f t="shared" si="90"/>
        <v>0</v>
      </c>
      <c r="P487" s="105">
        <f t="shared" si="90"/>
        <v>0</v>
      </c>
      <c r="Q487" s="105">
        <f t="shared" si="90"/>
        <v>0</v>
      </c>
      <c r="S487" s="102" t="s">
        <v>456</v>
      </c>
      <c r="T487" s="103">
        <v>3</v>
      </c>
      <c r="U487" s="104">
        <f t="shared" ref="U487:AI487" si="91">SUM(U479,U486)</f>
        <v>6</v>
      </c>
      <c r="V487" s="104">
        <f t="shared" si="91"/>
        <v>0</v>
      </c>
      <c r="W487" s="104">
        <f t="shared" si="91"/>
        <v>0</v>
      </c>
      <c r="X487" s="104">
        <f t="shared" si="91"/>
        <v>0</v>
      </c>
      <c r="Y487" s="104">
        <f t="shared" si="91"/>
        <v>0</v>
      </c>
      <c r="Z487" s="104">
        <f t="shared" si="91"/>
        <v>2</v>
      </c>
      <c r="AA487" s="104">
        <f t="shared" si="91"/>
        <v>3</v>
      </c>
      <c r="AB487" s="104">
        <f t="shared" si="91"/>
        <v>3</v>
      </c>
      <c r="AC487" s="104">
        <f t="shared" si="91"/>
        <v>3</v>
      </c>
      <c r="AD487" s="104">
        <f t="shared" si="91"/>
        <v>3</v>
      </c>
      <c r="AE487" s="104">
        <f t="shared" si="91"/>
        <v>3</v>
      </c>
      <c r="AF487" s="104">
        <f t="shared" si="91"/>
        <v>5</v>
      </c>
      <c r="AG487" s="104">
        <f t="shared" si="91"/>
        <v>3</v>
      </c>
      <c r="AH487" s="105">
        <f t="shared" si="91"/>
        <v>568.4</v>
      </c>
      <c r="AI487" s="105">
        <f t="shared" si="91"/>
        <v>0</v>
      </c>
      <c r="AK487" s="102" t="s">
        <v>456</v>
      </c>
      <c r="AL487" s="103">
        <v>3</v>
      </c>
      <c r="AM487" s="104">
        <f t="shared" ref="AM487:BA487" si="92">SUM(AM479,AM486)</f>
        <v>0</v>
      </c>
      <c r="AN487" s="104">
        <f t="shared" si="92"/>
        <v>0</v>
      </c>
      <c r="AO487" s="104">
        <f t="shared" si="92"/>
        <v>0</v>
      </c>
      <c r="AP487" s="104">
        <f t="shared" si="92"/>
        <v>0</v>
      </c>
      <c r="AQ487" s="104">
        <f t="shared" si="92"/>
        <v>0</v>
      </c>
      <c r="AR487" s="104">
        <f t="shared" si="92"/>
        <v>-2</v>
      </c>
      <c r="AS487" s="104">
        <f t="shared" si="92"/>
        <v>-3</v>
      </c>
      <c r="AT487" s="104">
        <f t="shared" si="92"/>
        <v>-3</v>
      </c>
      <c r="AU487" s="104">
        <f t="shared" si="92"/>
        <v>-3</v>
      </c>
      <c r="AV487" s="104">
        <f t="shared" si="92"/>
        <v>-3</v>
      </c>
      <c r="AW487" s="104">
        <f t="shared" si="92"/>
        <v>-3</v>
      </c>
      <c r="AX487" s="104">
        <f t="shared" si="92"/>
        <v>-5</v>
      </c>
      <c r="AY487" s="104">
        <f t="shared" si="92"/>
        <v>-3</v>
      </c>
      <c r="AZ487" s="105">
        <f t="shared" si="92"/>
        <v>-568.4</v>
      </c>
      <c r="BA487" s="105">
        <f t="shared" si="92"/>
        <v>0</v>
      </c>
    </row>
    <row r="489" spans="1:53" ht="15.75" x14ac:dyDescent="0.25">
      <c r="A489" s="154" t="s">
        <v>352</v>
      </c>
      <c r="B489" s="279">
        <v>5</v>
      </c>
      <c r="C489" s="4">
        <f>C412</f>
        <v>0</v>
      </c>
      <c r="D489" s="4">
        <f t="shared" ref="D489:Q489" si="93">D412</f>
        <v>0</v>
      </c>
      <c r="E489" s="4">
        <f t="shared" si="93"/>
        <v>0</v>
      </c>
      <c r="F489" s="4">
        <f t="shared" si="93"/>
        <v>0</v>
      </c>
      <c r="G489" s="4">
        <f t="shared" si="93"/>
        <v>0</v>
      </c>
      <c r="H489" s="4">
        <f t="shared" si="93"/>
        <v>0</v>
      </c>
      <c r="I489" s="4">
        <f t="shared" si="93"/>
        <v>0</v>
      </c>
      <c r="J489" s="4">
        <f t="shared" si="93"/>
        <v>0</v>
      </c>
      <c r="K489" s="4">
        <f t="shared" si="93"/>
        <v>0</v>
      </c>
      <c r="L489" s="4">
        <f t="shared" si="93"/>
        <v>0</v>
      </c>
      <c r="M489" s="4">
        <f t="shared" si="93"/>
        <v>0</v>
      </c>
      <c r="N489" s="4">
        <f t="shared" si="93"/>
        <v>0</v>
      </c>
      <c r="O489" s="4">
        <f t="shared" si="93"/>
        <v>0</v>
      </c>
      <c r="P489" s="3">
        <f t="shared" si="93"/>
        <v>0</v>
      </c>
      <c r="Q489" s="3">
        <f t="shared" si="93"/>
        <v>0</v>
      </c>
      <c r="U489" s="1"/>
      <c r="V489" s="1"/>
      <c r="W489" s="1"/>
      <c r="X489" s="1"/>
      <c r="Y489" s="1"/>
      <c r="Z489" s="1"/>
      <c r="AM489" s="1"/>
      <c r="AN489" s="1"/>
      <c r="AO489" s="1"/>
      <c r="AP489" s="1"/>
      <c r="AQ489" s="1"/>
      <c r="AR489" s="1"/>
    </row>
  </sheetData>
  <sortState ref="A480:A485">
    <sortCondition ref="A480"/>
  </sortState>
  <customSheetViews>
    <customSheetView guid="{064C8CAE-9F0B-453E-B52B-79DEE1D9870A}" scale="80" showPageBreaks="1" zeroValues="0" view="pageBreakPreview" topLeftCell="A381">
      <selection activeCell="J407" sqref="J407"/>
      <rowBreaks count="12" manualBreakCount="12">
        <brk id="37" max="16" man="1"/>
        <brk id="73" max="16" man="1"/>
        <brk id="109" max="16" man="1"/>
        <brk id="145" max="16" man="1"/>
        <brk id="181" max="16" man="1"/>
        <brk id="217" max="16" man="1"/>
        <brk id="253" max="16" man="1"/>
        <brk id="289" max="16" man="1"/>
        <brk id="325" max="16" man="1"/>
        <brk id="361" max="16" man="1"/>
        <brk id="397" max="16" man="1"/>
        <brk id="433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1047">
    <mergeCell ref="A1:Q1"/>
    <mergeCell ref="S1:AI1"/>
    <mergeCell ref="AK1:BA1"/>
    <mergeCell ref="AZ473:BA473"/>
    <mergeCell ref="AM474:AM477"/>
    <mergeCell ref="AN474:AY474"/>
    <mergeCell ref="AZ474:AZ477"/>
    <mergeCell ref="BA474:BA477"/>
    <mergeCell ref="AN475:AN477"/>
    <mergeCell ref="AO475:AO477"/>
    <mergeCell ref="AP475:AP477"/>
    <mergeCell ref="AQ475:AR475"/>
    <mergeCell ref="AS475:AY475"/>
    <mergeCell ref="AQ476:AQ477"/>
    <mergeCell ref="AR476:AR477"/>
    <mergeCell ref="AS476:AS477"/>
    <mergeCell ref="AT476:AT477"/>
    <mergeCell ref="AU476:AU477"/>
    <mergeCell ref="AV476:AW476"/>
    <mergeCell ref="AX476:AX477"/>
    <mergeCell ref="AY476:AY477"/>
    <mergeCell ref="AX441:AX442"/>
    <mergeCell ref="AY441:AY442"/>
    <mergeCell ref="AK456:AL456"/>
    <mergeCell ref="AK462:AL462"/>
    <mergeCell ref="AK468:AL468"/>
    <mergeCell ref="AK471:AR471"/>
    <mergeCell ref="AK473:AK477"/>
    <mergeCell ref="AL473:AL477"/>
    <mergeCell ref="AM473:AY473"/>
    <mergeCell ref="AX405:AX406"/>
    <mergeCell ref="AY405:AY406"/>
    <mergeCell ref="AK420:AL420"/>
    <mergeCell ref="AK426:AL426"/>
    <mergeCell ref="AK432:AL432"/>
    <mergeCell ref="AK438:AK442"/>
    <mergeCell ref="AL438:AL442"/>
    <mergeCell ref="AM438:AY438"/>
    <mergeCell ref="AZ438:BA438"/>
    <mergeCell ref="AM439:AM442"/>
    <mergeCell ref="AN439:AY439"/>
    <mergeCell ref="AZ439:AZ442"/>
    <mergeCell ref="BA439:BA442"/>
    <mergeCell ref="AN440:AN442"/>
    <mergeCell ref="AO440:AO442"/>
    <mergeCell ref="AP440:AP442"/>
    <mergeCell ref="AQ440:AR440"/>
    <mergeCell ref="AS440:AY440"/>
    <mergeCell ref="AQ441:AQ442"/>
    <mergeCell ref="AR441:AR442"/>
    <mergeCell ref="AS441:AS442"/>
    <mergeCell ref="AT441:AT442"/>
    <mergeCell ref="AU441:AU442"/>
    <mergeCell ref="AV441:AW441"/>
    <mergeCell ref="AK384:AL384"/>
    <mergeCell ref="AK390:AL390"/>
    <mergeCell ref="AK396:AL396"/>
    <mergeCell ref="AK400:AN400"/>
    <mergeCell ref="AK402:AK406"/>
    <mergeCell ref="AL402:AL406"/>
    <mergeCell ref="AM402:AY402"/>
    <mergeCell ref="AZ402:BA402"/>
    <mergeCell ref="AM403:AM406"/>
    <mergeCell ref="AN403:AY403"/>
    <mergeCell ref="AZ403:AZ406"/>
    <mergeCell ref="BA403:BA406"/>
    <mergeCell ref="AN404:AN406"/>
    <mergeCell ref="AO404:AO406"/>
    <mergeCell ref="AP404:AP406"/>
    <mergeCell ref="AQ404:AR404"/>
    <mergeCell ref="AS404:AY404"/>
    <mergeCell ref="AQ405:AQ406"/>
    <mergeCell ref="AR405:AR406"/>
    <mergeCell ref="AS405:AS406"/>
    <mergeCell ref="AT405:AT406"/>
    <mergeCell ref="AU405:AU406"/>
    <mergeCell ref="AV405:AW405"/>
    <mergeCell ref="AK348:AL348"/>
    <mergeCell ref="AK354:AL354"/>
    <mergeCell ref="AK360:AL360"/>
    <mergeCell ref="AK364:AN364"/>
    <mergeCell ref="AK366:AK370"/>
    <mergeCell ref="AL366:AL370"/>
    <mergeCell ref="AM366:AY366"/>
    <mergeCell ref="AZ366:BA366"/>
    <mergeCell ref="AM367:AM370"/>
    <mergeCell ref="AN367:AY367"/>
    <mergeCell ref="AZ367:AZ370"/>
    <mergeCell ref="BA367:BA370"/>
    <mergeCell ref="AN368:AN370"/>
    <mergeCell ref="AO368:AO370"/>
    <mergeCell ref="AP368:AP370"/>
    <mergeCell ref="AQ368:AR368"/>
    <mergeCell ref="AS368:AY368"/>
    <mergeCell ref="AQ369:AQ370"/>
    <mergeCell ref="AR369:AR370"/>
    <mergeCell ref="AS369:AS370"/>
    <mergeCell ref="AT369:AT370"/>
    <mergeCell ref="AU369:AU370"/>
    <mergeCell ref="AV369:AW369"/>
    <mergeCell ref="AX369:AX370"/>
    <mergeCell ref="AY369:AY370"/>
    <mergeCell ref="AZ330:BA330"/>
    <mergeCell ref="AM331:AM334"/>
    <mergeCell ref="AN331:AY331"/>
    <mergeCell ref="AZ331:AZ334"/>
    <mergeCell ref="BA331:BA334"/>
    <mergeCell ref="AN332:AN334"/>
    <mergeCell ref="AO332:AO334"/>
    <mergeCell ref="AP332:AP334"/>
    <mergeCell ref="AQ332:AR332"/>
    <mergeCell ref="AS332:AY332"/>
    <mergeCell ref="AQ333:AQ334"/>
    <mergeCell ref="AR333:AR334"/>
    <mergeCell ref="AS333:AS334"/>
    <mergeCell ref="AT333:AT334"/>
    <mergeCell ref="AU333:AU334"/>
    <mergeCell ref="AV333:AW333"/>
    <mergeCell ref="AX333:AX334"/>
    <mergeCell ref="AY333:AY334"/>
    <mergeCell ref="AX297:AX298"/>
    <mergeCell ref="AY297:AY298"/>
    <mergeCell ref="AK312:AL312"/>
    <mergeCell ref="AK318:AL318"/>
    <mergeCell ref="AK324:AL324"/>
    <mergeCell ref="AK328:AN328"/>
    <mergeCell ref="AK330:AK334"/>
    <mergeCell ref="AL330:AL334"/>
    <mergeCell ref="AM330:AY330"/>
    <mergeCell ref="AY261:AY262"/>
    <mergeCell ref="AK276:AL276"/>
    <mergeCell ref="AK282:AL282"/>
    <mergeCell ref="AK288:AL288"/>
    <mergeCell ref="AK292:AN292"/>
    <mergeCell ref="AK294:AK298"/>
    <mergeCell ref="AL294:AL298"/>
    <mergeCell ref="AM294:AY294"/>
    <mergeCell ref="AZ294:BA294"/>
    <mergeCell ref="AM295:AM298"/>
    <mergeCell ref="AN295:AY295"/>
    <mergeCell ref="AZ295:AZ298"/>
    <mergeCell ref="BA295:BA298"/>
    <mergeCell ref="AN296:AN298"/>
    <mergeCell ref="AO296:AO298"/>
    <mergeCell ref="AP296:AP298"/>
    <mergeCell ref="AQ296:AR296"/>
    <mergeCell ref="AS296:AY296"/>
    <mergeCell ref="AQ297:AQ298"/>
    <mergeCell ref="AR297:AR298"/>
    <mergeCell ref="AS297:AS298"/>
    <mergeCell ref="AT297:AT298"/>
    <mergeCell ref="AU297:AU298"/>
    <mergeCell ref="AV297:AW297"/>
    <mergeCell ref="AK240:AL240"/>
    <mergeCell ref="AK246:AL246"/>
    <mergeCell ref="AK252:AL252"/>
    <mergeCell ref="AK256:AN256"/>
    <mergeCell ref="AK258:AK262"/>
    <mergeCell ref="AL258:AL262"/>
    <mergeCell ref="AM258:AY258"/>
    <mergeCell ref="AZ258:BA258"/>
    <mergeCell ref="AM259:AM262"/>
    <mergeCell ref="AN259:AY259"/>
    <mergeCell ref="AZ259:AZ262"/>
    <mergeCell ref="BA259:BA262"/>
    <mergeCell ref="AN260:AN262"/>
    <mergeCell ref="AO260:AO262"/>
    <mergeCell ref="AP260:AP262"/>
    <mergeCell ref="AQ260:AR260"/>
    <mergeCell ref="AS260:AY260"/>
    <mergeCell ref="AQ261:AQ262"/>
    <mergeCell ref="AR261:AR262"/>
    <mergeCell ref="AS261:AS262"/>
    <mergeCell ref="AT261:AT262"/>
    <mergeCell ref="AU261:AU262"/>
    <mergeCell ref="AV261:AW261"/>
    <mergeCell ref="AX261:AX262"/>
    <mergeCell ref="AZ222:BA222"/>
    <mergeCell ref="AM223:AM226"/>
    <mergeCell ref="AN223:AY223"/>
    <mergeCell ref="AZ223:AZ226"/>
    <mergeCell ref="BA223:BA226"/>
    <mergeCell ref="AN224:AN226"/>
    <mergeCell ref="AO224:AO226"/>
    <mergeCell ref="AP224:AP226"/>
    <mergeCell ref="AQ224:AR224"/>
    <mergeCell ref="AS224:AY224"/>
    <mergeCell ref="AQ225:AQ226"/>
    <mergeCell ref="AR225:AR226"/>
    <mergeCell ref="AS225:AS226"/>
    <mergeCell ref="AT225:AT226"/>
    <mergeCell ref="AU225:AU226"/>
    <mergeCell ref="AV225:AW225"/>
    <mergeCell ref="AX225:AX226"/>
    <mergeCell ref="AY225:AY226"/>
    <mergeCell ref="AX189:AX190"/>
    <mergeCell ref="AY189:AY190"/>
    <mergeCell ref="AK204:AL204"/>
    <mergeCell ref="AK210:AL210"/>
    <mergeCell ref="AK216:AL216"/>
    <mergeCell ref="AK220:AN220"/>
    <mergeCell ref="AK222:AK226"/>
    <mergeCell ref="AL222:AL226"/>
    <mergeCell ref="AM222:AY222"/>
    <mergeCell ref="AY153:AY154"/>
    <mergeCell ref="AK168:AL168"/>
    <mergeCell ref="AK174:AL174"/>
    <mergeCell ref="AK180:AL180"/>
    <mergeCell ref="AK184:AN184"/>
    <mergeCell ref="AK186:AK190"/>
    <mergeCell ref="AL186:AL190"/>
    <mergeCell ref="AM186:AY186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K132:AL132"/>
    <mergeCell ref="AK138:AL138"/>
    <mergeCell ref="AK144:AL144"/>
    <mergeCell ref="AK148:AN148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K96:AL96"/>
    <mergeCell ref="AK102:AL102"/>
    <mergeCell ref="AK108:AL108"/>
    <mergeCell ref="AK112:AN112"/>
    <mergeCell ref="AK114:AK118"/>
    <mergeCell ref="AL114:AL118"/>
    <mergeCell ref="AM114:AY114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X81:AX82"/>
    <mergeCell ref="AY81:AY82"/>
    <mergeCell ref="AY9:AY10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G476:AG477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S456:T456"/>
    <mergeCell ref="S462:T462"/>
    <mergeCell ref="S468:T468"/>
    <mergeCell ref="S471:Z471"/>
    <mergeCell ref="S473:S477"/>
    <mergeCell ref="T473:T477"/>
    <mergeCell ref="U473:AG473"/>
    <mergeCell ref="AF405:AF406"/>
    <mergeCell ref="AG405:AG406"/>
    <mergeCell ref="S420:T420"/>
    <mergeCell ref="S426:T426"/>
    <mergeCell ref="S432:T432"/>
    <mergeCell ref="S438:S442"/>
    <mergeCell ref="T438:T442"/>
    <mergeCell ref="U438:AG438"/>
    <mergeCell ref="AH473:AI473"/>
    <mergeCell ref="U474:U477"/>
    <mergeCell ref="V474:AG474"/>
    <mergeCell ref="AH474:AH477"/>
    <mergeCell ref="AI474:AI477"/>
    <mergeCell ref="V475:V477"/>
    <mergeCell ref="W475:W477"/>
    <mergeCell ref="X475:X477"/>
    <mergeCell ref="Y475:Z475"/>
    <mergeCell ref="AA475:AG475"/>
    <mergeCell ref="Y476:Y477"/>
    <mergeCell ref="Z476:Z477"/>
    <mergeCell ref="AA476:AA477"/>
    <mergeCell ref="AB476:AB477"/>
    <mergeCell ref="AC476:AC477"/>
    <mergeCell ref="AD476:AE476"/>
    <mergeCell ref="AF476:AF477"/>
    <mergeCell ref="AH438:AI438"/>
    <mergeCell ref="U439:U442"/>
    <mergeCell ref="V439:AG439"/>
    <mergeCell ref="AH439:AH442"/>
    <mergeCell ref="AI439:AI442"/>
    <mergeCell ref="V440:V442"/>
    <mergeCell ref="W440:W442"/>
    <mergeCell ref="X440:X442"/>
    <mergeCell ref="Y440:Z440"/>
    <mergeCell ref="AA440:AG440"/>
    <mergeCell ref="Y441:Y442"/>
    <mergeCell ref="Z441:Z442"/>
    <mergeCell ref="AA441:AA442"/>
    <mergeCell ref="AB441:AB442"/>
    <mergeCell ref="AC441:AC442"/>
    <mergeCell ref="AD441:AE441"/>
    <mergeCell ref="AG369:AG370"/>
    <mergeCell ref="AF441:AF442"/>
    <mergeCell ref="AG441:AG442"/>
    <mergeCell ref="S384:T384"/>
    <mergeCell ref="S390:T390"/>
    <mergeCell ref="S396:T396"/>
    <mergeCell ref="S400:V400"/>
    <mergeCell ref="S402:S406"/>
    <mergeCell ref="T402:T406"/>
    <mergeCell ref="U402:AG402"/>
    <mergeCell ref="AH402:AI402"/>
    <mergeCell ref="U403:U406"/>
    <mergeCell ref="V403:AG403"/>
    <mergeCell ref="AH403:AH406"/>
    <mergeCell ref="AI403:AI406"/>
    <mergeCell ref="V404:V406"/>
    <mergeCell ref="W404:W406"/>
    <mergeCell ref="X404:X406"/>
    <mergeCell ref="Y404:Z404"/>
    <mergeCell ref="AA404:AG404"/>
    <mergeCell ref="Y405:Y406"/>
    <mergeCell ref="Z405:Z406"/>
    <mergeCell ref="AA405:AA406"/>
    <mergeCell ref="AB405:AB406"/>
    <mergeCell ref="AC405:AC406"/>
    <mergeCell ref="AD405:AE405"/>
    <mergeCell ref="S348:T348"/>
    <mergeCell ref="S354:T354"/>
    <mergeCell ref="S360:T360"/>
    <mergeCell ref="S364:V364"/>
    <mergeCell ref="S366:S370"/>
    <mergeCell ref="T366:T370"/>
    <mergeCell ref="U366:AG366"/>
    <mergeCell ref="AH366:AI366"/>
    <mergeCell ref="U367:U370"/>
    <mergeCell ref="V367:AG367"/>
    <mergeCell ref="AH367:AH370"/>
    <mergeCell ref="AI367:AI370"/>
    <mergeCell ref="V368:V370"/>
    <mergeCell ref="W368:W370"/>
    <mergeCell ref="X368:X370"/>
    <mergeCell ref="Y368:Z368"/>
    <mergeCell ref="AA368:AG368"/>
    <mergeCell ref="Y369:Y370"/>
    <mergeCell ref="Z369:Z370"/>
    <mergeCell ref="AA369:AA370"/>
    <mergeCell ref="AB369:AB370"/>
    <mergeCell ref="AC369:AC370"/>
    <mergeCell ref="AD369:AE369"/>
    <mergeCell ref="AF369:AF370"/>
    <mergeCell ref="AH330:AI330"/>
    <mergeCell ref="U331:U334"/>
    <mergeCell ref="V331:AG331"/>
    <mergeCell ref="AH331:AH334"/>
    <mergeCell ref="AI331:AI334"/>
    <mergeCell ref="V332:V334"/>
    <mergeCell ref="W332:W334"/>
    <mergeCell ref="X332:X334"/>
    <mergeCell ref="Y332:Z332"/>
    <mergeCell ref="AA332:AG332"/>
    <mergeCell ref="Y333:Y334"/>
    <mergeCell ref="Z333:Z334"/>
    <mergeCell ref="AA333:AA334"/>
    <mergeCell ref="AB333:AB334"/>
    <mergeCell ref="AC333:AC334"/>
    <mergeCell ref="AD333:AE333"/>
    <mergeCell ref="AF333:AF334"/>
    <mergeCell ref="AG333:AG334"/>
    <mergeCell ref="AF297:AF298"/>
    <mergeCell ref="AG297:AG298"/>
    <mergeCell ref="S312:T312"/>
    <mergeCell ref="S318:T318"/>
    <mergeCell ref="S324:T324"/>
    <mergeCell ref="S328:V328"/>
    <mergeCell ref="S330:S334"/>
    <mergeCell ref="T330:T334"/>
    <mergeCell ref="U330:AG330"/>
    <mergeCell ref="AG261:AG262"/>
    <mergeCell ref="S276:T276"/>
    <mergeCell ref="S282:T282"/>
    <mergeCell ref="S288:T288"/>
    <mergeCell ref="S292:V292"/>
    <mergeCell ref="S294:S298"/>
    <mergeCell ref="T294:T298"/>
    <mergeCell ref="U294:AG294"/>
    <mergeCell ref="AH294:AI294"/>
    <mergeCell ref="U295:U298"/>
    <mergeCell ref="V295:AG295"/>
    <mergeCell ref="AH295:AH298"/>
    <mergeCell ref="AI295:AI298"/>
    <mergeCell ref="V296:V298"/>
    <mergeCell ref="W296:W298"/>
    <mergeCell ref="X296:X298"/>
    <mergeCell ref="Y296:Z296"/>
    <mergeCell ref="AA296:AG296"/>
    <mergeCell ref="Y297:Y298"/>
    <mergeCell ref="Z297:Z298"/>
    <mergeCell ref="AA297:AA298"/>
    <mergeCell ref="AB297:AB298"/>
    <mergeCell ref="AC297:AC298"/>
    <mergeCell ref="AD297:AE297"/>
    <mergeCell ref="S240:T240"/>
    <mergeCell ref="S246:T246"/>
    <mergeCell ref="S252:T252"/>
    <mergeCell ref="S256:V256"/>
    <mergeCell ref="S258:S262"/>
    <mergeCell ref="T258:T262"/>
    <mergeCell ref="U258:AG258"/>
    <mergeCell ref="AH258:AI258"/>
    <mergeCell ref="U259:U262"/>
    <mergeCell ref="V259:AG259"/>
    <mergeCell ref="AH259:AH262"/>
    <mergeCell ref="AI259:AI262"/>
    <mergeCell ref="V260:V262"/>
    <mergeCell ref="W260:W262"/>
    <mergeCell ref="X260:X262"/>
    <mergeCell ref="Y260:Z260"/>
    <mergeCell ref="AA260:AG260"/>
    <mergeCell ref="Y261:Y262"/>
    <mergeCell ref="Z261:Z262"/>
    <mergeCell ref="AA261:AA262"/>
    <mergeCell ref="AB261:AB262"/>
    <mergeCell ref="AC261:AC262"/>
    <mergeCell ref="AD261:AE261"/>
    <mergeCell ref="AF261:AF262"/>
    <mergeCell ref="AH222:AI222"/>
    <mergeCell ref="U223:U226"/>
    <mergeCell ref="V223:AG223"/>
    <mergeCell ref="AH223:AH226"/>
    <mergeCell ref="AI223:AI226"/>
    <mergeCell ref="V224:V226"/>
    <mergeCell ref="W224:W226"/>
    <mergeCell ref="X224:X226"/>
    <mergeCell ref="Y224:Z224"/>
    <mergeCell ref="AA224:AG224"/>
    <mergeCell ref="Y225:Y226"/>
    <mergeCell ref="Z225:Z226"/>
    <mergeCell ref="AA225:AA226"/>
    <mergeCell ref="AB225:AB226"/>
    <mergeCell ref="AC225:AC226"/>
    <mergeCell ref="AD225:AE225"/>
    <mergeCell ref="AF225:AF226"/>
    <mergeCell ref="AG225:AG226"/>
    <mergeCell ref="AF189:AF190"/>
    <mergeCell ref="AG189:AG190"/>
    <mergeCell ref="S204:T204"/>
    <mergeCell ref="S210:T210"/>
    <mergeCell ref="S216:T216"/>
    <mergeCell ref="S220:V220"/>
    <mergeCell ref="S222:S226"/>
    <mergeCell ref="T222:T226"/>
    <mergeCell ref="U222:AG222"/>
    <mergeCell ref="AG153:AG154"/>
    <mergeCell ref="S168:T168"/>
    <mergeCell ref="S174:T174"/>
    <mergeCell ref="S180:T180"/>
    <mergeCell ref="S184:V184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S132:T132"/>
    <mergeCell ref="S138:T138"/>
    <mergeCell ref="S144:T144"/>
    <mergeCell ref="S148:V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A471:H471"/>
    <mergeCell ref="A473:A477"/>
    <mergeCell ref="B473:B477"/>
    <mergeCell ref="C473:O473"/>
    <mergeCell ref="P473:Q473"/>
    <mergeCell ref="C474:C477"/>
    <mergeCell ref="D474:O474"/>
    <mergeCell ref="P474:P477"/>
    <mergeCell ref="Q474:Q477"/>
    <mergeCell ref="D475:D477"/>
    <mergeCell ref="E475:E477"/>
    <mergeCell ref="F475:F477"/>
    <mergeCell ref="G475:H475"/>
    <mergeCell ref="I475:O475"/>
    <mergeCell ref="G476:G477"/>
    <mergeCell ref="H476:H477"/>
    <mergeCell ref="I476:I477"/>
    <mergeCell ref="J476:J477"/>
    <mergeCell ref="K476:K477"/>
    <mergeCell ref="L476:M476"/>
    <mergeCell ref="N476:N477"/>
    <mergeCell ref="O476:O477"/>
    <mergeCell ref="A432:B432"/>
    <mergeCell ref="A364:D364"/>
    <mergeCell ref="A366:A370"/>
    <mergeCell ref="B366:B370"/>
    <mergeCell ref="C366:O366"/>
    <mergeCell ref="G369:G370"/>
    <mergeCell ref="H369:H370"/>
    <mergeCell ref="I369:I370"/>
    <mergeCell ref="I405:I406"/>
    <mergeCell ref="J405:J406"/>
    <mergeCell ref="K405:K406"/>
    <mergeCell ref="L405:M405"/>
    <mergeCell ref="N405:N406"/>
    <mergeCell ref="O405:O406"/>
    <mergeCell ref="A390:B390"/>
    <mergeCell ref="A396:B396"/>
    <mergeCell ref="J369:J370"/>
    <mergeCell ref="K369:K370"/>
    <mergeCell ref="L369:M369"/>
    <mergeCell ref="N369:N370"/>
    <mergeCell ref="O369:O370"/>
    <mergeCell ref="E404:E406"/>
    <mergeCell ref="F404:F406"/>
    <mergeCell ref="G404:H404"/>
    <mergeCell ref="I404:O404"/>
    <mergeCell ref="D368:D370"/>
    <mergeCell ref="E368:E370"/>
    <mergeCell ref="F368:F370"/>
    <mergeCell ref="G368:H368"/>
    <mergeCell ref="I368:O368"/>
    <mergeCell ref="A400:D400"/>
    <mergeCell ref="A402:A406"/>
    <mergeCell ref="B402:B406"/>
    <mergeCell ref="C402:O402"/>
    <mergeCell ref="G405:G406"/>
    <mergeCell ref="H405:H406"/>
    <mergeCell ref="A384:B384"/>
    <mergeCell ref="A348:B348"/>
    <mergeCell ref="A420:B420"/>
    <mergeCell ref="A426:B426"/>
    <mergeCell ref="P330:Q330"/>
    <mergeCell ref="C331:C334"/>
    <mergeCell ref="D331:O331"/>
    <mergeCell ref="P331:P334"/>
    <mergeCell ref="Q331:Q334"/>
    <mergeCell ref="D332:D334"/>
    <mergeCell ref="E332:E334"/>
    <mergeCell ref="A330:A334"/>
    <mergeCell ref="B330:B334"/>
    <mergeCell ref="C330:O330"/>
    <mergeCell ref="P402:Q402"/>
    <mergeCell ref="C403:C406"/>
    <mergeCell ref="D403:O403"/>
    <mergeCell ref="P403:P406"/>
    <mergeCell ref="Q403:Q406"/>
    <mergeCell ref="D404:D406"/>
    <mergeCell ref="O333:O334"/>
    <mergeCell ref="F332:F334"/>
    <mergeCell ref="G332:H332"/>
    <mergeCell ref="I332:O332"/>
    <mergeCell ref="G333:G334"/>
    <mergeCell ref="H333:H334"/>
    <mergeCell ref="I333:I334"/>
    <mergeCell ref="J333:J334"/>
    <mergeCell ref="K333:K334"/>
    <mergeCell ref="L333:M333"/>
    <mergeCell ref="N333:N334"/>
    <mergeCell ref="P366:Q366"/>
    <mergeCell ref="C367:C370"/>
    <mergeCell ref="D367:O367"/>
    <mergeCell ref="P367:P370"/>
    <mergeCell ref="Q367:Q370"/>
    <mergeCell ref="A312:B312"/>
    <mergeCell ref="A318:B318"/>
    <mergeCell ref="A324:B324"/>
    <mergeCell ref="A328:D328"/>
    <mergeCell ref="E296:E298"/>
    <mergeCell ref="F296:F298"/>
    <mergeCell ref="G296:H296"/>
    <mergeCell ref="I296:O296"/>
    <mergeCell ref="G297:G298"/>
    <mergeCell ref="H297:H298"/>
    <mergeCell ref="I297:I298"/>
    <mergeCell ref="J297:J298"/>
    <mergeCell ref="K297:K298"/>
    <mergeCell ref="L297:M297"/>
    <mergeCell ref="N297:N298"/>
    <mergeCell ref="O297:O298"/>
    <mergeCell ref="A354:B354"/>
    <mergeCell ref="A360:B360"/>
    <mergeCell ref="A292:D292"/>
    <mergeCell ref="A294:A298"/>
    <mergeCell ref="B294:B298"/>
    <mergeCell ref="C294:O294"/>
    <mergeCell ref="P294:Q294"/>
    <mergeCell ref="C295:C298"/>
    <mergeCell ref="D295:O295"/>
    <mergeCell ref="P295:P298"/>
    <mergeCell ref="Q295:Q298"/>
    <mergeCell ref="D296:D298"/>
    <mergeCell ref="A276:B276"/>
    <mergeCell ref="A282:B282"/>
    <mergeCell ref="A288:B288"/>
    <mergeCell ref="D260:D262"/>
    <mergeCell ref="E260:E262"/>
    <mergeCell ref="F260:F262"/>
    <mergeCell ref="G260:H260"/>
    <mergeCell ref="I260:O260"/>
    <mergeCell ref="G261:G262"/>
    <mergeCell ref="H261:H262"/>
    <mergeCell ref="I261:I262"/>
    <mergeCell ref="J261:J262"/>
    <mergeCell ref="K261:K262"/>
    <mergeCell ref="A252:B252"/>
    <mergeCell ref="A256:D256"/>
    <mergeCell ref="A258:A262"/>
    <mergeCell ref="B258:B262"/>
    <mergeCell ref="C258:O258"/>
    <mergeCell ref="P258:Q258"/>
    <mergeCell ref="C259:C262"/>
    <mergeCell ref="D259:O259"/>
    <mergeCell ref="P259:P262"/>
    <mergeCell ref="Q259:Q262"/>
    <mergeCell ref="L261:M261"/>
    <mergeCell ref="N261:N262"/>
    <mergeCell ref="O261:O262"/>
    <mergeCell ref="A240:B240"/>
    <mergeCell ref="A246:B246"/>
    <mergeCell ref="P222:Q222"/>
    <mergeCell ref="C223:C226"/>
    <mergeCell ref="D223:O223"/>
    <mergeCell ref="P223:P226"/>
    <mergeCell ref="Q223:Q226"/>
    <mergeCell ref="D224:D226"/>
    <mergeCell ref="E224:E226"/>
    <mergeCell ref="F224:F226"/>
    <mergeCell ref="G224:H224"/>
    <mergeCell ref="I224:O224"/>
    <mergeCell ref="A210:B210"/>
    <mergeCell ref="A216:B216"/>
    <mergeCell ref="A220:D220"/>
    <mergeCell ref="A222:A226"/>
    <mergeCell ref="B222:B226"/>
    <mergeCell ref="C222:O222"/>
    <mergeCell ref="G225:G226"/>
    <mergeCell ref="H225:H226"/>
    <mergeCell ref="I225:I226"/>
    <mergeCell ref="J225:J226"/>
    <mergeCell ref="K225:K226"/>
    <mergeCell ref="L225:M225"/>
    <mergeCell ref="N225:N226"/>
    <mergeCell ref="O225:O226"/>
    <mergeCell ref="A204:B204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A168:B168"/>
    <mergeCell ref="A174:B174"/>
    <mergeCell ref="A180:B180"/>
    <mergeCell ref="A184:D184"/>
    <mergeCell ref="A186:A190"/>
    <mergeCell ref="B186:B190"/>
    <mergeCell ref="C186:O186"/>
    <mergeCell ref="G189:G190"/>
    <mergeCell ref="H189:H190"/>
    <mergeCell ref="I189:I190"/>
    <mergeCell ref="J189:J190"/>
    <mergeCell ref="K189:K190"/>
    <mergeCell ref="L189:M189"/>
    <mergeCell ref="N189:N190"/>
    <mergeCell ref="O189:O190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14:A118"/>
    <mergeCell ref="B114:B118"/>
    <mergeCell ref="C114:O114"/>
    <mergeCell ref="I153:I154"/>
    <mergeCell ref="J153:J154"/>
    <mergeCell ref="K153:K154"/>
    <mergeCell ref="L153:M153"/>
    <mergeCell ref="N153:N154"/>
    <mergeCell ref="O153:O154"/>
    <mergeCell ref="A132:B132"/>
    <mergeCell ref="A138:B138"/>
    <mergeCell ref="A144:B144"/>
    <mergeCell ref="A148:D148"/>
    <mergeCell ref="A150:A154"/>
    <mergeCell ref="B150:B154"/>
    <mergeCell ref="C150:O150"/>
    <mergeCell ref="G153:G154"/>
    <mergeCell ref="H153:H154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6:D76"/>
    <mergeCell ref="A78:A82"/>
    <mergeCell ref="B78:B82"/>
    <mergeCell ref="C78:O78"/>
    <mergeCell ref="F8:F10"/>
    <mergeCell ref="G8:H8"/>
    <mergeCell ref="I8:O8"/>
    <mergeCell ref="G9:G10"/>
    <mergeCell ref="H9:H10"/>
    <mergeCell ref="I9:I10"/>
    <mergeCell ref="J9:J10"/>
    <mergeCell ref="P78:Q78"/>
    <mergeCell ref="C79:C82"/>
    <mergeCell ref="D79:O79"/>
    <mergeCell ref="P79:P82"/>
    <mergeCell ref="Q79:Q82"/>
    <mergeCell ref="D80:D82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456:B456"/>
    <mergeCell ref="A462:B462"/>
    <mergeCell ref="A468:B468"/>
    <mergeCell ref="A438:A442"/>
    <mergeCell ref="B438:B442"/>
    <mergeCell ref="C438:O438"/>
    <mergeCell ref="P438:Q438"/>
    <mergeCell ref="C439:C442"/>
    <mergeCell ref="D439:O439"/>
    <mergeCell ref="P439:P442"/>
    <mergeCell ref="Q439:Q442"/>
    <mergeCell ref="D440:D442"/>
    <mergeCell ref="E440:E442"/>
    <mergeCell ref="F440:F442"/>
    <mergeCell ref="G440:H440"/>
    <mergeCell ref="I440:O440"/>
    <mergeCell ref="G441:G442"/>
    <mergeCell ref="H441:H442"/>
    <mergeCell ref="I441:I442"/>
    <mergeCell ref="J441:J442"/>
    <mergeCell ref="K441:K442"/>
    <mergeCell ref="L441:M441"/>
    <mergeCell ref="N441:N442"/>
    <mergeCell ref="O441:O442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</mergeCells>
  <pageMargins left="0.39370078740157483" right="0" top="0" bottom="0" header="0" footer="0"/>
  <pageSetup paperSize="9" scale="70" orientation="landscape" r:id="rId2"/>
  <headerFooter scaleWithDoc="0" alignWithMargins="0"/>
  <rowBreaks count="13" manualBreakCount="13">
    <brk id="38" max="16" man="1"/>
    <brk id="74" max="16" man="1"/>
    <brk id="110" max="16" man="1"/>
    <brk id="146" max="16" man="1"/>
    <brk id="182" max="16" man="1"/>
    <brk id="218" max="16" man="1"/>
    <brk id="254" max="16" man="1"/>
    <brk id="290" max="16" man="1"/>
    <brk id="326" max="16" man="1"/>
    <brk id="362" max="16" man="1"/>
    <brk id="398" max="16" man="1"/>
    <brk id="434" max="16" man="1"/>
    <brk id="470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67"/>
  <sheetViews>
    <sheetView showZeros="0" view="pageBreakPreview" topLeftCell="A141" zoomScaleSheetLayoutView="100" workbookViewId="0">
      <selection activeCell="AM156" sqref="AM156:BA156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156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156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156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157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157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157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66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82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82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60.7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65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80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80" t="s">
        <v>50</v>
      </c>
      <c r="AW10" s="93" t="s">
        <v>55</v>
      </c>
      <c r="AX10" s="314"/>
      <c r="AY10" s="314"/>
      <c r="AZ10" s="311"/>
      <c r="BA10" s="314"/>
    </row>
    <row r="11" spans="1:53" ht="12.75" customHeight="1" x14ac:dyDescent="0.25">
      <c r="A11" s="164">
        <v>1</v>
      </c>
      <c r="B11" s="164">
        <v>2</v>
      </c>
      <c r="C11" s="164">
        <v>3</v>
      </c>
      <c r="D11" s="164">
        <v>4</v>
      </c>
      <c r="E11" s="164">
        <v>5</v>
      </c>
      <c r="F11" s="164">
        <v>6</v>
      </c>
      <c r="G11" s="164">
        <v>7</v>
      </c>
      <c r="H11" s="164">
        <v>8</v>
      </c>
      <c r="I11" s="164">
        <v>9</v>
      </c>
      <c r="J11" s="164">
        <v>10</v>
      </c>
      <c r="K11" s="164">
        <v>11</v>
      </c>
      <c r="L11" s="164">
        <v>12</v>
      </c>
      <c r="M11" s="164">
        <v>13</v>
      </c>
      <c r="N11" s="164">
        <v>14</v>
      </c>
      <c r="O11" s="164">
        <v>15</v>
      </c>
      <c r="P11" s="164">
        <v>16</v>
      </c>
      <c r="Q11" s="164">
        <v>17</v>
      </c>
      <c r="S11" s="281">
        <v>1</v>
      </c>
      <c r="T11" s="281">
        <v>2</v>
      </c>
      <c r="U11" s="281">
        <v>3</v>
      </c>
      <c r="V11" s="281">
        <v>4</v>
      </c>
      <c r="W11" s="281">
        <v>5</v>
      </c>
      <c r="X11" s="281">
        <v>6</v>
      </c>
      <c r="Y11" s="281">
        <v>7</v>
      </c>
      <c r="Z11" s="281">
        <v>8</v>
      </c>
      <c r="AA11" s="281">
        <v>9</v>
      </c>
      <c r="AB11" s="281">
        <v>10</v>
      </c>
      <c r="AC11" s="281">
        <v>11</v>
      </c>
      <c r="AD11" s="281">
        <v>12</v>
      </c>
      <c r="AE11" s="281">
        <v>13</v>
      </c>
      <c r="AF11" s="281">
        <v>14</v>
      </c>
      <c r="AG11" s="281">
        <v>15</v>
      </c>
      <c r="AH11" s="281">
        <v>16</v>
      </c>
      <c r="AI11" s="281">
        <v>17</v>
      </c>
      <c r="AK11" s="281">
        <v>1</v>
      </c>
      <c r="AL11" s="281">
        <v>2</v>
      </c>
      <c r="AM11" s="281">
        <v>3</v>
      </c>
      <c r="AN11" s="281">
        <v>4</v>
      </c>
      <c r="AO11" s="281">
        <v>5</v>
      </c>
      <c r="AP11" s="281">
        <v>6</v>
      </c>
      <c r="AQ11" s="281">
        <v>7</v>
      </c>
      <c r="AR11" s="281">
        <v>8</v>
      </c>
      <c r="AS11" s="281">
        <v>9</v>
      </c>
      <c r="AT11" s="281">
        <v>10</v>
      </c>
      <c r="AU11" s="281">
        <v>11</v>
      </c>
      <c r="AV11" s="281">
        <v>12</v>
      </c>
      <c r="AW11" s="281">
        <v>13</v>
      </c>
      <c r="AX11" s="281">
        <v>14</v>
      </c>
      <c r="AY11" s="281">
        <v>15</v>
      </c>
      <c r="AZ11" s="281">
        <v>16</v>
      </c>
      <c r="BA11" s="281">
        <v>17</v>
      </c>
    </row>
    <row r="12" spans="1:53" ht="38.25" customHeight="1" x14ac:dyDescent="0.25">
      <c r="A12" s="95" t="s">
        <v>63</v>
      </c>
      <c r="B12" s="164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81">
        <v>1</v>
      </c>
      <c r="U12" s="110">
        <v>1</v>
      </c>
      <c r="V12" s="110">
        <v>1</v>
      </c>
      <c r="W12" s="110"/>
      <c r="X12" s="110">
        <v>0</v>
      </c>
      <c r="Y12" s="110"/>
      <c r="Z12" s="110"/>
      <c r="AA12" s="110">
        <v>1</v>
      </c>
      <c r="AB12" s="110"/>
      <c r="AC12" s="110">
        <v>1</v>
      </c>
      <c r="AD12" s="110">
        <v>1</v>
      </c>
      <c r="AE12" s="110">
        <v>1</v>
      </c>
      <c r="AF12" s="110">
        <v>1</v>
      </c>
      <c r="AG12" s="110">
        <v>1</v>
      </c>
      <c r="AH12" s="111">
        <v>2597.65</v>
      </c>
      <c r="AI12" s="111">
        <v>2597.65</v>
      </c>
      <c r="AK12" s="95" t="s">
        <v>63</v>
      </c>
      <c r="AL12" s="281">
        <v>1</v>
      </c>
      <c r="AM12" s="110">
        <f>C12-U12</f>
        <v>-1</v>
      </c>
      <c r="AN12" s="110">
        <f t="shared" ref="AN12:BA19" si="0">D12-V12</f>
        <v>-1</v>
      </c>
      <c r="AO12" s="110">
        <f t="shared" si="0"/>
        <v>0</v>
      </c>
      <c r="AP12" s="110">
        <f t="shared" si="0"/>
        <v>0</v>
      </c>
      <c r="AQ12" s="110">
        <f t="shared" si="0"/>
        <v>0</v>
      </c>
      <c r="AR12" s="110">
        <f t="shared" si="0"/>
        <v>0</v>
      </c>
      <c r="AS12" s="110">
        <f t="shared" si="0"/>
        <v>-1</v>
      </c>
      <c r="AT12" s="110">
        <f t="shared" si="0"/>
        <v>0</v>
      </c>
      <c r="AU12" s="110">
        <f t="shared" si="0"/>
        <v>-1</v>
      </c>
      <c r="AV12" s="110">
        <f t="shared" si="0"/>
        <v>-1</v>
      </c>
      <c r="AW12" s="110">
        <f t="shared" si="0"/>
        <v>-1</v>
      </c>
      <c r="AX12" s="110">
        <f t="shared" si="0"/>
        <v>-1</v>
      </c>
      <c r="AY12" s="110">
        <f t="shared" si="0"/>
        <v>-1</v>
      </c>
      <c r="AZ12" s="111">
        <f t="shared" si="0"/>
        <v>-2597.65</v>
      </c>
      <c r="BA12" s="111">
        <f t="shared" si="0"/>
        <v>-2597.65</v>
      </c>
    </row>
    <row r="13" spans="1:53" ht="39" customHeight="1" x14ac:dyDescent="0.25">
      <c r="A13" s="95" t="s">
        <v>64</v>
      </c>
      <c r="B13" s="164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81">
        <v>2</v>
      </c>
      <c r="U13" s="110">
        <v>1</v>
      </c>
      <c r="V13" s="110"/>
      <c r="W13" s="110"/>
      <c r="X13" s="110">
        <v>1</v>
      </c>
      <c r="Y13" s="110"/>
      <c r="Z13" s="110"/>
      <c r="AA13" s="110">
        <v>1</v>
      </c>
      <c r="AB13" s="110"/>
      <c r="AC13" s="110">
        <v>1</v>
      </c>
      <c r="AD13" s="110">
        <v>1</v>
      </c>
      <c r="AE13" s="110">
        <v>1</v>
      </c>
      <c r="AF13" s="110">
        <v>1</v>
      </c>
      <c r="AG13" s="110">
        <v>1</v>
      </c>
      <c r="AH13" s="111">
        <v>3283.6</v>
      </c>
      <c r="AI13" s="111">
        <v>3283.6</v>
      </c>
      <c r="AK13" s="95" t="s">
        <v>64</v>
      </c>
      <c r="AL13" s="281">
        <v>2</v>
      </c>
      <c r="AM13" s="110">
        <f t="shared" ref="AM13:AM19" si="1">C13-U13</f>
        <v>-1</v>
      </c>
      <c r="AN13" s="110">
        <f t="shared" si="0"/>
        <v>0</v>
      </c>
      <c r="AO13" s="110">
        <f t="shared" si="0"/>
        <v>0</v>
      </c>
      <c r="AP13" s="110">
        <f t="shared" si="0"/>
        <v>-1</v>
      </c>
      <c r="AQ13" s="110">
        <f t="shared" si="0"/>
        <v>0</v>
      </c>
      <c r="AR13" s="110">
        <f t="shared" si="0"/>
        <v>0</v>
      </c>
      <c r="AS13" s="110">
        <f t="shared" si="0"/>
        <v>-1</v>
      </c>
      <c r="AT13" s="110">
        <f t="shared" si="0"/>
        <v>0</v>
      </c>
      <c r="AU13" s="110">
        <f t="shared" si="0"/>
        <v>-1</v>
      </c>
      <c r="AV13" s="110">
        <f t="shared" si="0"/>
        <v>-1</v>
      </c>
      <c r="AW13" s="110">
        <f t="shared" si="0"/>
        <v>-1</v>
      </c>
      <c r="AX13" s="110">
        <f t="shared" si="0"/>
        <v>-1</v>
      </c>
      <c r="AY13" s="110">
        <f t="shared" si="0"/>
        <v>-1</v>
      </c>
      <c r="AZ13" s="111">
        <f t="shared" si="0"/>
        <v>-3283.6</v>
      </c>
      <c r="BA13" s="111">
        <f t="shared" si="0"/>
        <v>-3283.6</v>
      </c>
    </row>
    <row r="14" spans="1:53" ht="52.5" customHeight="1" x14ac:dyDescent="0.25">
      <c r="A14" s="95" t="s">
        <v>65</v>
      </c>
      <c r="B14" s="164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81">
        <v>3</v>
      </c>
      <c r="U14" s="110">
        <v>1</v>
      </c>
      <c r="V14" s="110"/>
      <c r="W14" s="110"/>
      <c r="X14" s="110">
        <v>1</v>
      </c>
      <c r="Y14" s="110"/>
      <c r="Z14" s="110"/>
      <c r="AA14" s="110">
        <v>1</v>
      </c>
      <c r="AB14" s="110"/>
      <c r="AC14" s="110">
        <v>1</v>
      </c>
      <c r="AD14" s="110">
        <v>1</v>
      </c>
      <c r="AE14" s="110">
        <v>1</v>
      </c>
      <c r="AF14" s="110">
        <v>1</v>
      </c>
      <c r="AG14" s="110">
        <v>1</v>
      </c>
      <c r="AH14" s="111">
        <v>2335.5500000000002</v>
      </c>
      <c r="AI14" s="111">
        <v>2335.5500000000002</v>
      </c>
      <c r="AK14" s="95" t="s">
        <v>65</v>
      </c>
      <c r="AL14" s="281">
        <v>3</v>
      </c>
      <c r="AM14" s="110">
        <f t="shared" si="1"/>
        <v>-1</v>
      </c>
      <c r="AN14" s="110">
        <f t="shared" si="0"/>
        <v>0</v>
      </c>
      <c r="AO14" s="110">
        <f t="shared" si="0"/>
        <v>0</v>
      </c>
      <c r="AP14" s="110">
        <f t="shared" si="0"/>
        <v>-1</v>
      </c>
      <c r="AQ14" s="110">
        <f t="shared" si="0"/>
        <v>0</v>
      </c>
      <c r="AR14" s="110">
        <f t="shared" si="0"/>
        <v>0</v>
      </c>
      <c r="AS14" s="110">
        <f t="shared" si="0"/>
        <v>-1</v>
      </c>
      <c r="AT14" s="110">
        <f t="shared" si="0"/>
        <v>0</v>
      </c>
      <c r="AU14" s="110">
        <f t="shared" si="0"/>
        <v>-1</v>
      </c>
      <c r="AV14" s="110">
        <f t="shared" si="0"/>
        <v>-1</v>
      </c>
      <c r="AW14" s="110">
        <f t="shared" si="0"/>
        <v>-1</v>
      </c>
      <c r="AX14" s="110">
        <f t="shared" si="0"/>
        <v>-1</v>
      </c>
      <c r="AY14" s="110">
        <f t="shared" si="0"/>
        <v>-1</v>
      </c>
      <c r="AZ14" s="111">
        <f t="shared" si="0"/>
        <v>-2335.5500000000002</v>
      </c>
      <c r="BA14" s="111">
        <f t="shared" si="0"/>
        <v>-2335.5500000000002</v>
      </c>
    </row>
    <row r="15" spans="1:53" ht="12.75" customHeight="1" x14ac:dyDescent="0.25">
      <c r="A15" s="95" t="s">
        <v>66</v>
      </c>
      <c r="B15" s="164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81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81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63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79">
        <v>5</v>
      </c>
      <c r="U16" s="110">
        <v>8</v>
      </c>
      <c r="V16" s="110">
        <v>2</v>
      </c>
      <c r="W16" s="110"/>
      <c r="X16" s="110">
        <v>6</v>
      </c>
      <c r="Y16" s="110">
        <v>5</v>
      </c>
      <c r="Z16" s="110"/>
      <c r="AA16" s="110">
        <v>5</v>
      </c>
      <c r="AB16" s="110"/>
      <c r="AC16" s="110">
        <v>6</v>
      </c>
      <c r="AD16" s="110">
        <v>2</v>
      </c>
      <c r="AE16" s="110">
        <v>2</v>
      </c>
      <c r="AF16" s="110">
        <v>2</v>
      </c>
      <c r="AG16" s="110">
        <v>1</v>
      </c>
      <c r="AH16" s="111">
        <v>1770.81</v>
      </c>
      <c r="AI16" s="111">
        <v>1445.03</v>
      </c>
      <c r="AK16" s="95" t="s">
        <v>67</v>
      </c>
      <c r="AL16" s="279">
        <v>5</v>
      </c>
      <c r="AM16" s="110">
        <f t="shared" si="1"/>
        <v>-8</v>
      </c>
      <c r="AN16" s="110">
        <f t="shared" si="0"/>
        <v>-2</v>
      </c>
      <c r="AO16" s="110">
        <f t="shared" si="0"/>
        <v>0</v>
      </c>
      <c r="AP16" s="110">
        <f t="shared" si="0"/>
        <v>-6</v>
      </c>
      <c r="AQ16" s="110">
        <f t="shared" si="0"/>
        <v>-5</v>
      </c>
      <c r="AR16" s="110">
        <f t="shared" si="0"/>
        <v>0</v>
      </c>
      <c r="AS16" s="110">
        <f t="shared" si="0"/>
        <v>-5</v>
      </c>
      <c r="AT16" s="110">
        <f t="shared" si="0"/>
        <v>0</v>
      </c>
      <c r="AU16" s="110">
        <f t="shared" si="0"/>
        <v>-6</v>
      </c>
      <c r="AV16" s="110">
        <f t="shared" si="0"/>
        <v>-2</v>
      </c>
      <c r="AW16" s="110">
        <f t="shared" si="0"/>
        <v>-2</v>
      </c>
      <c r="AX16" s="110">
        <f t="shared" si="0"/>
        <v>-2</v>
      </c>
      <c r="AY16" s="110">
        <f t="shared" si="0"/>
        <v>-1</v>
      </c>
      <c r="AZ16" s="111">
        <f t="shared" si="0"/>
        <v>-1770.81</v>
      </c>
      <c r="BA16" s="111">
        <f t="shared" si="0"/>
        <v>-1445.03</v>
      </c>
    </row>
    <row r="17" spans="1:53" ht="12.75" customHeight="1" x14ac:dyDescent="0.25">
      <c r="A17" s="95" t="s">
        <v>68</v>
      </c>
      <c r="B17" s="163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79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79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63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79">
        <v>7</v>
      </c>
      <c r="U18" s="110">
        <v>1</v>
      </c>
      <c r="V18" s="110"/>
      <c r="W18" s="110"/>
      <c r="X18" s="110">
        <v>1</v>
      </c>
      <c r="Y18" s="110"/>
      <c r="Z18" s="110"/>
      <c r="AA18" s="110">
        <v>0</v>
      </c>
      <c r="AB18" s="110"/>
      <c r="AC18" s="110">
        <v>1</v>
      </c>
      <c r="AD18" s="110">
        <v>1</v>
      </c>
      <c r="AE18" s="110">
        <v>1</v>
      </c>
      <c r="AF18" s="110"/>
      <c r="AG18" s="110">
        <v>1</v>
      </c>
      <c r="AH18" s="111">
        <v>82.74</v>
      </c>
      <c r="AI18" s="111">
        <v>82.74</v>
      </c>
      <c r="AK18" s="95" t="s">
        <v>69</v>
      </c>
      <c r="AL18" s="279">
        <v>7</v>
      </c>
      <c r="AM18" s="110">
        <f t="shared" si="1"/>
        <v>-1</v>
      </c>
      <c r="AN18" s="110">
        <f t="shared" si="0"/>
        <v>0</v>
      </c>
      <c r="AO18" s="110">
        <f t="shared" si="0"/>
        <v>0</v>
      </c>
      <c r="AP18" s="110">
        <f t="shared" si="0"/>
        <v>-1</v>
      </c>
      <c r="AQ18" s="110">
        <f t="shared" si="0"/>
        <v>0</v>
      </c>
      <c r="AR18" s="110">
        <f t="shared" si="0"/>
        <v>0</v>
      </c>
      <c r="AS18" s="110">
        <f t="shared" si="0"/>
        <v>0</v>
      </c>
      <c r="AT18" s="110">
        <f t="shared" si="0"/>
        <v>0</v>
      </c>
      <c r="AU18" s="110">
        <f t="shared" si="0"/>
        <v>-1</v>
      </c>
      <c r="AV18" s="110">
        <f t="shared" si="0"/>
        <v>-1</v>
      </c>
      <c r="AW18" s="110">
        <f t="shared" si="0"/>
        <v>-1</v>
      </c>
      <c r="AX18" s="110">
        <f t="shared" si="0"/>
        <v>0</v>
      </c>
      <c r="AY18" s="110">
        <f t="shared" si="0"/>
        <v>-1</v>
      </c>
      <c r="AZ18" s="111">
        <f t="shared" si="0"/>
        <v>-82.74</v>
      </c>
      <c r="BA18" s="111">
        <f t="shared" si="0"/>
        <v>-82.74</v>
      </c>
    </row>
    <row r="19" spans="1:53" ht="12.75" customHeight="1" x14ac:dyDescent="0.25">
      <c r="A19" s="95" t="s">
        <v>70</v>
      </c>
      <c r="B19" s="163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79">
        <v>8</v>
      </c>
      <c r="U19" s="110">
        <v>4</v>
      </c>
      <c r="V19" s="110"/>
      <c r="W19" s="110"/>
      <c r="X19" s="110">
        <v>3</v>
      </c>
      <c r="Y19" s="110"/>
      <c r="Z19" s="110"/>
      <c r="AA19" s="110">
        <v>0</v>
      </c>
      <c r="AB19" s="110"/>
      <c r="AC19" s="110">
        <v>4</v>
      </c>
      <c r="AD19" s="110">
        <v>1</v>
      </c>
      <c r="AE19" s="110">
        <v>1</v>
      </c>
      <c r="AF19" s="110"/>
      <c r="AG19" s="110">
        <v>2</v>
      </c>
      <c r="AH19" s="111">
        <v>1465.95</v>
      </c>
      <c r="AI19" s="111">
        <v>1465.95</v>
      </c>
      <c r="AK19" s="95" t="s">
        <v>70</v>
      </c>
      <c r="AL19" s="279">
        <v>8</v>
      </c>
      <c r="AM19" s="110">
        <f t="shared" si="1"/>
        <v>-4</v>
      </c>
      <c r="AN19" s="110">
        <f t="shared" si="0"/>
        <v>0</v>
      </c>
      <c r="AO19" s="110">
        <f t="shared" si="0"/>
        <v>0</v>
      </c>
      <c r="AP19" s="110">
        <f t="shared" si="0"/>
        <v>-3</v>
      </c>
      <c r="AQ19" s="110">
        <f t="shared" si="0"/>
        <v>0</v>
      </c>
      <c r="AR19" s="110">
        <f t="shared" si="0"/>
        <v>0</v>
      </c>
      <c r="AS19" s="110">
        <f t="shared" si="0"/>
        <v>0</v>
      </c>
      <c r="AT19" s="110">
        <f t="shared" si="0"/>
        <v>0</v>
      </c>
      <c r="AU19" s="110">
        <f t="shared" si="0"/>
        <v>-4</v>
      </c>
      <c r="AV19" s="110">
        <f t="shared" si="0"/>
        <v>-1</v>
      </c>
      <c r="AW19" s="110">
        <f t="shared" si="0"/>
        <v>-1</v>
      </c>
      <c r="AX19" s="110">
        <f t="shared" si="0"/>
        <v>0</v>
      </c>
      <c r="AY19" s="110">
        <f t="shared" si="0"/>
        <v>-2</v>
      </c>
      <c r="AZ19" s="111">
        <f t="shared" si="0"/>
        <v>-1465.95</v>
      </c>
      <c r="BA19" s="111">
        <f t="shared" si="0"/>
        <v>-1465.95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16</v>
      </c>
      <c r="V20" s="104">
        <f t="shared" ref="V20:AI20" si="3">SUM(V12:V19)</f>
        <v>3</v>
      </c>
      <c r="W20" s="104">
        <f t="shared" si="3"/>
        <v>0</v>
      </c>
      <c r="X20" s="104">
        <f t="shared" si="3"/>
        <v>12</v>
      </c>
      <c r="Y20" s="104">
        <f t="shared" si="3"/>
        <v>5</v>
      </c>
      <c r="Z20" s="104">
        <f t="shared" si="3"/>
        <v>0</v>
      </c>
      <c r="AA20" s="104">
        <f t="shared" si="3"/>
        <v>8</v>
      </c>
      <c r="AB20" s="104">
        <f t="shared" si="3"/>
        <v>0</v>
      </c>
      <c r="AC20" s="104">
        <f t="shared" si="3"/>
        <v>14</v>
      </c>
      <c r="AD20" s="104">
        <f t="shared" si="3"/>
        <v>7</v>
      </c>
      <c r="AE20" s="104">
        <f t="shared" si="3"/>
        <v>7</v>
      </c>
      <c r="AF20" s="104">
        <f t="shared" si="3"/>
        <v>5</v>
      </c>
      <c r="AG20" s="104">
        <f t="shared" si="3"/>
        <v>7</v>
      </c>
      <c r="AH20" s="105">
        <f t="shared" si="3"/>
        <v>11536.3</v>
      </c>
      <c r="AI20" s="105">
        <f t="shared" si="3"/>
        <v>11210.52</v>
      </c>
      <c r="AK20" s="102" t="s">
        <v>71</v>
      </c>
      <c r="AL20" s="103">
        <v>9</v>
      </c>
      <c r="AM20" s="104">
        <f>SUM(AM12:AM19)</f>
        <v>-16</v>
      </c>
      <c r="AN20" s="104">
        <f t="shared" ref="AN20:BA20" si="4">SUM(AN12:AN19)</f>
        <v>-3</v>
      </c>
      <c r="AO20" s="104">
        <f t="shared" si="4"/>
        <v>0</v>
      </c>
      <c r="AP20" s="104">
        <f t="shared" si="4"/>
        <v>-12</v>
      </c>
      <c r="AQ20" s="104">
        <f t="shared" si="4"/>
        <v>-5</v>
      </c>
      <c r="AR20" s="104">
        <f t="shared" si="4"/>
        <v>0</v>
      </c>
      <c r="AS20" s="104">
        <f t="shared" si="4"/>
        <v>-8</v>
      </c>
      <c r="AT20" s="104">
        <f t="shared" si="4"/>
        <v>0</v>
      </c>
      <c r="AU20" s="104">
        <f t="shared" si="4"/>
        <v>-14</v>
      </c>
      <c r="AV20" s="104">
        <f t="shared" si="4"/>
        <v>-7</v>
      </c>
      <c r="AW20" s="104">
        <f t="shared" si="4"/>
        <v>-7</v>
      </c>
      <c r="AX20" s="104">
        <f t="shared" si="4"/>
        <v>-5</v>
      </c>
      <c r="AY20" s="104">
        <f t="shared" si="4"/>
        <v>-7</v>
      </c>
      <c r="AZ20" s="105">
        <f t="shared" si="4"/>
        <v>-11536.3</v>
      </c>
      <c r="BA20" s="105">
        <f t="shared" si="4"/>
        <v>-11210.52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1</v>
      </c>
      <c r="AE23" s="97" t="s">
        <v>73</v>
      </c>
      <c r="AF23" s="112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-1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1</v>
      </c>
      <c r="AE29" s="97" t="s">
        <v>73</v>
      </c>
      <c r="AF29" s="112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-1</v>
      </c>
      <c r="AW29" s="97" t="s">
        <v>73</v>
      </c>
      <c r="AX29" s="112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/>
      <c r="M35" s="97" t="s">
        <v>73</v>
      </c>
      <c r="N35" s="112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>
        <v>1</v>
      </c>
      <c r="AE35" s="97" t="s">
        <v>73</v>
      </c>
      <c r="AF35" s="112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-1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250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250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250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66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82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82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3.2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65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80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80" t="s">
        <v>50</v>
      </c>
      <c r="AW46" s="93" t="s">
        <v>55</v>
      </c>
      <c r="AX46" s="314"/>
      <c r="AY46" s="314"/>
      <c r="AZ46" s="311"/>
      <c r="BA46" s="314"/>
    </row>
    <row r="47" spans="1:53" ht="15.75" customHeight="1" x14ac:dyDescent="0.25">
      <c r="A47" s="164">
        <v>1</v>
      </c>
      <c r="B47" s="164">
        <v>2</v>
      </c>
      <c r="C47" s="164">
        <v>3</v>
      </c>
      <c r="D47" s="164">
        <v>4</v>
      </c>
      <c r="E47" s="164">
        <v>5</v>
      </c>
      <c r="F47" s="164">
        <v>6</v>
      </c>
      <c r="G47" s="164">
        <v>7</v>
      </c>
      <c r="H47" s="164">
        <v>8</v>
      </c>
      <c r="I47" s="164">
        <v>9</v>
      </c>
      <c r="J47" s="164">
        <v>10</v>
      </c>
      <c r="K47" s="164">
        <v>11</v>
      </c>
      <c r="L47" s="164">
        <v>12</v>
      </c>
      <c r="M47" s="164">
        <v>13</v>
      </c>
      <c r="N47" s="164">
        <v>14</v>
      </c>
      <c r="O47" s="164">
        <v>15</v>
      </c>
      <c r="P47" s="164">
        <v>16</v>
      </c>
      <c r="Q47" s="164">
        <v>17</v>
      </c>
      <c r="S47" s="281">
        <v>1</v>
      </c>
      <c r="T47" s="281">
        <v>2</v>
      </c>
      <c r="U47" s="281">
        <v>3</v>
      </c>
      <c r="V47" s="281">
        <v>4</v>
      </c>
      <c r="W47" s="281">
        <v>5</v>
      </c>
      <c r="X47" s="281">
        <v>6</v>
      </c>
      <c r="Y47" s="281">
        <v>7</v>
      </c>
      <c r="Z47" s="281">
        <v>8</v>
      </c>
      <c r="AA47" s="281">
        <v>9</v>
      </c>
      <c r="AB47" s="281">
        <v>10</v>
      </c>
      <c r="AC47" s="281">
        <v>11</v>
      </c>
      <c r="AD47" s="281">
        <v>12</v>
      </c>
      <c r="AE47" s="281">
        <v>13</v>
      </c>
      <c r="AF47" s="281">
        <v>14</v>
      </c>
      <c r="AG47" s="281">
        <v>15</v>
      </c>
      <c r="AH47" s="281">
        <v>16</v>
      </c>
      <c r="AI47" s="281">
        <v>17</v>
      </c>
      <c r="AK47" s="281">
        <v>1</v>
      </c>
      <c r="AL47" s="281">
        <v>2</v>
      </c>
      <c r="AM47" s="281">
        <v>3</v>
      </c>
      <c r="AN47" s="281">
        <v>4</v>
      </c>
      <c r="AO47" s="281">
        <v>5</v>
      </c>
      <c r="AP47" s="281">
        <v>6</v>
      </c>
      <c r="AQ47" s="281">
        <v>7</v>
      </c>
      <c r="AR47" s="281">
        <v>8</v>
      </c>
      <c r="AS47" s="281">
        <v>9</v>
      </c>
      <c r="AT47" s="281">
        <v>10</v>
      </c>
      <c r="AU47" s="281">
        <v>11</v>
      </c>
      <c r="AV47" s="281">
        <v>12</v>
      </c>
      <c r="AW47" s="281">
        <v>13</v>
      </c>
      <c r="AX47" s="281">
        <v>14</v>
      </c>
      <c r="AY47" s="281">
        <v>15</v>
      </c>
      <c r="AZ47" s="281">
        <v>16</v>
      </c>
      <c r="BA47" s="281">
        <v>17</v>
      </c>
    </row>
    <row r="48" spans="1:53" ht="38.25" customHeight="1" x14ac:dyDescent="0.25">
      <c r="A48" s="95" t="s">
        <v>63</v>
      </c>
      <c r="B48" s="164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81">
        <v>1</v>
      </c>
      <c r="U48" s="110">
        <v>1</v>
      </c>
      <c r="V48" s="110"/>
      <c r="W48" s="110"/>
      <c r="X48" s="110">
        <v>1</v>
      </c>
      <c r="Y48" s="110">
        <v>1</v>
      </c>
      <c r="Z48" s="110"/>
      <c r="AA48" s="110">
        <v>0</v>
      </c>
      <c r="AB48" s="110">
        <v>0</v>
      </c>
      <c r="AC48" s="110">
        <v>1</v>
      </c>
      <c r="AD48" s="110">
        <v>0</v>
      </c>
      <c r="AE48" s="110">
        <v>0</v>
      </c>
      <c r="AF48" s="110">
        <v>0</v>
      </c>
      <c r="AG48" s="110">
        <v>0</v>
      </c>
      <c r="AH48" s="111">
        <v>119</v>
      </c>
      <c r="AI48" s="111">
        <v>119</v>
      </c>
      <c r="AK48" s="95" t="s">
        <v>63</v>
      </c>
      <c r="AL48" s="281">
        <v>1</v>
      </c>
      <c r="AM48" s="110">
        <f>C48-U48</f>
        <v>-1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-1</v>
      </c>
      <c r="AQ48" s="110">
        <f t="shared" si="5"/>
        <v>-1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-1</v>
      </c>
      <c r="AV48" s="110">
        <f t="shared" si="5"/>
        <v>0</v>
      </c>
      <c r="AW48" s="110">
        <f t="shared" si="5"/>
        <v>0</v>
      </c>
      <c r="AX48" s="110">
        <f t="shared" si="5"/>
        <v>0</v>
      </c>
      <c r="AY48" s="110">
        <f t="shared" si="5"/>
        <v>0</v>
      </c>
      <c r="AZ48" s="111">
        <f t="shared" si="5"/>
        <v>-119</v>
      </c>
      <c r="BA48" s="111">
        <f t="shared" si="5"/>
        <v>-119</v>
      </c>
    </row>
    <row r="49" spans="1:53" ht="39" customHeight="1" x14ac:dyDescent="0.25">
      <c r="A49" s="95" t="s">
        <v>64</v>
      </c>
      <c r="B49" s="164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81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81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95" t="s">
        <v>65</v>
      </c>
      <c r="B50" s="164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81">
        <v>3</v>
      </c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1"/>
      <c r="AI50" s="111"/>
      <c r="AK50" s="95" t="s">
        <v>65</v>
      </c>
      <c r="AL50" s="281">
        <v>3</v>
      </c>
      <c r="AM50" s="110">
        <f t="shared" si="6"/>
        <v>0</v>
      </c>
      <c r="AN50" s="110">
        <f t="shared" si="5"/>
        <v>0</v>
      </c>
      <c r="AO50" s="110">
        <f t="shared" si="5"/>
        <v>0</v>
      </c>
      <c r="AP50" s="110">
        <f t="shared" si="5"/>
        <v>0</v>
      </c>
      <c r="AQ50" s="110">
        <f t="shared" si="5"/>
        <v>0</v>
      </c>
      <c r="AR50" s="110">
        <f t="shared" si="5"/>
        <v>0</v>
      </c>
      <c r="AS50" s="110">
        <f t="shared" si="5"/>
        <v>0</v>
      </c>
      <c r="AT50" s="110">
        <f t="shared" si="5"/>
        <v>0</v>
      </c>
      <c r="AU50" s="110">
        <f t="shared" si="5"/>
        <v>0</v>
      </c>
      <c r="AV50" s="110">
        <f t="shared" si="5"/>
        <v>0</v>
      </c>
      <c r="AW50" s="110">
        <f t="shared" si="5"/>
        <v>0</v>
      </c>
      <c r="AX50" s="110">
        <f t="shared" si="5"/>
        <v>0</v>
      </c>
      <c r="AY50" s="110">
        <f t="shared" si="5"/>
        <v>0</v>
      </c>
      <c r="AZ50" s="111">
        <f t="shared" si="5"/>
        <v>0</v>
      </c>
      <c r="BA50" s="111">
        <f t="shared" si="5"/>
        <v>0</v>
      </c>
    </row>
    <row r="51" spans="1:53" ht="12.75" customHeight="1" x14ac:dyDescent="0.25">
      <c r="A51" s="95" t="s">
        <v>66</v>
      </c>
      <c r="B51" s="164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81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81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163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79">
        <v>5</v>
      </c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1"/>
      <c r="AI52" s="111"/>
      <c r="AK52" s="95" t="s">
        <v>67</v>
      </c>
      <c r="AL52" s="279">
        <v>5</v>
      </c>
      <c r="AM52" s="110">
        <f t="shared" si="6"/>
        <v>0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0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0</v>
      </c>
      <c r="AY52" s="110">
        <f t="shared" si="5"/>
        <v>0</v>
      </c>
      <c r="AZ52" s="111">
        <f t="shared" si="5"/>
        <v>0</v>
      </c>
      <c r="BA52" s="111">
        <f t="shared" si="5"/>
        <v>0</v>
      </c>
    </row>
    <row r="53" spans="1:53" ht="12.75" customHeight="1" x14ac:dyDescent="0.25">
      <c r="A53" s="95" t="s">
        <v>68</v>
      </c>
      <c r="B53" s="163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79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79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163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79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79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163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79">
        <v>8</v>
      </c>
      <c r="U55" s="110"/>
      <c r="V55" s="110"/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1"/>
      <c r="AI55" s="111"/>
      <c r="AK55" s="95" t="s">
        <v>70</v>
      </c>
      <c r="AL55" s="279">
        <v>8</v>
      </c>
      <c r="AM55" s="110">
        <f t="shared" si="6"/>
        <v>0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0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0</v>
      </c>
      <c r="BA55" s="111">
        <f t="shared" si="5"/>
        <v>0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1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1</v>
      </c>
      <c r="Y56" s="104">
        <f t="shared" si="8"/>
        <v>1</v>
      </c>
      <c r="Z56" s="104">
        <f t="shared" si="8"/>
        <v>0</v>
      </c>
      <c r="AA56" s="104">
        <f t="shared" si="8"/>
        <v>0</v>
      </c>
      <c r="AB56" s="104">
        <f t="shared" si="8"/>
        <v>0</v>
      </c>
      <c r="AC56" s="104">
        <f t="shared" si="8"/>
        <v>1</v>
      </c>
      <c r="AD56" s="104">
        <f t="shared" si="8"/>
        <v>0</v>
      </c>
      <c r="AE56" s="104">
        <f t="shared" si="8"/>
        <v>0</v>
      </c>
      <c r="AF56" s="104">
        <f t="shared" si="8"/>
        <v>0</v>
      </c>
      <c r="AG56" s="104">
        <f t="shared" si="8"/>
        <v>0</v>
      </c>
      <c r="AH56" s="105">
        <f t="shared" si="8"/>
        <v>119</v>
      </c>
      <c r="AI56" s="105">
        <f t="shared" si="8"/>
        <v>119</v>
      </c>
      <c r="AK56" s="102" t="s">
        <v>71</v>
      </c>
      <c r="AL56" s="103">
        <v>9</v>
      </c>
      <c r="AM56" s="104">
        <f>SUM(AM48:AM55)</f>
        <v>-1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-1</v>
      </c>
      <c r="AQ56" s="104">
        <f t="shared" si="9"/>
        <v>-1</v>
      </c>
      <c r="AR56" s="104">
        <f t="shared" si="9"/>
        <v>0</v>
      </c>
      <c r="AS56" s="104">
        <f t="shared" si="9"/>
        <v>0</v>
      </c>
      <c r="AT56" s="104">
        <f t="shared" si="9"/>
        <v>0</v>
      </c>
      <c r="AU56" s="104">
        <f t="shared" si="9"/>
        <v>-1</v>
      </c>
      <c r="AV56" s="104">
        <f t="shared" si="9"/>
        <v>0</v>
      </c>
      <c r="AW56" s="104">
        <f t="shared" si="9"/>
        <v>0</v>
      </c>
      <c r="AX56" s="104">
        <f t="shared" si="9"/>
        <v>0</v>
      </c>
      <c r="AY56" s="104">
        <f t="shared" si="9"/>
        <v>0</v>
      </c>
      <c r="AZ56" s="105">
        <f t="shared" si="9"/>
        <v>-119</v>
      </c>
      <c r="BA56" s="105">
        <f t="shared" si="9"/>
        <v>-119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/>
      <c r="M59" s="97" t="s">
        <v>73</v>
      </c>
      <c r="N59" s="112"/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/>
      <c r="AE59" s="97" t="s">
        <v>73</v>
      </c>
      <c r="AF59" s="112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51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51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51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251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251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251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66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82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82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60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65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80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80" t="s">
        <v>50</v>
      </c>
      <c r="AW82" s="93" t="s">
        <v>55</v>
      </c>
      <c r="AX82" s="314"/>
      <c r="AY82" s="314"/>
      <c r="AZ82" s="311"/>
      <c r="BA82" s="314"/>
    </row>
    <row r="83" spans="1:53" ht="15" customHeight="1" x14ac:dyDescent="0.25">
      <c r="A83" s="164">
        <v>1</v>
      </c>
      <c r="B83" s="164">
        <v>2</v>
      </c>
      <c r="C83" s="164">
        <v>3</v>
      </c>
      <c r="D83" s="164">
        <v>4</v>
      </c>
      <c r="E83" s="164">
        <v>5</v>
      </c>
      <c r="F83" s="164">
        <v>6</v>
      </c>
      <c r="G83" s="164">
        <v>7</v>
      </c>
      <c r="H83" s="164">
        <v>8</v>
      </c>
      <c r="I83" s="164">
        <v>9</v>
      </c>
      <c r="J83" s="164">
        <v>10</v>
      </c>
      <c r="K83" s="164">
        <v>11</v>
      </c>
      <c r="L83" s="164">
        <v>12</v>
      </c>
      <c r="M83" s="164">
        <v>13</v>
      </c>
      <c r="N83" s="164">
        <v>14</v>
      </c>
      <c r="O83" s="164">
        <v>15</v>
      </c>
      <c r="P83" s="164">
        <v>16</v>
      </c>
      <c r="Q83" s="164">
        <v>17</v>
      </c>
      <c r="S83" s="281">
        <v>1</v>
      </c>
      <c r="T83" s="281">
        <v>2</v>
      </c>
      <c r="U83" s="281">
        <v>3</v>
      </c>
      <c r="V83" s="281">
        <v>4</v>
      </c>
      <c r="W83" s="281">
        <v>5</v>
      </c>
      <c r="X83" s="281">
        <v>6</v>
      </c>
      <c r="Y83" s="281">
        <v>7</v>
      </c>
      <c r="Z83" s="281">
        <v>8</v>
      </c>
      <c r="AA83" s="281">
        <v>9</v>
      </c>
      <c r="AB83" s="281">
        <v>10</v>
      </c>
      <c r="AC83" s="281">
        <v>11</v>
      </c>
      <c r="AD83" s="281">
        <v>12</v>
      </c>
      <c r="AE83" s="281">
        <v>13</v>
      </c>
      <c r="AF83" s="281">
        <v>14</v>
      </c>
      <c r="AG83" s="281">
        <v>15</v>
      </c>
      <c r="AH83" s="281">
        <v>16</v>
      </c>
      <c r="AI83" s="281">
        <v>17</v>
      </c>
      <c r="AK83" s="281">
        <v>1</v>
      </c>
      <c r="AL83" s="281">
        <v>2</v>
      </c>
      <c r="AM83" s="281">
        <v>3</v>
      </c>
      <c r="AN83" s="281">
        <v>4</v>
      </c>
      <c r="AO83" s="281">
        <v>5</v>
      </c>
      <c r="AP83" s="281">
        <v>6</v>
      </c>
      <c r="AQ83" s="281">
        <v>7</v>
      </c>
      <c r="AR83" s="281">
        <v>8</v>
      </c>
      <c r="AS83" s="281">
        <v>9</v>
      </c>
      <c r="AT83" s="281">
        <v>10</v>
      </c>
      <c r="AU83" s="281">
        <v>11</v>
      </c>
      <c r="AV83" s="281">
        <v>12</v>
      </c>
      <c r="AW83" s="281">
        <v>13</v>
      </c>
      <c r="AX83" s="281">
        <v>14</v>
      </c>
      <c r="AY83" s="281">
        <v>15</v>
      </c>
      <c r="AZ83" s="281">
        <v>16</v>
      </c>
      <c r="BA83" s="281">
        <v>17</v>
      </c>
    </row>
    <row r="84" spans="1:53" ht="38.25" customHeight="1" x14ac:dyDescent="0.25">
      <c r="A84" s="95" t="s">
        <v>63</v>
      </c>
      <c r="B84" s="164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81">
        <v>1</v>
      </c>
      <c r="U84" s="110">
        <v>1</v>
      </c>
      <c r="V84" s="110"/>
      <c r="W84" s="110"/>
      <c r="X84" s="110"/>
      <c r="Y84" s="110">
        <v>1</v>
      </c>
      <c r="Z84" s="110"/>
      <c r="AA84" s="110">
        <v>1</v>
      </c>
      <c r="AB84" s="110">
        <v>0</v>
      </c>
      <c r="AC84" s="110">
        <v>1</v>
      </c>
      <c r="AD84" s="110">
        <v>1</v>
      </c>
      <c r="AE84" s="110">
        <v>1</v>
      </c>
      <c r="AF84" s="110"/>
      <c r="AG84" s="110"/>
      <c r="AH84" s="111">
        <v>294.10000000000002</v>
      </c>
      <c r="AI84" s="111"/>
      <c r="AK84" s="95" t="s">
        <v>63</v>
      </c>
      <c r="AL84" s="281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0</v>
      </c>
      <c r="AQ84" s="110">
        <f t="shared" si="10"/>
        <v>-1</v>
      </c>
      <c r="AR84" s="110">
        <f t="shared" si="10"/>
        <v>0</v>
      </c>
      <c r="AS84" s="110">
        <f t="shared" si="10"/>
        <v>-1</v>
      </c>
      <c r="AT84" s="110">
        <f t="shared" si="10"/>
        <v>0</v>
      </c>
      <c r="AU84" s="110">
        <f t="shared" si="10"/>
        <v>-1</v>
      </c>
      <c r="AV84" s="110">
        <f t="shared" si="10"/>
        <v>-1</v>
      </c>
      <c r="AW84" s="110">
        <f t="shared" si="10"/>
        <v>-1</v>
      </c>
      <c r="AX84" s="110">
        <f t="shared" si="10"/>
        <v>0</v>
      </c>
      <c r="AY84" s="110">
        <f t="shared" si="10"/>
        <v>0</v>
      </c>
      <c r="AZ84" s="111">
        <f t="shared" si="10"/>
        <v>-294.10000000000002</v>
      </c>
      <c r="BA84" s="111">
        <f t="shared" si="10"/>
        <v>0</v>
      </c>
    </row>
    <row r="85" spans="1:53" ht="39" customHeight="1" x14ac:dyDescent="0.25">
      <c r="A85" s="95" t="s">
        <v>64</v>
      </c>
      <c r="B85" s="164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81">
        <v>2</v>
      </c>
      <c r="U85" s="110"/>
      <c r="V85" s="110"/>
      <c r="W85" s="110"/>
      <c r="X85" s="110"/>
      <c r="Y85" s="110"/>
      <c r="Z85" s="110"/>
      <c r="AA85" s="110"/>
      <c r="AB85" s="110"/>
      <c r="AC85" s="110"/>
      <c r="AD85" s="110"/>
      <c r="AE85" s="110"/>
      <c r="AF85" s="110"/>
      <c r="AG85" s="110"/>
      <c r="AH85" s="111"/>
      <c r="AI85" s="111"/>
      <c r="AK85" s="95" t="s">
        <v>64</v>
      </c>
      <c r="AL85" s="281">
        <v>2</v>
      </c>
      <c r="AM85" s="110">
        <f t="shared" ref="AM85:AM91" si="11">C85-U85</f>
        <v>0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0</v>
      </c>
      <c r="AR85" s="110">
        <f t="shared" si="10"/>
        <v>0</v>
      </c>
      <c r="AS85" s="110">
        <f t="shared" si="10"/>
        <v>0</v>
      </c>
      <c r="AT85" s="110">
        <f t="shared" si="10"/>
        <v>0</v>
      </c>
      <c r="AU85" s="110">
        <f t="shared" si="10"/>
        <v>0</v>
      </c>
      <c r="AV85" s="110">
        <f t="shared" si="10"/>
        <v>0</v>
      </c>
      <c r="AW85" s="110">
        <f t="shared" si="10"/>
        <v>0</v>
      </c>
      <c r="AX85" s="110">
        <f t="shared" si="10"/>
        <v>0</v>
      </c>
      <c r="AY85" s="110">
        <f t="shared" si="10"/>
        <v>0</v>
      </c>
      <c r="AZ85" s="111">
        <f t="shared" si="10"/>
        <v>0</v>
      </c>
      <c r="BA85" s="111">
        <f t="shared" si="10"/>
        <v>0</v>
      </c>
    </row>
    <row r="86" spans="1:53" ht="52.5" customHeight="1" x14ac:dyDescent="0.25">
      <c r="A86" s="95" t="s">
        <v>65</v>
      </c>
      <c r="B86" s="164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81">
        <v>3</v>
      </c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1"/>
      <c r="AI86" s="111"/>
      <c r="AK86" s="95" t="s">
        <v>65</v>
      </c>
      <c r="AL86" s="281">
        <v>3</v>
      </c>
      <c r="AM86" s="110">
        <f t="shared" si="11"/>
        <v>0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0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0</v>
      </c>
      <c r="AV86" s="110">
        <f t="shared" si="10"/>
        <v>0</v>
      </c>
      <c r="AW86" s="110">
        <f t="shared" si="10"/>
        <v>0</v>
      </c>
      <c r="AX86" s="110">
        <f t="shared" si="10"/>
        <v>0</v>
      </c>
      <c r="AY86" s="110">
        <f t="shared" si="10"/>
        <v>0</v>
      </c>
      <c r="AZ86" s="111">
        <f t="shared" si="10"/>
        <v>0</v>
      </c>
      <c r="BA86" s="111">
        <f t="shared" si="10"/>
        <v>0</v>
      </c>
    </row>
    <row r="87" spans="1:53" ht="12.75" customHeight="1" x14ac:dyDescent="0.25">
      <c r="A87" s="95" t="s">
        <v>66</v>
      </c>
      <c r="B87" s="164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81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81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95" t="s">
        <v>67</v>
      </c>
      <c r="B88" s="163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79">
        <v>5</v>
      </c>
      <c r="U88" s="110"/>
      <c r="V88" s="110"/>
      <c r="W88" s="110"/>
      <c r="X88" s="110"/>
      <c r="Y88" s="110"/>
      <c r="Z88" s="110"/>
      <c r="AA88" s="110"/>
      <c r="AB88" s="110"/>
      <c r="AC88" s="110"/>
      <c r="AD88" s="110"/>
      <c r="AE88" s="110"/>
      <c r="AF88" s="110"/>
      <c r="AG88" s="110"/>
      <c r="AH88" s="111"/>
      <c r="AI88" s="111"/>
      <c r="AK88" s="95" t="s">
        <v>67</v>
      </c>
      <c r="AL88" s="279">
        <v>5</v>
      </c>
      <c r="AM88" s="110">
        <f t="shared" si="11"/>
        <v>0</v>
      </c>
      <c r="AN88" s="110">
        <f t="shared" si="10"/>
        <v>0</v>
      </c>
      <c r="AO88" s="110">
        <f t="shared" si="10"/>
        <v>0</v>
      </c>
      <c r="AP88" s="110">
        <f t="shared" si="10"/>
        <v>0</v>
      </c>
      <c r="AQ88" s="110">
        <f t="shared" si="10"/>
        <v>0</v>
      </c>
      <c r="AR88" s="110">
        <f t="shared" si="10"/>
        <v>0</v>
      </c>
      <c r="AS88" s="110">
        <f t="shared" si="10"/>
        <v>0</v>
      </c>
      <c r="AT88" s="110">
        <f t="shared" si="10"/>
        <v>0</v>
      </c>
      <c r="AU88" s="110">
        <f t="shared" si="10"/>
        <v>0</v>
      </c>
      <c r="AV88" s="110">
        <f t="shared" si="10"/>
        <v>0</v>
      </c>
      <c r="AW88" s="110">
        <f t="shared" si="10"/>
        <v>0</v>
      </c>
      <c r="AX88" s="110">
        <f t="shared" si="10"/>
        <v>0</v>
      </c>
      <c r="AY88" s="110">
        <f t="shared" si="10"/>
        <v>0</v>
      </c>
      <c r="AZ88" s="111">
        <f t="shared" si="10"/>
        <v>0</v>
      </c>
      <c r="BA88" s="111">
        <f t="shared" si="10"/>
        <v>0</v>
      </c>
    </row>
    <row r="89" spans="1:53" ht="12.75" customHeight="1" x14ac:dyDescent="0.25">
      <c r="A89" s="95" t="s">
        <v>68</v>
      </c>
      <c r="B89" s="163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79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79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95" t="s">
        <v>69</v>
      </c>
      <c r="B90" s="163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79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79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95" t="s">
        <v>70</v>
      </c>
      <c r="B91" s="163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79">
        <v>8</v>
      </c>
      <c r="U91" s="110"/>
      <c r="V91" s="110"/>
      <c r="W91" s="110"/>
      <c r="X91" s="110"/>
      <c r="Y91" s="110"/>
      <c r="Z91" s="110"/>
      <c r="AA91" s="110"/>
      <c r="AB91" s="110"/>
      <c r="AC91" s="110"/>
      <c r="AD91" s="110"/>
      <c r="AE91" s="110"/>
      <c r="AF91" s="110"/>
      <c r="AG91" s="110"/>
      <c r="AH91" s="111"/>
      <c r="AI91" s="111"/>
      <c r="AK91" s="95" t="s">
        <v>70</v>
      </c>
      <c r="AL91" s="279">
        <v>8</v>
      </c>
      <c r="AM91" s="110">
        <f t="shared" si="11"/>
        <v>0</v>
      </c>
      <c r="AN91" s="110">
        <f t="shared" si="10"/>
        <v>0</v>
      </c>
      <c r="AO91" s="110">
        <f t="shared" si="10"/>
        <v>0</v>
      </c>
      <c r="AP91" s="110">
        <f t="shared" si="10"/>
        <v>0</v>
      </c>
      <c r="AQ91" s="110">
        <f t="shared" si="10"/>
        <v>0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0</v>
      </c>
      <c r="AV91" s="110">
        <f t="shared" si="10"/>
        <v>0</v>
      </c>
      <c r="AW91" s="110">
        <f t="shared" si="10"/>
        <v>0</v>
      </c>
      <c r="AX91" s="110">
        <f t="shared" si="10"/>
        <v>0</v>
      </c>
      <c r="AY91" s="110">
        <f t="shared" si="10"/>
        <v>0</v>
      </c>
      <c r="AZ91" s="111">
        <f t="shared" si="10"/>
        <v>0</v>
      </c>
      <c r="BA91" s="111">
        <f t="shared" si="10"/>
        <v>0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12">SUM(D84:D91)</f>
        <v>0</v>
      </c>
      <c r="E92" s="104">
        <f t="shared" si="12"/>
        <v>0</v>
      </c>
      <c r="F92" s="104">
        <f t="shared" si="12"/>
        <v>0</v>
      </c>
      <c r="G92" s="104">
        <f t="shared" si="12"/>
        <v>0</v>
      </c>
      <c r="H92" s="104">
        <f t="shared" si="12"/>
        <v>0</v>
      </c>
      <c r="I92" s="104">
        <f t="shared" si="12"/>
        <v>0</v>
      </c>
      <c r="J92" s="104">
        <f t="shared" si="12"/>
        <v>0</v>
      </c>
      <c r="K92" s="104">
        <f t="shared" si="12"/>
        <v>0</v>
      </c>
      <c r="L92" s="104">
        <f t="shared" si="12"/>
        <v>0</v>
      </c>
      <c r="M92" s="104">
        <f t="shared" si="12"/>
        <v>0</v>
      </c>
      <c r="N92" s="104">
        <f t="shared" si="12"/>
        <v>0</v>
      </c>
      <c r="O92" s="104">
        <f t="shared" si="12"/>
        <v>0</v>
      </c>
      <c r="P92" s="105">
        <f t="shared" si="12"/>
        <v>0</v>
      </c>
      <c r="Q92" s="105">
        <f t="shared" si="12"/>
        <v>0</v>
      </c>
      <c r="S92" s="102" t="s">
        <v>71</v>
      </c>
      <c r="T92" s="103">
        <v>9</v>
      </c>
      <c r="U92" s="104">
        <f>SUM(U84:U91)</f>
        <v>1</v>
      </c>
      <c r="V92" s="104">
        <f t="shared" ref="V92:AI92" si="13">SUM(V84:V91)</f>
        <v>0</v>
      </c>
      <c r="W92" s="104">
        <f t="shared" si="13"/>
        <v>0</v>
      </c>
      <c r="X92" s="104">
        <f t="shared" si="13"/>
        <v>0</v>
      </c>
      <c r="Y92" s="104">
        <f t="shared" si="13"/>
        <v>1</v>
      </c>
      <c r="Z92" s="104">
        <f t="shared" si="13"/>
        <v>0</v>
      </c>
      <c r="AA92" s="104">
        <f t="shared" si="13"/>
        <v>1</v>
      </c>
      <c r="AB92" s="104">
        <f t="shared" si="13"/>
        <v>0</v>
      </c>
      <c r="AC92" s="104">
        <f t="shared" si="13"/>
        <v>1</v>
      </c>
      <c r="AD92" s="104">
        <f t="shared" si="13"/>
        <v>1</v>
      </c>
      <c r="AE92" s="104">
        <f t="shared" si="13"/>
        <v>1</v>
      </c>
      <c r="AF92" s="104">
        <f t="shared" si="13"/>
        <v>0</v>
      </c>
      <c r="AG92" s="104">
        <f t="shared" si="13"/>
        <v>0</v>
      </c>
      <c r="AH92" s="105">
        <f t="shared" si="13"/>
        <v>294.10000000000002</v>
      </c>
      <c r="AI92" s="105">
        <f t="shared" si="13"/>
        <v>0</v>
      </c>
      <c r="AK92" s="102" t="s">
        <v>71</v>
      </c>
      <c r="AL92" s="103">
        <v>9</v>
      </c>
      <c r="AM92" s="104">
        <f>SUM(AM84:AM91)</f>
        <v>-1</v>
      </c>
      <c r="AN92" s="104">
        <f t="shared" ref="AN92:BA92" si="14">SUM(AN84:AN91)</f>
        <v>0</v>
      </c>
      <c r="AO92" s="104">
        <f t="shared" si="14"/>
        <v>0</v>
      </c>
      <c r="AP92" s="104">
        <f t="shared" si="14"/>
        <v>0</v>
      </c>
      <c r="AQ92" s="104">
        <f t="shared" si="14"/>
        <v>-1</v>
      </c>
      <c r="AR92" s="104">
        <f t="shared" si="14"/>
        <v>0</v>
      </c>
      <c r="AS92" s="104">
        <f t="shared" si="14"/>
        <v>-1</v>
      </c>
      <c r="AT92" s="104">
        <f t="shared" si="14"/>
        <v>0</v>
      </c>
      <c r="AU92" s="104">
        <f t="shared" si="14"/>
        <v>-1</v>
      </c>
      <c r="AV92" s="104">
        <f t="shared" si="14"/>
        <v>-1</v>
      </c>
      <c r="AW92" s="104">
        <f t="shared" si="14"/>
        <v>-1</v>
      </c>
      <c r="AX92" s="104">
        <f t="shared" si="14"/>
        <v>0</v>
      </c>
      <c r="AY92" s="104">
        <f t="shared" si="14"/>
        <v>0</v>
      </c>
      <c r="AZ92" s="105">
        <f t="shared" si="14"/>
        <v>-294.10000000000002</v>
      </c>
      <c r="BA92" s="105">
        <f t="shared" si="14"/>
        <v>0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>
        <v>1</v>
      </c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-1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/>
      <c r="I96" s="97" t="s">
        <v>77</v>
      </c>
      <c r="J96" s="97"/>
      <c r="K96" s="97"/>
      <c r="L96" s="97"/>
      <c r="M96" s="112"/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/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/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12"/>
      <c r="D102" s="97" t="s">
        <v>76</v>
      </c>
      <c r="E102" s="98"/>
      <c r="F102" s="98"/>
      <c r="G102" s="101"/>
      <c r="H102" s="112"/>
      <c r="I102" s="97" t="s">
        <v>77</v>
      </c>
      <c r="J102" s="97"/>
      <c r="K102" s="97"/>
      <c r="L102" s="97"/>
      <c r="M102" s="112"/>
      <c r="N102" s="97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/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S106" s="99" t="s">
        <v>85</v>
      </c>
      <c r="AK106" s="99" t="s">
        <v>85</v>
      </c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158</v>
      </c>
      <c r="B112" s="310"/>
      <c r="C112" s="310"/>
      <c r="D112" s="310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310" t="s">
        <v>158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158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96" t="s">
        <v>82</v>
      </c>
      <c r="B113" s="166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82</v>
      </c>
      <c r="T113" s="282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82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6.2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165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80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80" t="s">
        <v>50</v>
      </c>
      <c r="AW118" s="93" t="s">
        <v>55</v>
      </c>
      <c r="AX118" s="314"/>
      <c r="AY118" s="314"/>
      <c r="AZ118" s="311"/>
      <c r="BA118" s="314"/>
    </row>
    <row r="119" spans="1:53" ht="15.75" customHeight="1" x14ac:dyDescent="0.25">
      <c r="A119" s="164">
        <v>1</v>
      </c>
      <c r="B119" s="164">
        <v>2</v>
      </c>
      <c r="C119" s="164">
        <v>3</v>
      </c>
      <c r="D119" s="164">
        <v>4</v>
      </c>
      <c r="E119" s="164">
        <v>5</v>
      </c>
      <c r="F119" s="164">
        <v>6</v>
      </c>
      <c r="G119" s="164">
        <v>7</v>
      </c>
      <c r="H119" s="164">
        <v>8</v>
      </c>
      <c r="I119" s="164">
        <v>9</v>
      </c>
      <c r="J119" s="164">
        <v>10</v>
      </c>
      <c r="K119" s="164">
        <v>11</v>
      </c>
      <c r="L119" s="164">
        <v>12</v>
      </c>
      <c r="M119" s="164">
        <v>13</v>
      </c>
      <c r="N119" s="164">
        <v>14</v>
      </c>
      <c r="O119" s="164">
        <v>15</v>
      </c>
      <c r="P119" s="164">
        <v>16</v>
      </c>
      <c r="Q119" s="164">
        <v>17</v>
      </c>
      <c r="S119" s="281">
        <v>1</v>
      </c>
      <c r="T119" s="281">
        <v>2</v>
      </c>
      <c r="U119" s="281">
        <v>3</v>
      </c>
      <c r="V119" s="281">
        <v>4</v>
      </c>
      <c r="W119" s="281">
        <v>5</v>
      </c>
      <c r="X119" s="281">
        <v>6</v>
      </c>
      <c r="Y119" s="281">
        <v>7</v>
      </c>
      <c r="Z119" s="281">
        <v>8</v>
      </c>
      <c r="AA119" s="281">
        <v>9</v>
      </c>
      <c r="AB119" s="281">
        <v>10</v>
      </c>
      <c r="AC119" s="281">
        <v>11</v>
      </c>
      <c r="AD119" s="281">
        <v>12</v>
      </c>
      <c r="AE119" s="281">
        <v>13</v>
      </c>
      <c r="AF119" s="281">
        <v>14</v>
      </c>
      <c r="AG119" s="281">
        <v>15</v>
      </c>
      <c r="AH119" s="281">
        <v>16</v>
      </c>
      <c r="AI119" s="281">
        <v>17</v>
      </c>
      <c r="AK119" s="281">
        <v>1</v>
      </c>
      <c r="AL119" s="281">
        <v>2</v>
      </c>
      <c r="AM119" s="281">
        <v>3</v>
      </c>
      <c r="AN119" s="281">
        <v>4</v>
      </c>
      <c r="AO119" s="281">
        <v>5</v>
      </c>
      <c r="AP119" s="281">
        <v>6</v>
      </c>
      <c r="AQ119" s="281">
        <v>7</v>
      </c>
      <c r="AR119" s="281">
        <v>8</v>
      </c>
      <c r="AS119" s="281">
        <v>9</v>
      </c>
      <c r="AT119" s="281">
        <v>10</v>
      </c>
      <c r="AU119" s="281">
        <v>11</v>
      </c>
      <c r="AV119" s="281">
        <v>12</v>
      </c>
      <c r="AW119" s="281">
        <v>13</v>
      </c>
      <c r="AX119" s="281">
        <v>14</v>
      </c>
      <c r="AY119" s="281">
        <v>15</v>
      </c>
      <c r="AZ119" s="281">
        <v>16</v>
      </c>
      <c r="BA119" s="281">
        <v>17</v>
      </c>
    </row>
    <row r="120" spans="1:53" ht="38.25" customHeight="1" x14ac:dyDescent="0.25">
      <c r="A120" s="95" t="s">
        <v>63</v>
      </c>
      <c r="B120" s="164">
        <v>1</v>
      </c>
      <c r="C120" s="108">
        <f>C12+C48+C84</f>
        <v>0</v>
      </c>
      <c r="D120" s="108">
        <f t="shared" ref="D120:O120" si="15">D12+D48+D84</f>
        <v>0</v>
      </c>
      <c r="E120" s="108">
        <f t="shared" si="15"/>
        <v>0</v>
      </c>
      <c r="F120" s="108">
        <f t="shared" si="15"/>
        <v>0</v>
      </c>
      <c r="G120" s="108">
        <f t="shared" si="15"/>
        <v>0</v>
      </c>
      <c r="H120" s="108">
        <f t="shared" si="15"/>
        <v>0</v>
      </c>
      <c r="I120" s="108">
        <f t="shared" si="15"/>
        <v>0</v>
      </c>
      <c r="J120" s="108">
        <f t="shared" si="15"/>
        <v>0</v>
      </c>
      <c r="K120" s="108">
        <f t="shared" si="15"/>
        <v>0</v>
      </c>
      <c r="L120" s="108">
        <f t="shared" si="15"/>
        <v>0</v>
      </c>
      <c r="M120" s="108">
        <f t="shared" si="15"/>
        <v>0</v>
      </c>
      <c r="N120" s="108">
        <f t="shared" si="15"/>
        <v>0</v>
      </c>
      <c r="O120" s="108">
        <f t="shared" si="15"/>
        <v>0</v>
      </c>
      <c r="P120" s="67">
        <f>P12+P48+P84</f>
        <v>0</v>
      </c>
      <c r="Q120" s="67">
        <f>Q12+Q48+Q84</f>
        <v>0</v>
      </c>
      <c r="S120" s="95" t="s">
        <v>63</v>
      </c>
      <c r="T120" s="281">
        <v>1</v>
      </c>
      <c r="U120" s="108">
        <f>U12+U48+U84</f>
        <v>3</v>
      </c>
      <c r="V120" s="108">
        <f t="shared" ref="V120:AG120" si="16">V12+V48+V84</f>
        <v>1</v>
      </c>
      <c r="W120" s="108">
        <f t="shared" si="16"/>
        <v>0</v>
      </c>
      <c r="X120" s="108">
        <f t="shared" si="16"/>
        <v>1</v>
      </c>
      <c r="Y120" s="108">
        <f t="shared" si="16"/>
        <v>2</v>
      </c>
      <c r="Z120" s="108">
        <f t="shared" si="16"/>
        <v>0</v>
      </c>
      <c r="AA120" s="108">
        <f t="shared" si="16"/>
        <v>2</v>
      </c>
      <c r="AB120" s="108">
        <f t="shared" si="16"/>
        <v>0</v>
      </c>
      <c r="AC120" s="108">
        <f t="shared" si="16"/>
        <v>3</v>
      </c>
      <c r="AD120" s="108">
        <f t="shared" si="16"/>
        <v>2</v>
      </c>
      <c r="AE120" s="108">
        <f t="shared" si="16"/>
        <v>2</v>
      </c>
      <c r="AF120" s="108">
        <f t="shared" si="16"/>
        <v>1</v>
      </c>
      <c r="AG120" s="108">
        <f t="shared" si="16"/>
        <v>1</v>
      </c>
      <c r="AH120" s="67">
        <f>AH12+AH48+AH84</f>
        <v>3010.75</v>
      </c>
      <c r="AI120" s="67">
        <f>AI12+AI48+AI84</f>
        <v>2716.65</v>
      </c>
      <c r="AK120" s="95" t="s">
        <v>63</v>
      </c>
      <c r="AL120" s="281">
        <v>1</v>
      </c>
      <c r="AM120" s="108">
        <f>C120-U120</f>
        <v>-3</v>
      </c>
      <c r="AN120" s="108">
        <f t="shared" ref="AN120:BA127" si="17">D120-V120</f>
        <v>-1</v>
      </c>
      <c r="AO120" s="108">
        <f t="shared" si="17"/>
        <v>0</v>
      </c>
      <c r="AP120" s="108">
        <f t="shared" si="17"/>
        <v>-1</v>
      </c>
      <c r="AQ120" s="108">
        <f t="shared" si="17"/>
        <v>-2</v>
      </c>
      <c r="AR120" s="108">
        <f t="shared" si="17"/>
        <v>0</v>
      </c>
      <c r="AS120" s="108">
        <f t="shared" si="17"/>
        <v>-2</v>
      </c>
      <c r="AT120" s="108">
        <f t="shared" si="17"/>
        <v>0</v>
      </c>
      <c r="AU120" s="108">
        <f t="shared" si="17"/>
        <v>-3</v>
      </c>
      <c r="AV120" s="108">
        <f t="shared" si="17"/>
        <v>-2</v>
      </c>
      <c r="AW120" s="108">
        <f t="shared" si="17"/>
        <v>-2</v>
      </c>
      <c r="AX120" s="108">
        <f t="shared" si="17"/>
        <v>-1</v>
      </c>
      <c r="AY120" s="108">
        <f t="shared" si="17"/>
        <v>-1</v>
      </c>
      <c r="AZ120" s="67">
        <f t="shared" si="17"/>
        <v>-3010.75</v>
      </c>
      <c r="BA120" s="67">
        <f t="shared" si="17"/>
        <v>-2716.65</v>
      </c>
    </row>
    <row r="121" spans="1:53" ht="39" customHeight="1" x14ac:dyDescent="0.25">
      <c r="A121" s="95" t="s">
        <v>64</v>
      </c>
      <c r="B121" s="164">
        <v>2</v>
      </c>
      <c r="C121" s="108">
        <f t="shared" ref="C121:Q121" si="18">C13+C49+C85</f>
        <v>0</v>
      </c>
      <c r="D121" s="108">
        <f t="shared" si="18"/>
        <v>0</v>
      </c>
      <c r="E121" s="108">
        <f t="shared" si="18"/>
        <v>0</v>
      </c>
      <c r="F121" s="108">
        <f t="shared" si="18"/>
        <v>0</v>
      </c>
      <c r="G121" s="108">
        <f t="shared" si="18"/>
        <v>0</v>
      </c>
      <c r="H121" s="108">
        <f t="shared" si="18"/>
        <v>0</v>
      </c>
      <c r="I121" s="108">
        <f t="shared" si="18"/>
        <v>0</v>
      </c>
      <c r="J121" s="108">
        <f t="shared" si="18"/>
        <v>0</v>
      </c>
      <c r="K121" s="108">
        <f t="shared" si="18"/>
        <v>0</v>
      </c>
      <c r="L121" s="108">
        <f t="shared" si="18"/>
        <v>0</v>
      </c>
      <c r="M121" s="108">
        <f t="shared" si="18"/>
        <v>0</v>
      </c>
      <c r="N121" s="108">
        <f t="shared" si="18"/>
        <v>0</v>
      </c>
      <c r="O121" s="108">
        <f t="shared" si="18"/>
        <v>0</v>
      </c>
      <c r="P121" s="67">
        <f t="shared" si="18"/>
        <v>0</v>
      </c>
      <c r="Q121" s="67">
        <f t="shared" si="18"/>
        <v>0</v>
      </c>
      <c r="S121" s="95" t="s">
        <v>64</v>
      </c>
      <c r="T121" s="281">
        <v>2</v>
      </c>
      <c r="U121" s="108">
        <f t="shared" ref="U121:AI121" si="19">U13+U49+U85</f>
        <v>1</v>
      </c>
      <c r="V121" s="108">
        <f t="shared" si="19"/>
        <v>0</v>
      </c>
      <c r="W121" s="108">
        <f t="shared" si="19"/>
        <v>0</v>
      </c>
      <c r="X121" s="108">
        <f t="shared" si="19"/>
        <v>1</v>
      </c>
      <c r="Y121" s="108">
        <f t="shared" si="19"/>
        <v>0</v>
      </c>
      <c r="Z121" s="108">
        <f t="shared" si="19"/>
        <v>0</v>
      </c>
      <c r="AA121" s="108">
        <f t="shared" si="19"/>
        <v>1</v>
      </c>
      <c r="AB121" s="108">
        <f t="shared" si="19"/>
        <v>0</v>
      </c>
      <c r="AC121" s="108">
        <f t="shared" si="19"/>
        <v>1</v>
      </c>
      <c r="AD121" s="108">
        <f t="shared" si="19"/>
        <v>1</v>
      </c>
      <c r="AE121" s="108">
        <f t="shared" si="19"/>
        <v>1</v>
      </c>
      <c r="AF121" s="108">
        <f t="shared" si="19"/>
        <v>1</v>
      </c>
      <c r="AG121" s="108">
        <f t="shared" si="19"/>
        <v>1</v>
      </c>
      <c r="AH121" s="67">
        <f t="shared" si="19"/>
        <v>3283.6</v>
      </c>
      <c r="AI121" s="67">
        <f t="shared" si="19"/>
        <v>3283.6</v>
      </c>
      <c r="AK121" s="95" t="s">
        <v>64</v>
      </c>
      <c r="AL121" s="281">
        <v>2</v>
      </c>
      <c r="AM121" s="108">
        <f t="shared" ref="AM121:AM127" si="20">C121-U121</f>
        <v>-1</v>
      </c>
      <c r="AN121" s="108">
        <f t="shared" si="17"/>
        <v>0</v>
      </c>
      <c r="AO121" s="108">
        <f t="shared" si="17"/>
        <v>0</v>
      </c>
      <c r="AP121" s="108">
        <f t="shared" si="17"/>
        <v>-1</v>
      </c>
      <c r="AQ121" s="108">
        <f t="shared" si="17"/>
        <v>0</v>
      </c>
      <c r="AR121" s="108">
        <f t="shared" si="17"/>
        <v>0</v>
      </c>
      <c r="AS121" s="108">
        <f t="shared" si="17"/>
        <v>-1</v>
      </c>
      <c r="AT121" s="108">
        <f t="shared" si="17"/>
        <v>0</v>
      </c>
      <c r="AU121" s="108">
        <f t="shared" si="17"/>
        <v>-1</v>
      </c>
      <c r="AV121" s="108">
        <f t="shared" si="17"/>
        <v>-1</v>
      </c>
      <c r="AW121" s="108">
        <f t="shared" si="17"/>
        <v>-1</v>
      </c>
      <c r="AX121" s="108">
        <f t="shared" si="17"/>
        <v>-1</v>
      </c>
      <c r="AY121" s="108">
        <f t="shared" si="17"/>
        <v>-1</v>
      </c>
      <c r="AZ121" s="67">
        <f t="shared" si="17"/>
        <v>-3283.6</v>
      </c>
      <c r="BA121" s="67">
        <f t="shared" si="17"/>
        <v>-3283.6</v>
      </c>
    </row>
    <row r="122" spans="1:53" ht="52.5" customHeight="1" x14ac:dyDescent="0.25">
      <c r="A122" s="95" t="s">
        <v>65</v>
      </c>
      <c r="B122" s="164">
        <v>3</v>
      </c>
      <c r="C122" s="108">
        <f t="shared" ref="C122:Q122" si="21">C14+C50+C86</f>
        <v>0</v>
      </c>
      <c r="D122" s="108">
        <f t="shared" si="21"/>
        <v>0</v>
      </c>
      <c r="E122" s="108">
        <f t="shared" si="21"/>
        <v>0</v>
      </c>
      <c r="F122" s="108">
        <f t="shared" si="21"/>
        <v>0</v>
      </c>
      <c r="G122" s="108">
        <f t="shared" si="21"/>
        <v>0</v>
      </c>
      <c r="H122" s="108">
        <f t="shared" si="21"/>
        <v>0</v>
      </c>
      <c r="I122" s="108">
        <f t="shared" si="21"/>
        <v>0</v>
      </c>
      <c r="J122" s="108">
        <f t="shared" si="21"/>
        <v>0</v>
      </c>
      <c r="K122" s="108">
        <f t="shared" si="21"/>
        <v>0</v>
      </c>
      <c r="L122" s="108">
        <f t="shared" si="21"/>
        <v>0</v>
      </c>
      <c r="M122" s="108">
        <f t="shared" si="21"/>
        <v>0</v>
      </c>
      <c r="N122" s="108">
        <f t="shared" si="21"/>
        <v>0</v>
      </c>
      <c r="O122" s="108">
        <f t="shared" si="21"/>
        <v>0</v>
      </c>
      <c r="P122" s="67">
        <f t="shared" si="21"/>
        <v>0</v>
      </c>
      <c r="Q122" s="67">
        <f t="shared" si="21"/>
        <v>0</v>
      </c>
      <c r="S122" s="95" t="s">
        <v>65</v>
      </c>
      <c r="T122" s="281">
        <v>3</v>
      </c>
      <c r="U122" s="108">
        <f t="shared" ref="U122:AI122" si="22">U14+U50+U86</f>
        <v>1</v>
      </c>
      <c r="V122" s="108">
        <f t="shared" si="22"/>
        <v>0</v>
      </c>
      <c r="W122" s="108">
        <f t="shared" si="22"/>
        <v>0</v>
      </c>
      <c r="X122" s="108">
        <f t="shared" si="22"/>
        <v>1</v>
      </c>
      <c r="Y122" s="108">
        <f t="shared" si="22"/>
        <v>0</v>
      </c>
      <c r="Z122" s="108">
        <f t="shared" si="22"/>
        <v>0</v>
      </c>
      <c r="AA122" s="108">
        <f t="shared" si="22"/>
        <v>1</v>
      </c>
      <c r="AB122" s="108">
        <f t="shared" si="22"/>
        <v>0</v>
      </c>
      <c r="AC122" s="108">
        <f t="shared" si="22"/>
        <v>1</v>
      </c>
      <c r="AD122" s="108">
        <f t="shared" si="22"/>
        <v>1</v>
      </c>
      <c r="AE122" s="108">
        <f t="shared" si="22"/>
        <v>1</v>
      </c>
      <c r="AF122" s="108">
        <f t="shared" si="22"/>
        <v>1</v>
      </c>
      <c r="AG122" s="108">
        <f t="shared" si="22"/>
        <v>1</v>
      </c>
      <c r="AH122" s="67">
        <f t="shared" si="22"/>
        <v>2335.5500000000002</v>
      </c>
      <c r="AI122" s="67">
        <f t="shared" si="22"/>
        <v>2335.5500000000002</v>
      </c>
      <c r="AK122" s="95" t="s">
        <v>65</v>
      </c>
      <c r="AL122" s="281">
        <v>3</v>
      </c>
      <c r="AM122" s="108">
        <f t="shared" si="20"/>
        <v>-1</v>
      </c>
      <c r="AN122" s="108">
        <f t="shared" si="17"/>
        <v>0</v>
      </c>
      <c r="AO122" s="108">
        <f t="shared" si="17"/>
        <v>0</v>
      </c>
      <c r="AP122" s="108">
        <f t="shared" si="17"/>
        <v>-1</v>
      </c>
      <c r="AQ122" s="108">
        <f t="shared" si="17"/>
        <v>0</v>
      </c>
      <c r="AR122" s="108">
        <f t="shared" si="17"/>
        <v>0</v>
      </c>
      <c r="AS122" s="108">
        <f t="shared" si="17"/>
        <v>-1</v>
      </c>
      <c r="AT122" s="108">
        <f t="shared" si="17"/>
        <v>0</v>
      </c>
      <c r="AU122" s="108">
        <f t="shared" si="17"/>
        <v>-1</v>
      </c>
      <c r="AV122" s="108">
        <f t="shared" si="17"/>
        <v>-1</v>
      </c>
      <c r="AW122" s="108">
        <f t="shared" si="17"/>
        <v>-1</v>
      </c>
      <c r="AX122" s="108">
        <f t="shared" si="17"/>
        <v>-1</v>
      </c>
      <c r="AY122" s="108">
        <f t="shared" si="17"/>
        <v>-1</v>
      </c>
      <c r="AZ122" s="67">
        <f t="shared" si="17"/>
        <v>-2335.5500000000002</v>
      </c>
      <c r="BA122" s="67">
        <f t="shared" si="17"/>
        <v>-2335.5500000000002</v>
      </c>
    </row>
    <row r="123" spans="1:53" ht="12.75" customHeight="1" x14ac:dyDescent="0.25">
      <c r="A123" s="95" t="s">
        <v>66</v>
      </c>
      <c r="B123" s="164">
        <v>4</v>
      </c>
      <c r="C123" s="108">
        <f t="shared" ref="C123:Q123" si="23">C15+C51+C87</f>
        <v>0</v>
      </c>
      <c r="D123" s="108">
        <f t="shared" si="23"/>
        <v>0</v>
      </c>
      <c r="E123" s="108">
        <f t="shared" si="23"/>
        <v>0</v>
      </c>
      <c r="F123" s="108">
        <f t="shared" si="23"/>
        <v>0</v>
      </c>
      <c r="G123" s="108">
        <f t="shared" si="23"/>
        <v>0</v>
      </c>
      <c r="H123" s="108">
        <f t="shared" si="23"/>
        <v>0</v>
      </c>
      <c r="I123" s="108">
        <f t="shared" si="23"/>
        <v>0</v>
      </c>
      <c r="J123" s="108">
        <f t="shared" si="23"/>
        <v>0</v>
      </c>
      <c r="K123" s="108">
        <f t="shared" si="23"/>
        <v>0</v>
      </c>
      <c r="L123" s="108">
        <f t="shared" si="23"/>
        <v>0</v>
      </c>
      <c r="M123" s="108">
        <f t="shared" si="23"/>
        <v>0</v>
      </c>
      <c r="N123" s="108">
        <f t="shared" si="23"/>
        <v>0</v>
      </c>
      <c r="O123" s="108">
        <f t="shared" si="23"/>
        <v>0</v>
      </c>
      <c r="P123" s="67">
        <f t="shared" si="23"/>
        <v>0</v>
      </c>
      <c r="Q123" s="67">
        <f t="shared" si="23"/>
        <v>0</v>
      </c>
      <c r="S123" s="95" t="s">
        <v>66</v>
      </c>
      <c r="T123" s="281">
        <v>4</v>
      </c>
      <c r="U123" s="108">
        <f t="shared" ref="U123:AI123" si="24">U15+U51+U87</f>
        <v>0</v>
      </c>
      <c r="V123" s="108">
        <f t="shared" si="24"/>
        <v>0</v>
      </c>
      <c r="W123" s="108">
        <f t="shared" si="24"/>
        <v>0</v>
      </c>
      <c r="X123" s="108">
        <f t="shared" si="24"/>
        <v>0</v>
      </c>
      <c r="Y123" s="108">
        <f t="shared" si="24"/>
        <v>0</v>
      </c>
      <c r="Z123" s="108">
        <f t="shared" si="24"/>
        <v>0</v>
      </c>
      <c r="AA123" s="108">
        <f t="shared" si="24"/>
        <v>0</v>
      </c>
      <c r="AB123" s="108">
        <f t="shared" si="24"/>
        <v>0</v>
      </c>
      <c r="AC123" s="108">
        <f t="shared" si="24"/>
        <v>0</v>
      </c>
      <c r="AD123" s="108">
        <f t="shared" si="24"/>
        <v>0</v>
      </c>
      <c r="AE123" s="108">
        <f t="shared" si="24"/>
        <v>0</v>
      </c>
      <c r="AF123" s="108">
        <f t="shared" si="24"/>
        <v>0</v>
      </c>
      <c r="AG123" s="108">
        <f t="shared" si="24"/>
        <v>0</v>
      </c>
      <c r="AH123" s="67">
        <f t="shared" si="24"/>
        <v>0</v>
      </c>
      <c r="AI123" s="67">
        <f t="shared" si="24"/>
        <v>0</v>
      </c>
      <c r="AK123" s="95" t="s">
        <v>66</v>
      </c>
      <c r="AL123" s="281">
        <v>4</v>
      </c>
      <c r="AM123" s="108">
        <f t="shared" si="20"/>
        <v>0</v>
      </c>
      <c r="AN123" s="108">
        <f t="shared" si="17"/>
        <v>0</v>
      </c>
      <c r="AO123" s="108">
        <f t="shared" si="17"/>
        <v>0</v>
      </c>
      <c r="AP123" s="108">
        <f t="shared" si="17"/>
        <v>0</v>
      </c>
      <c r="AQ123" s="108">
        <f t="shared" si="17"/>
        <v>0</v>
      </c>
      <c r="AR123" s="108">
        <f t="shared" si="17"/>
        <v>0</v>
      </c>
      <c r="AS123" s="108">
        <f t="shared" si="17"/>
        <v>0</v>
      </c>
      <c r="AT123" s="108">
        <f t="shared" si="17"/>
        <v>0</v>
      </c>
      <c r="AU123" s="108">
        <f t="shared" si="17"/>
        <v>0</v>
      </c>
      <c r="AV123" s="108">
        <f t="shared" si="17"/>
        <v>0</v>
      </c>
      <c r="AW123" s="108">
        <f t="shared" si="17"/>
        <v>0</v>
      </c>
      <c r="AX123" s="108">
        <f t="shared" si="17"/>
        <v>0</v>
      </c>
      <c r="AY123" s="108">
        <f t="shared" si="17"/>
        <v>0</v>
      </c>
      <c r="AZ123" s="67">
        <f t="shared" si="17"/>
        <v>0</v>
      </c>
      <c r="BA123" s="67">
        <f t="shared" si="17"/>
        <v>0</v>
      </c>
    </row>
    <row r="124" spans="1:53" ht="12.75" customHeight="1" x14ac:dyDescent="0.25">
      <c r="A124" s="95" t="s">
        <v>67</v>
      </c>
      <c r="B124" s="163">
        <v>5</v>
      </c>
      <c r="C124" s="108">
        <f t="shared" ref="C124:Q124" si="25">C16+C52+C88</f>
        <v>0</v>
      </c>
      <c r="D124" s="108">
        <f t="shared" si="25"/>
        <v>0</v>
      </c>
      <c r="E124" s="108">
        <f t="shared" si="25"/>
        <v>0</v>
      </c>
      <c r="F124" s="108">
        <f t="shared" si="25"/>
        <v>0</v>
      </c>
      <c r="G124" s="108">
        <f t="shared" si="25"/>
        <v>0</v>
      </c>
      <c r="H124" s="108">
        <f t="shared" si="25"/>
        <v>0</v>
      </c>
      <c r="I124" s="108">
        <f t="shared" si="25"/>
        <v>0</v>
      </c>
      <c r="J124" s="108">
        <f t="shared" si="25"/>
        <v>0</v>
      </c>
      <c r="K124" s="108">
        <f t="shared" si="25"/>
        <v>0</v>
      </c>
      <c r="L124" s="108">
        <f t="shared" si="25"/>
        <v>0</v>
      </c>
      <c r="M124" s="108">
        <f t="shared" si="25"/>
        <v>0</v>
      </c>
      <c r="N124" s="108">
        <f t="shared" si="25"/>
        <v>0</v>
      </c>
      <c r="O124" s="108">
        <f t="shared" si="25"/>
        <v>0</v>
      </c>
      <c r="P124" s="67">
        <f t="shared" si="25"/>
        <v>0</v>
      </c>
      <c r="Q124" s="67">
        <f t="shared" si="25"/>
        <v>0</v>
      </c>
      <c r="S124" s="95" t="s">
        <v>67</v>
      </c>
      <c r="T124" s="279">
        <v>5</v>
      </c>
      <c r="U124" s="108">
        <f t="shared" ref="U124:AI124" si="26">U16+U52+U88</f>
        <v>8</v>
      </c>
      <c r="V124" s="108">
        <f t="shared" si="26"/>
        <v>2</v>
      </c>
      <c r="W124" s="108">
        <f t="shared" si="26"/>
        <v>0</v>
      </c>
      <c r="X124" s="108">
        <f t="shared" si="26"/>
        <v>6</v>
      </c>
      <c r="Y124" s="108">
        <f t="shared" si="26"/>
        <v>5</v>
      </c>
      <c r="Z124" s="108">
        <f t="shared" si="26"/>
        <v>0</v>
      </c>
      <c r="AA124" s="108">
        <f t="shared" si="26"/>
        <v>5</v>
      </c>
      <c r="AB124" s="108">
        <f t="shared" si="26"/>
        <v>0</v>
      </c>
      <c r="AC124" s="108">
        <f t="shared" si="26"/>
        <v>6</v>
      </c>
      <c r="AD124" s="108">
        <f t="shared" si="26"/>
        <v>2</v>
      </c>
      <c r="AE124" s="108">
        <f t="shared" si="26"/>
        <v>2</v>
      </c>
      <c r="AF124" s="108">
        <f t="shared" si="26"/>
        <v>2</v>
      </c>
      <c r="AG124" s="108">
        <f t="shared" si="26"/>
        <v>1</v>
      </c>
      <c r="AH124" s="67">
        <f t="shared" si="26"/>
        <v>1770.81</v>
      </c>
      <c r="AI124" s="67">
        <f t="shared" si="26"/>
        <v>1445.03</v>
      </c>
      <c r="AK124" s="95" t="s">
        <v>67</v>
      </c>
      <c r="AL124" s="279">
        <v>5</v>
      </c>
      <c r="AM124" s="108">
        <f t="shared" si="20"/>
        <v>-8</v>
      </c>
      <c r="AN124" s="108">
        <f t="shared" si="17"/>
        <v>-2</v>
      </c>
      <c r="AO124" s="108">
        <f t="shared" si="17"/>
        <v>0</v>
      </c>
      <c r="AP124" s="108">
        <f t="shared" si="17"/>
        <v>-6</v>
      </c>
      <c r="AQ124" s="108">
        <f t="shared" si="17"/>
        <v>-5</v>
      </c>
      <c r="AR124" s="108">
        <f t="shared" si="17"/>
        <v>0</v>
      </c>
      <c r="AS124" s="108">
        <f t="shared" si="17"/>
        <v>-5</v>
      </c>
      <c r="AT124" s="108">
        <f t="shared" si="17"/>
        <v>0</v>
      </c>
      <c r="AU124" s="108">
        <f t="shared" si="17"/>
        <v>-6</v>
      </c>
      <c r="AV124" s="108">
        <f t="shared" si="17"/>
        <v>-2</v>
      </c>
      <c r="AW124" s="108">
        <f t="shared" si="17"/>
        <v>-2</v>
      </c>
      <c r="AX124" s="108">
        <f t="shared" si="17"/>
        <v>-2</v>
      </c>
      <c r="AY124" s="108">
        <f t="shared" si="17"/>
        <v>-1</v>
      </c>
      <c r="AZ124" s="67">
        <f t="shared" si="17"/>
        <v>-1770.81</v>
      </c>
      <c r="BA124" s="67">
        <f t="shared" si="17"/>
        <v>-1445.03</v>
      </c>
    </row>
    <row r="125" spans="1:53" ht="12.75" customHeight="1" x14ac:dyDescent="0.25">
      <c r="A125" s="95" t="s">
        <v>68</v>
      </c>
      <c r="B125" s="163">
        <v>6</v>
      </c>
      <c r="C125" s="108">
        <f t="shared" ref="C125:Q125" si="27">C17+C53+C89</f>
        <v>0</v>
      </c>
      <c r="D125" s="108">
        <f t="shared" si="27"/>
        <v>0</v>
      </c>
      <c r="E125" s="108">
        <f t="shared" si="27"/>
        <v>0</v>
      </c>
      <c r="F125" s="108">
        <f t="shared" si="27"/>
        <v>0</v>
      </c>
      <c r="G125" s="108">
        <f t="shared" si="27"/>
        <v>0</v>
      </c>
      <c r="H125" s="108">
        <f t="shared" si="27"/>
        <v>0</v>
      </c>
      <c r="I125" s="108">
        <f t="shared" si="27"/>
        <v>0</v>
      </c>
      <c r="J125" s="108">
        <f t="shared" si="27"/>
        <v>0</v>
      </c>
      <c r="K125" s="108">
        <f t="shared" si="27"/>
        <v>0</v>
      </c>
      <c r="L125" s="108">
        <f t="shared" si="27"/>
        <v>0</v>
      </c>
      <c r="M125" s="108">
        <f t="shared" si="27"/>
        <v>0</v>
      </c>
      <c r="N125" s="108">
        <f t="shared" si="27"/>
        <v>0</v>
      </c>
      <c r="O125" s="108">
        <f t="shared" si="27"/>
        <v>0</v>
      </c>
      <c r="P125" s="67">
        <f t="shared" si="27"/>
        <v>0</v>
      </c>
      <c r="Q125" s="67">
        <f t="shared" si="27"/>
        <v>0</v>
      </c>
      <c r="S125" s="95" t="s">
        <v>68</v>
      </c>
      <c r="T125" s="279">
        <v>6</v>
      </c>
      <c r="U125" s="108">
        <f t="shared" ref="U125:AI125" si="28">U17+U53+U89</f>
        <v>0</v>
      </c>
      <c r="V125" s="108">
        <f t="shared" si="28"/>
        <v>0</v>
      </c>
      <c r="W125" s="108">
        <f t="shared" si="28"/>
        <v>0</v>
      </c>
      <c r="X125" s="108">
        <f t="shared" si="28"/>
        <v>0</v>
      </c>
      <c r="Y125" s="108">
        <f t="shared" si="28"/>
        <v>0</v>
      </c>
      <c r="Z125" s="108">
        <f t="shared" si="28"/>
        <v>0</v>
      </c>
      <c r="AA125" s="108">
        <f t="shared" si="28"/>
        <v>0</v>
      </c>
      <c r="AB125" s="108">
        <f t="shared" si="28"/>
        <v>0</v>
      </c>
      <c r="AC125" s="108">
        <f t="shared" si="28"/>
        <v>0</v>
      </c>
      <c r="AD125" s="108">
        <f t="shared" si="28"/>
        <v>0</v>
      </c>
      <c r="AE125" s="108">
        <f t="shared" si="28"/>
        <v>0</v>
      </c>
      <c r="AF125" s="108">
        <f t="shared" si="28"/>
        <v>0</v>
      </c>
      <c r="AG125" s="108">
        <f t="shared" si="28"/>
        <v>0</v>
      </c>
      <c r="AH125" s="67">
        <f t="shared" si="28"/>
        <v>0</v>
      </c>
      <c r="AI125" s="67">
        <f t="shared" si="28"/>
        <v>0</v>
      </c>
      <c r="AK125" s="95" t="s">
        <v>68</v>
      </c>
      <c r="AL125" s="279">
        <v>6</v>
      </c>
      <c r="AM125" s="108">
        <f t="shared" si="20"/>
        <v>0</v>
      </c>
      <c r="AN125" s="108">
        <f t="shared" si="17"/>
        <v>0</v>
      </c>
      <c r="AO125" s="108">
        <f t="shared" si="17"/>
        <v>0</v>
      </c>
      <c r="AP125" s="108">
        <f t="shared" si="17"/>
        <v>0</v>
      </c>
      <c r="AQ125" s="108">
        <f t="shared" si="17"/>
        <v>0</v>
      </c>
      <c r="AR125" s="108">
        <f t="shared" si="17"/>
        <v>0</v>
      </c>
      <c r="AS125" s="108">
        <f t="shared" si="17"/>
        <v>0</v>
      </c>
      <c r="AT125" s="108">
        <f t="shared" si="17"/>
        <v>0</v>
      </c>
      <c r="AU125" s="108">
        <f t="shared" si="17"/>
        <v>0</v>
      </c>
      <c r="AV125" s="108">
        <f t="shared" si="17"/>
        <v>0</v>
      </c>
      <c r="AW125" s="108">
        <f t="shared" si="17"/>
        <v>0</v>
      </c>
      <c r="AX125" s="108">
        <f t="shared" si="17"/>
        <v>0</v>
      </c>
      <c r="AY125" s="108">
        <f t="shared" si="17"/>
        <v>0</v>
      </c>
      <c r="AZ125" s="67">
        <f t="shared" si="17"/>
        <v>0</v>
      </c>
      <c r="BA125" s="67">
        <f t="shared" si="17"/>
        <v>0</v>
      </c>
    </row>
    <row r="126" spans="1:53" ht="12.75" customHeight="1" x14ac:dyDescent="0.25">
      <c r="A126" s="95" t="s">
        <v>69</v>
      </c>
      <c r="B126" s="163">
        <v>7</v>
      </c>
      <c r="C126" s="108">
        <f t="shared" ref="C126:Q126" si="29">C18+C54+C90</f>
        <v>0</v>
      </c>
      <c r="D126" s="108">
        <f t="shared" si="29"/>
        <v>0</v>
      </c>
      <c r="E126" s="108">
        <f t="shared" si="29"/>
        <v>0</v>
      </c>
      <c r="F126" s="108">
        <f t="shared" si="29"/>
        <v>0</v>
      </c>
      <c r="G126" s="108">
        <f t="shared" si="29"/>
        <v>0</v>
      </c>
      <c r="H126" s="108">
        <f t="shared" si="29"/>
        <v>0</v>
      </c>
      <c r="I126" s="108">
        <f t="shared" si="29"/>
        <v>0</v>
      </c>
      <c r="J126" s="108">
        <f t="shared" si="29"/>
        <v>0</v>
      </c>
      <c r="K126" s="108">
        <f t="shared" si="29"/>
        <v>0</v>
      </c>
      <c r="L126" s="108">
        <f t="shared" si="29"/>
        <v>0</v>
      </c>
      <c r="M126" s="108">
        <f t="shared" si="29"/>
        <v>0</v>
      </c>
      <c r="N126" s="108">
        <f t="shared" si="29"/>
        <v>0</v>
      </c>
      <c r="O126" s="108">
        <f t="shared" si="29"/>
        <v>0</v>
      </c>
      <c r="P126" s="67">
        <f t="shared" si="29"/>
        <v>0</v>
      </c>
      <c r="Q126" s="67">
        <f t="shared" si="29"/>
        <v>0</v>
      </c>
      <c r="S126" s="95" t="s">
        <v>69</v>
      </c>
      <c r="T126" s="279">
        <v>7</v>
      </c>
      <c r="U126" s="108">
        <f t="shared" ref="U126:AI126" si="30">U18+U54+U90</f>
        <v>1</v>
      </c>
      <c r="V126" s="108">
        <f t="shared" si="30"/>
        <v>0</v>
      </c>
      <c r="W126" s="108">
        <f t="shared" si="30"/>
        <v>0</v>
      </c>
      <c r="X126" s="108">
        <f t="shared" si="30"/>
        <v>1</v>
      </c>
      <c r="Y126" s="108">
        <f t="shared" si="30"/>
        <v>0</v>
      </c>
      <c r="Z126" s="108">
        <f t="shared" si="30"/>
        <v>0</v>
      </c>
      <c r="AA126" s="108">
        <f t="shared" si="30"/>
        <v>0</v>
      </c>
      <c r="AB126" s="108">
        <f t="shared" si="30"/>
        <v>0</v>
      </c>
      <c r="AC126" s="108">
        <f t="shared" si="30"/>
        <v>1</v>
      </c>
      <c r="AD126" s="108">
        <f t="shared" si="30"/>
        <v>1</v>
      </c>
      <c r="AE126" s="108">
        <f t="shared" si="30"/>
        <v>1</v>
      </c>
      <c r="AF126" s="108">
        <f t="shared" si="30"/>
        <v>0</v>
      </c>
      <c r="AG126" s="108">
        <f t="shared" si="30"/>
        <v>1</v>
      </c>
      <c r="AH126" s="67">
        <f t="shared" si="30"/>
        <v>82.74</v>
      </c>
      <c r="AI126" s="67">
        <f t="shared" si="30"/>
        <v>82.74</v>
      </c>
      <c r="AK126" s="95" t="s">
        <v>69</v>
      </c>
      <c r="AL126" s="279">
        <v>7</v>
      </c>
      <c r="AM126" s="108">
        <f t="shared" si="20"/>
        <v>-1</v>
      </c>
      <c r="AN126" s="108">
        <f t="shared" si="17"/>
        <v>0</v>
      </c>
      <c r="AO126" s="108">
        <f t="shared" si="17"/>
        <v>0</v>
      </c>
      <c r="AP126" s="108">
        <f t="shared" si="17"/>
        <v>-1</v>
      </c>
      <c r="AQ126" s="108">
        <f t="shared" si="17"/>
        <v>0</v>
      </c>
      <c r="AR126" s="108">
        <f t="shared" si="17"/>
        <v>0</v>
      </c>
      <c r="AS126" s="108">
        <f t="shared" si="17"/>
        <v>0</v>
      </c>
      <c r="AT126" s="108">
        <f t="shared" si="17"/>
        <v>0</v>
      </c>
      <c r="AU126" s="108">
        <f t="shared" si="17"/>
        <v>-1</v>
      </c>
      <c r="AV126" s="108">
        <f t="shared" si="17"/>
        <v>-1</v>
      </c>
      <c r="AW126" s="108">
        <f t="shared" si="17"/>
        <v>-1</v>
      </c>
      <c r="AX126" s="108">
        <f t="shared" si="17"/>
        <v>0</v>
      </c>
      <c r="AY126" s="108">
        <f t="shared" si="17"/>
        <v>-1</v>
      </c>
      <c r="AZ126" s="67">
        <f t="shared" si="17"/>
        <v>-82.74</v>
      </c>
      <c r="BA126" s="67">
        <f t="shared" si="17"/>
        <v>-82.74</v>
      </c>
    </row>
    <row r="127" spans="1:53" ht="12.75" customHeight="1" x14ac:dyDescent="0.25">
      <c r="A127" s="95" t="s">
        <v>70</v>
      </c>
      <c r="B127" s="163">
        <v>8</v>
      </c>
      <c r="C127" s="108">
        <f t="shared" ref="C127:Q127" si="31">C19+C55+C91</f>
        <v>0</v>
      </c>
      <c r="D127" s="108">
        <f t="shared" si="31"/>
        <v>0</v>
      </c>
      <c r="E127" s="108">
        <f t="shared" si="31"/>
        <v>0</v>
      </c>
      <c r="F127" s="108">
        <f t="shared" si="31"/>
        <v>0</v>
      </c>
      <c r="G127" s="108">
        <f t="shared" si="31"/>
        <v>0</v>
      </c>
      <c r="H127" s="108">
        <f t="shared" si="31"/>
        <v>0</v>
      </c>
      <c r="I127" s="108">
        <f t="shared" si="31"/>
        <v>0</v>
      </c>
      <c r="J127" s="108">
        <f t="shared" si="31"/>
        <v>0</v>
      </c>
      <c r="K127" s="108">
        <f t="shared" si="31"/>
        <v>0</v>
      </c>
      <c r="L127" s="108">
        <f t="shared" si="31"/>
        <v>0</v>
      </c>
      <c r="M127" s="108">
        <f t="shared" si="31"/>
        <v>0</v>
      </c>
      <c r="N127" s="108">
        <f t="shared" si="31"/>
        <v>0</v>
      </c>
      <c r="O127" s="108">
        <f t="shared" si="31"/>
        <v>0</v>
      </c>
      <c r="P127" s="67">
        <f t="shared" si="31"/>
        <v>0</v>
      </c>
      <c r="Q127" s="67">
        <f t="shared" si="31"/>
        <v>0</v>
      </c>
      <c r="S127" s="95" t="s">
        <v>70</v>
      </c>
      <c r="T127" s="279">
        <v>8</v>
      </c>
      <c r="U127" s="108">
        <f t="shared" ref="U127:AI127" si="32">U19+U55+U91</f>
        <v>4</v>
      </c>
      <c r="V127" s="108">
        <f t="shared" si="32"/>
        <v>0</v>
      </c>
      <c r="W127" s="108">
        <f t="shared" si="32"/>
        <v>0</v>
      </c>
      <c r="X127" s="108">
        <f t="shared" si="32"/>
        <v>3</v>
      </c>
      <c r="Y127" s="108">
        <f t="shared" si="32"/>
        <v>0</v>
      </c>
      <c r="Z127" s="108">
        <f t="shared" si="32"/>
        <v>0</v>
      </c>
      <c r="AA127" s="108">
        <f t="shared" si="32"/>
        <v>0</v>
      </c>
      <c r="AB127" s="108">
        <f t="shared" si="32"/>
        <v>0</v>
      </c>
      <c r="AC127" s="108">
        <f t="shared" si="32"/>
        <v>4</v>
      </c>
      <c r="AD127" s="108">
        <f t="shared" si="32"/>
        <v>1</v>
      </c>
      <c r="AE127" s="108">
        <f t="shared" si="32"/>
        <v>1</v>
      </c>
      <c r="AF127" s="108">
        <f t="shared" si="32"/>
        <v>0</v>
      </c>
      <c r="AG127" s="108">
        <f t="shared" si="32"/>
        <v>2</v>
      </c>
      <c r="AH127" s="67">
        <f t="shared" si="32"/>
        <v>1465.95</v>
      </c>
      <c r="AI127" s="67">
        <f t="shared" si="32"/>
        <v>1465.95</v>
      </c>
      <c r="AK127" s="95" t="s">
        <v>70</v>
      </c>
      <c r="AL127" s="279">
        <v>8</v>
      </c>
      <c r="AM127" s="108">
        <f t="shared" si="20"/>
        <v>-4</v>
      </c>
      <c r="AN127" s="108">
        <f t="shared" si="17"/>
        <v>0</v>
      </c>
      <c r="AO127" s="108">
        <f t="shared" si="17"/>
        <v>0</v>
      </c>
      <c r="AP127" s="108">
        <f t="shared" si="17"/>
        <v>-3</v>
      </c>
      <c r="AQ127" s="108">
        <f t="shared" si="17"/>
        <v>0</v>
      </c>
      <c r="AR127" s="108">
        <f t="shared" si="17"/>
        <v>0</v>
      </c>
      <c r="AS127" s="108">
        <f t="shared" si="17"/>
        <v>0</v>
      </c>
      <c r="AT127" s="108">
        <f t="shared" si="17"/>
        <v>0</v>
      </c>
      <c r="AU127" s="108">
        <f t="shared" si="17"/>
        <v>-4</v>
      </c>
      <c r="AV127" s="108">
        <f t="shared" si="17"/>
        <v>-1</v>
      </c>
      <c r="AW127" s="108">
        <f t="shared" si="17"/>
        <v>-1</v>
      </c>
      <c r="AX127" s="108">
        <f t="shared" si="17"/>
        <v>0</v>
      </c>
      <c r="AY127" s="108">
        <f t="shared" si="17"/>
        <v>-2</v>
      </c>
      <c r="AZ127" s="67">
        <f t="shared" si="17"/>
        <v>-1465.95</v>
      </c>
      <c r="BA127" s="67">
        <f t="shared" si="17"/>
        <v>-1465.95</v>
      </c>
    </row>
    <row r="128" spans="1:53" ht="12.75" customHeight="1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33">SUM(D120:D127)</f>
        <v>0</v>
      </c>
      <c r="E128" s="104">
        <f t="shared" si="33"/>
        <v>0</v>
      </c>
      <c r="F128" s="104">
        <f t="shared" si="33"/>
        <v>0</v>
      </c>
      <c r="G128" s="104">
        <f t="shared" si="33"/>
        <v>0</v>
      </c>
      <c r="H128" s="104">
        <f t="shared" si="33"/>
        <v>0</v>
      </c>
      <c r="I128" s="104">
        <f t="shared" si="33"/>
        <v>0</v>
      </c>
      <c r="J128" s="104">
        <f t="shared" si="33"/>
        <v>0</v>
      </c>
      <c r="K128" s="104">
        <f t="shared" si="33"/>
        <v>0</v>
      </c>
      <c r="L128" s="104">
        <f t="shared" si="33"/>
        <v>0</v>
      </c>
      <c r="M128" s="104">
        <f t="shared" si="33"/>
        <v>0</v>
      </c>
      <c r="N128" s="104">
        <f t="shared" si="33"/>
        <v>0</v>
      </c>
      <c r="O128" s="104">
        <f t="shared" si="33"/>
        <v>0</v>
      </c>
      <c r="P128" s="105">
        <f t="shared" si="33"/>
        <v>0</v>
      </c>
      <c r="Q128" s="105">
        <f t="shared" si="33"/>
        <v>0</v>
      </c>
      <c r="S128" s="102" t="s">
        <v>71</v>
      </c>
      <c r="T128" s="103">
        <v>9</v>
      </c>
      <c r="U128" s="104">
        <f>SUM(U120:U127)</f>
        <v>18</v>
      </c>
      <c r="V128" s="104">
        <f t="shared" ref="V128:AI128" si="34">SUM(V120:V127)</f>
        <v>3</v>
      </c>
      <c r="W128" s="104">
        <f t="shared" si="34"/>
        <v>0</v>
      </c>
      <c r="X128" s="104">
        <f t="shared" si="34"/>
        <v>13</v>
      </c>
      <c r="Y128" s="104">
        <f t="shared" si="34"/>
        <v>7</v>
      </c>
      <c r="Z128" s="104">
        <f t="shared" si="34"/>
        <v>0</v>
      </c>
      <c r="AA128" s="104">
        <f t="shared" si="34"/>
        <v>9</v>
      </c>
      <c r="AB128" s="104">
        <f t="shared" si="34"/>
        <v>0</v>
      </c>
      <c r="AC128" s="104">
        <f t="shared" si="34"/>
        <v>16</v>
      </c>
      <c r="AD128" s="104">
        <f t="shared" si="34"/>
        <v>8</v>
      </c>
      <c r="AE128" s="104">
        <f t="shared" si="34"/>
        <v>8</v>
      </c>
      <c r="AF128" s="104">
        <f t="shared" si="34"/>
        <v>5</v>
      </c>
      <c r="AG128" s="104">
        <f t="shared" si="34"/>
        <v>7</v>
      </c>
      <c r="AH128" s="105">
        <f t="shared" si="34"/>
        <v>11949.400000000001</v>
      </c>
      <c r="AI128" s="105">
        <f t="shared" si="34"/>
        <v>11329.52</v>
      </c>
      <c r="AK128" s="102" t="s">
        <v>71</v>
      </c>
      <c r="AL128" s="103">
        <v>9</v>
      </c>
      <c r="AM128" s="104">
        <f>SUM(AM120:AM127)</f>
        <v>-18</v>
      </c>
      <c r="AN128" s="104">
        <f t="shared" ref="AN128:BA128" si="35">SUM(AN120:AN127)</f>
        <v>-3</v>
      </c>
      <c r="AO128" s="104">
        <f t="shared" si="35"/>
        <v>0</v>
      </c>
      <c r="AP128" s="104">
        <f t="shared" si="35"/>
        <v>-13</v>
      </c>
      <c r="AQ128" s="104">
        <f t="shared" si="35"/>
        <v>-7</v>
      </c>
      <c r="AR128" s="104">
        <f t="shared" si="35"/>
        <v>0</v>
      </c>
      <c r="AS128" s="104">
        <f t="shared" si="35"/>
        <v>-9</v>
      </c>
      <c r="AT128" s="104">
        <f t="shared" si="35"/>
        <v>0</v>
      </c>
      <c r="AU128" s="104">
        <f t="shared" si="35"/>
        <v>-16</v>
      </c>
      <c r="AV128" s="104">
        <f t="shared" si="35"/>
        <v>-8</v>
      </c>
      <c r="AW128" s="104">
        <f t="shared" si="35"/>
        <v>-8</v>
      </c>
      <c r="AX128" s="104">
        <f t="shared" si="35"/>
        <v>-5</v>
      </c>
      <c r="AY128" s="104">
        <f t="shared" si="35"/>
        <v>-7</v>
      </c>
      <c r="AZ128" s="105">
        <f t="shared" si="35"/>
        <v>-11949.400000000001</v>
      </c>
      <c r="BA128" s="105">
        <f t="shared" si="35"/>
        <v>-11329.52</v>
      </c>
    </row>
    <row r="130" spans="1:52" x14ac:dyDescent="0.25">
      <c r="A130" s="99" t="s">
        <v>83</v>
      </c>
      <c r="S130" s="99" t="s">
        <v>83</v>
      </c>
      <c r="AK130" s="99" t="s">
        <v>83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09">
        <f>L23+L59+L95</f>
        <v>0</v>
      </c>
      <c r="M131" s="97" t="s">
        <v>73</v>
      </c>
      <c r="N131" s="109">
        <f>N23+N59+N95</f>
        <v>0</v>
      </c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09">
        <f>AD23+AD59+AD95</f>
        <v>2</v>
      </c>
      <c r="AE131" s="97" t="s">
        <v>73</v>
      </c>
      <c r="AF131" s="109">
        <f>AF23+AF59+AF95</f>
        <v>0</v>
      </c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09">
        <f>L131-AD131</f>
        <v>-2</v>
      </c>
      <c r="AW131" s="97" t="s">
        <v>73</v>
      </c>
      <c r="AX131" s="109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109">
        <f>C24+C60+C96</f>
        <v>0</v>
      </c>
      <c r="D132" s="97" t="s">
        <v>76</v>
      </c>
      <c r="E132" s="98"/>
      <c r="F132" s="98"/>
      <c r="G132" s="101"/>
      <c r="H132" s="109">
        <f>H24+H60+H96</f>
        <v>0</v>
      </c>
      <c r="I132" s="97" t="s">
        <v>77</v>
      </c>
      <c r="J132" s="97"/>
      <c r="K132" s="97"/>
      <c r="L132" s="97"/>
      <c r="M132" s="109">
        <f>M24+M60+M96</f>
        <v>0</v>
      </c>
      <c r="N132" s="97" t="s">
        <v>74</v>
      </c>
      <c r="S132" s="309" t="s">
        <v>75</v>
      </c>
      <c r="T132" s="309"/>
      <c r="U132" s="109">
        <f>U24+U60+U96</f>
        <v>0</v>
      </c>
      <c r="V132" s="97" t="s">
        <v>76</v>
      </c>
      <c r="W132" s="98"/>
      <c r="X132" s="98"/>
      <c r="Y132" s="101"/>
      <c r="Z132" s="109">
        <f>Z24+Z60+Z96</f>
        <v>0</v>
      </c>
      <c r="AA132" s="97" t="s">
        <v>77</v>
      </c>
      <c r="AB132" s="97"/>
      <c r="AC132" s="97"/>
      <c r="AD132" s="97"/>
      <c r="AE132" s="109">
        <f>AE24+AE60+AE96</f>
        <v>0</v>
      </c>
      <c r="AF132" s="97" t="s">
        <v>74</v>
      </c>
      <c r="AK132" s="309" t="s">
        <v>75</v>
      </c>
      <c r="AL132" s="309"/>
      <c r="AM132" s="109">
        <f>C132-U132</f>
        <v>0</v>
      </c>
      <c r="AN132" s="97" t="s">
        <v>76</v>
      </c>
      <c r="AO132" s="98"/>
      <c r="AP132" s="98"/>
      <c r="AQ132" s="101"/>
      <c r="AR132" s="109">
        <f>H132-Z132</f>
        <v>0</v>
      </c>
      <c r="AS132" s="97" t="s">
        <v>77</v>
      </c>
      <c r="AT132" s="97"/>
      <c r="AU132" s="97"/>
      <c r="AV132" s="97"/>
      <c r="AW132" s="109">
        <f>M132-AE132</f>
        <v>0</v>
      </c>
      <c r="AX132" s="97" t="s">
        <v>74</v>
      </c>
    </row>
    <row r="133" spans="1:52" ht="21" customHeight="1" x14ac:dyDescent="0.3">
      <c r="A133" s="100" t="s">
        <v>78</v>
      </c>
      <c r="B133" s="100"/>
      <c r="C133" s="100"/>
      <c r="D133" s="100"/>
      <c r="E133" s="100"/>
      <c r="F133" s="100"/>
      <c r="G133" s="109">
        <f>G25+G61+G97</f>
        <v>0</v>
      </c>
      <c r="H133" s="5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09">
        <f>Y25+Y61+Y97</f>
        <v>0</v>
      </c>
      <c r="Z133" s="5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09">
        <f>G133-Y133</f>
        <v>0</v>
      </c>
      <c r="AR133" s="5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99" t="s">
        <v>84</v>
      </c>
      <c r="S136" s="99" t="s">
        <v>84</v>
      </c>
      <c r="AK136" s="99" t="s">
        <v>84</v>
      </c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09">
        <f>L29+L65+L101</f>
        <v>0</v>
      </c>
      <c r="M137" s="97" t="s">
        <v>73</v>
      </c>
      <c r="N137" s="109">
        <f>N29+N65+N101</f>
        <v>0</v>
      </c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09">
        <f>AD29+AD65+AD101</f>
        <v>1</v>
      </c>
      <c r="AE137" s="97" t="s">
        <v>73</v>
      </c>
      <c r="AF137" s="109">
        <f>AF29+AF65+AF101</f>
        <v>0</v>
      </c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09">
        <f>L137-AD137</f>
        <v>-1</v>
      </c>
      <c r="AW137" s="97" t="s">
        <v>73</v>
      </c>
      <c r="AX137" s="109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109">
        <f>C30+C66+C102</f>
        <v>0</v>
      </c>
      <c r="D138" s="97" t="s">
        <v>76</v>
      </c>
      <c r="E138" s="98"/>
      <c r="F138" s="98"/>
      <c r="G138" s="101"/>
      <c r="H138" s="109">
        <f>H30+H66+H102</f>
        <v>0</v>
      </c>
      <c r="I138" s="97" t="s">
        <v>77</v>
      </c>
      <c r="J138" s="97"/>
      <c r="K138" s="97"/>
      <c r="L138" s="97"/>
      <c r="M138" s="109">
        <f>M30+M66+M102</f>
        <v>0</v>
      </c>
      <c r="N138" s="97" t="s">
        <v>74</v>
      </c>
      <c r="S138" s="309" t="s">
        <v>75</v>
      </c>
      <c r="T138" s="309"/>
      <c r="U138" s="109">
        <f>U30+U66+U102</f>
        <v>0</v>
      </c>
      <c r="V138" s="97" t="s">
        <v>76</v>
      </c>
      <c r="W138" s="98"/>
      <c r="X138" s="98"/>
      <c r="Y138" s="101"/>
      <c r="Z138" s="109">
        <f>Z30+Z66+Z102</f>
        <v>0</v>
      </c>
      <c r="AA138" s="97" t="s">
        <v>77</v>
      </c>
      <c r="AB138" s="97"/>
      <c r="AC138" s="97"/>
      <c r="AD138" s="97"/>
      <c r="AE138" s="109">
        <f>AE30+AE66+AE102</f>
        <v>0</v>
      </c>
      <c r="AF138" s="97" t="s">
        <v>74</v>
      </c>
      <c r="AK138" s="309" t="s">
        <v>75</v>
      </c>
      <c r="AL138" s="309"/>
      <c r="AM138" s="109">
        <f>C138-U138</f>
        <v>0</v>
      </c>
      <c r="AN138" s="97" t="s">
        <v>76</v>
      </c>
      <c r="AO138" s="98"/>
      <c r="AP138" s="98"/>
      <c r="AQ138" s="101"/>
      <c r="AR138" s="109">
        <f>H138-Z138</f>
        <v>0</v>
      </c>
      <c r="AS138" s="97" t="s">
        <v>77</v>
      </c>
      <c r="AT138" s="97"/>
      <c r="AU138" s="97"/>
      <c r="AV138" s="97"/>
      <c r="AW138" s="109">
        <f>M138-AE138</f>
        <v>0</v>
      </c>
      <c r="AX138" s="97" t="s">
        <v>74</v>
      </c>
    </row>
    <row r="139" spans="1:52" ht="21" customHeight="1" x14ac:dyDescent="0.3">
      <c r="A139" s="100" t="s">
        <v>78</v>
      </c>
      <c r="B139" s="100"/>
      <c r="C139" s="100"/>
      <c r="D139" s="100"/>
      <c r="E139" s="100"/>
      <c r="F139" s="100"/>
      <c r="G139" s="109">
        <f>G31+G67+G103</f>
        <v>0</v>
      </c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09">
        <f>Y31+Y67+Y103</f>
        <v>0</v>
      </c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09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85</v>
      </c>
      <c r="S142" s="99" t="s">
        <v>85</v>
      </c>
      <c r="AK142" s="99" t="s">
        <v>85</v>
      </c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09">
        <f>L35+L71+L107</f>
        <v>0</v>
      </c>
      <c r="M143" s="97" t="s">
        <v>73</v>
      </c>
      <c r="N143" s="109">
        <f>N35+N71+N107</f>
        <v>0</v>
      </c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09">
        <f>AD35+AD71+AD107</f>
        <v>1</v>
      </c>
      <c r="AE143" s="97" t="s">
        <v>73</v>
      </c>
      <c r="AF143" s="109">
        <f>AF35+AF71+AF107</f>
        <v>0</v>
      </c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09">
        <f>L143-AD143</f>
        <v>-1</v>
      </c>
      <c r="AW143" s="97" t="s">
        <v>73</v>
      </c>
      <c r="AX143" s="109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109">
        <f>C36+C72+C108</f>
        <v>0</v>
      </c>
      <c r="D144" s="97" t="s">
        <v>76</v>
      </c>
      <c r="E144" s="98"/>
      <c r="F144" s="98"/>
      <c r="G144" s="101"/>
      <c r="H144" s="109">
        <f>H36+H72+H108</f>
        <v>0</v>
      </c>
      <c r="I144" s="97" t="s">
        <v>77</v>
      </c>
      <c r="J144" s="97"/>
      <c r="K144" s="97"/>
      <c r="L144" s="97"/>
      <c r="M144" s="109">
        <f>M36+M72+M108</f>
        <v>0</v>
      </c>
      <c r="N144" s="97" t="s">
        <v>74</v>
      </c>
      <c r="O144" s="97"/>
      <c r="S144" s="309" t="s">
        <v>75</v>
      </c>
      <c r="T144" s="309"/>
      <c r="U144" s="109">
        <f>U36+U72+U108</f>
        <v>0</v>
      </c>
      <c r="V144" s="97" t="s">
        <v>76</v>
      </c>
      <c r="W144" s="98"/>
      <c r="X144" s="98"/>
      <c r="Y144" s="101"/>
      <c r="Z144" s="109">
        <f>Z36+Z72+Z108</f>
        <v>0</v>
      </c>
      <c r="AA144" s="97" t="s">
        <v>77</v>
      </c>
      <c r="AB144" s="97"/>
      <c r="AC144" s="97"/>
      <c r="AD144" s="97"/>
      <c r="AE144" s="109">
        <f>AE36+AE72+AE108</f>
        <v>0</v>
      </c>
      <c r="AF144" s="97" t="s">
        <v>74</v>
      </c>
      <c r="AG144" s="97"/>
      <c r="AK144" s="309" t="s">
        <v>75</v>
      </c>
      <c r="AL144" s="309"/>
      <c r="AM144" s="109">
        <f>C144-U144</f>
        <v>0</v>
      </c>
      <c r="AN144" s="97" t="s">
        <v>76</v>
      </c>
      <c r="AO144" s="98"/>
      <c r="AP144" s="98"/>
      <c r="AQ144" s="101"/>
      <c r="AR144" s="109">
        <f>H144-Z144</f>
        <v>0</v>
      </c>
      <c r="AS144" s="97" t="s">
        <v>77</v>
      </c>
      <c r="AT144" s="97"/>
      <c r="AU144" s="97"/>
      <c r="AV144" s="97"/>
      <c r="AW144" s="109">
        <f>M144-AE144</f>
        <v>0</v>
      </c>
      <c r="AX144" s="97" t="s">
        <v>74</v>
      </c>
      <c r="AY144" s="97"/>
    </row>
    <row r="145" spans="1:53" ht="21" customHeight="1" x14ac:dyDescent="0.3">
      <c r="A145" s="100" t="s">
        <v>78</v>
      </c>
      <c r="B145" s="100"/>
      <c r="C145" s="100"/>
      <c r="D145" s="100"/>
      <c r="E145" s="100"/>
      <c r="F145" s="100"/>
      <c r="G145" s="109">
        <f>G37+G73+G109</f>
        <v>0</v>
      </c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09">
        <f>Y37+Y73+Y109</f>
        <v>0</v>
      </c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09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7" spans="1:53" ht="20.25" x14ac:dyDescent="0.25">
      <c r="A147" s="310" t="s">
        <v>774</v>
      </c>
      <c r="B147" s="310"/>
      <c r="C147" s="310"/>
      <c r="D147" s="310"/>
      <c r="E147" s="310"/>
      <c r="F147" s="310"/>
      <c r="G147" s="310"/>
      <c r="H147" s="310"/>
      <c r="I147" s="106" t="s">
        <v>453</v>
      </c>
      <c r="J147" s="106"/>
      <c r="K147" s="106"/>
      <c r="L147" s="106"/>
      <c r="M147" s="106"/>
      <c r="N147" s="106"/>
      <c r="O147" s="106"/>
      <c r="P147" s="106"/>
      <c r="Q147" s="106"/>
      <c r="S147" s="310" t="s">
        <v>774</v>
      </c>
      <c r="T147" s="310"/>
      <c r="U147" s="310"/>
      <c r="V147" s="310"/>
      <c r="W147" s="310"/>
      <c r="X147" s="310"/>
      <c r="Y147" s="310"/>
      <c r="Z147" s="310"/>
      <c r="AA147" s="106" t="s">
        <v>453</v>
      </c>
      <c r="AB147" s="106"/>
      <c r="AC147" s="106"/>
      <c r="AD147" s="106"/>
      <c r="AE147" s="106"/>
      <c r="AF147" s="106"/>
      <c r="AG147" s="106"/>
      <c r="AH147" s="106"/>
      <c r="AI147" s="106"/>
      <c r="AK147" s="310" t="s">
        <v>774</v>
      </c>
      <c r="AL147" s="310"/>
      <c r="AM147" s="310"/>
      <c r="AN147" s="310"/>
      <c r="AO147" s="310"/>
      <c r="AP147" s="310"/>
      <c r="AQ147" s="310"/>
      <c r="AR147" s="310"/>
      <c r="AS147" s="106" t="s">
        <v>453</v>
      </c>
      <c r="AT147" s="106"/>
      <c r="AU147" s="106"/>
      <c r="AV147" s="106"/>
      <c r="AW147" s="106"/>
      <c r="AX147" s="106"/>
      <c r="AY147" s="106"/>
      <c r="AZ147" s="106"/>
      <c r="BA147" s="106"/>
    </row>
    <row r="148" spans="1:53" ht="16.5" x14ac:dyDescent="0.25">
      <c r="A148" s="96" t="s">
        <v>320</v>
      </c>
      <c r="B148" s="282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S148" s="96" t="s">
        <v>320</v>
      </c>
      <c r="T148" s="282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K148" s="96" t="s">
        <v>320</v>
      </c>
      <c r="AL148" s="282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</row>
    <row r="149" spans="1:53" ht="26.25" customHeight="1" x14ac:dyDescent="0.25">
      <c r="A149" s="296" t="s">
        <v>61</v>
      </c>
      <c r="B149" s="296" t="s">
        <v>62</v>
      </c>
      <c r="C149" s="299" t="s">
        <v>87</v>
      </c>
      <c r="D149" s="300"/>
      <c r="E149" s="300"/>
      <c r="F149" s="300"/>
      <c r="G149" s="300"/>
      <c r="H149" s="300"/>
      <c r="I149" s="300"/>
      <c r="J149" s="300"/>
      <c r="K149" s="300"/>
      <c r="L149" s="300"/>
      <c r="M149" s="300"/>
      <c r="N149" s="300"/>
      <c r="O149" s="301"/>
      <c r="P149" s="294" t="s">
        <v>86</v>
      </c>
      <c r="Q149" s="295"/>
      <c r="S149" s="296" t="s">
        <v>61</v>
      </c>
      <c r="T149" s="296" t="s">
        <v>62</v>
      </c>
      <c r="U149" s="299" t="s">
        <v>87</v>
      </c>
      <c r="V149" s="300"/>
      <c r="W149" s="300"/>
      <c r="X149" s="300"/>
      <c r="Y149" s="300"/>
      <c r="Z149" s="300"/>
      <c r="AA149" s="300"/>
      <c r="AB149" s="300"/>
      <c r="AC149" s="300"/>
      <c r="AD149" s="300"/>
      <c r="AE149" s="300"/>
      <c r="AF149" s="300"/>
      <c r="AG149" s="301"/>
      <c r="AH149" s="294" t="s">
        <v>86</v>
      </c>
      <c r="AI149" s="295"/>
      <c r="AK149" s="296" t="s">
        <v>61</v>
      </c>
      <c r="AL149" s="296" t="s">
        <v>62</v>
      </c>
      <c r="AM149" s="299" t="s">
        <v>87</v>
      </c>
      <c r="AN149" s="300"/>
      <c r="AO149" s="300"/>
      <c r="AP149" s="300"/>
      <c r="AQ149" s="300"/>
      <c r="AR149" s="300"/>
      <c r="AS149" s="300"/>
      <c r="AT149" s="300"/>
      <c r="AU149" s="300"/>
      <c r="AV149" s="300"/>
      <c r="AW149" s="300"/>
      <c r="AX149" s="300"/>
      <c r="AY149" s="301"/>
      <c r="AZ149" s="294" t="s">
        <v>86</v>
      </c>
      <c r="BA149" s="295"/>
    </row>
    <row r="150" spans="1:53" ht="15.75" x14ac:dyDescent="0.25">
      <c r="A150" s="297"/>
      <c r="B150" s="297"/>
      <c r="C150" s="296" t="s">
        <v>41</v>
      </c>
      <c r="D150" s="299" t="s">
        <v>53</v>
      </c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6" t="s">
        <v>50</v>
      </c>
      <c r="Q150" s="302" t="s">
        <v>54</v>
      </c>
      <c r="S150" s="297"/>
      <c r="T150" s="297"/>
      <c r="U150" s="296" t="s">
        <v>41</v>
      </c>
      <c r="V150" s="299" t="s">
        <v>53</v>
      </c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6" t="s">
        <v>50</v>
      </c>
      <c r="AI150" s="302" t="s">
        <v>54</v>
      </c>
      <c r="AK150" s="297"/>
      <c r="AL150" s="297"/>
      <c r="AM150" s="296" t="s">
        <v>41</v>
      </c>
      <c r="AN150" s="299" t="s">
        <v>53</v>
      </c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6" t="s">
        <v>50</v>
      </c>
      <c r="BA150" s="302" t="s">
        <v>54</v>
      </c>
    </row>
    <row r="151" spans="1:53" ht="15.75" x14ac:dyDescent="0.25">
      <c r="A151" s="297"/>
      <c r="B151" s="297"/>
      <c r="C151" s="297"/>
      <c r="D151" s="302" t="s">
        <v>44</v>
      </c>
      <c r="E151" s="302" t="s">
        <v>43</v>
      </c>
      <c r="F151" s="302" t="s">
        <v>59</v>
      </c>
      <c r="G151" s="299" t="s">
        <v>45</v>
      </c>
      <c r="H151" s="301"/>
      <c r="I151" s="299" t="s">
        <v>52</v>
      </c>
      <c r="J151" s="300"/>
      <c r="K151" s="300"/>
      <c r="L151" s="300"/>
      <c r="M151" s="300"/>
      <c r="N151" s="300"/>
      <c r="O151" s="301"/>
      <c r="P151" s="297"/>
      <c r="Q151" s="303"/>
      <c r="S151" s="297"/>
      <c r="T151" s="297"/>
      <c r="U151" s="297"/>
      <c r="V151" s="302" t="s">
        <v>44</v>
      </c>
      <c r="W151" s="302" t="s">
        <v>43</v>
      </c>
      <c r="X151" s="302" t="s">
        <v>59</v>
      </c>
      <c r="Y151" s="299" t="s">
        <v>45</v>
      </c>
      <c r="Z151" s="301"/>
      <c r="AA151" s="299" t="s">
        <v>52</v>
      </c>
      <c r="AB151" s="300"/>
      <c r="AC151" s="300"/>
      <c r="AD151" s="300"/>
      <c r="AE151" s="300"/>
      <c r="AF151" s="300"/>
      <c r="AG151" s="301"/>
      <c r="AH151" s="297"/>
      <c r="AI151" s="303"/>
      <c r="AK151" s="297"/>
      <c r="AL151" s="297"/>
      <c r="AM151" s="297"/>
      <c r="AN151" s="302" t="s">
        <v>44</v>
      </c>
      <c r="AO151" s="302" t="s">
        <v>43</v>
      </c>
      <c r="AP151" s="302" t="s">
        <v>59</v>
      </c>
      <c r="AQ151" s="299" t="s">
        <v>45</v>
      </c>
      <c r="AR151" s="301"/>
      <c r="AS151" s="299" t="s">
        <v>52</v>
      </c>
      <c r="AT151" s="300"/>
      <c r="AU151" s="300"/>
      <c r="AV151" s="300"/>
      <c r="AW151" s="300"/>
      <c r="AX151" s="300"/>
      <c r="AY151" s="301"/>
      <c r="AZ151" s="297"/>
      <c r="BA151" s="303"/>
    </row>
    <row r="152" spans="1:53" x14ac:dyDescent="0.25">
      <c r="A152" s="297"/>
      <c r="B152" s="297"/>
      <c r="C152" s="297"/>
      <c r="D152" s="303"/>
      <c r="E152" s="303"/>
      <c r="F152" s="303"/>
      <c r="G152" s="305" t="s">
        <v>46</v>
      </c>
      <c r="H152" s="305" t="s">
        <v>47</v>
      </c>
      <c r="I152" s="302" t="s">
        <v>48</v>
      </c>
      <c r="J152" s="302" t="s">
        <v>58</v>
      </c>
      <c r="K152" s="302" t="s">
        <v>57</v>
      </c>
      <c r="L152" s="307" t="s">
        <v>49</v>
      </c>
      <c r="M152" s="308"/>
      <c r="N152" s="302" t="s">
        <v>51</v>
      </c>
      <c r="O152" s="302" t="s">
        <v>56</v>
      </c>
      <c r="P152" s="297"/>
      <c r="Q152" s="303"/>
      <c r="S152" s="297"/>
      <c r="T152" s="297"/>
      <c r="U152" s="297"/>
      <c r="V152" s="303"/>
      <c r="W152" s="303"/>
      <c r="X152" s="303"/>
      <c r="Y152" s="305" t="s">
        <v>46</v>
      </c>
      <c r="Z152" s="305" t="s">
        <v>47</v>
      </c>
      <c r="AA152" s="302" t="s">
        <v>48</v>
      </c>
      <c r="AB152" s="302" t="s">
        <v>58</v>
      </c>
      <c r="AC152" s="302" t="s">
        <v>57</v>
      </c>
      <c r="AD152" s="307" t="s">
        <v>49</v>
      </c>
      <c r="AE152" s="308"/>
      <c r="AF152" s="302" t="s">
        <v>51</v>
      </c>
      <c r="AG152" s="302" t="s">
        <v>56</v>
      </c>
      <c r="AH152" s="297"/>
      <c r="AI152" s="303"/>
      <c r="AK152" s="297"/>
      <c r="AL152" s="297"/>
      <c r="AM152" s="297"/>
      <c r="AN152" s="303"/>
      <c r="AO152" s="303"/>
      <c r="AP152" s="303"/>
      <c r="AQ152" s="305" t="s">
        <v>46</v>
      </c>
      <c r="AR152" s="305" t="s">
        <v>47</v>
      </c>
      <c r="AS152" s="302" t="s">
        <v>48</v>
      </c>
      <c r="AT152" s="302" t="s">
        <v>58</v>
      </c>
      <c r="AU152" s="302" t="s">
        <v>57</v>
      </c>
      <c r="AV152" s="307" t="s">
        <v>49</v>
      </c>
      <c r="AW152" s="308"/>
      <c r="AX152" s="302" t="s">
        <v>51</v>
      </c>
      <c r="AY152" s="302" t="s">
        <v>56</v>
      </c>
      <c r="AZ152" s="297"/>
      <c r="BA152" s="303"/>
    </row>
    <row r="153" spans="1:53" ht="66.75" customHeight="1" x14ac:dyDescent="0.25">
      <c r="A153" s="298"/>
      <c r="B153" s="298"/>
      <c r="C153" s="298"/>
      <c r="D153" s="304"/>
      <c r="E153" s="304"/>
      <c r="F153" s="304"/>
      <c r="G153" s="306"/>
      <c r="H153" s="306"/>
      <c r="I153" s="304"/>
      <c r="J153" s="304"/>
      <c r="K153" s="304"/>
      <c r="L153" s="280" t="s">
        <v>50</v>
      </c>
      <c r="M153" s="93" t="s">
        <v>55</v>
      </c>
      <c r="N153" s="304"/>
      <c r="O153" s="304"/>
      <c r="P153" s="298"/>
      <c r="Q153" s="304"/>
      <c r="S153" s="298"/>
      <c r="T153" s="298"/>
      <c r="U153" s="298"/>
      <c r="V153" s="304"/>
      <c r="W153" s="304"/>
      <c r="X153" s="304"/>
      <c r="Y153" s="306"/>
      <c r="Z153" s="306"/>
      <c r="AA153" s="304"/>
      <c r="AB153" s="304"/>
      <c r="AC153" s="304"/>
      <c r="AD153" s="280" t="s">
        <v>50</v>
      </c>
      <c r="AE153" s="93" t="s">
        <v>55</v>
      </c>
      <c r="AF153" s="304"/>
      <c r="AG153" s="304"/>
      <c r="AH153" s="298"/>
      <c r="AI153" s="304"/>
      <c r="AK153" s="298"/>
      <c r="AL153" s="298"/>
      <c r="AM153" s="298"/>
      <c r="AN153" s="304"/>
      <c r="AO153" s="304"/>
      <c r="AP153" s="304"/>
      <c r="AQ153" s="306"/>
      <c r="AR153" s="306"/>
      <c r="AS153" s="304"/>
      <c r="AT153" s="304"/>
      <c r="AU153" s="304"/>
      <c r="AV153" s="280" t="s">
        <v>50</v>
      </c>
      <c r="AW153" s="93" t="s">
        <v>55</v>
      </c>
      <c r="AX153" s="304"/>
      <c r="AY153" s="304"/>
      <c r="AZ153" s="298"/>
      <c r="BA153" s="304"/>
    </row>
    <row r="154" spans="1:53" ht="15.75" x14ac:dyDescent="0.25">
      <c r="A154" s="281">
        <v>1</v>
      </c>
      <c r="B154" s="281">
        <v>2</v>
      </c>
      <c r="C154" s="281">
        <v>3</v>
      </c>
      <c r="D154" s="281">
        <v>4</v>
      </c>
      <c r="E154" s="281">
        <v>5</v>
      </c>
      <c r="F154" s="281">
        <v>6</v>
      </c>
      <c r="G154" s="281">
        <v>7</v>
      </c>
      <c r="H154" s="281">
        <v>8</v>
      </c>
      <c r="I154" s="281">
        <v>9</v>
      </c>
      <c r="J154" s="281">
        <v>10</v>
      </c>
      <c r="K154" s="281">
        <v>11</v>
      </c>
      <c r="L154" s="281">
        <v>12</v>
      </c>
      <c r="M154" s="281">
        <v>13</v>
      </c>
      <c r="N154" s="281">
        <v>14</v>
      </c>
      <c r="O154" s="281">
        <v>15</v>
      </c>
      <c r="P154" s="281">
        <v>16</v>
      </c>
      <c r="Q154" s="281">
        <v>17</v>
      </c>
      <c r="S154" s="281">
        <v>1</v>
      </c>
      <c r="T154" s="281">
        <v>2</v>
      </c>
      <c r="U154" s="281">
        <v>3</v>
      </c>
      <c r="V154" s="281">
        <v>4</v>
      </c>
      <c r="W154" s="281">
        <v>5</v>
      </c>
      <c r="X154" s="281">
        <v>6</v>
      </c>
      <c r="Y154" s="281">
        <v>7</v>
      </c>
      <c r="Z154" s="281">
        <v>8</v>
      </c>
      <c r="AA154" s="281">
        <v>9</v>
      </c>
      <c r="AB154" s="281">
        <v>10</v>
      </c>
      <c r="AC154" s="281">
        <v>11</v>
      </c>
      <c r="AD154" s="281">
        <v>12</v>
      </c>
      <c r="AE154" s="281">
        <v>13</v>
      </c>
      <c r="AF154" s="281">
        <v>14</v>
      </c>
      <c r="AG154" s="281">
        <v>15</v>
      </c>
      <c r="AH154" s="281">
        <v>16</v>
      </c>
      <c r="AI154" s="281">
        <v>17</v>
      </c>
      <c r="AK154" s="281">
        <v>1</v>
      </c>
      <c r="AL154" s="281">
        <v>2</v>
      </c>
      <c r="AM154" s="281">
        <v>3</v>
      </c>
      <c r="AN154" s="281">
        <v>4</v>
      </c>
      <c r="AO154" s="281">
        <v>5</v>
      </c>
      <c r="AP154" s="281">
        <v>6</v>
      </c>
      <c r="AQ154" s="281">
        <v>7</v>
      </c>
      <c r="AR154" s="281">
        <v>8</v>
      </c>
      <c r="AS154" s="281">
        <v>9</v>
      </c>
      <c r="AT154" s="281">
        <v>10</v>
      </c>
      <c r="AU154" s="281">
        <v>11</v>
      </c>
      <c r="AV154" s="281">
        <v>12</v>
      </c>
      <c r="AW154" s="281">
        <v>13</v>
      </c>
      <c r="AX154" s="281">
        <v>14</v>
      </c>
      <c r="AY154" s="281">
        <v>15</v>
      </c>
      <c r="AZ154" s="281">
        <v>16</v>
      </c>
      <c r="BA154" s="281">
        <v>17</v>
      </c>
    </row>
    <row r="155" spans="1:53" ht="15.75" x14ac:dyDescent="0.25">
      <c r="A155" s="150" t="s">
        <v>321</v>
      </c>
      <c r="B155" s="151">
        <v>1</v>
      </c>
      <c r="C155" s="152">
        <f t="shared" ref="C155:Q155" si="36">SUM(C156:C163)</f>
        <v>8</v>
      </c>
      <c r="D155" s="152">
        <f t="shared" si="36"/>
        <v>0</v>
      </c>
      <c r="E155" s="152">
        <f t="shared" si="36"/>
        <v>0</v>
      </c>
      <c r="F155" s="152">
        <f t="shared" si="36"/>
        <v>0</v>
      </c>
      <c r="G155" s="152">
        <f t="shared" si="36"/>
        <v>0</v>
      </c>
      <c r="H155" s="152">
        <f t="shared" si="36"/>
        <v>0</v>
      </c>
      <c r="I155" s="152">
        <f t="shared" si="36"/>
        <v>0</v>
      </c>
      <c r="J155" s="152">
        <f t="shared" si="36"/>
        <v>0</v>
      </c>
      <c r="K155" s="152">
        <f t="shared" si="36"/>
        <v>0</v>
      </c>
      <c r="L155" s="152">
        <f t="shared" si="36"/>
        <v>0</v>
      </c>
      <c r="M155" s="152">
        <f t="shared" si="36"/>
        <v>0</v>
      </c>
      <c r="N155" s="152">
        <f t="shared" si="36"/>
        <v>0</v>
      </c>
      <c r="O155" s="152">
        <f t="shared" si="36"/>
        <v>0</v>
      </c>
      <c r="P155" s="153">
        <f t="shared" si="36"/>
        <v>0</v>
      </c>
      <c r="Q155" s="153">
        <f t="shared" si="36"/>
        <v>0</v>
      </c>
      <c r="S155" s="150" t="s">
        <v>321</v>
      </c>
      <c r="T155" s="151">
        <v>1</v>
      </c>
      <c r="U155" s="152">
        <f t="shared" ref="U155:AI155" si="37">SUM(U156:U163)</f>
        <v>8</v>
      </c>
      <c r="V155" s="152">
        <f t="shared" si="37"/>
        <v>0</v>
      </c>
      <c r="W155" s="152">
        <f t="shared" si="37"/>
        <v>0</v>
      </c>
      <c r="X155" s="152">
        <f t="shared" si="37"/>
        <v>0</v>
      </c>
      <c r="Y155" s="152">
        <f t="shared" si="37"/>
        <v>0</v>
      </c>
      <c r="Z155" s="152">
        <f t="shared" si="37"/>
        <v>0</v>
      </c>
      <c r="AA155" s="152">
        <f t="shared" si="37"/>
        <v>0</v>
      </c>
      <c r="AB155" s="152">
        <f t="shared" si="37"/>
        <v>0</v>
      </c>
      <c r="AC155" s="152">
        <f t="shared" si="37"/>
        <v>0</v>
      </c>
      <c r="AD155" s="152">
        <f t="shared" si="37"/>
        <v>0</v>
      </c>
      <c r="AE155" s="152">
        <f t="shared" si="37"/>
        <v>0</v>
      </c>
      <c r="AF155" s="152">
        <f t="shared" si="37"/>
        <v>0</v>
      </c>
      <c r="AG155" s="152">
        <f t="shared" si="37"/>
        <v>0</v>
      </c>
      <c r="AH155" s="153">
        <f t="shared" si="37"/>
        <v>0</v>
      </c>
      <c r="AI155" s="153">
        <f t="shared" si="37"/>
        <v>0</v>
      </c>
      <c r="AK155" s="150" t="s">
        <v>321</v>
      </c>
      <c r="AL155" s="151">
        <v>1</v>
      </c>
      <c r="AM155" s="152">
        <f t="shared" ref="AM155:BA155" si="38">SUM(AM156:AM163)</f>
        <v>0</v>
      </c>
      <c r="AN155" s="152">
        <f t="shared" si="38"/>
        <v>0</v>
      </c>
      <c r="AO155" s="152">
        <f t="shared" si="38"/>
        <v>0</v>
      </c>
      <c r="AP155" s="152">
        <f t="shared" si="38"/>
        <v>0</v>
      </c>
      <c r="AQ155" s="152">
        <f t="shared" si="38"/>
        <v>0</v>
      </c>
      <c r="AR155" s="152">
        <f t="shared" si="38"/>
        <v>0</v>
      </c>
      <c r="AS155" s="152">
        <f t="shared" si="38"/>
        <v>0</v>
      </c>
      <c r="AT155" s="152">
        <f t="shared" si="38"/>
        <v>0</v>
      </c>
      <c r="AU155" s="152">
        <f t="shared" si="38"/>
        <v>0</v>
      </c>
      <c r="AV155" s="152">
        <f t="shared" si="38"/>
        <v>0</v>
      </c>
      <c r="AW155" s="152">
        <f t="shared" si="38"/>
        <v>0</v>
      </c>
      <c r="AX155" s="152">
        <f t="shared" si="38"/>
        <v>0</v>
      </c>
      <c r="AY155" s="152">
        <f t="shared" si="38"/>
        <v>0</v>
      </c>
      <c r="AZ155" s="153">
        <f t="shared" si="38"/>
        <v>0</v>
      </c>
      <c r="BA155" s="153">
        <f t="shared" si="38"/>
        <v>0</v>
      </c>
    </row>
    <row r="156" spans="1:53" ht="15.75" x14ac:dyDescent="0.25">
      <c r="A156" s="242" t="s">
        <v>778</v>
      </c>
      <c r="B156" s="279" t="s">
        <v>353</v>
      </c>
      <c r="C156" s="4">
        <v>1</v>
      </c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3"/>
      <c r="Q156" s="3"/>
      <c r="S156" s="242" t="s">
        <v>778</v>
      </c>
      <c r="T156" s="279" t="s">
        <v>353</v>
      </c>
      <c r="U156" s="4">
        <v>1</v>
      </c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3"/>
      <c r="AI156" s="3"/>
      <c r="AK156" s="242" t="s">
        <v>778</v>
      </c>
      <c r="AL156" s="279" t="s">
        <v>353</v>
      </c>
      <c r="AM156" s="4">
        <f t="shared" ref="AM156:BA164" si="39">C156-U156</f>
        <v>0</v>
      </c>
      <c r="AN156" s="4">
        <f t="shared" si="39"/>
        <v>0</v>
      </c>
      <c r="AO156" s="4">
        <f t="shared" si="39"/>
        <v>0</v>
      </c>
      <c r="AP156" s="4">
        <f t="shared" si="39"/>
        <v>0</v>
      </c>
      <c r="AQ156" s="4">
        <f t="shared" si="39"/>
        <v>0</v>
      </c>
      <c r="AR156" s="4">
        <f t="shared" si="39"/>
        <v>0</v>
      </c>
      <c r="AS156" s="4">
        <f t="shared" si="39"/>
        <v>0</v>
      </c>
      <c r="AT156" s="4">
        <f t="shared" si="39"/>
        <v>0</v>
      </c>
      <c r="AU156" s="4">
        <f t="shared" si="39"/>
        <v>0</v>
      </c>
      <c r="AV156" s="4">
        <f t="shared" si="39"/>
        <v>0</v>
      </c>
      <c r="AW156" s="4">
        <f t="shared" si="39"/>
        <v>0</v>
      </c>
      <c r="AX156" s="4">
        <f t="shared" si="39"/>
        <v>0</v>
      </c>
      <c r="AY156" s="4">
        <f t="shared" si="39"/>
        <v>0</v>
      </c>
      <c r="AZ156" s="3">
        <f t="shared" si="39"/>
        <v>0</v>
      </c>
      <c r="BA156" s="3">
        <f t="shared" si="39"/>
        <v>0</v>
      </c>
    </row>
    <row r="157" spans="1:53" ht="15.75" x14ac:dyDescent="0.25">
      <c r="A157" s="242" t="s">
        <v>779</v>
      </c>
      <c r="B157" s="279" t="s">
        <v>353</v>
      </c>
      <c r="C157" s="4">
        <v>1</v>
      </c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3"/>
      <c r="Q157" s="3"/>
      <c r="S157" s="242" t="s">
        <v>779</v>
      </c>
      <c r="T157" s="279" t="s">
        <v>353</v>
      </c>
      <c r="U157" s="4">
        <v>1</v>
      </c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3"/>
      <c r="AI157" s="3"/>
      <c r="AK157" s="242" t="s">
        <v>779</v>
      </c>
      <c r="AL157" s="279" t="s">
        <v>353</v>
      </c>
      <c r="AM157" s="4">
        <f t="shared" si="39"/>
        <v>0</v>
      </c>
      <c r="AN157" s="4">
        <f t="shared" si="39"/>
        <v>0</v>
      </c>
      <c r="AO157" s="4">
        <f t="shared" si="39"/>
        <v>0</v>
      </c>
      <c r="AP157" s="4">
        <f t="shared" si="39"/>
        <v>0</v>
      </c>
      <c r="AQ157" s="4">
        <f t="shared" si="39"/>
        <v>0</v>
      </c>
      <c r="AR157" s="4">
        <f t="shared" si="39"/>
        <v>0</v>
      </c>
      <c r="AS157" s="4">
        <f t="shared" si="39"/>
        <v>0</v>
      </c>
      <c r="AT157" s="4">
        <f t="shared" si="39"/>
        <v>0</v>
      </c>
      <c r="AU157" s="4">
        <f t="shared" si="39"/>
        <v>0</v>
      </c>
      <c r="AV157" s="4">
        <f t="shared" si="39"/>
        <v>0</v>
      </c>
      <c r="AW157" s="4">
        <f t="shared" si="39"/>
        <v>0</v>
      </c>
      <c r="AX157" s="4">
        <f t="shared" si="39"/>
        <v>0</v>
      </c>
      <c r="AY157" s="4">
        <f t="shared" si="39"/>
        <v>0</v>
      </c>
      <c r="AZ157" s="3">
        <f t="shared" si="39"/>
        <v>0</v>
      </c>
      <c r="BA157" s="3">
        <f t="shared" si="39"/>
        <v>0</v>
      </c>
    </row>
    <row r="158" spans="1:53" ht="15.75" x14ac:dyDescent="0.25">
      <c r="A158" s="242" t="s">
        <v>777</v>
      </c>
      <c r="B158" s="279" t="s">
        <v>353</v>
      </c>
      <c r="C158" s="4">
        <v>1</v>
      </c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3"/>
      <c r="Q158" s="3"/>
      <c r="S158" s="242" t="s">
        <v>777</v>
      </c>
      <c r="T158" s="279" t="s">
        <v>353</v>
      </c>
      <c r="U158" s="4">
        <v>1</v>
      </c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3"/>
      <c r="AI158" s="3"/>
      <c r="AK158" s="242" t="s">
        <v>777</v>
      </c>
      <c r="AL158" s="279" t="s">
        <v>353</v>
      </c>
      <c r="AM158" s="4">
        <f t="shared" si="39"/>
        <v>0</v>
      </c>
      <c r="AN158" s="4">
        <f t="shared" si="39"/>
        <v>0</v>
      </c>
      <c r="AO158" s="4">
        <f t="shared" si="39"/>
        <v>0</v>
      </c>
      <c r="AP158" s="4">
        <f t="shared" si="39"/>
        <v>0</v>
      </c>
      <c r="AQ158" s="4">
        <f t="shared" si="39"/>
        <v>0</v>
      </c>
      <c r="AR158" s="4">
        <f t="shared" si="39"/>
        <v>0</v>
      </c>
      <c r="AS158" s="4">
        <f t="shared" si="39"/>
        <v>0</v>
      </c>
      <c r="AT158" s="4">
        <f t="shared" si="39"/>
        <v>0</v>
      </c>
      <c r="AU158" s="4">
        <f t="shared" si="39"/>
        <v>0</v>
      </c>
      <c r="AV158" s="4">
        <f t="shared" si="39"/>
        <v>0</v>
      </c>
      <c r="AW158" s="4">
        <f t="shared" si="39"/>
        <v>0</v>
      </c>
      <c r="AX158" s="4">
        <f t="shared" si="39"/>
        <v>0</v>
      </c>
      <c r="AY158" s="4">
        <f t="shared" si="39"/>
        <v>0</v>
      </c>
      <c r="AZ158" s="3">
        <f t="shared" si="39"/>
        <v>0</v>
      </c>
      <c r="BA158" s="3">
        <f t="shared" si="39"/>
        <v>0</v>
      </c>
    </row>
    <row r="159" spans="1:53" ht="15.75" x14ac:dyDescent="0.25">
      <c r="A159" s="242" t="s">
        <v>776</v>
      </c>
      <c r="B159" s="279" t="s">
        <v>353</v>
      </c>
      <c r="C159" s="4">
        <v>1</v>
      </c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3"/>
      <c r="Q159" s="3"/>
      <c r="S159" s="242" t="s">
        <v>776</v>
      </c>
      <c r="T159" s="279" t="s">
        <v>353</v>
      </c>
      <c r="U159" s="4">
        <v>1</v>
      </c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3"/>
      <c r="AI159" s="3"/>
      <c r="AK159" s="242" t="s">
        <v>776</v>
      </c>
      <c r="AL159" s="279" t="s">
        <v>353</v>
      </c>
      <c r="AM159" s="4">
        <f t="shared" si="39"/>
        <v>0</v>
      </c>
      <c r="AN159" s="4">
        <f t="shared" si="39"/>
        <v>0</v>
      </c>
      <c r="AO159" s="4">
        <f t="shared" si="39"/>
        <v>0</v>
      </c>
      <c r="AP159" s="4">
        <f t="shared" si="39"/>
        <v>0</v>
      </c>
      <c r="AQ159" s="4">
        <f t="shared" si="39"/>
        <v>0</v>
      </c>
      <c r="AR159" s="4">
        <f t="shared" si="39"/>
        <v>0</v>
      </c>
      <c r="AS159" s="4">
        <f t="shared" si="39"/>
        <v>0</v>
      </c>
      <c r="AT159" s="4">
        <f t="shared" si="39"/>
        <v>0</v>
      </c>
      <c r="AU159" s="4">
        <f t="shared" si="39"/>
        <v>0</v>
      </c>
      <c r="AV159" s="4">
        <f t="shared" si="39"/>
        <v>0</v>
      </c>
      <c r="AW159" s="4">
        <f t="shared" si="39"/>
        <v>0</v>
      </c>
      <c r="AX159" s="4">
        <f t="shared" si="39"/>
        <v>0</v>
      </c>
      <c r="AY159" s="4">
        <f t="shared" si="39"/>
        <v>0</v>
      </c>
      <c r="AZ159" s="3">
        <f t="shared" si="39"/>
        <v>0</v>
      </c>
      <c r="BA159" s="3">
        <f t="shared" si="39"/>
        <v>0</v>
      </c>
    </row>
    <row r="160" spans="1:53" ht="15.75" x14ac:dyDescent="0.25">
      <c r="A160" s="242" t="s">
        <v>283</v>
      </c>
      <c r="B160" s="279" t="s">
        <v>353</v>
      </c>
      <c r="C160" s="4">
        <v>1</v>
      </c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3"/>
      <c r="Q160" s="3"/>
      <c r="S160" s="242" t="s">
        <v>283</v>
      </c>
      <c r="T160" s="279" t="s">
        <v>353</v>
      </c>
      <c r="U160" s="4">
        <v>1</v>
      </c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3"/>
      <c r="AI160" s="3"/>
      <c r="AK160" s="242" t="s">
        <v>283</v>
      </c>
      <c r="AL160" s="279" t="s">
        <v>353</v>
      </c>
      <c r="AM160" s="4">
        <f t="shared" si="39"/>
        <v>0</v>
      </c>
      <c r="AN160" s="4">
        <f t="shared" si="39"/>
        <v>0</v>
      </c>
      <c r="AO160" s="4">
        <f t="shared" si="39"/>
        <v>0</v>
      </c>
      <c r="AP160" s="4">
        <f t="shared" si="39"/>
        <v>0</v>
      </c>
      <c r="AQ160" s="4">
        <f t="shared" si="39"/>
        <v>0</v>
      </c>
      <c r="AR160" s="4">
        <f t="shared" si="39"/>
        <v>0</v>
      </c>
      <c r="AS160" s="4">
        <f t="shared" si="39"/>
        <v>0</v>
      </c>
      <c r="AT160" s="4">
        <f t="shared" si="39"/>
        <v>0</v>
      </c>
      <c r="AU160" s="4">
        <f t="shared" si="39"/>
        <v>0</v>
      </c>
      <c r="AV160" s="4">
        <f t="shared" si="39"/>
        <v>0</v>
      </c>
      <c r="AW160" s="4">
        <f t="shared" si="39"/>
        <v>0</v>
      </c>
      <c r="AX160" s="4">
        <f t="shared" si="39"/>
        <v>0</v>
      </c>
      <c r="AY160" s="4">
        <f t="shared" si="39"/>
        <v>0</v>
      </c>
      <c r="AZ160" s="3">
        <f t="shared" si="39"/>
        <v>0</v>
      </c>
      <c r="BA160" s="3">
        <f t="shared" si="39"/>
        <v>0</v>
      </c>
    </row>
    <row r="161" spans="1:53" ht="15.75" x14ac:dyDescent="0.25">
      <c r="A161" s="242" t="s">
        <v>775</v>
      </c>
      <c r="B161" s="279" t="s">
        <v>353</v>
      </c>
      <c r="C161" s="4">
        <v>1</v>
      </c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3"/>
      <c r="Q161" s="3"/>
      <c r="S161" s="242" t="s">
        <v>775</v>
      </c>
      <c r="T161" s="279" t="s">
        <v>353</v>
      </c>
      <c r="U161" s="4">
        <v>1</v>
      </c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3"/>
      <c r="AI161" s="3"/>
      <c r="AK161" s="242" t="s">
        <v>775</v>
      </c>
      <c r="AL161" s="279" t="s">
        <v>353</v>
      </c>
      <c r="AM161" s="4">
        <f t="shared" si="39"/>
        <v>0</v>
      </c>
      <c r="AN161" s="4">
        <f t="shared" si="39"/>
        <v>0</v>
      </c>
      <c r="AO161" s="4">
        <f t="shared" si="39"/>
        <v>0</v>
      </c>
      <c r="AP161" s="4">
        <f t="shared" si="39"/>
        <v>0</v>
      </c>
      <c r="AQ161" s="4">
        <f t="shared" si="39"/>
        <v>0</v>
      </c>
      <c r="AR161" s="4">
        <f t="shared" si="39"/>
        <v>0</v>
      </c>
      <c r="AS161" s="4">
        <f t="shared" si="39"/>
        <v>0</v>
      </c>
      <c r="AT161" s="4">
        <f t="shared" si="39"/>
        <v>0</v>
      </c>
      <c r="AU161" s="4">
        <f t="shared" si="39"/>
        <v>0</v>
      </c>
      <c r="AV161" s="4">
        <f t="shared" si="39"/>
        <v>0</v>
      </c>
      <c r="AW161" s="4">
        <f t="shared" si="39"/>
        <v>0</v>
      </c>
      <c r="AX161" s="4">
        <f t="shared" si="39"/>
        <v>0</v>
      </c>
      <c r="AY161" s="4">
        <f t="shared" si="39"/>
        <v>0</v>
      </c>
      <c r="AZ161" s="3">
        <f t="shared" si="39"/>
        <v>0</v>
      </c>
      <c r="BA161" s="3">
        <f t="shared" si="39"/>
        <v>0</v>
      </c>
    </row>
    <row r="162" spans="1:53" ht="15.75" x14ac:dyDescent="0.25">
      <c r="A162" s="242" t="s">
        <v>781</v>
      </c>
      <c r="B162" s="279" t="s">
        <v>353</v>
      </c>
      <c r="C162" s="4">
        <v>1</v>
      </c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3"/>
      <c r="Q162" s="3"/>
      <c r="S162" s="242" t="s">
        <v>781</v>
      </c>
      <c r="T162" s="279" t="s">
        <v>353</v>
      </c>
      <c r="U162" s="4">
        <v>1</v>
      </c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3"/>
      <c r="AI162" s="3"/>
      <c r="AK162" s="242" t="s">
        <v>781</v>
      </c>
      <c r="AL162" s="279" t="s">
        <v>353</v>
      </c>
      <c r="AM162" s="4">
        <f t="shared" si="39"/>
        <v>0</v>
      </c>
      <c r="AN162" s="4">
        <f t="shared" si="39"/>
        <v>0</v>
      </c>
      <c r="AO162" s="4">
        <f t="shared" si="39"/>
        <v>0</v>
      </c>
      <c r="AP162" s="4">
        <f t="shared" si="39"/>
        <v>0</v>
      </c>
      <c r="AQ162" s="4">
        <f t="shared" si="39"/>
        <v>0</v>
      </c>
      <c r="AR162" s="4">
        <f t="shared" si="39"/>
        <v>0</v>
      </c>
      <c r="AS162" s="4">
        <f t="shared" si="39"/>
        <v>0</v>
      </c>
      <c r="AT162" s="4">
        <f t="shared" si="39"/>
        <v>0</v>
      </c>
      <c r="AU162" s="4">
        <f t="shared" si="39"/>
        <v>0</v>
      </c>
      <c r="AV162" s="4">
        <f t="shared" si="39"/>
        <v>0</v>
      </c>
      <c r="AW162" s="4">
        <f t="shared" si="39"/>
        <v>0</v>
      </c>
      <c r="AX162" s="4">
        <f t="shared" si="39"/>
        <v>0</v>
      </c>
      <c r="AY162" s="4">
        <f t="shared" si="39"/>
        <v>0</v>
      </c>
      <c r="AZ162" s="3">
        <f t="shared" si="39"/>
        <v>0</v>
      </c>
      <c r="BA162" s="3">
        <f t="shared" si="39"/>
        <v>0</v>
      </c>
    </row>
    <row r="163" spans="1:53" ht="15.75" x14ac:dyDescent="0.25">
      <c r="A163" s="242" t="s">
        <v>780</v>
      </c>
      <c r="B163" s="279" t="s">
        <v>353</v>
      </c>
      <c r="C163" s="4">
        <v>1</v>
      </c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3"/>
      <c r="Q163" s="3"/>
      <c r="S163" s="242" t="s">
        <v>780</v>
      </c>
      <c r="T163" s="279" t="s">
        <v>353</v>
      </c>
      <c r="U163" s="4">
        <v>1</v>
      </c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3"/>
      <c r="AI163" s="3"/>
      <c r="AK163" s="242" t="s">
        <v>780</v>
      </c>
      <c r="AL163" s="279" t="s">
        <v>353</v>
      </c>
      <c r="AM163" s="4">
        <f t="shared" si="39"/>
        <v>0</v>
      </c>
      <c r="AN163" s="4">
        <f t="shared" si="39"/>
        <v>0</v>
      </c>
      <c r="AO163" s="4">
        <f t="shared" si="39"/>
        <v>0</v>
      </c>
      <c r="AP163" s="4">
        <f t="shared" si="39"/>
        <v>0</v>
      </c>
      <c r="AQ163" s="4">
        <f t="shared" si="39"/>
        <v>0</v>
      </c>
      <c r="AR163" s="4">
        <f t="shared" si="39"/>
        <v>0</v>
      </c>
      <c r="AS163" s="4">
        <f t="shared" si="39"/>
        <v>0</v>
      </c>
      <c r="AT163" s="4">
        <f t="shared" si="39"/>
        <v>0</v>
      </c>
      <c r="AU163" s="4">
        <f t="shared" si="39"/>
        <v>0</v>
      </c>
      <c r="AV163" s="4">
        <f t="shared" si="39"/>
        <v>0</v>
      </c>
      <c r="AW163" s="4">
        <f t="shared" si="39"/>
        <v>0</v>
      </c>
      <c r="AX163" s="4">
        <f t="shared" si="39"/>
        <v>0</v>
      </c>
      <c r="AY163" s="4">
        <f t="shared" si="39"/>
        <v>0</v>
      </c>
      <c r="AZ163" s="3">
        <f t="shared" si="39"/>
        <v>0</v>
      </c>
      <c r="BA163" s="3">
        <f t="shared" si="39"/>
        <v>0</v>
      </c>
    </row>
    <row r="164" spans="1:53" ht="24" x14ac:dyDescent="0.25">
      <c r="A164" s="95" t="s">
        <v>315</v>
      </c>
      <c r="B164" s="279">
        <v>2</v>
      </c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3"/>
      <c r="Q164" s="3"/>
      <c r="S164" s="95" t="s">
        <v>315</v>
      </c>
      <c r="T164" s="279">
        <v>2</v>
      </c>
      <c r="U164" s="4"/>
      <c r="V164" s="4">
        <v>2</v>
      </c>
      <c r="W164" s="4">
        <v>0</v>
      </c>
      <c r="X164" s="4">
        <v>6</v>
      </c>
      <c r="Y164" s="4">
        <v>5</v>
      </c>
      <c r="Z164" s="4">
        <v>0</v>
      </c>
      <c r="AA164" s="4">
        <v>5</v>
      </c>
      <c r="AB164" s="4">
        <v>0</v>
      </c>
      <c r="AC164" s="4">
        <v>6</v>
      </c>
      <c r="AD164" s="4">
        <v>2</v>
      </c>
      <c r="AE164" s="4">
        <v>2</v>
      </c>
      <c r="AF164" s="4">
        <v>2</v>
      </c>
      <c r="AG164" s="4">
        <v>1</v>
      </c>
      <c r="AH164" s="3">
        <v>1770.81</v>
      </c>
      <c r="AI164" s="3">
        <v>1445.03</v>
      </c>
      <c r="AK164" s="95" t="s">
        <v>315</v>
      </c>
      <c r="AL164" s="279">
        <v>2</v>
      </c>
      <c r="AM164" s="4">
        <f t="shared" si="39"/>
        <v>0</v>
      </c>
      <c r="AN164" s="4">
        <f t="shared" si="39"/>
        <v>-2</v>
      </c>
      <c r="AO164" s="4">
        <f t="shared" si="39"/>
        <v>0</v>
      </c>
      <c r="AP164" s="4">
        <f t="shared" si="39"/>
        <v>-6</v>
      </c>
      <c r="AQ164" s="4">
        <f t="shared" si="39"/>
        <v>-5</v>
      </c>
      <c r="AR164" s="4">
        <f t="shared" si="39"/>
        <v>0</v>
      </c>
      <c r="AS164" s="4">
        <f t="shared" si="39"/>
        <v>-5</v>
      </c>
      <c r="AT164" s="4">
        <f t="shared" si="39"/>
        <v>0</v>
      </c>
      <c r="AU164" s="4">
        <f t="shared" si="39"/>
        <v>-6</v>
      </c>
      <c r="AV164" s="4">
        <f t="shared" si="39"/>
        <v>-2</v>
      </c>
      <c r="AW164" s="4">
        <f t="shared" si="39"/>
        <v>-2</v>
      </c>
      <c r="AX164" s="4">
        <f t="shared" si="39"/>
        <v>-2</v>
      </c>
      <c r="AY164" s="4">
        <f t="shared" si="39"/>
        <v>-1</v>
      </c>
      <c r="AZ164" s="3">
        <f t="shared" si="39"/>
        <v>-1770.81</v>
      </c>
      <c r="BA164" s="3">
        <f t="shared" si="39"/>
        <v>-1445.03</v>
      </c>
    </row>
    <row r="165" spans="1:53" ht="15.75" x14ac:dyDescent="0.25">
      <c r="A165" s="102" t="s">
        <v>456</v>
      </c>
      <c r="B165" s="103">
        <v>3</v>
      </c>
      <c r="C165" s="104">
        <f t="shared" ref="C165:Q165" si="40">SUM(C155,C164)</f>
        <v>8</v>
      </c>
      <c r="D165" s="104">
        <f t="shared" si="40"/>
        <v>0</v>
      </c>
      <c r="E165" s="104">
        <f t="shared" si="40"/>
        <v>0</v>
      </c>
      <c r="F165" s="104">
        <f t="shared" si="40"/>
        <v>0</v>
      </c>
      <c r="G165" s="104">
        <f t="shared" si="40"/>
        <v>0</v>
      </c>
      <c r="H165" s="104">
        <f t="shared" si="40"/>
        <v>0</v>
      </c>
      <c r="I165" s="104">
        <f t="shared" si="40"/>
        <v>0</v>
      </c>
      <c r="J165" s="104">
        <f t="shared" si="40"/>
        <v>0</v>
      </c>
      <c r="K165" s="104">
        <f t="shared" si="40"/>
        <v>0</v>
      </c>
      <c r="L165" s="104">
        <f t="shared" si="40"/>
        <v>0</v>
      </c>
      <c r="M165" s="104">
        <f t="shared" si="40"/>
        <v>0</v>
      </c>
      <c r="N165" s="104">
        <f t="shared" si="40"/>
        <v>0</v>
      </c>
      <c r="O165" s="104">
        <f t="shared" si="40"/>
        <v>0</v>
      </c>
      <c r="P165" s="105">
        <f t="shared" si="40"/>
        <v>0</v>
      </c>
      <c r="Q165" s="105">
        <f t="shared" si="40"/>
        <v>0</v>
      </c>
      <c r="S165" s="102" t="s">
        <v>456</v>
      </c>
      <c r="T165" s="103">
        <v>3</v>
      </c>
      <c r="U165" s="104">
        <f t="shared" ref="U165:AI165" si="41">SUM(U155,U164)</f>
        <v>8</v>
      </c>
      <c r="V165" s="104">
        <f t="shared" si="41"/>
        <v>2</v>
      </c>
      <c r="W165" s="104">
        <f t="shared" si="41"/>
        <v>0</v>
      </c>
      <c r="X165" s="104">
        <f t="shared" si="41"/>
        <v>6</v>
      </c>
      <c r="Y165" s="104">
        <f t="shared" si="41"/>
        <v>5</v>
      </c>
      <c r="Z165" s="104">
        <f t="shared" si="41"/>
        <v>0</v>
      </c>
      <c r="AA165" s="104">
        <f t="shared" si="41"/>
        <v>5</v>
      </c>
      <c r="AB165" s="104">
        <f t="shared" si="41"/>
        <v>0</v>
      </c>
      <c r="AC165" s="104">
        <f t="shared" si="41"/>
        <v>6</v>
      </c>
      <c r="AD165" s="104">
        <f t="shared" si="41"/>
        <v>2</v>
      </c>
      <c r="AE165" s="104">
        <f t="shared" si="41"/>
        <v>2</v>
      </c>
      <c r="AF165" s="104">
        <f t="shared" si="41"/>
        <v>2</v>
      </c>
      <c r="AG165" s="104">
        <f t="shared" si="41"/>
        <v>1</v>
      </c>
      <c r="AH165" s="105">
        <f t="shared" si="41"/>
        <v>1770.81</v>
      </c>
      <c r="AI165" s="105">
        <f t="shared" si="41"/>
        <v>1445.03</v>
      </c>
      <c r="AK165" s="102" t="s">
        <v>456</v>
      </c>
      <c r="AL165" s="103">
        <v>3</v>
      </c>
      <c r="AM165" s="104">
        <f t="shared" ref="AM165:BA165" si="42">SUM(AM155,AM164)</f>
        <v>0</v>
      </c>
      <c r="AN165" s="104">
        <f t="shared" si="42"/>
        <v>-2</v>
      </c>
      <c r="AO165" s="104">
        <f t="shared" si="42"/>
        <v>0</v>
      </c>
      <c r="AP165" s="104">
        <f t="shared" si="42"/>
        <v>-6</v>
      </c>
      <c r="AQ165" s="104">
        <f t="shared" si="42"/>
        <v>-5</v>
      </c>
      <c r="AR165" s="104">
        <f t="shared" si="42"/>
        <v>0</v>
      </c>
      <c r="AS165" s="104">
        <f t="shared" si="42"/>
        <v>-5</v>
      </c>
      <c r="AT165" s="104">
        <f t="shared" si="42"/>
        <v>0</v>
      </c>
      <c r="AU165" s="104">
        <f t="shared" si="42"/>
        <v>-6</v>
      </c>
      <c r="AV165" s="104">
        <f t="shared" si="42"/>
        <v>-2</v>
      </c>
      <c r="AW165" s="104">
        <f t="shared" si="42"/>
        <v>-2</v>
      </c>
      <c r="AX165" s="104">
        <f t="shared" si="42"/>
        <v>-2</v>
      </c>
      <c r="AY165" s="104">
        <f t="shared" si="42"/>
        <v>-1</v>
      </c>
      <c r="AZ165" s="105">
        <f t="shared" si="42"/>
        <v>-1770.81</v>
      </c>
      <c r="BA165" s="105">
        <f t="shared" si="42"/>
        <v>-1445.03</v>
      </c>
    </row>
    <row r="167" spans="1:53" ht="15.75" x14ac:dyDescent="0.25">
      <c r="A167" s="154" t="s">
        <v>352</v>
      </c>
      <c r="B167" s="279">
        <v>5</v>
      </c>
      <c r="C167" s="4">
        <f>C124</f>
        <v>0</v>
      </c>
      <c r="D167" s="4">
        <f t="shared" ref="D167:Q167" si="43">D124</f>
        <v>0</v>
      </c>
      <c r="E167" s="4">
        <f t="shared" si="43"/>
        <v>0</v>
      </c>
      <c r="F167" s="4">
        <f t="shared" si="43"/>
        <v>0</v>
      </c>
      <c r="G167" s="4">
        <f t="shared" si="43"/>
        <v>0</v>
      </c>
      <c r="H167" s="4">
        <f t="shared" si="43"/>
        <v>0</v>
      </c>
      <c r="I167" s="4">
        <f t="shared" si="43"/>
        <v>0</v>
      </c>
      <c r="J167" s="4">
        <f t="shared" si="43"/>
        <v>0</v>
      </c>
      <c r="K167" s="4">
        <f t="shared" si="43"/>
        <v>0</v>
      </c>
      <c r="L167" s="4">
        <f t="shared" si="43"/>
        <v>0</v>
      </c>
      <c r="M167" s="4">
        <f t="shared" si="43"/>
        <v>0</v>
      </c>
      <c r="N167" s="4">
        <f t="shared" si="43"/>
        <v>0</v>
      </c>
      <c r="O167" s="4">
        <f t="shared" si="43"/>
        <v>0</v>
      </c>
      <c r="P167" s="3">
        <f t="shared" si="43"/>
        <v>0</v>
      </c>
      <c r="Q167" s="3">
        <f t="shared" si="43"/>
        <v>0</v>
      </c>
      <c r="U167" s="1"/>
      <c r="V167" s="1"/>
      <c r="W167" s="1"/>
      <c r="X167" s="1"/>
      <c r="Y167" s="1"/>
      <c r="Z167" s="1"/>
      <c r="AM167" s="1"/>
      <c r="AN167" s="1"/>
      <c r="AO167" s="1"/>
      <c r="AP167" s="1"/>
      <c r="AQ167" s="1"/>
      <c r="AR167" s="1"/>
    </row>
  </sheetData>
  <sortState ref="A156:A163">
    <sortCondition ref="A156"/>
  </sortState>
  <customSheetViews>
    <customSheetView guid="{064C8CAE-9F0B-453E-B52B-79DEE1D9870A}" scale="80" showPageBreaks="1" zeroValues="0" view="pageBreakPreview" topLeftCell="A111">
      <selection activeCell="P132" sqref="P132"/>
      <rowBreaks count="3" manualBreakCount="3">
        <brk id="37" max="16383" man="1"/>
        <brk id="73" max="16383" man="1"/>
        <brk id="109" max="16383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375">
    <mergeCell ref="A1:Q1"/>
    <mergeCell ref="S1:AI1"/>
    <mergeCell ref="AK1:BA1"/>
    <mergeCell ref="AY117:AY118"/>
    <mergeCell ref="AK132:AL132"/>
    <mergeCell ref="AK138:AL138"/>
    <mergeCell ref="AK144:AL144"/>
    <mergeCell ref="AK147:AR147"/>
    <mergeCell ref="AK149:AK153"/>
    <mergeCell ref="AL149:AL153"/>
    <mergeCell ref="AM149:AY149"/>
    <mergeCell ref="AZ149:BA149"/>
    <mergeCell ref="AM150:AM153"/>
    <mergeCell ref="AN150:AY150"/>
    <mergeCell ref="AZ150:AZ153"/>
    <mergeCell ref="BA150:BA153"/>
    <mergeCell ref="AN151:AN153"/>
    <mergeCell ref="AO151:AO153"/>
    <mergeCell ref="AP151:AP153"/>
    <mergeCell ref="AQ151:AR151"/>
    <mergeCell ref="AS151:AY151"/>
    <mergeCell ref="AQ152:AQ153"/>
    <mergeCell ref="AR152:AR153"/>
    <mergeCell ref="AS152:AS153"/>
    <mergeCell ref="AT152:AT153"/>
    <mergeCell ref="AU152:AU153"/>
    <mergeCell ref="AV152:AW152"/>
    <mergeCell ref="AK96:AL96"/>
    <mergeCell ref="AK102:AL102"/>
    <mergeCell ref="AK108:AL108"/>
    <mergeCell ref="AK112:AN112"/>
    <mergeCell ref="AK114:AK118"/>
    <mergeCell ref="AL114:AL118"/>
    <mergeCell ref="AM114:AY114"/>
    <mergeCell ref="AX152:AX153"/>
    <mergeCell ref="AY152:AY153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G152:AG153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S132:T132"/>
    <mergeCell ref="S138:T138"/>
    <mergeCell ref="S144:T144"/>
    <mergeCell ref="S147:Z147"/>
    <mergeCell ref="S149:S153"/>
    <mergeCell ref="T149:T153"/>
    <mergeCell ref="U149:AG149"/>
    <mergeCell ref="AH149:AI149"/>
    <mergeCell ref="U150:U153"/>
    <mergeCell ref="V150:AG150"/>
    <mergeCell ref="AH150:AH153"/>
    <mergeCell ref="AI150:AI153"/>
    <mergeCell ref="V151:V153"/>
    <mergeCell ref="W151:W153"/>
    <mergeCell ref="X151:X153"/>
    <mergeCell ref="Y151:Z151"/>
    <mergeCell ref="AA151:AG151"/>
    <mergeCell ref="Y152:Y153"/>
    <mergeCell ref="Z152:Z153"/>
    <mergeCell ref="AA152:AA153"/>
    <mergeCell ref="AB152:AB153"/>
    <mergeCell ref="AC152:AC153"/>
    <mergeCell ref="AD152:AE152"/>
    <mergeCell ref="AF152:AF153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A147:H147"/>
    <mergeCell ref="A149:A153"/>
    <mergeCell ref="B149:B153"/>
    <mergeCell ref="C149:O149"/>
    <mergeCell ref="P149:Q149"/>
    <mergeCell ref="C150:C153"/>
    <mergeCell ref="D150:O150"/>
    <mergeCell ref="P150:P153"/>
    <mergeCell ref="Q150:Q153"/>
    <mergeCell ref="D151:D153"/>
    <mergeCell ref="E151:E153"/>
    <mergeCell ref="F151:F153"/>
    <mergeCell ref="G151:H151"/>
    <mergeCell ref="I151:O151"/>
    <mergeCell ref="G152:G153"/>
    <mergeCell ref="H152:H153"/>
    <mergeCell ref="I152:I153"/>
    <mergeCell ref="J152:J153"/>
    <mergeCell ref="K152:K153"/>
    <mergeCell ref="L152:M152"/>
    <mergeCell ref="N152:N153"/>
    <mergeCell ref="O152:O153"/>
    <mergeCell ref="A132:B132"/>
    <mergeCell ref="A138:B138"/>
    <mergeCell ref="A144:B144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</mergeCells>
  <pageMargins left="0.39370078740157483" right="0" top="0" bottom="0" header="0" footer="0"/>
  <pageSetup paperSize="9" scale="70" orientation="landscape" r:id="rId2"/>
  <headerFooter scaleWithDoc="0" alignWithMargins="0"/>
  <rowBreaks count="4" manualBreakCount="4">
    <brk id="38" max="16383" man="1"/>
    <brk id="74" max="16383" man="1"/>
    <brk id="110" max="16383" man="1"/>
    <brk id="14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78"/>
  <sheetViews>
    <sheetView showZeros="0" view="pageBreakPreview" topLeftCell="A247" zoomScaleSheetLayoutView="100" workbookViewId="0">
      <selection activeCell="M262" sqref="M26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0.75" customHeight="1" x14ac:dyDescent="0.25">
      <c r="A3" s="313" t="s">
        <v>159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159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159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31</v>
      </c>
      <c r="B4" s="310"/>
      <c r="C4" s="310"/>
      <c r="D4" s="310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S4" s="310" t="s">
        <v>31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31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45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82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82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2.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43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80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80" t="s">
        <v>50</v>
      </c>
      <c r="AW10" s="93" t="s">
        <v>55</v>
      </c>
      <c r="AX10" s="314"/>
      <c r="AY10" s="314"/>
      <c r="AZ10" s="311"/>
      <c r="BA10" s="314"/>
    </row>
    <row r="11" spans="1:53" ht="16.5" customHeight="1" x14ac:dyDescent="0.25">
      <c r="A11" s="144">
        <v>1</v>
      </c>
      <c r="B11" s="144">
        <v>2</v>
      </c>
      <c r="C11" s="144">
        <v>3</v>
      </c>
      <c r="D11" s="144">
        <v>4</v>
      </c>
      <c r="E11" s="144">
        <v>5</v>
      </c>
      <c r="F11" s="144">
        <v>6</v>
      </c>
      <c r="G11" s="144">
        <v>7</v>
      </c>
      <c r="H11" s="144">
        <v>8</v>
      </c>
      <c r="I11" s="144">
        <v>9</v>
      </c>
      <c r="J11" s="144">
        <v>10</v>
      </c>
      <c r="K11" s="144">
        <v>11</v>
      </c>
      <c r="L11" s="144">
        <v>12</v>
      </c>
      <c r="M11" s="144">
        <v>13</v>
      </c>
      <c r="N11" s="144">
        <v>14</v>
      </c>
      <c r="O11" s="144">
        <v>15</v>
      </c>
      <c r="P11" s="144">
        <v>16</v>
      </c>
      <c r="Q11" s="144">
        <v>17</v>
      </c>
      <c r="S11" s="281">
        <v>1</v>
      </c>
      <c r="T11" s="281">
        <v>2</v>
      </c>
      <c r="U11" s="281">
        <v>3</v>
      </c>
      <c r="V11" s="281">
        <v>4</v>
      </c>
      <c r="W11" s="281">
        <v>5</v>
      </c>
      <c r="X11" s="281">
        <v>6</v>
      </c>
      <c r="Y11" s="281">
        <v>7</v>
      </c>
      <c r="Z11" s="281">
        <v>8</v>
      </c>
      <c r="AA11" s="281">
        <v>9</v>
      </c>
      <c r="AB11" s="281">
        <v>10</v>
      </c>
      <c r="AC11" s="281">
        <v>11</v>
      </c>
      <c r="AD11" s="281">
        <v>12</v>
      </c>
      <c r="AE11" s="281">
        <v>13</v>
      </c>
      <c r="AF11" s="281">
        <v>14</v>
      </c>
      <c r="AG11" s="281">
        <v>15</v>
      </c>
      <c r="AH11" s="281">
        <v>16</v>
      </c>
      <c r="AI11" s="281">
        <v>17</v>
      </c>
      <c r="AK11" s="281">
        <v>1</v>
      </c>
      <c r="AL11" s="281">
        <v>2</v>
      </c>
      <c r="AM11" s="281">
        <v>3</v>
      </c>
      <c r="AN11" s="281">
        <v>4</v>
      </c>
      <c r="AO11" s="281">
        <v>5</v>
      </c>
      <c r="AP11" s="281">
        <v>6</v>
      </c>
      <c r="AQ11" s="281">
        <v>7</v>
      </c>
      <c r="AR11" s="281">
        <v>8</v>
      </c>
      <c r="AS11" s="281">
        <v>9</v>
      </c>
      <c r="AT11" s="281">
        <v>10</v>
      </c>
      <c r="AU11" s="281">
        <v>11</v>
      </c>
      <c r="AV11" s="281">
        <v>12</v>
      </c>
      <c r="AW11" s="281">
        <v>13</v>
      </c>
      <c r="AX11" s="281">
        <v>14</v>
      </c>
      <c r="AY11" s="281">
        <v>15</v>
      </c>
      <c r="AZ11" s="281">
        <v>16</v>
      </c>
      <c r="BA11" s="281">
        <v>17</v>
      </c>
    </row>
    <row r="12" spans="1:53" ht="38.25" customHeight="1" x14ac:dyDescent="0.25">
      <c r="A12" s="95" t="s">
        <v>63</v>
      </c>
      <c r="B12" s="144">
        <v>1</v>
      </c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1"/>
      <c r="Q12" s="111"/>
      <c r="S12" s="95" t="s">
        <v>63</v>
      </c>
      <c r="T12" s="281">
        <v>1</v>
      </c>
      <c r="U12" s="110">
        <v>2</v>
      </c>
      <c r="V12" s="110">
        <v>0</v>
      </c>
      <c r="W12" s="110">
        <v>0</v>
      </c>
      <c r="X12" s="110">
        <v>2</v>
      </c>
      <c r="Y12" s="110">
        <v>0</v>
      </c>
      <c r="Z12" s="110">
        <v>0</v>
      </c>
      <c r="AA12" s="110">
        <v>2</v>
      </c>
      <c r="AB12" s="110">
        <v>0</v>
      </c>
      <c r="AC12" s="110">
        <v>2</v>
      </c>
      <c r="AD12" s="110">
        <v>2</v>
      </c>
      <c r="AE12" s="110">
        <v>2</v>
      </c>
      <c r="AF12" s="110">
        <v>2</v>
      </c>
      <c r="AG12" s="110">
        <v>0</v>
      </c>
      <c r="AH12" s="111">
        <v>2573.5</v>
      </c>
      <c r="AI12" s="111">
        <v>2573.5</v>
      </c>
      <c r="AK12" s="95" t="s">
        <v>63</v>
      </c>
      <c r="AL12" s="281">
        <v>1</v>
      </c>
      <c r="AM12" s="110">
        <f>C12-U12</f>
        <v>-2</v>
      </c>
      <c r="AN12" s="110">
        <f t="shared" ref="AN12:BA19" si="0">D12-V12</f>
        <v>0</v>
      </c>
      <c r="AO12" s="110">
        <f t="shared" si="0"/>
        <v>0</v>
      </c>
      <c r="AP12" s="110">
        <f t="shared" si="0"/>
        <v>-2</v>
      </c>
      <c r="AQ12" s="110">
        <f t="shared" si="0"/>
        <v>0</v>
      </c>
      <c r="AR12" s="110">
        <f t="shared" si="0"/>
        <v>0</v>
      </c>
      <c r="AS12" s="110">
        <f t="shared" si="0"/>
        <v>-2</v>
      </c>
      <c r="AT12" s="110">
        <f t="shared" si="0"/>
        <v>0</v>
      </c>
      <c r="AU12" s="110">
        <f t="shared" si="0"/>
        <v>-2</v>
      </c>
      <c r="AV12" s="110">
        <f t="shared" si="0"/>
        <v>-2</v>
      </c>
      <c r="AW12" s="110">
        <f t="shared" si="0"/>
        <v>-2</v>
      </c>
      <c r="AX12" s="110">
        <f t="shared" si="0"/>
        <v>-2</v>
      </c>
      <c r="AY12" s="110">
        <f t="shared" si="0"/>
        <v>0</v>
      </c>
      <c r="AZ12" s="111">
        <f t="shared" si="0"/>
        <v>-2573.5</v>
      </c>
      <c r="BA12" s="111">
        <f t="shared" si="0"/>
        <v>-2573.5</v>
      </c>
    </row>
    <row r="13" spans="1:53" ht="39" customHeight="1" x14ac:dyDescent="0.25">
      <c r="A13" s="95" t="s">
        <v>64</v>
      </c>
      <c r="B13" s="144">
        <v>2</v>
      </c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1"/>
      <c r="Q13" s="111"/>
      <c r="S13" s="95" t="s">
        <v>64</v>
      </c>
      <c r="T13" s="281">
        <v>2</v>
      </c>
      <c r="U13" s="110">
        <v>2</v>
      </c>
      <c r="V13" s="110">
        <v>0</v>
      </c>
      <c r="W13" s="110">
        <v>0</v>
      </c>
      <c r="X13" s="110">
        <v>2</v>
      </c>
      <c r="Y13" s="110">
        <v>0</v>
      </c>
      <c r="Z13" s="110">
        <v>0</v>
      </c>
      <c r="AA13" s="110">
        <v>2</v>
      </c>
      <c r="AB13" s="110">
        <v>0</v>
      </c>
      <c r="AC13" s="110">
        <v>2</v>
      </c>
      <c r="AD13" s="110">
        <v>2</v>
      </c>
      <c r="AE13" s="110">
        <v>2</v>
      </c>
      <c r="AF13" s="110">
        <v>2</v>
      </c>
      <c r="AG13" s="110">
        <v>1</v>
      </c>
      <c r="AH13" s="111">
        <v>6855.9</v>
      </c>
      <c r="AI13" s="111">
        <v>6855.9</v>
      </c>
      <c r="AK13" s="95" t="s">
        <v>64</v>
      </c>
      <c r="AL13" s="281">
        <v>2</v>
      </c>
      <c r="AM13" s="110">
        <f t="shared" ref="AM13:AM19" si="1">C13-U13</f>
        <v>-2</v>
      </c>
      <c r="AN13" s="110">
        <f t="shared" si="0"/>
        <v>0</v>
      </c>
      <c r="AO13" s="110">
        <f t="shared" si="0"/>
        <v>0</v>
      </c>
      <c r="AP13" s="110">
        <f t="shared" si="0"/>
        <v>-2</v>
      </c>
      <c r="AQ13" s="110">
        <f t="shared" si="0"/>
        <v>0</v>
      </c>
      <c r="AR13" s="110">
        <f t="shared" si="0"/>
        <v>0</v>
      </c>
      <c r="AS13" s="110">
        <f t="shared" si="0"/>
        <v>-2</v>
      </c>
      <c r="AT13" s="110">
        <f t="shared" si="0"/>
        <v>0</v>
      </c>
      <c r="AU13" s="110">
        <f t="shared" si="0"/>
        <v>-2</v>
      </c>
      <c r="AV13" s="110">
        <f t="shared" si="0"/>
        <v>-2</v>
      </c>
      <c r="AW13" s="110">
        <f t="shared" si="0"/>
        <v>-2</v>
      </c>
      <c r="AX13" s="110">
        <f t="shared" si="0"/>
        <v>-2</v>
      </c>
      <c r="AY13" s="110">
        <f t="shared" si="0"/>
        <v>-1</v>
      </c>
      <c r="AZ13" s="111">
        <f t="shared" si="0"/>
        <v>-6855.9</v>
      </c>
      <c r="BA13" s="111">
        <f t="shared" si="0"/>
        <v>-6855.9</v>
      </c>
    </row>
    <row r="14" spans="1:53" ht="52.5" customHeight="1" x14ac:dyDescent="0.25">
      <c r="A14" s="95" t="s">
        <v>65</v>
      </c>
      <c r="B14" s="144">
        <v>3</v>
      </c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1"/>
      <c r="Q14" s="111"/>
      <c r="S14" s="95" t="s">
        <v>65</v>
      </c>
      <c r="T14" s="281">
        <v>3</v>
      </c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  <c r="AI14" s="111"/>
      <c r="AK14" s="95" t="s">
        <v>65</v>
      </c>
      <c r="AL14" s="281">
        <v>3</v>
      </c>
      <c r="AM14" s="110">
        <f t="shared" si="1"/>
        <v>0</v>
      </c>
      <c r="AN14" s="110">
        <f t="shared" si="0"/>
        <v>0</v>
      </c>
      <c r="AO14" s="110">
        <f t="shared" si="0"/>
        <v>0</v>
      </c>
      <c r="AP14" s="110">
        <f t="shared" si="0"/>
        <v>0</v>
      </c>
      <c r="AQ14" s="110">
        <f t="shared" si="0"/>
        <v>0</v>
      </c>
      <c r="AR14" s="110">
        <f t="shared" si="0"/>
        <v>0</v>
      </c>
      <c r="AS14" s="110">
        <f t="shared" si="0"/>
        <v>0</v>
      </c>
      <c r="AT14" s="110">
        <f t="shared" si="0"/>
        <v>0</v>
      </c>
      <c r="AU14" s="110">
        <f t="shared" si="0"/>
        <v>0</v>
      </c>
      <c r="AV14" s="110">
        <f t="shared" si="0"/>
        <v>0</v>
      </c>
      <c r="AW14" s="110">
        <f t="shared" si="0"/>
        <v>0</v>
      </c>
      <c r="AX14" s="110">
        <f t="shared" si="0"/>
        <v>0</v>
      </c>
      <c r="AY14" s="110">
        <f t="shared" si="0"/>
        <v>0</v>
      </c>
      <c r="AZ14" s="111">
        <f t="shared" si="0"/>
        <v>0</v>
      </c>
      <c r="BA14" s="111">
        <f t="shared" si="0"/>
        <v>0</v>
      </c>
    </row>
    <row r="15" spans="1:53" ht="12.75" customHeight="1" x14ac:dyDescent="0.25">
      <c r="A15" s="95" t="s">
        <v>66</v>
      </c>
      <c r="B15" s="144">
        <v>4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  <c r="Q15" s="111"/>
      <c r="S15" s="95" t="s">
        <v>66</v>
      </c>
      <c r="T15" s="281">
        <v>4</v>
      </c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  <c r="AI15" s="111"/>
      <c r="AK15" s="95" t="s">
        <v>66</v>
      </c>
      <c r="AL15" s="281">
        <v>4</v>
      </c>
      <c r="AM15" s="110">
        <f t="shared" si="1"/>
        <v>0</v>
      </c>
      <c r="AN15" s="110">
        <f t="shared" si="0"/>
        <v>0</v>
      </c>
      <c r="AO15" s="110">
        <f t="shared" si="0"/>
        <v>0</v>
      </c>
      <c r="AP15" s="110">
        <f t="shared" si="0"/>
        <v>0</v>
      </c>
      <c r="AQ15" s="110">
        <f t="shared" si="0"/>
        <v>0</v>
      </c>
      <c r="AR15" s="110">
        <f t="shared" si="0"/>
        <v>0</v>
      </c>
      <c r="AS15" s="110">
        <f t="shared" si="0"/>
        <v>0</v>
      </c>
      <c r="AT15" s="110">
        <f t="shared" si="0"/>
        <v>0</v>
      </c>
      <c r="AU15" s="110">
        <f t="shared" si="0"/>
        <v>0</v>
      </c>
      <c r="AV15" s="110">
        <f t="shared" si="0"/>
        <v>0</v>
      </c>
      <c r="AW15" s="110">
        <f t="shared" si="0"/>
        <v>0</v>
      </c>
      <c r="AX15" s="110">
        <f t="shared" si="0"/>
        <v>0</v>
      </c>
      <c r="AY15" s="110">
        <f t="shared" si="0"/>
        <v>0</v>
      </c>
      <c r="AZ15" s="111">
        <f t="shared" si="0"/>
        <v>0</v>
      </c>
      <c r="BA15" s="111">
        <f t="shared" si="0"/>
        <v>0</v>
      </c>
    </row>
    <row r="16" spans="1:53" ht="12.75" customHeight="1" x14ac:dyDescent="0.25">
      <c r="A16" s="95" t="s">
        <v>67</v>
      </c>
      <c r="B16" s="142">
        <v>5</v>
      </c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1"/>
      <c r="Q16" s="111"/>
      <c r="S16" s="95" t="s">
        <v>67</v>
      </c>
      <c r="T16" s="279">
        <v>5</v>
      </c>
      <c r="U16" s="110">
        <v>11</v>
      </c>
      <c r="V16" s="110">
        <v>0</v>
      </c>
      <c r="W16" s="110">
        <v>0</v>
      </c>
      <c r="X16" s="110">
        <v>1</v>
      </c>
      <c r="Y16" s="110">
        <v>0</v>
      </c>
      <c r="Z16" s="110">
        <v>2</v>
      </c>
      <c r="AA16" s="110">
        <v>11</v>
      </c>
      <c r="AB16" s="110">
        <v>10</v>
      </c>
      <c r="AC16" s="110">
        <v>2</v>
      </c>
      <c r="AD16" s="110">
        <v>10</v>
      </c>
      <c r="AE16" s="110">
        <v>10</v>
      </c>
      <c r="AF16" s="110">
        <v>0</v>
      </c>
      <c r="AG16" s="110">
        <v>7</v>
      </c>
      <c r="AH16" s="111">
        <v>1513.37</v>
      </c>
      <c r="AI16" s="111">
        <v>100</v>
      </c>
      <c r="AK16" s="95" t="s">
        <v>67</v>
      </c>
      <c r="AL16" s="279">
        <v>5</v>
      </c>
      <c r="AM16" s="110">
        <f t="shared" si="1"/>
        <v>-11</v>
      </c>
      <c r="AN16" s="110">
        <f t="shared" si="0"/>
        <v>0</v>
      </c>
      <c r="AO16" s="110">
        <f t="shared" si="0"/>
        <v>0</v>
      </c>
      <c r="AP16" s="110">
        <f t="shared" si="0"/>
        <v>-1</v>
      </c>
      <c r="AQ16" s="110">
        <f t="shared" si="0"/>
        <v>0</v>
      </c>
      <c r="AR16" s="110">
        <f t="shared" si="0"/>
        <v>-2</v>
      </c>
      <c r="AS16" s="110">
        <f t="shared" si="0"/>
        <v>-11</v>
      </c>
      <c r="AT16" s="110">
        <f t="shared" si="0"/>
        <v>-10</v>
      </c>
      <c r="AU16" s="110">
        <f t="shared" si="0"/>
        <v>-2</v>
      </c>
      <c r="AV16" s="110">
        <f t="shared" si="0"/>
        <v>-10</v>
      </c>
      <c r="AW16" s="110">
        <f t="shared" si="0"/>
        <v>-10</v>
      </c>
      <c r="AX16" s="110">
        <f t="shared" si="0"/>
        <v>0</v>
      </c>
      <c r="AY16" s="110">
        <f t="shared" si="0"/>
        <v>-7</v>
      </c>
      <c r="AZ16" s="111">
        <f t="shared" si="0"/>
        <v>-1513.37</v>
      </c>
      <c r="BA16" s="111">
        <f t="shared" si="0"/>
        <v>-100</v>
      </c>
    </row>
    <row r="17" spans="1:53" ht="12.75" customHeight="1" x14ac:dyDescent="0.25">
      <c r="A17" s="95" t="s">
        <v>68</v>
      </c>
      <c r="B17" s="142">
        <v>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1"/>
      <c r="Q17" s="111"/>
      <c r="S17" s="95" t="s">
        <v>68</v>
      </c>
      <c r="T17" s="279">
        <v>6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  <c r="AI17" s="111"/>
      <c r="AK17" s="95" t="s">
        <v>68</v>
      </c>
      <c r="AL17" s="279">
        <v>6</v>
      </c>
      <c r="AM17" s="110">
        <f t="shared" si="1"/>
        <v>0</v>
      </c>
      <c r="AN17" s="110">
        <f t="shared" si="0"/>
        <v>0</v>
      </c>
      <c r="AO17" s="110">
        <f t="shared" si="0"/>
        <v>0</v>
      </c>
      <c r="AP17" s="110">
        <f t="shared" si="0"/>
        <v>0</v>
      </c>
      <c r="AQ17" s="110">
        <f t="shared" si="0"/>
        <v>0</v>
      </c>
      <c r="AR17" s="110">
        <f t="shared" si="0"/>
        <v>0</v>
      </c>
      <c r="AS17" s="110">
        <f t="shared" si="0"/>
        <v>0</v>
      </c>
      <c r="AT17" s="110">
        <f t="shared" si="0"/>
        <v>0</v>
      </c>
      <c r="AU17" s="110">
        <f t="shared" si="0"/>
        <v>0</v>
      </c>
      <c r="AV17" s="110">
        <f t="shared" si="0"/>
        <v>0</v>
      </c>
      <c r="AW17" s="110">
        <f t="shared" si="0"/>
        <v>0</v>
      </c>
      <c r="AX17" s="110">
        <f t="shared" si="0"/>
        <v>0</v>
      </c>
      <c r="AY17" s="110">
        <f t="shared" si="0"/>
        <v>0</v>
      </c>
      <c r="AZ17" s="111">
        <f t="shared" si="0"/>
        <v>0</v>
      </c>
      <c r="BA17" s="111">
        <f t="shared" si="0"/>
        <v>0</v>
      </c>
    </row>
    <row r="18" spans="1:53" ht="12.75" customHeight="1" x14ac:dyDescent="0.25">
      <c r="A18" s="95" t="s">
        <v>69</v>
      </c>
      <c r="B18" s="142">
        <v>7</v>
      </c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1"/>
      <c r="Q18" s="111"/>
      <c r="S18" s="95" t="s">
        <v>69</v>
      </c>
      <c r="T18" s="279">
        <v>7</v>
      </c>
      <c r="U18" s="110">
        <v>1</v>
      </c>
      <c r="V18" s="110">
        <v>0</v>
      </c>
      <c r="W18" s="110">
        <v>0</v>
      </c>
      <c r="X18" s="110">
        <v>1</v>
      </c>
      <c r="Y18" s="110">
        <v>0</v>
      </c>
      <c r="Z18" s="110">
        <v>0</v>
      </c>
      <c r="AA18" s="110">
        <v>1</v>
      </c>
      <c r="AB18" s="110">
        <v>0</v>
      </c>
      <c r="AC18" s="110">
        <v>1</v>
      </c>
      <c r="AD18" s="110">
        <v>1</v>
      </c>
      <c r="AE18" s="110">
        <v>1</v>
      </c>
      <c r="AF18" s="110">
        <v>1</v>
      </c>
      <c r="AG18" s="110">
        <v>0</v>
      </c>
      <c r="AH18" s="111">
        <v>362.9</v>
      </c>
      <c r="AI18" s="111">
        <v>362.9</v>
      </c>
      <c r="AK18" s="95" t="s">
        <v>69</v>
      </c>
      <c r="AL18" s="279">
        <v>7</v>
      </c>
      <c r="AM18" s="110">
        <f t="shared" si="1"/>
        <v>-1</v>
      </c>
      <c r="AN18" s="110">
        <f t="shared" si="0"/>
        <v>0</v>
      </c>
      <c r="AO18" s="110">
        <f t="shared" si="0"/>
        <v>0</v>
      </c>
      <c r="AP18" s="110">
        <f t="shared" si="0"/>
        <v>-1</v>
      </c>
      <c r="AQ18" s="110">
        <f t="shared" si="0"/>
        <v>0</v>
      </c>
      <c r="AR18" s="110">
        <f t="shared" si="0"/>
        <v>0</v>
      </c>
      <c r="AS18" s="110">
        <f t="shared" si="0"/>
        <v>-1</v>
      </c>
      <c r="AT18" s="110">
        <f t="shared" si="0"/>
        <v>0</v>
      </c>
      <c r="AU18" s="110">
        <f t="shared" si="0"/>
        <v>-1</v>
      </c>
      <c r="AV18" s="110">
        <f t="shared" si="0"/>
        <v>-1</v>
      </c>
      <c r="AW18" s="110">
        <f t="shared" si="0"/>
        <v>-1</v>
      </c>
      <c r="AX18" s="110">
        <f t="shared" si="0"/>
        <v>-1</v>
      </c>
      <c r="AY18" s="110">
        <f t="shared" si="0"/>
        <v>0</v>
      </c>
      <c r="AZ18" s="111">
        <f t="shared" si="0"/>
        <v>-362.9</v>
      </c>
      <c r="BA18" s="111">
        <f t="shared" si="0"/>
        <v>-362.9</v>
      </c>
    </row>
    <row r="19" spans="1:53" ht="12.75" customHeight="1" x14ac:dyDescent="0.25">
      <c r="A19" s="95" t="s">
        <v>70</v>
      </c>
      <c r="B19" s="142">
        <v>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1"/>
      <c r="Q19" s="111"/>
      <c r="S19" s="95" t="s">
        <v>70</v>
      </c>
      <c r="T19" s="279">
        <v>8</v>
      </c>
      <c r="U19" s="110">
        <v>26</v>
      </c>
      <c r="V19" s="110">
        <v>5</v>
      </c>
      <c r="W19" s="110">
        <v>0</v>
      </c>
      <c r="X19" s="110">
        <v>9</v>
      </c>
      <c r="Y19" s="110">
        <v>0</v>
      </c>
      <c r="Z19" s="110">
        <v>0</v>
      </c>
      <c r="AA19" s="110">
        <v>22</v>
      </c>
      <c r="AB19" s="110">
        <v>11</v>
      </c>
      <c r="AC19" s="110">
        <v>16</v>
      </c>
      <c r="AD19" s="110">
        <v>16</v>
      </c>
      <c r="AE19" s="110">
        <v>15</v>
      </c>
      <c r="AF19" s="110">
        <v>3</v>
      </c>
      <c r="AG19" s="110">
        <v>2</v>
      </c>
      <c r="AH19" s="111">
        <v>5238.41</v>
      </c>
      <c r="AI19" s="111">
        <v>3407.6</v>
      </c>
      <c r="AK19" s="95" t="s">
        <v>70</v>
      </c>
      <c r="AL19" s="279">
        <v>8</v>
      </c>
      <c r="AM19" s="110">
        <f t="shared" si="1"/>
        <v>-26</v>
      </c>
      <c r="AN19" s="110">
        <f t="shared" si="0"/>
        <v>-5</v>
      </c>
      <c r="AO19" s="110">
        <f t="shared" si="0"/>
        <v>0</v>
      </c>
      <c r="AP19" s="110">
        <f t="shared" si="0"/>
        <v>-9</v>
      </c>
      <c r="AQ19" s="110">
        <f t="shared" si="0"/>
        <v>0</v>
      </c>
      <c r="AR19" s="110">
        <f t="shared" si="0"/>
        <v>0</v>
      </c>
      <c r="AS19" s="110">
        <f t="shared" si="0"/>
        <v>-22</v>
      </c>
      <c r="AT19" s="110">
        <f t="shared" si="0"/>
        <v>-11</v>
      </c>
      <c r="AU19" s="110">
        <f t="shared" si="0"/>
        <v>-16</v>
      </c>
      <c r="AV19" s="110">
        <f t="shared" si="0"/>
        <v>-16</v>
      </c>
      <c r="AW19" s="110">
        <f t="shared" si="0"/>
        <v>-15</v>
      </c>
      <c r="AX19" s="110">
        <f t="shared" si="0"/>
        <v>-3</v>
      </c>
      <c r="AY19" s="110">
        <f t="shared" si="0"/>
        <v>-2</v>
      </c>
      <c r="AZ19" s="111">
        <f t="shared" si="0"/>
        <v>-5238.41</v>
      </c>
      <c r="BA19" s="111">
        <f t="shared" si="0"/>
        <v>-3407.6</v>
      </c>
    </row>
    <row r="20" spans="1:53" ht="12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 t="shared" si="2"/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42</v>
      </c>
      <c r="V20" s="104">
        <f t="shared" ref="V20:AI20" si="3">SUM(V12:V19)</f>
        <v>5</v>
      </c>
      <c r="W20" s="104">
        <f t="shared" si="3"/>
        <v>0</v>
      </c>
      <c r="X20" s="104">
        <f t="shared" si="3"/>
        <v>15</v>
      </c>
      <c r="Y20" s="104">
        <f t="shared" si="3"/>
        <v>0</v>
      </c>
      <c r="Z20" s="104">
        <f t="shared" si="3"/>
        <v>2</v>
      </c>
      <c r="AA20" s="104">
        <f t="shared" si="3"/>
        <v>38</v>
      </c>
      <c r="AB20" s="104">
        <f t="shared" si="3"/>
        <v>21</v>
      </c>
      <c r="AC20" s="104">
        <f t="shared" si="3"/>
        <v>23</v>
      </c>
      <c r="AD20" s="104">
        <f t="shared" si="3"/>
        <v>31</v>
      </c>
      <c r="AE20" s="104">
        <f t="shared" si="3"/>
        <v>30</v>
      </c>
      <c r="AF20" s="104">
        <f t="shared" si="3"/>
        <v>8</v>
      </c>
      <c r="AG20" s="104">
        <f t="shared" si="3"/>
        <v>10</v>
      </c>
      <c r="AH20" s="105">
        <f t="shared" si="3"/>
        <v>16544.080000000002</v>
      </c>
      <c r="AI20" s="105">
        <f t="shared" si="3"/>
        <v>13299.9</v>
      </c>
      <c r="AK20" s="102" t="s">
        <v>71</v>
      </c>
      <c r="AL20" s="103">
        <v>9</v>
      </c>
      <c r="AM20" s="104">
        <f>SUM(AM12:AM19)</f>
        <v>-42</v>
      </c>
      <c r="AN20" s="104">
        <f t="shared" ref="AN20:BA20" si="4">SUM(AN12:AN19)</f>
        <v>-5</v>
      </c>
      <c r="AO20" s="104">
        <f t="shared" si="4"/>
        <v>0</v>
      </c>
      <c r="AP20" s="104">
        <f t="shared" si="4"/>
        <v>-15</v>
      </c>
      <c r="AQ20" s="104">
        <f t="shared" si="4"/>
        <v>0</v>
      </c>
      <c r="AR20" s="104">
        <f t="shared" si="4"/>
        <v>-2</v>
      </c>
      <c r="AS20" s="104">
        <f t="shared" si="4"/>
        <v>-38</v>
      </c>
      <c r="AT20" s="104">
        <f t="shared" si="4"/>
        <v>-21</v>
      </c>
      <c r="AU20" s="104">
        <f t="shared" si="4"/>
        <v>-23</v>
      </c>
      <c r="AV20" s="104">
        <f t="shared" si="4"/>
        <v>-31</v>
      </c>
      <c r="AW20" s="104">
        <f t="shared" si="4"/>
        <v>-30</v>
      </c>
      <c r="AX20" s="104">
        <f t="shared" si="4"/>
        <v>-8</v>
      </c>
      <c r="AY20" s="104">
        <f t="shared" si="4"/>
        <v>-10</v>
      </c>
      <c r="AZ20" s="105">
        <f t="shared" si="4"/>
        <v>-16544.080000000002</v>
      </c>
      <c r="BA20" s="105">
        <f t="shared" si="4"/>
        <v>-13299.9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112"/>
      <c r="M23" s="97" t="s">
        <v>73</v>
      </c>
      <c r="N23" s="112">
        <v>0</v>
      </c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112">
        <v>2</v>
      </c>
      <c r="AE23" s="97" t="s">
        <v>73</v>
      </c>
      <c r="AF23" s="112">
        <v>0</v>
      </c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112">
        <f>L23-AD23</f>
        <v>-2</v>
      </c>
      <c r="AW23" s="97" t="s">
        <v>73</v>
      </c>
      <c r="AX23" s="112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112"/>
      <c r="D24" s="97" t="s">
        <v>76</v>
      </c>
      <c r="E24" s="98"/>
      <c r="F24" s="98"/>
      <c r="G24" s="101"/>
      <c r="H24" s="112"/>
      <c r="I24" s="97" t="s">
        <v>77</v>
      </c>
      <c r="J24" s="97"/>
      <c r="K24" s="97"/>
      <c r="L24" s="97"/>
      <c r="M24" s="112"/>
      <c r="N24" s="97" t="s">
        <v>74</v>
      </c>
      <c r="S24" s="309" t="s">
        <v>75</v>
      </c>
      <c r="T24" s="309"/>
      <c r="U24" s="112"/>
      <c r="V24" s="97" t="s">
        <v>76</v>
      </c>
      <c r="W24" s="98"/>
      <c r="X24" s="98"/>
      <c r="Y24" s="101"/>
      <c r="Z24" s="112"/>
      <c r="AA24" s="97" t="s">
        <v>77</v>
      </c>
      <c r="AB24" s="97"/>
      <c r="AC24" s="97"/>
      <c r="AD24" s="97"/>
      <c r="AE24" s="112"/>
      <c r="AF24" s="97" t="s">
        <v>74</v>
      </c>
      <c r="AK24" s="309" t="s">
        <v>75</v>
      </c>
      <c r="AL24" s="309"/>
      <c r="AM24" s="112">
        <f>C24-U24</f>
        <v>0</v>
      </c>
      <c r="AN24" s="97" t="s">
        <v>76</v>
      </c>
      <c r="AO24" s="98"/>
      <c r="AP24" s="98"/>
      <c r="AQ24" s="101"/>
      <c r="AR24" s="112">
        <f>H24-Z24</f>
        <v>0</v>
      </c>
      <c r="AS24" s="97" t="s">
        <v>77</v>
      </c>
      <c r="AT24" s="97"/>
      <c r="AU24" s="97"/>
      <c r="AV24" s="97"/>
      <c r="AW24" s="112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112">
        <v>0</v>
      </c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112">
        <v>0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112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112"/>
      <c r="M29" s="97" t="s">
        <v>73</v>
      </c>
      <c r="N29" s="112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112">
        <v>1</v>
      </c>
      <c r="AE29" s="97" t="s">
        <v>73</v>
      </c>
      <c r="AF29" s="112">
        <v>1</v>
      </c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112">
        <f>L29-AD29</f>
        <v>-1</v>
      </c>
      <c r="AW29" s="97" t="s">
        <v>73</v>
      </c>
      <c r="AX29" s="112">
        <f>N29-AF29</f>
        <v>-1</v>
      </c>
      <c r="AY29" s="97" t="s">
        <v>74</v>
      </c>
    </row>
    <row r="30" spans="1:53" ht="20.25" customHeight="1" x14ac:dyDescent="0.3">
      <c r="A30" s="309" t="s">
        <v>75</v>
      </c>
      <c r="B30" s="309"/>
      <c r="C30" s="112"/>
      <c r="D30" s="97" t="s">
        <v>76</v>
      </c>
      <c r="E30" s="98"/>
      <c r="F30" s="98"/>
      <c r="G30" s="101"/>
      <c r="H30" s="112"/>
      <c r="I30" s="97" t="s">
        <v>77</v>
      </c>
      <c r="J30" s="97"/>
      <c r="K30" s="97"/>
      <c r="L30" s="97"/>
      <c r="M30" s="112"/>
      <c r="N30" s="97" t="s">
        <v>74</v>
      </c>
      <c r="S30" s="309" t="s">
        <v>75</v>
      </c>
      <c r="T30" s="309"/>
      <c r="U30" s="112"/>
      <c r="V30" s="97" t="s">
        <v>76</v>
      </c>
      <c r="W30" s="98"/>
      <c r="X30" s="98"/>
      <c r="Y30" s="101"/>
      <c r="Z30" s="112"/>
      <c r="AA30" s="97" t="s">
        <v>77</v>
      </c>
      <c r="AB30" s="97"/>
      <c r="AC30" s="97"/>
      <c r="AD30" s="97"/>
      <c r="AE30" s="112"/>
      <c r="AF30" s="97" t="s">
        <v>74</v>
      </c>
      <c r="AK30" s="309" t="s">
        <v>75</v>
      </c>
      <c r="AL30" s="309"/>
      <c r="AM30" s="112">
        <f>C30-U30</f>
        <v>0</v>
      </c>
      <c r="AN30" s="97" t="s">
        <v>76</v>
      </c>
      <c r="AO30" s="98"/>
      <c r="AP30" s="98"/>
      <c r="AQ30" s="101"/>
      <c r="AR30" s="112">
        <f>H30-Z30</f>
        <v>0</v>
      </c>
      <c r="AS30" s="97" t="s">
        <v>77</v>
      </c>
      <c r="AT30" s="97"/>
      <c r="AU30" s="97"/>
      <c r="AV30" s="97"/>
      <c r="AW30" s="112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112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112">
        <v>2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112">
        <f>G31-Y31</f>
        <v>-2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112">
        <v>0</v>
      </c>
      <c r="M35" s="97" t="s">
        <v>73</v>
      </c>
      <c r="N35" s="112">
        <v>0</v>
      </c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112">
        <v>0</v>
      </c>
      <c r="AE35" s="97" t="s">
        <v>73</v>
      </c>
      <c r="AF35" s="112">
        <v>0</v>
      </c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112">
        <f>L35-AD35</f>
        <v>0</v>
      </c>
      <c r="AW35" s="97" t="s">
        <v>73</v>
      </c>
      <c r="AX35" s="112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112"/>
      <c r="D36" s="97" t="s">
        <v>76</v>
      </c>
      <c r="E36" s="98"/>
      <c r="F36" s="98"/>
      <c r="G36" s="101"/>
      <c r="H36" s="112"/>
      <c r="I36" s="97" t="s">
        <v>77</v>
      </c>
      <c r="J36" s="97"/>
      <c r="K36" s="97"/>
      <c r="L36" s="97"/>
      <c r="M36" s="112"/>
      <c r="N36" s="97" t="s">
        <v>74</v>
      </c>
      <c r="O36" s="97"/>
      <c r="S36" s="309" t="s">
        <v>75</v>
      </c>
      <c r="T36" s="309"/>
      <c r="U36" s="112"/>
      <c r="V36" s="97" t="s">
        <v>76</v>
      </c>
      <c r="W36" s="98"/>
      <c r="X36" s="98"/>
      <c r="Y36" s="101"/>
      <c r="Z36" s="112"/>
      <c r="AA36" s="97" t="s">
        <v>77</v>
      </c>
      <c r="AB36" s="97"/>
      <c r="AC36" s="97"/>
      <c r="AD36" s="97"/>
      <c r="AE36" s="112"/>
      <c r="AF36" s="97" t="s">
        <v>74</v>
      </c>
      <c r="AG36" s="97"/>
      <c r="AK36" s="309" t="s">
        <v>75</v>
      </c>
      <c r="AL36" s="309"/>
      <c r="AM36" s="112">
        <f>C36-U36</f>
        <v>0</v>
      </c>
      <c r="AN36" s="97" t="s">
        <v>76</v>
      </c>
      <c r="AO36" s="98"/>
      <c r="AP36" s="98"/>
      <c r="AQ36" s="101"/>
      <c r="AR36" s="112">
        <f>H36-Z36</f>
        <v>0</v>
      </c>
      <c r="AS36" s="97" t="s">
        <v>77</v>
      </c>
      <c r="AT36" s="97"/>
      <c r="AU36" s="97"/>
      <c r="AV36" s="97"/>
      <c r="AW36" s="112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112">
        <v>0</v>
      </c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112">
        <v>0</v>
      </c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112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255</v>
      </c>
      <c r="B40" s="310"/>
      <c r="C40" s="310"/>
      <c r="D40" s="310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S40" s="310" t="s">
        <v>255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255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96" t="s">
        <v>82</v>
      </c>
      <c r="B41" s="145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S41" s="96" t="s">
        <v>82</v>
      </c>
      <c r="T41" s="282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82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1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143" t="s">
        <v>50</v>
      </c>
      <c r="M46" s="93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80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80" t="s">
        <v>50</v>
      </c>
      <c r="AW46" s="93" t="s">
        <v>55</v>
      </c>
      <c r="AX46" s="314"/>
      <c r="AY46" s="314"/>
      <c r="AZ46" s="311"/>
      <c r="BA46" s="314"/>
    </row>
    <row r="47" spans="1:53" ht="15" customHeight="1" x14ac:dyDescent="0.25">
      <c r="A47" s="144">
        <v>1</v>
      </c>
      <c r="B47" s="144">
        <v>2</v>
      </c>
      <c r="C47" s="144">
        <v>3</v>
      </c>
      <c r="D47" s="144">
        <v>4</v>
      </c>
      <c r="E47" s="144">
        <v>5</v>
      </c>
      <c r="F47" s="144">
        <v>6</v>
      </c>
      <c r="G47" s="144">
        <v>7</v>
      </c>
      <c r="H47" s="144">
        <v>8</v>
      </c>
      <c r="I47" s="144">
        <v>9</v>
      </c>
      <c r="J47" s="144">
        <v>10</v>
      </c>
      <c r="K47" s="144">
        <v>11</v>
      </c>
      <c r="L47" s="144">
        <v>12</v>
      </c>
      <c r="M47" s="144">
        <v>13</v>
      </c>
      <c r="N47" s="144">
        <v>14</v>
      </c>
      <c r="O47" s="144">
        <v>15</v>
      </c>
      <c r="P47" s="144">
        <v>16</v>
      </c>
      <c r="Q47" s="144">
        <v>17</v>
      </c>
      <c r="S47" s="281">
        <v>1</v>
      </c>
      <c r="T47" s="281">
        <v>2</v>
      </c>
      <c r="U47" s="281">
        <v>3</v>
      </c>
      <c r="V47" s="281">
        <v>4</v>
      </c>
      <c r="W47" s="281">
        <v>5</v>
      </c>
      <c r="X47" s="281">
        <v>6</v>
      </c>
      <c r="Y47" s="281">
        <v>7</v>
      </c>
      <c r="Z47" s="281">
        <v>8</v>
      </c>
      <c r="AA47" s="281">
        <v>9</v>
      </c>
      <c r="AB47" s="281">
        <v>10</v>
      </c>
      <c r="AC47" s="281">
        <v>11</v>
      </c>
      <c r="AD47" s="281">
        <v>12</v>
      </c>
      <c r="AE47" s="281">
        <v>13</v>
      </c>
      <c r="AF47" s="281">
        <v>14</v>
      </c>
      <c r="AG47" s="281">
        <v>15</v>
      </c>
      <c r="AH47" s="281">
        <v>16</v>
      </c>
      <c r="AI47" s="281">
        <v>17</v>
      </c>
      <c r="AK47" s="281">
        <v>1</v>
      </c>
      <c r="AL47" s="281">
        <v>2</v>
      </c>
      <c r="AM47" s="281">
        <v>3</v>
      </c>
      <c r="AN47" s="281">
        <v>4</v>
      </c>
      <c r="AO47" s="281">
        <v>5</v>
      </c>
      <c r="AP47" s="281">
        <v>6</v>
      </c>
      <c r="AQ47" s="281">
        <v>7</v>
      </c>
      <c r="AR47" s="281">
        <v>8</v>
      </c>
      <c r="AS47" s="281">
        <v>9</v>
      </c>
      <c r="AT47" s="281">
        <v>10</v>
      </c>
      <c r="AU47" s="281">
        <v>11</v>
      </c>
      <c r="AV47" s="281">
        <v>12</v>
      </c>
      <c r="AW47" s="281">
        <v>13</v>
      </c>
      <c r="AX47" s="281">
        <v>14</v>
      </c>
      <c r="AY47" s="281">
        <v>15</v>
      </c>
      <c r="AZ47" s="281">
        <v>16</v>
      </c>
      <c r="BA47" s="281">
        <v>17</v>
      </c>
    </row>
    <row r="48" spans="1:53" ht="38.25" customHeight="1" x14ac:dyDescent="0.25">
      <c r="A48" s="95" t="s">
        <v>63</v>
      </c>
      <c r="B48" s="144">
        <v>1</v>
      </c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1"/>
      <c r="Q48" s="111"/>
      <c r="S48" s="95" t="s">
        <v>63</v>
      </c>
      <c r="T48" s="281">
        <v>1</v>
      </c>
      <c r="U48" s="110"/>
      <c r="V48" s="110"/>
      <c r="W48" s="110"/>
      <c r="X48" s="110"/>
      <c r="Y48" s="110"/>
      <c r="Z48" s="110"/>
      <c r="AA48" s="110"/>
      <c r="AB48" s="110"/>
      <c r="AC48" s="110"/>
      <c r="AD48" s="110"/>
      <c r="AE48" s="110"/>
      <c r="AF48" s="110"/>
      <c r="AG48" s="110"/>
      <c r="AH48" s="111"/>
      <c r="AI48" s="111"/>
      <c r="AK48" s="95" t="s">
        <v>63</v>
      </c>
      <c r="AL48" s="281">
        <v>1</v>
      </c>
      <c r="AM48" s="110">
        <f>C48-U48</f>
        <v>0</v>
      </c>
      <c r="AN48" s="110">
        <f t="shared" ref="AN48:BA55" si="5">D48-V48</f>
        <v>0</v>
      </c>
      <c r="AO48" s="110">
        <f t="shared" si="5"/>
        <v>0</v>
      </c>
      <c r="AP48" s="110">
        <f t="shared" si="5"/>
        <v>0</v>
      </c>
      <c r="AQ48" s="110">
        <f t="shared" si="5"/>
        <v>0</v>
      </c>
      <c r="AR48" s="110">
        <f t="shared" si="5"/>
        <v>0</v>
      </c>
      <c r="AS48" s="110">
        <f t="shared" si="5"/>
        <v>0</v>
      </c>
      <c r="AT48" s="110">
        <f t="shared" si="5"/>
        <v>0</v>
      </c>
      <c r="AU48" s="110">
        <f t="shared" si="5"/>
        <v>0</v>
      </c>
      <c r="AV48" s="110">
        <f t="shared" si="5"/>
        <v>0</v>
      </c>
      <c r="AW48" s="110">
        <f t="shared" si="5"/>
        <v>0</v>
      </c>
      <c r="AX48" s="110">
        <f t="shared" si="5"/>
        <v>0</v>
      </c>
      <c r="AY48" s="110">
        <f t="shared" si="5"/>
        <v>0</v>
      </c>
      <c r="AZ48" s="111">
        <f t="shared" si="5"/>
        <v>0</v>
      </c>
      <c r="BA48" s="111">
        <f t="shared" si="5"/>
        <v>0</v>
      </c>
    </row>
    <row r="49" spans="1:53" ht="39" customHeight="1" x14ac:dyDescent="0.25">
      <c r="A49" s="95" t="s">
        <v>64</v>
      </c>
      <c r="B49" s="144">
        <v>2</v>
      </c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1"/>
      <c r="Q49" s="111"/>
      <c r="S49" s="95" t="s">
        <v>64</v>
      </c>
      <c r="T49" s="281">
        <v>2</v>
      </c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1"/>
      <c r="AI49" s="111"/>
      <c r="AK49" s="95" t="s">
        <v>64</v>
      </c>
      <c r="AL49" s="281">
        <v>2</v>
      </c>
      <c r="AM49" s="110">
        <f t="shared" ref="AM49:AM55" si="6">C49-U49</f>
        <v>0</v>
      </c>
      <c r="AN49" s="110">
        <f t="shared" si="5"/>
        <v>0</v>
      </c>
      <c r="AO49" s="110">
        <f t="shared" si="5"/>
        <v>0</v>
      </c>
      <c r="AP49" s="110">
        <f t="shared" si="5"/>
        <v>0</v>
      </c>
      <c r="AQ49" s="110">
        <f t="shared" si="5"/>
        <v>0</v>
      </c>
      <c r="AR49" s="110">
        <f t="shared" si="5"/>
        <v>0</v>
      </c>
      <c r="AS49" s="110">
        <f t="shared" si="5"/>
        <v>0</v>
      </c>
      <c r="AT49" s="110">
        <f t="shared" si="5"/>
        <v>0</v>
      </c>
      <c r="AU49" s="110">
        <f t="shared" si="5"/>
        <v>0</v>
      </c>
      <c r="AV49" s="110">
        <f t="shared" si="5"/>
        <v>0</v>
      </c>
      <c r="AW49" s="110">
        <f t="shared" si="5"/>
        <v>0</v>
      </c>
      <c r="AX49" s="110">
        <f t="shared" si="5"/>
        <v>0</v>
      </c>
      <c r="AY49" s="110">
        <f t="shared" si="5"/>
        <v>0</v>
      </c>
      <c r="AZ49" s="111">
        <f t="shared" si="5"/>
        <v>0</v>
      </c>
      <c r="BA49" s="111">
        <f t="shared" si="5"/>
        <v>0</v>
      </c>
    </row>
    <row r="50" spans="1:53" ht="52.5" customHeight="1" x14ac:dyDescent="0.25">
      <c r="A50" s="95" t="s">
        <v>65</v>
      </c>
      <c r="B50" s="144">
        <v>3</v>
      </c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1"/>
      <c r="Q50" s="111"/>
      <c r="S50" s="95" t="s">
        <v>65</v>
      </c>
      <c r="T50" s="281">
        <v>3</v>
      </c>
      <c r="U50" s="110">
        <v>1</v>
      </c>
      <c r="V50" s="110"/>
      <c r="W50" s="110"/>
      <c r="X50" s="110">
        <v>1</v>
      </c>
      <c r="Y50" s="110"/>
      <c r="Z50" s="110"/>
      <c r="AA50" s="110">
        <v>1</v>
      </c>
      <c r="AB50" s="110"/>
      <c r="AC50" s="110">
        <v>1</v>
      </c>
      <c r="AD50" s="110">
        <v>1</v>
      </c>
      <c r="AE50" s="110">
        <v>1</v>
      </c>
      <c r="AF50" s="110">
        <v>1</v>
      </c>
      <c r="AG50" s="110"/>
      <c r="AH50" s="111">
        <v>863.5</v>
      </c>
      <c r="AI50" s="111">
        <v>863.5</v>
      </c>
      <c r="AK50" s="95" t="s">
        <v>65</v>
      </c>
      <c r="AL50" s="281">
        <v>3</v>
      </c>
      <c r="AM50" s="110">
        <f t="shared" si="6"/>
        <v>-1</v>
      </c>
      <c r="AN50" s="110">
        <f t="shared" si="5"/>
        <v>0</v>
      </c>
      <c r="AO50" s="110">
        <f t="shared" si="5"/>
        <v>0</v>
      </c>
      <c r="AP50" s="110">
        <f t="shared" si="5"/>
        <v>-1</v>
      </c>
      <c r="AQ50" s="110">
        <f t="shared" si="5"/>
        <v>0</v>
      </c>
      <c r="AR50" s="110">
        <f t="shared" si="5"/>
        <v>0</v>
      </c>
      <c r="AS50" s="110">
        <f t="shared" si="5"/>
        <v>-1</v>
      </c>
      <c r="AT50" s="110">
        <f t="shared" si="5"/>
        <v>0</v>
      </c>
      <c r="AU50" s="110">
        <f t="shared" si="5"/>
        <v>-1</v>
      </c>
      <c r="AV50" s="110">
        <f t="shared" si="5"/>
        <v>-1</v>
      </c>
      <c r="AW50" s="110">
        <f t="shared" si="5"/>
        <v>-1</v>
      </c>
      <c r="AX50" s="110">
        <f t="shared" si="5"/>
        <v>-1</v>
      </c>
      <c r="AY50" s="110">
        <f t="shared" si="5"/>
        <v>0</v>
      </c>
      <c r="AZ50" s="111">
        <f t="shared" si="5"/>
        <v>-863.5</v>
      </c>
      <c r="BA50" s="111">
        <f t="shared" si="5"/>
        <v>-863.5</v>
      </c>
    </row>
    <row r="51" spans="1:53" ht="12.75" customHeight="1" x14ac:dyDescent="0.25">
      <c r="A51" s="95" t="s">
        <v>66</v>
      </c>
      <c r="B51" s="144">
        <v>4</v>
      </c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1"/>
      <c r="Q51" s="111"/>
      <c r="S51" s="95" t="s">
        <v>66</v>
      </c>
      <c r="T51" s="281">
        <v>4</v>
      </c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1"/>
      <c r="AI51" s="111"/>
      <c r="AK51" s="95" t="s">
        <v>66</v>
      </c>
      <c r="AL51" s="281">
        <v>4</v>
      </c>
      <c r="AM51" s="110">
        <f t="shared" si="6"/>
        <v>0</v>
      </c>
      <c r="AN51" s="110">
        <f t="shared" si="5"/>
        <v>0</v>
      </c>
      <c r="AO51" s="110">
        <f t="shared" si="5"/>
        <v>0</v>
      </c>
      <c r="AP51" s="110">
        <f t="shared" si="5"/>
        <v>0</v>
      </c>
      <c r="AQ51" s="110">
        <f t="shared" si="5"/>
        <v>0</v>
      </c>
      <c r="AR51" s="110">
        <f t="shared" si="5"/>
        <v>0</v>
      </c>
      <c r="AS51" s="110">
        <f t="shared" si="5"/>
        <v>0</v>
      </c>
      <c r="AT51" s="110">
        <f t="shared" si="5"/>
        <v>0</v>
      </c>
      <c r="AU51" s="110">
        <f t="shared" si="5"/>
        <v>0</v>
      </c>
      <c r="AV51" s="110">
        <f t="shared" si="5"/>
        <v>0</v>
      </c>
      <c r="AW51" s="110">
        <f t="shared" si="5"/>
        <v>0</v>
      </c>
      <c r="AX51" s="110">
        <f t="shared" si="5"/>
        <v>0</v>
      </c>
      <c r="AY51" s="110">
        <f t="shared" si="5"/>
        <v>0</v>
      </c>
      <c r="AZ51" s="111">
        <f t="shared" si="5"/>
        <v>0</v>
      </c>
      <c r="BA51" s="111">
        <f t="shared" si="5"/>
        <v>0</v>
      </c>
    </row>
    <row r="52" spans="1:53" ht="12.75" customHeight="1" x14ac:dyDescent="0.25">
      <c r="A52" s="95" t="s">
        <v>67</v>
      </c>
      <c r="B52" s="142">
        <v>5</v>
      </c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1"/>
      <c r="Q52" s="111"/>
      <c r="S52" s="95" t="s">
        <v>67</v>
      </c>
      <c r="T52" s="279">
        <v>5</v>
      </c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1"/>
      <c r="AI52" s="111"/>
      <c r="AK52" s="95" t="s">
        <v>67</v>
      </c>
      <c r="AL52" s="279">
        <v>5</v>
      </c>
      <c r="AM52" s="110">
        <f t="shared" si="6"/>
        <v>0</v>
      </c>
      <c r="AN52" s="110">
        <f t="shared" si="5"/>
        <v>0</v>
      </c>
      <c r="AO52" s="110">
        <f t="shared" si="5"/>
        <v>0</v>
      </c>
      <c r="AP52" s="110">
        <f t="shared" si="5"/>
        <v>0</v>
      </c>
      <c r="AQ52" s="110">
        <f t="shared" si="5"/>
        <v>0</v>
      </c>
      <c r="AR52" s="110">
        <f t="shared" si="5"/>
        <v>0</v>
      </c>
      <c r="AS52" s="110">
        <f t="shared" si="5"/>
        <v>0</v>
      </c>
      <c r="AT52" s="110">
        <f t="shared" si="5"/>
        <v>0</v>
      </c>
      <c r="AU52" s="110">
        <f t="shared" si="5"/>
        <v>0</v>
      </c>
      <c r="AV52" s="110">
        <f t="shared" si="5"/>
        <v>0</v>
      </c>
      <c r="AW52" s="110">
        <f t="shared" si="5"/>
        <v>0</v>
      </c>
      <c r="AX52" s="110">
        <f t="shared" si="5"/>
        <v>0</v>
      </c>
      <c r="AY52" s="110">
        <f t="shared" si="5"/>
        <v>0</v>
      </c>
      <c r="AZ52" s="111">
        <f t="shared" si="5"/>
        <v>0</v>
      </c>
      <c r="BA52" s="111">
        <f t="shared" si="5"/>
        <v>0</v>
      </c>
    </row>
    <row r="53" spans="1:53" ht="12.75" customHeight="1" x14ac:dyDescent="0.25">
      <c r="A53" s="95" t="s">
        <v>68</v>
      </c>
      <c r="B53" s="142">
        <v>6</v>
      </c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1"/>
      <c r="Q53" s="111"/>
      <c r="S53" s="95" t="s">
        <v>68</v>
      </c>
      <c r="T53" s="279">
        <v>6</v>
      </c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1"/>
      <c r="AI53" s="111"/>
      <c r="AK53" s="95" t="s">
        <v>68</v>
      </c>
      <c r="AL53" s="279">
        <v>6</v>
      </c>
      <c r="AM53" s="110">
        <f t="shared" si="6"/>
        <v>0</v>
      </c>
      <c r="AN53" s="110">
        <f t="shared" si="5"/>
        <v>0</v>
      </c>
      <c r="AO53" s="110">
        <f t="shared" si="5"/>
        <v>0</v>
      </c>
      <c r="AP53" s="110">
        <f t="shared" si="5"/>
        <v>0</v>
      </c>
      <c r="AQ53" s="110">
        <f t="shared" si="5"/>
        <v>0</v>
      </c>
      <c r="AR53" s="110">
        <f t="shared" si="5"/>
        <v>0</v>
      </c>
      <c r="AS53" s="110">
        <f t="shared" si="5"/>
        <v>0</v>
      </c>
      <c r="AT53" s="110">
        <f t="shared" si="5"/>
        <v>0</v>
      </c>
      <c r="AU53" s="110">
        <f t="shared" si="5"/>
        <v>0</v>
      </c>
      <c r="AV53" s="110">
        <f t="shared" si="5"/>
        <v>0</v>
      </c>
      <c r="AW53" s="110">
        <f t="shared" si="5"/>
        <v>0</v>
      </c>
      <c r="AX53" s="110">
        <f t="shared" si="5"/>
        <v>0</v>
      </c>
      <c r="AY53" s="110">
        <f t="shared" si="5"/>
        <v>0</v>
      </c>
      <c r="AZ53" s="111">
        <f t="shared" si="5"/>
        <v>0</v>
      </c>
      <c r="BA53" s="111">
        <f t="shared" si="5"/>
        <v>0</v>
      </c>
    </row>
    <row r="54" spans="1:53" ht="12.75" customHeight="1" x14ac:dyDescent="0.25">
      <c r="A54" s="95" t="s">
        <v>69</v>
      </c>
      <c r="B54" s="142">
        <v>7</v>
      </c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1"/>
      <c r="Q54" s="111"/>
      <c r="S54" s="95" t="s">
        <v>69</v>
      </c>
      <c r="T54" s="279">
        <v>7</v>
      </c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1"/>
      <c r="AI54" s="111"/>
      <c r="AK54" s="95" t="s">
        <v>69</v>
      </c>
      <c r="AL54" s="279">
        <v>7</v>
      </c>
      <c r="AM54" s="110">
        <f t="shared" si="6"/>
        <v>0</v>
      </c>
      <c r="AN54" s="110">
        <f t="shared" si="5"/>
        <v>0</v>
      </c>
      <c r="AO54" s="110">
        <f t="shared" si="5"/>
        <v>0</v>
      </c>
      <c r="AP54" s="110">
        <f t="shared" si="5"/>
        <v>0</v>
      </c>
      <c r="AQ54" s="110">
        <f t="shared" si="5"/>
        <v>0</v>
      </c>
      <c r="AR54" s="110">
        <f t="shared" si="5"/>
        <v>0</v>
      </c>
      <c r="AS54" s="110">
        <f t="shared" si="5"/>
        <v>0</v>
      </c>
      <c r="AT54" s="110">
        <f t="shared" si="5"/>
        <v>0</v>
      </c>
      <c r="AU54" s="110">
        <f t="shared" si="5"/>
        <v>0</v>
      </c>
      <c r="AV54" s="110">
        <f t="shared" si="5"/>
        <v>0</v>
      </c>
      <c r="AW54" s="110">
        <f t="shared" si="5"/>
        <v>0</v>
      </c>
      <c r="AX54" s="110">
        <f t="shared" si="5"/>
        <v>0</v>
      </c>
      <c r="AY54" s="110">
        <f t="shared" si="5"/>
        <v>0</v>
      </c>
      <c r="AZ54" s="111">
        <f t="shared" si="5"/>
        <v>0</v>
      </c>
      <c r="BA54" s="111">
        <f t="shared" si="5"/>
        <v>0</v>
      </c>
    </row>
    <row r="55" spans="1:53" ht="12.75" customHeight="1" x14ac:dyDescent="0.25">
      <c r="A55" s="95" t="s">
        <v>70</v>
      </c>
      <c r="B55" s="142">
        <v>8</v>
      </c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1"/>
      <c r="Q55" s="111"/>
      <c r="S55" s="95" t="s">
        <v>70</v>
      </c>
      <c r="T55" s="279">
        <v>8</v>
      </c>
      <c r="U55" s="110"/>
      <c r="V55" s="110"/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1"/>
      <c r="AI55" s="111"/>
      <c r="AK55" s="95" t="s">
        <v>70</v>
      </c>
      <c r="AL55" s="279">
        <v>8</v>
      </c>
      <c r="AM55" s="110">
        <f t="shared" si="6"/>
        <v>0</v>
      </c>
      <c r="AN55" s="110">
        <f t="shared" si="5"/>
        <v>0</v>
      </c>
      <c r="AO55" s="110">
        <f t="shared" si="5"/>
        <v>0</v>
      </c>
      <c r="AP55" s="110">
        <f t="shared" si="5"/>
        <v>0</v>
      </c>
      <c r="AQ55" s="110">
        <f t="shared" si="5"/>
        <v>0</v>
      </c>
      <c r="AR55" s="110">
        <f t="shared" si="5"/>
        <v>0</v>
      </c>
      <c r="AS55" s="110">
        <f t="shared" si="5"/>
        <v>0</v>
      </c>
      <c r="AT55" s="110">
        <f t="shared" si="5"/>
        <v>0</v>
      </c>
      <c r="AU55" s="110">
        <f t="shared" si="5"/>
        <v>0</v>
      </c>
      <c r="AV55" s="110">
        <f t="shared" si="5"/>
        <v>0</v>
      </c>
      <c r="AW55" s="110">
        <f t="shared" si="5"/>
        <v>0</v>
      </c>
      <c r="AX55" s="110">
        <f t="shared" si="5"/>
        <v>0</v>
      </c>
      <c r="AY55" s="110">
        <f t="shared" si="5"/>
        <v>0</v>
      </c>
      <c r="AZ55" s="111">
        <f t="shared" si="5"/>
        <v>0</v>
      </c>
      <c r="BA55" s="111">
        <f t="shared" si="5"/>
        <v>0</v>
      </c>
    </row>
    <row r="56" spans="1:53" ht="12.75" customHeight="1" x14ac:dyDescent="0.25">
      <c r="A56" s="102" t="s">
        <v>71</v>
      </c>
      <c r="B56" s="103">
        <v>9</v>
      </c>
      <c r="C56" s="104">
        <f>SUM(C48:C55)</f>
        <v>0</v>
      </c>
      <c r="D56" s="104">
        <f t="shared" ref="D56:Q56" si="7">SUM(D48:D55)</f>
        <v>0</v>
      </c>
      <c r="E56" s="104">
        <f t="shared" si="7"/>
        <v>0</v>
      </c>
      <c r="F56" s="104">
        <f t="shared" si="7"/>
        <v>0</v>
      </c>
      <c r="G56" s="104">
        <f t="shared" si="7"/>
        <v>0</v>
      </c>
      <c r="H56" s="104">
        <f t="shared" si="7"/>
        <v>0</v>
      </c>
      <c r="I56" s="104">
        <f t="shared" si="7"/>
        <v>0</v>
      </c>
      <c r="J56" s="104">
        <f t="shared" si="7"/>
        <v>0</v>
      </c>
      <c r="K56" s="104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05">
        <f t="shared" si="7"/>
        <v>0</v>
      </c>
      <c r="Q56" s="105">
        <f t="shared" si="7"/>
        <v>0</v>
      </c>
      <c r="S56" s="102" t="s">
        <v>71</v>
      </c>
      <c r="T56" s="103">
        <v>9</v>
      </c>
      <c r="U56" s="104">
        <f>SUM(U48:U55)</f>
        <v>1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1</v>
      </c>
      <c r="Y56" s="104">
        <f t="shared" si="8"/>
        <v>0</v>
      </c>
      <c r="Z56" s="104">
        <f t="shared" si="8"/>
        <v>0</v>
      </c>
      <c r="AA56" s="104">
        <f t="shared" si="8"/>
        <v>1</v>
      </c>
      <c r="AB56" s="104">
        <f t="shared" si="8"/>
        <v>0</v>
      </c>
      <c r="AC56" s="104">
        <f t="shared" si="8"/>
        <v>1</v>
      </c>
      <c r="AD56" s="104">
        <f t="shared" si="8"/>
        <v>1</v>
      </c>
      <c r="AE56" s="104">
        <f t="shared" si="8"/>
        <v>1</v>
      </c>
      <c r="AF56" s="104">
        <f t="shared" si="8"/>
        <v>1</v>
      </c>
      <c r="AG56" s="104">
        <f t="shared" si="8"/>
        <v>0</v>
      </c>
      <c r="AH56" s="105">
        <f t="shared" si="8"/>
        <v>863.5</v>
      </c>
      <c r="AI56" s="105">
        <f t="shared" si="8"/>
        <v>863.5</v>
      </c>
      <c r="AK56" s="102" t="s">
        <v>71</v>
      </c>
      <c r="AL56" s="103">
        <v>9</v>
      </c>
      <c r="AM56" s="104">
        <f>SUM(AM48:AM55)</f>
        <v>-1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-1</v>
      </c>
      <c r="AQ56" s="104">
        <f t="shared" si="9"/>
        <v>0</v>
      </c>
      <c r="AR56" s="104">
        <f t="shared" si="9"/>
        <v>0</v>
      </c>
      <c r="AS56" s="104">
        <f t="shared" si="9"/>
        <v>-1</v>
      </c>
      <c r="AT56" s="104">
        <f t="shared" si="9"/>
        <v>0</v>
      </c>
      <c r="AU56" s="104">
        <f t="shared" si="9"/>
        <v>-1</v>
      </c>
      <c r="AV56" s="104">
        <f t="shared" si="9"/>
        <v>-1</v>
      </c>
      <c r="AW56" s="104">
        <f t="shared" si="9"/>
        <v>-1</v>
      </c>
      <c r="AX56" s="104">
        <f t="shared" si="9"/>
        <v>-1</v>
      </c>
      <c r="AY56" s="104">
        <f t="shared" si="9"/>
        <v>0</v>
      </c>
      <c r="AZ56" s="105">
        <f t="shared" si="9"/>
        <v>-863.5</v>
      </c>
      <c r="BA56" s="105">
        <f t="shared" si="9"/>
        <v>-863.5</v>
      </c>
    </row>
    <row r="58" spans="1:53" x14ac:dyDescent="0.25">
      <c r="A58" s="99" t="s">
        <v>83</v>
      </c>
      <c r="S58" s="99" t="s">
        <v>83</v>
      </c>
      <c r="AK58" s="99" t="s">
        <v>83</v>
      </c>
    </row>
    <row r="59" spans="1:53" ht="18.75" x14ac:dyDescent="0.3">
      <c r="A59" s="97" t="s">
        <v>72</v>
      </c>
      <c r="B59" s="97"/>
      <c r="C59" s="98"/>
      <c r="D59" s="98"/>
      <c r="E59" s="98"/>
      <c r="F59" s="98"/>
      <c r="G59" s="98"/>
      <c r="H59" s="97"/>
      <c r="I59" s="97"/>
      <c r="J59" s="97"/>
      <c r="K59" s="97"/>
      <c r="L59" s="112">
        <v>0</v>
      </c>
      <c r="M59" s="97" t="s">
        <v>73</v>
      </c>
      <c r="N59" s="112">
        <v>0</v>
      </c>
      <c r="O59" s="97" t="s">
        <v>74</v>
      </c>
      <c r="P59" s="97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112">
        <v>0</v>
      </c>
      <c r="AE59" s="97" t="s">
        <v>73</v>
      </c>
      <c r="AF59" s="112">
        <v>0</v>
      </c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112">
        <f>L59-AD59</f>
        <v>0</v>
      </c>
      <c r="AW59" s="97" t="s">
        <v>73</v>
      </c>
      <c r="AX59" s="112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112"/>
      <c r="D60" s="97" t="s">
        <v>76</v>
      </c>
      <c r="E60" s="98"/>
      <c r="F60" s="98"/>
      <c r="G60" s="101"/>
      <c r="H60" s="112"/>
      <c r="I60" s="97" t="s">
        <v>77</v>
      </c>
      <c r="J60" s="97"/>
      <c r="K60" s="97"/>
      <c r="L60" s="97"/>
      <c r="M60" s="112"/>
      <c r="N60" s="97" t="s">
        <v>74</v>
      </c>
      <c r="S60" s="309" t="s">
        <v>75</v>
      </c>
      <c r="T60" s="309"/>
      <c r="U60" s="112"/>
      <c r="V60" s="97" t="s">
        <v>76</v>
      </c>
      <c r="W60" s="98"/>
      <c r="X60" s="98"/>
      <c r="Y60" s="101"/>
      <c r="Z60" s="112"/>
      <c r="AA60" s="97" t="s">
        <v>77</v>
      </c>
      <c r="AB60" s="97"/>
      <c r="AC60" s="97"/>
      <c r="AD60" s="97"/>
      <c r="AE60" s="112"/>
      <c r="AF60" s="97" t="s">
        <v>74</v>
      </c>
      <c r="AK60" s="309" t="s">
        <v>75</v>
      </c>
      <c r="AL60" s="309"/>
      <c r="AM60" s="112">
        <f>C60-U60</f>
        <v>0</v>
      </c>
      <c r="AN60" s="97" t="s">
        <v>76</v>
      </c>
      <c r="AO60" s="98"/>
      <c r="AP60" s="98"/>
      <c r="AQ60" s="101"/>
      <c r="AR60" s="112">
        <f>H60-Z60</f>
        <v>0</v>
      </c>
      <c r="AS60" s="97" t="s">
        <v>77</v>
      </c>
      <c r="AT60" s="97"/>
      <c r="AU60" s="97"/>
      <c r="AV60" s="97"/>
      <c r="AW60" s="112">
        <f>M60-AE60</f>
        <v>0</v>
      </c>
      <c r="AX60" s="97" t="s">
        <v>74</v>
      </c>
    </row>
    <row r="61" spans="1:53" ht="21" customHeight="1" x14ac:dyDescent="0.3">
      <c r="A61" s="100" t="s">
        <v>78</v>
      </c>
      <c r="B61" s="100"/>
      <c r="C61" s="100"/>
      <c r="D61" s="100"/>
      <c r="E61" s="100"/>
      <c r="F61" s="100"/>
      <c r="G61" s="112"/>
      <c r="H61" s="97" t="s">
        <v>79</v>
      </c>
      <c r="J61" s="97"/>
      <c r="K61" s="97"/>
      <c r="L61" s="97"/>
      <c r="M61" s="97"/>
      <c r="N61" s="97"/>
      <c r="O61" s="97"/>
      <c r="S61" s="100" t="s">
        <v>78</v>
      </c>
      <c r="T61" s="100"/>
      <c r="U61" s="100"/>
      <c r="V61" s="100"/>
      <c r="W61" s="100"/>
      <c r="X61" s="100"/>
      <c r="Y61" s="112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112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99" t="s">
        <v>84</v>
      </c>
      <c r="S64" s="99" t="s">
        <v>84</v>
      </c>
      <c r="AK64" s="99" t="s">
        <v>84</v>
      </c>
    </row>
    <row r="65" spans="1:53" ht="18.75" x14ac:dyDescent="0.3">
      <c r="A65" s="97" t="s">
        <v>80</v>
      </c>
      <c r="B65" s="97"/>
      <c r="C65" s="98"/>
      <c r="D65" s="98"/>
      <c r="E65" s="98"/>
      <c r="F65" s="98"/>
      <c r="G65" s="98"/>
      <c r="H65" s="97"/>
      <c r="I65" s="97"/>
      <c r="J65" s="97"/>
      <c r="K65" s="97"/>
      <c r="L65" s="112"/>
      <c r="M65" s="97" t="s">
        <v>73</v>
      </c>
      <c r="N65" s="112"/>
      <c r="O65" s="97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112"/>
      <c r="AE65" s="97" t="s">
        <v>73</v>
      </c>
      <c r="AF65" s="112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112">
        <f>L65-AD65</f>
        <v>0</v>
      </c>
      <c r="AW65" s="97" t="s">
        <v>73</v>
      </c>
      <c r="AX65" s="112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112"/>
      <c r="D66" s="97" t="s">
        <v>76</v>
      </c>
      <c r="E66" s="98"/>
      <c r="F66" s="98"/>
      <c r="G66" s="101"/>
      <c r="H66" s="112"/>
      <c r="I66" s="97" t="s">
        <v>77</v>
      </c>
      <c r="J66" s="97"/>
      <c r="K66" s="97"/>
      <c r="L66" s="97"/>
      <c r="M66" s="112"/>
      <c r="N66" s="97" t="s">
        <v>74</v>
      </c>
      <c r="S66" s="309" t="s">
        <v>75</v>
      </c>
      <c r="T66" s="309"/>
      <c r="U66" s="112"/>
      <c r="V66" s="97" t="s">
        <v>76</v>
      </c>
      <c r="W66" s="98"/>
      <c r="X66" s="98"/>
      <c r="Y66" s="101"/>
      <c r="Z66" s="112"/>
      <c r="AA66" s="97" t="s">
        <v>77</v>
      </c>
      <c r="AB66" s="97"/>
      <c r="AC66" s="97"/>
      <c r="AD66" s="97"/>
      <c r="AE66" s="112"/>
      <c r="AF66" s="97" t="s">
        <v>74</v>
      </c>
      <c r="AK66" s="309" t="s">
        <v>75</v>
      </c>
      <c r="AL66" s="309"/>
      <c r="AM66" s="112">
        <f>C66-U66</f>
        <v>0</v>
      </c>
      <c r="AN66" s="97" t="s">
        <v>76</v>
      </c>
      <c r="AO66" s="98"/>
      <c r="AP66" s="98"/>
      <c r="AQ66" s="101"/>
      <c r="AR66" s="112">
        <f>H66-Z66</f>
        <v>0</v>
      </c>
      <c r="AS66" s="97" t="s">
        <v>77</v>
      </c>
      <c r="AT66" s="97"/>
      <c r="AU66" s="97"/>
      <c r="AV66" s="97"/>
      <c r="AW66" s="112">
        <f>M66-AE66</f>
        <v>0</v>
      </c>
      <c r="AX66" s="97" t="s">
        <v>74</v>
      </c>
    </row>
    <row r="67" spans="1:53" ht="21" customHeight="1" x14ac:dyDescent="0.3">
      <c r="A67" s="100" t="s">
        <v>78</v>
      </c>
      <c r="B67" s="100"/>
      <c r="C67" s="100"/>
      <c r="D67" s="100"/>
      <c r="E67" s="100"/>
      <c r="F67" s="100"/>
      <c r="G67" s="112"/>
      <c r="H67" s="97" t="s">
        <v>79</v>
      </c>
      <c r="J67" s="97"/>
      <c r="K67" s="97"/>
      <c r="L67" s="97"/>
      <c r="M67" s="97"/>
      <c r="N67" s="97"/>
      <c r="O67" s="97"/>
      <c r="S67" s="100" t="s">
        <v>78</v>
      </c>
      <c r="T67" s="100"/>
      <c r="U67" s="100"/>
      <c r="V67" s="100"/>
      <c r="W67" s="100"/>
      <c r="X67" s="100"/>
      <c r="Y67" s="112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112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99" t="s">
        <v>85</v>
      </c>
      <c r="S70" s="99" t="s">
        <v>85</v>
      </c>
      <c r="AK70" s="99" t="s">
        <v>85</v>
      </c>
    </row>
    <row r="71" spans="1:53" ht="18.75" x14ac:dyDescent="0.3">
      <c r="A71" s="97" t="s">
        <v>81</v>
      </c>
      <c r="B71" s="97"/>
      <c r="C71" s="98"/>
      <c r="D71" s="98"/>
      <c r="E71" s="98"/>
      <c r="F71" s="98"/>
      <c r="G71" s="98"/>
      <c r="H71" s="97"/>
      <c r="I71" s="97"/>
      <c r="J71" s="97"/>
      <c r="K71" s="97"/>
      <c r="L71" s="112"/>
      <c r="M71" s="97" t="s">
        <v>73</v>
      </c>
      <c r="N71" s="112"/>
      <c r="O71" s="97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112"/>
      <c r="AE71" s="97" t="s">
        <v>73</v>
      </c>
      <c r="AF71" s="112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112">
        <f>L71-AD71</f>
        <v>0</v>
      </c>
      <c r="AW71" s="97" t="s">
        <v>73</v>
      </c>
      <c r="AX71" s="112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112"/>
      <c r="D72" s="97" t="s">
        <v>76</v>
      </c>
      <c r="E72" s="98"/>
      <c r="F72" s="98"/>
      <c r="G72" s="101"/>
      <c r="H72" s="112"/>
      <c r="I72" s="97" t="s">
        <v>77</v>
      </c>
      <c r="J72" s="97"/>
      <c r="K72" s="97"/>
      <c r="L72" s="97"/>
      <c r="M72" s="112"/>
      <c r="N72" s="97" t="s">
        <v>74</v>
      </c>
      <c r="O72" s="97"/>
      <c r="S72" s="309" t="s">
        <v>75</v>
      </c>
      <c r="T72" s="309"/>
      <c r="U72" s="112"/>
      <c r="V72" s="97" t="s">
        <v>76</v>
      </c>
      <c r="W72" s="98"/>
      <c r="X72" s="98"/>
      <c r="Y72" s="101"/>
      <c r="Z72" s="112"/>
      <c r="AA72" s="97" t="s">
        <v>77</v>
      </c>
      <c r="AB72" s="97"/>
      <c r="AC72" s="97"/>
      <c r="AD72" s="97"/>
      <c r="AE72" s="112"/>
      <c r="AF72" s="97" t="s">
        <v>74</v>
      </c>
      <c r="AG72" s="97"/>
      <c r="AK72" s="309" t="s">
        <v>75</v>
      </c>
      <c r="AL72" s="309"/>
      <c r="AM72" s="112">
        <f>C72-U72</f>
        <v>0</v>
      </c>
      <c r="AN72" s="97" t="s">
        <v>76</v>
      </c>
      <c r="AO72" s="98"/>
      <c r="AP72" s="98"/>
      <c r="AQ72" s="101"/>
      <c r="AR72" s="112">
        <f>H72-Z72</f>
        <v>0</v>
      </c>
      <c r="AS72" s="97" t="s">
        <v>77</v>
      </c>
      <c r="AT72" s="97"/>
      <c r="AU72" s="97"/>
      <c r="AV72" s="97"/>
      <c r="AW72" s="112">
        <f>M72-AE72</f>
        <v>0</v>
      </c>
      <c r="AX72" s="97" t="s">
        <v>74</v>
      </c>
      <c r="AY72" s="97"/>
    </row>
    <row r="73" spans="1:53" ht="21" customHeight="1" x14ac:dyDescent="0.3">
      <c r="A73" s="100" t="s">
        <v>78</v>
      </c>
      <c r="B73" s="100"/>
      <c r="C73" s="100"/>
      <c r="D73" s="100"/>
      <c r="E73" s="100"/>
      <c r="F73" s="100"/>
      <c r="G73" s="112"/>
      <c r="H73" s="97" t="s">
        <v>79</v>
      </c>
      <c r="J73" s="97"/>
      <c r="K73" s="97"/>
      <c r="L73" s="97"/>
      <c r="M73" s="97"/>
      <c r="N73" s="97"/>
      <c r="O73" s="97"/>
      <c r="S73" s="100" t="s">
        <v>78</v>
      </c>
      <c r="T73" s="100"/>
      <c r="U73" s="100"/>
      <c r="V73" s="100"/>
      <c r="W73" s="100"/>
      <c r="X73" s="100"/>
      <c r="Y73" s="112"/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112">
        <f>G73-Y73</f>
        <v>0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256</v>
      </c>
      <c r="B76" s="310"/>
      <c r="C76" s="310"/>
      <c r="D76" s="310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S76" s="310" t="s">
        <v>256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256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96" t="s">
        <v>82</v>
      </c>
      <c r="B77" s="145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S77" s="96" t="s">
        <v>82</v>
      </c>
      <c r="T77" s="282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82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62.2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143" t="s">
        <v>50</v>
      </c>
      <c r="M82" s="93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80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80" t="s">
        <v>50</v>
      </c>
      <c r="AW82" s="93" t="s">
        <v>55</v>
      </c>
      <c r="AX82" s="314"/>
      <c r="AY82" s="314"/>
      <c r="AZ82" s="311"/>
      <c r="BA82" s="314"/>
    </row>
    <row r="83" spans="1:53" ht="15.75" customHeight="1" x14ac:dyDescent="0.25">
      <c r="A83" s="144">
        <v>1</v>
      </c>
      <c r="B83" s="144">
        <v>2</v>
      </c>
      <c r="C83" s="144">
        <v>3</v>
      </c>
      <c r="D83" s="144">
        <v>4</v>
      </c>
      <c r="E83" s="144">
        <v>5</v>
      </c>
      <c r="F83" s="144">
        <v>6</v>
      </c>
      <c r="G83" s="144">
        <v>7</v>
      </c>
      <c r="H83" s="144">
        <v>8</v>
      </c>
      <c r="I83" s="144">
        <v>9</v>
      </c>
      <c r="J83" s="144">
        <v>10</v>
      </c>
      <c r="K83" s="144">
        <v>11</v>
      </c>
      <c r="L83" s="144">
        <v>12</v>
      </c>
      <c r="M83" s="144">
        <v>13</v>
      </c>
      <c r="N83" s="144">
        <v>14</v>
      </c>
      <c r="O83" s="144">
        <v>15</v>
      </c>
      <c r="P83" s="144">
        <v>16</v>
      </c>
      <c r="Q83" s="144">
        <v>17</v>
      </c>
      <c r="S83" s="281">
        <v>1</v>
      </c>
      <c r="T83" s="281">
        <v>2</v>
      </c>
      <c r="U83" s="281">
        <v>3</v>
      </c>
      <c r="V83" s="281">
        <v>4</v>
      </c>
      <c r="W83" s="281">
        <v>5</v>
      </c>
      <c r="X83" s="281">
        <v>6</v>
      </c>
      <c r="Y83" s="281">
        <v>7</v>
      </c>
      <c r="Z83" s="281">
        <v>8</v>
      </c>
      <c r="AA83" s="281">
        <v>9</v>
      </c>
      <c r="AB83" s="281">
        <v>10</v>
      </c>
      <c r="AC83" s="281">
        <v>11</v>
      </c>
      <c r="AD83" s="281">
        <v>12</v>
      </c>
      <c r="AE83" s="281">
        <v>13</v>
      </c>
      <c r="AF83" s="281">
        <v>14</v>
      </c>
      <c r="AG83" s="281">
        <v>15</v>
      </c>
      <c r="AH83" s="281">
        <v>16</v>
      </c>
      <c r="AI83" s="281">
        <v>17</v>
      </c>
      <c r="AK83" s="281">
        <v>1</v>
      </c>
      <c r="AL83" s="281">
        <v>2</v>
      </c>
      <c r="AM83" s="281">
        <v>3</v>
      </c>
      <c r="AN83" s="281">
        <v>4</v>
      </c>
      <c r="AO83" s="281">
        <v>5</v>
      </c>
      <c r="AP83" s="281">
        <v>6</v>
      </c>
      <c r="AQ83" s="281">
        <v>7</v>
      </c>
      <c r="AR83" s="281">
        <v>8</v>
      </c>
      <c r="AS83" s="281">
        <v>9</v>
      </c>
      <c r="AT83" s="281">
        <v>10</v>
      </c>
      <c r="AU83" s="281">
        <v>11</v>
      </c>
      <c r="AV83" s="281">
        <v>12</v>
      </c>
      <c r="AW83" s="281">
        <v>13</v>
      </c>
      <c r="AX83" s="281">
        <v>14</v>
      </c>
      <c r="AY83" s="281">
        <v>15</v>
      </c>
      <c r="AZ83" s="281">
        <v>16</v>
      </c>
      <c r="BA83" s="281">
        <v>17</v>
      </c>
    </row>
    <row r="84" spans="1:53" ht="38.25" customHeight="1" x14ac:dyDescent="0.25">
      <c r="A84" s="95" t="s">
        <v>63</v>
      </c>
      <c r="B84" s="144">
        <v>1</v>
      </c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1"/>
      <c r="Q84" s="111"/>
      <c r="S84" s="95" t="s">
        <v>63</v>
      </c>
      <c r="T84" s="281">
        <v>1</v>
      </c>
      <c r="U84" s="110">
        <v>1</v>
      </c>
      <c r="V84" s="110"/>
      <c r="W84" s="110"/>
      <c r="X84" s="110">
        <v>1</v>
      </c>
      <c r="Y84" s="110"/>
      <c r="Z84" s="110"/>
      <c r="AA84" s="110">
        <v>0</v>
      </c>
      <c r="AB84" s="110"/>
      <c r="AC84" s="110">
        <v>1</v>
      </c>
      <c r="AD84" s="110"/>
      <c r="AE84" s="110"/>
      <c r="AF84" s="110"/>
      <c r="AG84" s="110"/>
      <c r="AH84" s="111">
        <v>456.21</v>
      </c>
      <c r="AI84" s="111">
        <v>456.21</v>
      </c>
      <c r="AK84" s="95" t="s">
        <v>63</v>
      </c>
      <c r="AL84" s="281">
        <v>1</v>
      </c>
      <c r="AM84" s="110">
        <f>C84-U84</f>
        <v>-1</v>
      </c>
      <c r="AN84" s="110">
        <f t="shared" ref="AN84:BA91" si="10">D84-V84</f>
        <v>0</v>
      </c>
      <c r="AO84" s="110">
        <f t="shared" si="10"/>
        <v>0</v>
      </c>
      <c r="AP84" s="110">
        <f t="shared" si="10"/>
        <v>-1</v>
      </c>
      <c r="AQ84" s="110">
        <f t="shared" si="10"/>
        <v>0</v>
      </c>
      <c r="AR84" s="110">
        <f t="shared" si="10"/>
        <v>0</v>
      </c>
      <c r="AS84" s="110">
        <f t="shared" si="10"/>
        <v>0</v>
      </c>
      <c r="AT84" s="110">
        <f t="shared" si="10"/>
        <v>0</v>
      </c>
      <c r="AU84" s="110">
        <f t="shared" si="10"/>
        <v>-1</v>
      </c>
      <c r="AV84" s="110">
        <f t="shared" si="10"/>
        <v>0</v>
      </c>
      <c r="AW84" s="110">
        <f t="shared" si="10"/>
        <v>0</v>
      </c>
      <c r="AX84" s="110">
        <f t="shared" si="10"/>
        <v>0</v>
      </c>
      <c r="AY84" s="110">
        <f t="shared" si="10"/>
        <v>0</v>
      </c>
      <c r="AZ84" s="111">
        <f t="shared" si="10"/>
        <v>-456.21</v>
      </c>
      <c r="BA84" s="111">
        <f t="shared" si="10"/>
        <v>-456.21</v>
      </c>
    </row>
    <row r="85" spans="1:53" ht="39" customHeight="1" x14ac:dyDescent="0.25">
      <c r="A85" s="95" t="s">
        <v>64</v>
      </c>
      <c r="B85" s="144">
        <v>2</v>
      </c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1"/>
      <c r="Q85" s="111"/>
      <c r="S85" s="95" t="s">
        <v>64</v>
      </c>
      <c r="T85" s="281">
        <v>2</v>
      </c>
      <c r="U85" s="110"/>
      <c r="V85" s="110"/>
      <c r="W85" s="110"/>
      <c r="X85" s="110"/>
      <c r="Y85" s="110"/>
      <c r="Z85" s="110"/>
      <c r="AA85" s="110"/>
      <c r="AB85" s="110"/>
      <c r="AC85" s="110"/>
      <c r="AD85" s="110"/>
      <c r="AE85" s="110"/>
      <c r="AF85" s="110"/>
      <c r="AG85" s="110"/>
      <c r="AH85" s="111"/>
      <c r="AI85" s="111"/>
      <c r="AK85" s="95" t="s">
        <v>64</v>
      </c>
      <c r="AL85" s="281">
        <v>2</v>
      </c>
      <c r="AM85" s="110">
        <f t="shared" ref="AM85:AM91" si="11">C85-U85</f>
        <v>0</v>
      </c>
      <c r="AN85" s="110">
        <f t="shared" si="10"/>
        <v>0</v>
      </c>
      <c r="AO85" s="110">
        <f t="shared" si="10"/>
        <v>0</v>
      </c>
      <c r="AP85" s="110">
        <f t="shared" si="10"/>
        <v>0</v>
      </c>
      <c r="AQ85" s="110">
        <f t="shared" si="10"/>
        <v>0</v>
      </c>
      <c r="AR85" s="110">
        <f t="shared" si="10"/>
        <v>0</v>
      </c>
      <c r="AS85" s="110">
        <f t="shared" si="10"/>
        <v>0</v>
      </c>
      <c r="AT85" s="110">
        <f t="shared" si="10"/>
        <v>0</v>
      </c>
      <c r="AU85" s="110">
        <f t="shared" si="10"/>
        <v>0</v>
      </c>
      <c r="AV85" s="110">
        <f t="shared" si="10"/>
        <v>0</v>
      </c>
      <c r="AW85" s="110">
        <f t="shared" si="10"/>
        <v>0</v>
      </c>
      <c r="AX85" s="110">
        <f t="shared" si="10"/>
        <v>0</v>
      </c>
      <c r="AY85" s="110">
        <f t="shared" si="10"/>
        <v>0</v>
      </c>
      <c r="AZ85" s="111">
        <f t="shared" si="10"/>
        <v>0</v>
      </c>
      <c r="BA85" s="111">
        <f t="shared" si="10"/>
        <v>0</v>
      </c>
    </row>
    <row r="86" spans="1:53" ht="52.5" customHeight="1" x14ac:dyDescent="0.25">
      <c r="A86" s="95" t="s">
        <v>65</v>
      </c>
      <c r="B86" s="144">
        <v>3</v>
      </c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1"/>
      <c r="Q86" s="111"/>
      <c r="S86" s="95" t="s">
        <v>65</v>
      </c>
      <c r="T86" s="281">
        <v>3</v>
      </c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1"/>
      <c r="AI86" s="111"/>
      <c r="AK86" s="95" t="s">
        <v>65</v>
      </c>
      <c r="AL86" s="281">
        <v>3</v>
      </c>
      <c r="AM86" s="110">
        <f t="shared" si="11"/>
        <v>0</v>
      </c>
      <c r="AN86" s="110">
        <f t="shared" si="10"/>
        <v>0</v>
      </c>
      <c r="AO86" s="110">
        <f t="shared" si="10"/>
        <v>0</v>
      </c>
      <c r="AP86" s="110">
        <f t="shared" si="10"/>
        <v>0</v>
      </c>
      <c r="AQ86" s="110">
        <f t="shared" si="10"/>
        <v>0</v>
      </c>
      <c r="AR86" s="110">
        <f t="shared" si="10"/>
        <v>0</v>
      </c>
      <c r="AS86" s="110">
        <f t="shared" si="10"/>
        <v>0</v>
      </c>
      <c r="AT86" s="110">
        <f t="shared" si="10"/>
        <v>0</v>
      </c>
      <c r="AU86" s="110">
        <f t="shared" si="10"/>
        <v>0</v>
      </c>
      <c r="AV86" s="110">
        <f t="shared" si="10"/>
        <v>0</v>
      </c>
      <c r="AW86" s="110">
        <f t="shared" si="10"/>
        <v>0</v>
      </c>
      <c r="AX86" s="110">
        <f t="shared" si="10"/>
        <v>0</v>
      </c>
      <c r="AY86" s="110">
        <f t="shared" si="10"/>
        <v>0</v>
      </c>
      <c r="AZ86" s="111">
        <f t="shared" si="10"/>
        <v>0</v>
      </c>
      <c r="BA86" s="111">
        <f t="shared" si="10"/>
        <v>0</v>
      </c>
    </row>
    <row r="87" spans="1:53" ht="12.75" customHeight="1" x14ac:dyDescent="0.25">
      <c r="A87" s="95" t="s">
        <v>66</v>
      </c>
      <c r="B87" s="144">
        <v>4</v>
      </c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1"/>
      <c r="Q87" s="111"/>
      <c r="S87" s="95" t="s">
        <v>66</v>
      </c>
      <c r="T87" s="281">
        <v>4</v>
      </c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1"/>
      <c r="AI87" s="111"/>
      <c r="AK87" s="95" t="s">
        <v>66</v>
      </c>
      <c r="AL87" s="281">
        <v>4</v>
      </c>
      <c r="AM87" s="110">
        <f t="shared" si="11"/>
        <v>0</v>
      </c>
      <c r="AN87" s="110">
        <f t="shared" si="10"/>
        <v>0</v>
      </c>
      <c r="AO87" s="110">
        <f t="shared" si="10"/>
        <v>0</v>
      </c>
      <c r="AP87" s="110">
        <f t="shared" si="10"/>
        <v>0</v>
      </c>
      <c r="AQ87" s="110">
        <f t="shared" si="10"/>
        <v>0</v>
      </c>
      <c r="AR87" s="110">
        <f t="shared" si="10"/>
        <v>0</v>
      </c>
      <c r="AS87" s="110">
        <f t="shared" si="10"/>
        <v>0</v>
      </c>
      <c r="AT87" s="110">
        <f t="shared" si="10"/>
        <v>0</v>
      </c>
      <c r="AU87" s="110">
        <f t="shared" si="10"/>
        <v>0</v>
      </c>
      <c r="AV87" s="110">
        <f t="shared" si="10"/>
        <v>0</v>
      </c>
      <c r="AW87" s="110">
        <f t="shared" si="10"/>
        <v>0</v>
      </c>
      <c r="AX87" s="110">
        <f t="shared" si="10"/>
        <v>0</v>
      </c>
      <c r="AY87" s="110">
        <f t="shared" si="10"/>
        <v>0</v>
      </c>
      <c r="AZ87" s="111">
        <f t="shared" si="10"/>
        <v>0</v>
      </c>
      <c r="BA87" s="111">
        <f t="shared" si="10"/>
        <v>0</v>
      </c>
    </row>
    <row r="88" spans="1:53" ht="12.75" customHeight="1" x14ac:dyDescent="0.25">
      <c r="A88" s="95" t="s">
        <v>67</v>
      </c>
      <c r="B88" s="142">
        <v>5</v>
      </c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1"/>
      <c r="Q88" s="111"/>
      <c r="S88" s="95" t="s">
        <v>67</v>
      </c>
      <c r="T88" s="279">
        <v>5</v>
      </c>
      <c r="U88" s="110"/>
      <c r="V88" s="110"/>
      <c r="W88" s="110"/>
      <c r="X88" s="110"/>
      <c r="Y88" s="110"/>
      <c r="Z88" s="110"/>
      <c r="AA88" s="110"/>
      <c r="AB88" s="110"/>
      <c r="AC88" s="110"/>
      <c r="AD88" s="110"/>
      <c r="AE88" s="110"/>
      <c r="AF88" s="110"/>
      <c r="AG88" s="110"/>
      <c r="AH88" s="111"/>
      <c r="AI88" s="111"/>
      <c r="AK88" s="95" t="s">
        <v>67</v>
      </c>
      <c r="AL88" s="279">
        <v>5</v>
      </c>
      <c r="AM88" s="110">
        <f t="shared" si="11"/>
        <v>0</v>
      </c>
      <c r="AN88" s="110">
        <f t="shared" si="10"/>
        <v>0</v>
      </c>
      <c r="AO88" s="110">
        <f t="shared" si="10"/>
        <v>0</v>
      </c>
      <c r="AP88" s="110">
        <f t="shared" si="10"/>
        <v>0</v>
      </c>
      <c r="AQ88" s="110">
        <f t="shared" si="10"/>
        <v>0</v>
      </c>
      <c r="AR88" s="110">
        <f t="shared" si="10"/>
        <v>0</v>
      </c>
      <c r="AS88" s="110">
        <f t="shared" si="10"/>
        <v>0</v>
      </c>
      <c r="AT88" s="110">
        <f t="shared" si="10"/>
        <v>0</v>
      </c>
      <c r="AU88" s="110">
        <f t="shared" si="10"/>
        <v>0</v>
      </c>
      <c r="AV88" s="110">
        <f t="shared" si="10"/>
        <v>0</v>
      </c>
      <c r="AW88" s="110">
        <f t="shared" si="10"/>
        <v>0</v>
      </c>
      <c r="AX88" s="110">
        <f t="shared" si="10"/>
        <v>0</v>
      </c>
      <c r="AY88" s="110">
        <f t="shared" si="10"/>
        <v>0</v>
      </c>
      <c r="AZ88" s="111">
        <f t="shared" si="10"/>
        <v>0</v>
      </c>
      <c r="BA88" s="111">
        <f t="shared" si="10"/>
        <v>0</v>
      </c>
    </row>
    <row r="89" spans="1:53" ht="12.75" customHeight="1" x14ac:dyDescent="0.25">
      <c r="A89" s="95" t="s">
        <v>68</v>
      </c>
      <c r="B89" s="142">
        <v>6</v>
      </c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1"/>
      <c r="Q89" s="111"/>
      <c r="S89" s="95" t="s">
        <v>68</v>
      </c>
      <c r="T89" s="279">
        <v>6</v>
      </c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1"/>
      <c r="AI89" s="111"/>
      <c r="AK89" s="95" t="s">
        <v>68</v>
      </c>
      <c r="AL89" s="279">
        <v>6</v>
      </c>
      <c r="AM89" s="110">
        <f t="shared" si="11"/>
        <v>0</v>
      </c>
      <c r="AN89" s="110">
        <f t="shared" si="10"/>
        <v>0</v>
      </c>
      <c r="AO89" s="110">
        <f t="shared" si="10"/>
        <v>0</v>
      </c>
      <c r="AP89" s="110">
        <f t="shared" si="10"/>
        <v>0</v>
      </c>
      <c r="AQ89" s="110">
        <f t="shared" si="10"/>
        <v>0</v>
      </c>
      <c r="AR89" s="110">
        <f t="shared" si="10"/>
        <v>0</v>
      </c>
      <c r="AS89" s="110">
        <f t="shared" si="10"/>
        <v>0</v>
      </c>
      <c r="AT89" s="110">
        <f t="shared" si="10"/>
        <v>0</v>
      </c>
      <c r="AU89" s="110">
        <f t="shared" si="10"/>
        <v>0</v>
      </c>
      <c r="AV89" s="110">
        <f t="shared" si="10"/>
        <v>0</v>
      </c>
      <c r="AW89" s="110">
        <f t="shared" si="10"/>
        <v>0</v>
      </c>
      <c r="AX89" s="110">
        <f t="shared" si="10"/>
        <v>0</v>
      </c>
      <c r="AY89" s="110">
        <f t="shared" si="10"/>
        <v>0</v>
      </c>
      <c r="AZ89" s="111">
        <f t="shared" si="10"/>
        <v>0</v>
      </c>
      <c r="BA89" s="111">
        <f t="shared" si="10"/>
        <v>0</v>
      </c>
    </row>
    <row r="90" spans="1:53" ht="12.75" customHeight="1" x14ac:dyDescent="0.25">
      <c r="A90" s="95" t="s">
        <v>69</v>
      </c>
      <c r="B90" s="142">
        <v>7</v>
      </c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1"/>
      <c r="Q90" s="111"/>
      <c r="S90" s="95" t="s">
        <v>69</v>
      </c>
      <c r="T90" s="279">
        <v>7</v>
      </c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1"/>
      <c r="AI90" s="111"/>
      <c r="AK90" s="95" t="s">
        <v>69</v>
      </c>
      <c r="AL90" s="279">
        <v>7</v>
      </c>
      <c r="AM90" s="110">
        <f t="shared" si="11"/>
        <v>0</v>
      </c>
      <c r="AN90" s="110">
        <f t="shared" si="10"/>
        <v>0</v>
      </c>
      <c r="AO90" s="110">
        <f t="shared" si="10"/>
        <v>0</v>
      </c>
      <c r="AP90" s="110">
        <f t="shared" si="10"/>
        <v>0</v>
      </c>
      <c r="AQ90" s="110">
        <f t="shared" si="10"/>
        <v>0</v>
      </c>
      <c r="AR90" s="110">
        <f t="shared" si="10"/>
        <v>0</v>
      </c>
      <c r="AS90" s="110">
        <f t="shared" si="10"/>
        <v>0</v>
      </c>
      <c r="AT90" s="110">
        <f t="shared" si="10"/>
        <v>0</v>
      </c>
      <c r="AU90" s="110">
        <f t="shared" si="10"/>
        <v>0</v>
      </c>
      <c r="AV90" s="110">
        <f t="shared" si="10"/>
        <v>0</v>
      </c>
      <c r="AW90" s="110">
        <f t="shared" si="10"/>
        <v>0</v>
      </c>
      <c r="AX90" s="110">
        <f t="shared" si="10"/>
        <v>0</v>
      </c>
      <c r="AY90" s="110">
        <f t="shared" si="10"/>
        <v>0</v>
      </c>
      <c r="AZ90" s="111">
        <f t="shared" si="10"/>
        <v>0</v>
      </c>
      <c r="BA90" s="111">
        <f t="shared" si="10"/>
        <v>0</v>
      </c>
    </row>
    <row r="91" spans="1:53" ht="12.75" customHeight="1" x14ac:dyDescent="0.25">
      <c r="A91" s="95" t="s">
        <v>70</v>
      </c>
      <c r="B91" s="142">
        <v>8</v>
      </c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1"/>
      <c r="Q91" s="111"/>
      <c r="S91" s="95" t="s">
        <v>70</v>
      </c>
      <c r="T91" s="279">
        <v>8</v>
      </c>
      <c r="U91" s="110"/>
      <c r="V91" s="110"/>
      <c r="W91" s="110"/>
      <c r="X91" s="110"/>
      <c r="Y91" s="110"/>
      <c r="Z91" s="110"/>
      <c r="AA91" s="110"/>
      <c r="AB91" s="110"/>
      <c r="AC91" s="110"/>
      <c r="AD91" s="110"/>
      <c r="AE91" s="110"/>
      <c r="AF91" s="110"/>
      <c r="AG91" s="110"/>
      <c r="AH91" s="111"/>
      <c r="AI91" s="111"/>
      <c r="AK91" s="95" t="s">
        <v>70</v>
      </c>
      <c r="AL91" s="279">
        <v>8</v>
      </c>
      <c r="AM91" s="110">
        <f t="shared" si="11"/>
        <v>0</v>
      </c>
      <c r="AN91" s="110">
        <f t="shared" si="10"/>
        <v>0</v>
      </c>
      <c r="AO91" s="110">
        <f t="shared" si="10"/>
        <v>0</v>
      </c>
      <c r="AP91" s="110">
        <f t="shared" si="10"/>
        <v>0</v>
      </c>
      <c r="AQ91" s="110">
        <f t="shared" si="10"/>
        <v>0</v>
      </c>
      <c r="AR91" s="110">
        <f t="shared" si="10"/>
        <v>0</v>
      </c>
      <c r="AS91" s="110">
        <f t="shared" si="10"/>
        <v>0</v>
      </c>
      <c r="AT91" s="110">
        <f t="shared" si="10"/>
        <v>0</v>
      </c>
      <c r="AU91" s="110">
        <f t="shared" si="10"/>
        <v>0</v>
      </c>
      <c r="AV91" s="110">
        <f t="shared" si="10"/>
        <v>0</v>
      </c>
      <c r="AW91" s="110">
        <f t="shared" si="10"/>
        <v>0</v>
      </c>
      <c r="AX91" s="110">
        <f t="shared" si="10"/>
        <v>0</v>
      </c>
      <c r="AY91" s="110">
        <f t="shared" si="10"/>
        <v>0</v>
      </c>
      <c r="AZ91" s="111">
        <f t="shared" si="10"/>
        <v>0</v>
      </c>
      <c r="BA91" s="111">
        <f t="shared" si="10"/>
        <v>0</v>
      </c>
    </row>
    <row r="92" spans="1:53" ht="12.75" customHeight="1" x14ac:dyDescent="0.25">
      <c r="A92" s="102" t="s">
        <v>71</v>
      </c>
      <c r="B92" s="103">
        <v>9</v>
      </c>
      <c r="C92" s="104">
        <f>SUM(C84:C91)</f>
        <v>0</v>
      </c>
      <c r="D92" s="104">
        <f t="shared" ref="D92:Q92" si="12">SUM(D84:D91)</f>
        <v>0</v>
      </c>
      <c r="E92" s="104">
        <f t="shared" si="12"/>
        <v>0</v>
      </c>
      <c r="F92" s="104">
        <f t="shared" si="12"/>
        <v>0</v>
      </c>
      <c r="G92" s="104">
        <f t="shared" si="12"/>
        <v>0</v>
      </c>
      <c r="H92" s="104">
        <f t="shared" si="12"/>
        <v>0</v>
      </c>
      <c r="I92" s="104">
        <f t="shared" si="12"/>
        <v>0</v>
      </c>
      <c r="J92" s="104">
        <f t="shared" si="12"/>
        <v>0</v>
      </c>
      <c r="K92" s="104">
        <f t="shared" si="12"/>
        <v>0</v>
      </c>
      <c r="L92" s="104">
        <f t="shared" si="12"/>
        <v>0</v>
      </c>
      <c r="M92" s="104">
        <f t="shared" si="12"/>
        <v>0</v>
      </c>
      <c r="N92" s="104">
        <f t="shared" si="12"/>
        <v>0</v>
      </c>
      <c r="O92" s="104">
        <f t="shared" si="12"/>
        <v>0</v>
      </c>
      <c r="P92" s="105">
        <f t="shared" si="12"/>
        <v>0</v>
      </c>
      <c r="Q92" s="105">
        <f t="shared" si="12"/>
        <v>0</v>
      </c>
      <c r="S92" s="102" t="s">
        <v>71</v>
      </c>
      <c r="T92" s="103">
        <v>9</v>
      </c>
      <c r="U92" s="104">
        <f>SUM(U84:U91)</f>
        <v>1</v>
      </c>
      <c r="V92" s="104">
        <f t="shared" ref="V92:AI92" si="13">SUM(V84:V91)</f>
        <v>0</v>
      </c>
      <c r="W92" s="104">
        <f t="shared" si="13"/>
        <v>0</v>
      </c>
      <c r="X92" s="104">
        <f t="shared" si="13"/>
        <v>1</v>
      </c>
      <c r="Y92" s="104">
        <f t="shared" si="13"/>
        <v>0</v>
      </c>
      <c r="Z92" s="104">
        <f t="shared" si="13"/>
        <v>0</v>
      </c>
      <c r="AA92" s="104">
        <f t="shared" si="13"/>
        <v>0</v>
      </c>
      <c r="AB92" s="104">
        <f t="shared" si="13"/>
        <v>0</v>
      </c>
      <c r="AC92" s="104">
        <f t="shared" si="13"/>
        <v>1</v>
      </c>
      <c r="AD92" s="104">
        <f t="shared" si="13"/>
        <v>0</v>
      </c>
      <c r="AE92" s="104">
        <f t="shared" si="13"/>
        <v>0</v>
      </c>
      <c r="AF92" s="104">
        <f t="shared" si="13"/>
        <v>0</v>
      </c>
      <c r="AG92" s="104">
        <f t="shared" si="13"/>
        <v>0</v>
      </c>
      <c r="AH92" s="105">
        <f t="shared" si="13"/>
        <v>456.21</v>
      </c>
      <c r="AI92" s="105">
        <f t="shared" si="13"/>
        <v>456.21</v>
      </c>
      <c r="AK92" s="102" t="s">
        <v>71</v>
      </c>
      <c r="AL92" s="103">
        <v>9</v>
      </c>
      <c r="AM92" s="104">
        <f>SUM(AM84:AM91)</f>
        <v>-1</v>
      </c>
      <c r="AN92" s="104">
        <f t="shared" ref="AN92:BA92" si="14">SUM(AN84:AN91)</f>
        <v>0</v>
      </c>
      <c r="AO92" s="104">
        <f t="shared" si="14"/>
        <v>0</v>
      </c>
      <c r="AP92" s="104">
        <f t="shared" si="14"/>
        <v>-1</v>
      </c>
      <c r="AQ92" s="104">
        <f t="shared" si="14"/>
        <v>0</v>
      </c>
      <c r="AR92" s="104">
        <f t="shared" si="14"/>
        <v>0</v>
      </c>
      <c r="AS92" s="104">
        <f t="shared" si="14"/>
        <v>0</v>
      </c>
      <c r="AT92" s="104">
        <f t="shared" si="14"/>
        <v>0</v>
      </c>
      <c r="AU92" s="104">
        <f t="shared" si="14"/>
        <v>-1</v>
      </c>
      <c r="AV92" s="104">
        <f t="shared" si="14"/>
        <v>0</v>
      </c>
      <c r="AW92" s="104">
        <f t="shared" si="14"/>
        <v>0</v>
      </c>
      <c r="AX92" s="104">
        <f t="shared" si="14"/>
        <v>0</v>
      </c>
      <c r="AY92" s="104">
        <f t="shared" si="14"/>
        <v>0</v>
      </c>
      <c r="AZ92" s="105">
        <f t="shared" si="14"/>
        <v>-456.21</v>
      </c>
      <c r="BA92" s="105">
        <f t="shared" si="14"/>
        <v>-456.21</v>
      </c>
    </row>
    <row r="94" spans="1:53" x14ac:dyDescent="0.25">
      <c r="A94" s="99" t="s">
        <v>83</v>
      </c>
      <c r="S94" s="99" t="s">
        <v>83</v>
      </c>
      <c r="AK94" s="99" t="s">
        <v>83</v>
      </c>
    </row>
    <row r="95" spans="1:53" ht="18.75" x14ac:dyDescent="0.3">
      <c r="A95" s="97" t="s">
        <v>72</v>
      </c>
      <c r="B95" s="97"/>
      <c r="C95" s="98"/>
      <c r="D95" s="98"/>
      <c r="E95" s="98"/>
      <c r="F95" s="98"/>
      <c r="G95" s="98"/>
      <c r="H95" s="97"/>
      <c r="I95" s="97"/>
      <c r="J95" s="97"/>
      <c r="K95" s="97"/>
      <c r="L95" s="112"/>
      <c r="M95" s="97" t="s">
        <v>73</v>
      </c>
      <c r="N95" s="112"/>
      <c r="O95" s="97" t="s">
        <v>74</v>
      </c>
      <c r="P95" s="97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112"/>
      <c r="AE95" s="97" t="s">
        <v>73</v>
      </c>
      <c r="AF95" s="112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112">
        <f>L95-AD95</f>
        <v>0</v>
      </c>
      <c r="AW95" s="97" t="s">
        <v>73</v>
      </c>
      <c r="AX95" s="112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112"/>
      <c r="D96" s="97" t="s">
        <v>76</v>
      </c>
      <c r="E96" s="98"/>
      <c r="F96" s="98"/>
      <c r="G96" s="101"/>
      <c r="H96" s="112"/>
      <c r="I96" s="97" t="s">
        <v>77</v>
      </c>
      <c r="J96" s="97"/>
      <c r="K96" s="97"/>
      <c r="L96" s="97"/>
      <c r="M96" s="112"/>
      <c r="N96" s="97" t="s">
        <v>74</v>
      </c>
      <c r="S96" s="309" t="s">
        <v>75</v>
      </c>
      <c r="T96" s="309"/>
      <c r="U96" s="112"/>
      <c r="V96" s="97" t="s">
        <v>76</v>
      </c>
      <c r="W96" s="98"/>
      <c r="X96" s="98"/>
      <c r="Y96" s="101"/>
      <c r="Z96" s="112"/>
      <c r="AA96" s="97" t="s">
        <v>77</v>
      </c>
      <c r="AB96" s="97"/>
      <c r="AC96" s="97"/>
      <c r="AD96" s="97"/>
      <c r="AE96" s="112"/>
      <c r="AF96" s="97" t="s">
        <v>74</v>
      </c>
      <c r="AK96" s="309" t="s">
        <v>75</v>
      </c>
      <c r="AL96" s="309"/>
      <c r="AM96" s="112">
        <f>C96-U96</f>
        <v>0</v>
      </c>
      <c r="AN96" s="97" t="s">
        <v>76</v>
      </c>
      <c r="AO96" s="98"/>
      <c r="AP96" s="98"/>
      <c r="AQ96" s="101"/>
      <c r="AR96" s="112">
        <f>H96-Z96</f>
        <v>0</v>
      </c>
      <c r="AS96" s="97" t="s">
        <v>77</v>
      </c>
      <c r="AT96" s="97"/>
      <c r="AU96" s="97"/>
      <c r="AV96" s="97"/>
      <c r="AW96" s="112">
        <f>M96-AE96</f>
        <v>0</v>
      </c>
      <c r="AX96" s="97" t="s">
        <v>74</v>
      </c>
    </row>
    <row r="97" spans="1:53" ht="21" customHeight="1" x14ac:dyDescent="0.3">
      <c r="A97" s="100" t="s">
        <v>78</v>
      </c>
      <c r="B97" s="100"/>
      <c r="C97" s="100"/>
      <c r="D97" s="100"/>
      <c r="E97" s="100"/>
      <c r="F97" s="100"/>
      <c r="G97" s="112"/>
      <c r="H97" s="97" t="s">
        <v>79</v>
      </c>
      <c r="J97" s="97"/>
      <c r="K97" s="97"/>
      <c r="L97" s="97"/>
      <c r="M97" s="97"/>
      <c r="N97" s="97"/>
      <c r="O97" s="97"/>
      <c r="S97" s="100" t="s">
        <v>78</v>
      </c>
      <c r="T97" s="100"/>
      <c r="U97" s="100"/>
      <c r="V97" s="100"/>
      <c r="W97" s="100"/>
      <c r="X97" s="100"/>
      <c r="Y97" s="112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112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99" t="s">
        <v>84</v>
      </c>
      <c r="S100" s="99" t="s">
        <v>84</v>
      </c>
      <c r="AK100" s="99" t="s">
        <v>84</v>
      </c>
    </row>
    <row r="101" spans="1:53" ht="18.75" x14ac:dyDescent="0.3">
      <c r="A101" s="97" t="s">
        <v>80</v>
      </c>
      <c r="B101" s="97"/>
      <c r="C101" s="98"/>
      <c r="D101" s="98"/>
      <c r="E101" s="98"/>
      <c r="F101" s="98"/>
      <c r="G101" s="98"/>
      <c r="H101" s="97"/>
      <c r="I101" s="97"/>
      <c r="J101" s="97"/>
      <c r="K101" s="97"/>
      <c r="L101" s="112"/>
      <c r="M101" s="97" t="s">
        <v>73</v>
      </c>
      <c r="N101" s="112"/>
      <c r="O101" s="97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112"/>
      <c r="AE101" s="97" t="s">
        <v>73</v>
      </c>
      <c r="AF101" s="112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112">
        <f>L101-AD101</f>
        <v>0</v>
      </c>
      <c r="AW101" s="97" t="s">
        <v>73</v>
      </c>
      <c r="AX101" s="112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112"/>
      <c r="D102" s="97" t="s">
        <v>76</v>
      </c>
      <c r="E102" s="98"/>
      <c r="F102" s="98"/>
      <c r="G102" s="101"/>
      <c r="H102" s="112"/>
      <c r="I102" s="97" t="s">
        <v>77</v>
      </c>
      <c r="J102" s="97"/>
      <c r="K102" s="97"/>
      <c r="L102" s="97"/>
      <c r="M102" s="112"/>
      <c r="N102" s="97" t="s">
        <v>74</v>
      </c>
      <c r="S102" s="309" t="s">
        <v>75</v>
      </c>
      <c r="T102" s="309"/>
      <c r="U102" s="112"/>
      <c r="V102" s="97" t="s">
        <v>76</v>
      </c>
      <c r="W102" s="98"/>
      <c r="X102" s="98"/>
      <c r="Y102" s="101"/>
      <c r="Z102" s="112"/>
      <c r="AA102" s="97" t="s">
        <v>77</v>
      </c>
      <c r="AB102" s="97"/>
      <c r="AC102" s="97"/>
      <c r="AD102" s="97"/>
      <c r="AE102" s="112"/>
      <c r="AF102" s="97" t="s">
        <v>74</v>
      </c>
      <c r="AK102" s="309" t="s">
        <v>75</v>
      </c>
      <c r="AL102" s="309"/>
      <c r="AM102" s="112">
        <f>C102-U102</f>
        <v>0</v>
      </c>
      <c r="AN102" s="97" t="s">
        <v>76</v>
      </c>
      <c r="AO102" s="98"/>
      <c r="AP102" s="98"/>
      <c r="AQ102" s="101"/>
      <c r="AR102" s="112">
        <f>H102-Z102</f>
        <v>0</v>
      </c>
      <c r="AS102" s="97" t="s">
        <v>77</v>
      </c>
      <c r="AT102" s="97"/>
      <c r="AU102" s="97"/>
      <c r="AV102" s="97"/>
      <c r="AW102" s="112">
        <f>M102-AE102</f>
        <v>0</v>
      </c>
      <c r="AX102" s="97" t="s">
        <v>74</v>
      </c>
    </row>
    <row r="103" spans="1:53" ht="21" customHeight="1" x14ac:dyDescent="0.3">
      <c r="A103" s="100" t="s">
        <v>78</v>
      </c>
      <c r="B103" s="100"/>
      <c r="C103" s="100"/>
      <c r="D103" s="100"/>
      <c r="E103" s="100"/>
      <c r="F103" s="100"/>
      <c r="G103" s="112"/>
      <c r="H103" s="97" t="s">
        <v>79</v>
      </c>
      <c r="J103" s="97"/>
      <c r="K103" s="97"/>
      <c r="L103" s="97"/>
      <c r="M103" s="97"/>
      <c r="N103" s="97"/>
      <c r="O103" s="97"/>
      <c r="S103" s="100" t="s">
        <v>78</v>
      </c>
      <c r="T103" s="100"/>
      <c r="U103" s="100"/>
      <c r="V103" s="100"/>
      <c r="W103" s="100"/>
      <c r="X103" s="100"/>
      <c r="Y103" s="112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112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99" t="s">
        <v>85</v>
      </c>
      <c r="L106" s="52"/>
      <c r="S106" s="99" t="s">
        <v>85</v>
      </c>
      <c r="AD106" s="52"/>
      <c r="AK106" s="99" t="s">
        <v>85</v>
      </c>
      <c r="AV106" s="52"/>
    </row>
    <row r="107" spans="1:53" ht="18.75" x14ac:dyDescent="0.3">
      <c r="A107" s="97" t="s">
        <v>81</v>
      </c>
      <c r="B107" s="97"/>
      <c r="C107" s="98"/>
      <c r="D107" s="98"/>
      <c r="E107" s="98"/>
      <c r="F107" s="98"/>
      <c r="G107" s="98"/>
      <c r="H107" s="97"/>
      <c r="I107" s="97"/>
      <c r="J107" s="97"/>
      <c r="K107" s="97"/>
      <c r="L107" s="112"/>
      <c r="M107" s="97" t="s">
        <v>73</v>
      </c>
      <c r="N107" s="112"/>
      <c r="O107" s="97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112"/>
      <c r="AE107" s="97" t="s">
        <v>73</v>
      </c>
      <c r="AF107" s="112"/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112">
        <f>L107-AD107</f>
        <v>0</v>
      </c>
      <c r="AW107" s="97" t="s">
        <v>73</v>
      </c>
      <c r="AX107" s="112">
        <f>N107-AF107</f>
        <v>0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112"/>
      <c r="D108" s="97" t="s">
        <v>76</v>
      </c>
      <c r="E108" s="98"/>
      <c r="F108" s="98"/>
      <c r="G108" s="101"/>
      <c r="H108" s="112"/>
      <c r="I108" s="97" t="s">
        <v>77</v>
      </c>
      <c r="J108" s="97"/>
      <c r="K108" s="97"/>
      <c r="L108" s="97"/>
      <c r="M108" s="112"/>
      <c r="N108" s="97" t="s">
        <v>74</v>
      </c>
      <c r="O108" s="97"/>
      <c r="S108" s="309" t="s">
        <v>75</v>
      </c>
      <c r="T108" s="309"/>
      <c r="U108" s="112"/>
      <c r="V108" s="97" t="s">
        <v>76</v>
      </c>
      <c r="W108" s="98"/>
      <c r="X108" s="98"/>
      <c r="Y108" s="101"/>
      <c r="Z108" s="112"/>
      <c r="AA108" s="97" t="s">
        <v>77</v>
      </c>
      <c r="AB108" s="97"/>
      <c r="AC108" s="97"/>
      <c r="AD108" s="97"/>
      <c r="AE108" s="112"/>
      <c r="AF108" s="97" t="s">
        <v>74</v>
      </c>
      <c r="AG108" s="97"/>
      <c r="AK108" s="309" t="s">
        <v>75</v>
      </c>
      <c r="AL108" s="309"/>
      <c r="AM108" s="112">
        <f>C108-U108</f>
        <v>0</v>
      </c>
      <c r="AN108" s="97" t="s">
        <v>76</v>
      </c>
      <c r="AO108" s="98"/>
      <c r="AP108" s="98"/>
      <c r="AQ108" s="101"/>
      <c r="AR108" s="112">
        <f>H108-Z108</f>
        <v>0</v>
      </c>
      <c r="AS108" s="97" t="s">
        <v>77</v>
      </c>
      <c r="AT108" s="97"/>
      <c r="AU108" s="97"/>
      <c r="AV108" s="97"/>
      <c r="AW108" s="112">
        <f>M108-AE108</f>
        <v>0</v>
      </c>
      <c r="AX108" s="97" t="s">
        <v>74</v>
      </c>
      <c r="AY108" s="97"/>
    </row>
    <row r="109" spans="1:53" ht="21" customHeight="1" x14ac:dyDescent="0.3">
      <c r="A109" s="100" t="s">
        <v>78</v>
      </c>
      <c r="B109" s="100"/>
      <c r="C109" s="100"/>
      <c r="D109" s="100"/>
      <c r="E109" s="100"/>
      <c r="F109" s="100"/>
      <c r="G109" s="112"/>
      <c r="H109" s="97" t="s">
        <v>79</v>
      </c>
      <c r="J109" s="97"/>
      <c r="K109" s="97"/>
      <c r="L109" s="97"/>
      <c r="M109" s="97"/>
      <c r="N109" s="97"/>
      <c r="O109" s="97"/>
      <c r="S109" s="100" t="s">
        <v>78</v>
      </c>
      <c r="T109" s="100"/>
      <c r="U109" s="100"/>
      <c r="V109" s="100"/>
      <c r="W109" s="100"/>
      <c r="X109" s="100"/>
      <c r="Y109" s="112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112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257</v>
      </c>
      <c r="B112" s="310"/>
      <c r="C112" s="310"/>
      <c r="D112" s="310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S112" s="310" t="s">
        <v>257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257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96" t="s">
        <v>82</v>
      </c>
      <c r="B113" s="145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S113" s="96" t="s">
        <v>82</v>
      </c>
      <c r="T113" s="282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82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62.2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143" t="s">
        <v>50</v>
      </c>
      <c r="M118" s="93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80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80" t="s">
        <v>50</v>
      </c>
      <c r="AW118" s="93" t="s">
        <v>55</v>
      </c>
      <c r="AX118" s="314"/>
      <c r="AY118" s="314"/>
      <c r="AZ118" s="311"/>
      <c r="BA118" s="314"/>
    </row>
    <row r="119" spans="1:53" ht="15" customHeight="1" x14ac:dyDescent="0.25">
      <c r="A119" s="144">
        <v>1</v>
      </c>
      <c r="B119" s="144">
        <v>2</v>
      </c>
      <c r="C119" s="144">
        <v>3</v>
      </c>
      <c r="D119" s="144">
        <v>4</v>
      </c>
      <c r="E119" s="144">
        <v>5</v>
      </c>
      <c r="F119" s="144">
        <v>6</v>
      </c>
      <c r="G119" s="144">
        <v>7</v>
      </c>
      <c r="H119" s="144">
        <v>8</v>
      </c>
      <c r="I119" s="144">
        <v>9</v>
      </c>
      <c r="J119" s="144">
        <v>10</v>
      </c>
      <c r="K119" s="144">
        <v>11</v>
      </c>
      <c r="L119" s="144">
        <v>12</v>
      </c>
      <c r="M119" s="144">
        <v>13</v>
      </c>
      <c r="N119" s="144">
        <v>14</v>
      </c>
      <c r="O119" s="144">
        <v>15</v>
      </c>
      <c r="P119" s="144">
        <v>16</v>
      </c>
      <c r="Q119" s="144">
        <v>17</v>
      </c>
      <c r="S119" s="281">
        <v>1</v>
      </c>
      <c r="T119" s="281">
        <v>2</v>
      </c>
      <c r="U119" s="281">
        <v>3</v>
      </c>
      <c r="V119" s="281">
        <v>4</v>
      </c>
      <c r="W119" s="281">
        <v>5</v>
      </c>
      <c r="X119" s="281">
        <v>6</v>
      </c>
      <c r="Y119" s="281">
        <v>7</v>
      </c>
      <c r="Z119" s="281">
        <v>8</v>
      </c>
      <c r="AA119" s="281">
        <v>9</v>
      </c>
      <c r="AB119" s="281">
        <v>10</v>
      </c>
      <c r="AC119" s="281">
        <v>11</v>
      </c>
      <c r="AD119" s="281">
        <v>12</v>
      </c>
      <c r="AE119" s="281">
        <v>13</v>
      </c>
      <c r="AF119" s="281">
        <v>14</v>
      </c>
      <c r="AG119" s="281">
        <v>15</v>
      </c>
      <c r="AH119" s="281">
        <v>16</v>
      </c>
      <c r="AI119" s="281">
        <v>17</v>
      </c>
      <c r="AK119" s="281">
        <v>1</v>
      </c>
      <c r="AL119" s="281">
        <v>2</v>
      </c>
      <c r="AM119" s="281">
        <v>3</v>
      </c>
      <c r="AN119" s="281">
        <v>4</v>
      </c>
      <c r="AO119" s="281">
        <v>5</v>
      </c>
      <c r="AP119" s="281">
        <v>6</v>
      </c>
      <c r="AQ119" s="281">
        <v>7</v>
      </c>
      <c r="AR119" s="281">
        <v>8</v>
      </c>
      <c r="AS119" s="281">
        <v>9</v>
      </c>
      <c r="AT119" s="281">
        <v>10</v>
      </c>
      <c r="AU119" s="281">
        <v>11</v>
      </c>
      <c r="AV119" s="281">
        <v>12</v>
      </c>
      <c r="AW119" s="281">
        <v>13</v>
      </c>
      <c r="AX119" s="281">
        <v>14</v>
      </c>
      <c r="AY119" s="281">
        <v>15</v>
      </c>
      <c r="AZ119" s="281">
        <v>16</v>
      </c>
      <c r="BA119" s="281">
        <v>17</v>
      </c>
    </row>
    <row r="120" spans="1:53" ht="38.25" customHeight="1" x14ac:dyDescent="0.25">
      <c r="A120" s="95" t="s">
        <v>63</v>
      </c>
      <c r="B120" s="144">
        <v>1</v>
      </c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1"/>
      <c r="Q120" s="111"/>
      <c r="S120" s="95" t="s">
        <v>63</v>
      </c>
      <c r="T120" s="281">
        <v>1</v>
      </c>
      <c r="U120" s="110">
        <v>1</v>
      </c>
      <c r="V120" s="110"/>
      <c r="W120" s="110"/>
      <c r="X120" s="110">
        <v>1</v>
      </c>
      <c r="Y120" s="110"/>
      <c r="Z120" s="110">
        <v>1</v>
      </c>
      <c r="AA120" s="110">
        <v>1</v>
      </c>
      <c r="AB120" s="110"/>
      <c r="AC120" s="110">
        <v>1</v>
      </c>
      <c r="AD120" s="110"/>
      <c r="AE120" s="110"/>
      <c r="AF120" s="110"/>
      <c r="AG120" s="110"/>
      <c r="AH120" s="111">
        <v>318.2</v>
      </c>
      <c r="AI120" s="111">
        <v>318.2</v>
      </c>
      <c r="AK120" s="95" t="s">
        <v>63</v>
      </c>
      <c r="AL120" s="281">
        <v>1</v>
      </c>
      <c r="AM120" s="110">
        <f>C120-U120</f>
        <v>-1</v>
      </c>
      <c r="AN120" s="110">
        <f t="shared" ref="AN120:BA127" si="15">D120-V120</f>
        <v>0</v>
      </c>
      <c r="AO120" s="110">
        <f t="shared" si="15"/>
        <v>0</v>
      </c>
      <c r="AP120" s="110">
        <f t="shared" si="15"/>
        <v>-1</v>
      </c>
      <c r="AQ120" s="110">
        <f t="shared" si="15"/>
        <v>0</v>
      </c>
      <c r="AR120" s="110">
        <f t="shared" si="15"/>
        <v>-1</v>
      </c>
      <c r="AS120" s="110">
        <f t="shared" si="15"/>
        <v>-1</v>
      </c>
      <c r="AT120" s="110">
        <f t="shared" si="15"/>
        <v>0</v>
      </c>
      <c r="AU120" s="110">
        <f t="shared" si="15"/>
        <v>-1</v>
      </c>
      <c r="AV120" s="110">
        <f t="shared" si="15"/>
        <v>0</v>
      </c>
      <c r="AW120" s="110">
        <f t="shared" si="15"/>
        <v>0</v>
      </c>
      <c r="AX120" s="110">
        <f t="shared" si="15"/>
        <v>0</v>
      </c>
      <c r="AY120" s="110">
        <f t="shared" si="15"/>
        <v>0</v>
      </c>
      <c r="AZ120" s="111">
        <f t="shared" si="15"/>
        <v>-318.2</v>
      </c>
      <c r="BA120" s="111">
        <f t="shared" si="15"/>
        <v>-318.2</v>
      </c>
    </row>
    <row r="121" spans="1:53" ht="39" customHeight="1" x14ac:dyDescent="0.25">
      <c r="A121" s="95" t="s">
        <v>64</v>
      </c>
      <c r="B121" s="144">
        <v>2</v>
      </c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1"/>
      <c r="Q121" s="111"/>
      <c r="S121" s="95" t="s">
        <v>64</v>
      </c>
      <c r="T121" s="281">
        <v>2</v>
      </c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1"/>
      <c r="AI121" s="111"/>
      <c r="AK121" s="95" t="s">
        <v>64</v>
      </c>
      <c r="AL121" s="281">
        <v>2</v>
      </c>
      <c r="AM121" s="110">
        <f t="shared" ref="AM121:AM127" si="16">C121-U121</f>
        <v>0</v>
      </c>
      <c r="AN121" s="110">
        <f t="shared" si="15"/>
        <v>0</v>
      </c>
      <c r="AO121" s="110">
        <f t="shared" si="15"/>
        <v>0</v>
      </c>
      <c r="AP121" s="110">
        <f t="shared" si="15"/>
        <v>0</v>
      </c>
      <c r="AQ121" s="110">
        <f t="shared" si="15"/>
        <v>0</v>
      </c>
      <c r="AR121" s="110">
        <f t="shared" si="15"/>
        <v>0</v>
      </c>
      <c r="AS121" s="110">
        <f t="shared" si="15"/>
        <v>0</v>
      </c>
      <c r="AT121" s="110">
        <f t="shared" si="15"/>
        <v>0</v>
      </c>
      <c r="AU121" s="110">
        <f t="shared" si="15"/>
        <v>0</v>
      </c>
      <c r="AV121" s="110">
        <f t="shared" si="15"/>
        <v>0</v>
      </c>
      <c r="AW121" s="110">
        <f t="shared" si="15"/>
        <v>0</v>
      </c>
      <c r="AX121" s="110">
        <f t="shared" si="15"/>
        <v>0</v>
      </c>
      <c r="AY121" s="110">
        <f t="shared" si="15"/>
        <v>0</v>
      </c>
      <c r="AZ121" s="111">
        <f t="shared" si="15"/>
        <v>0</v>
      </c>
      <c r="BA121" s="111">
        <f t="shared" si="15"/>
        <v>0</v>
      </c>
    </row>
    <row r="122" spans="1:53" ht="52.5" customHeight="1" x14ac:dyDescent="0.25">
      <c r="A122" s="95" t="s">
        <v>65</v>
      </c>
      <c r="B122" s="144">
        <v>3</v>
      </c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1"/>
      <c r="Q122" s="111"/>
      <c r="S122" s="95" t="s">
        <v>65</v>
      </c>
      <c r="T122" s="281">
        <v>3</v>
      </c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1"/>
      <c r="AI122" s="111"/>
      <c r="AK122" s="95" t="s">
        <v>65</v>
      </c>
      <c r="AL122" s="281">
        <v>3</v>
      </c>
      <c r="AM122" s="110">
        <f t="shared" si="16"/>
        <v>0</v>
      </c>
      <c r="AN122" s="110">
        <f t="shared" si="15"/>
        <v>0</v>
      </c>
      <c r="AO122" s="110">
        <f t="shared" si="15"/>
        <v>0</v>
      </c>
      <c r="AP122" s="110">
        <f t="shared" si="15"/>
        <v>0</v>
      </c>
      <c r="AQ122" s="110">
        <f t="shared" si="15"/>
        <v>0</v>
      </c>
      <c r="AR122" s="110">
        <f t="shared" si="15"/>
        <v>0</v>
      </c>
      <c r="AS122" s="110">
        <f t="shared" si="15"/>
        <v>0</v>
      </c>
      <c r="AT122" s="110">
        <f t="shared" si="15"/>
        <v>0</v>
      </c>
      <c r="AU122" s="110">
        <f t="shared" si="15"/>
        <v>0</v>
      </c>
      <c r="AV122" s="110">
        <f t="shared" si="15"/>
        <v>0</v>
      </c>
      <c r="AW122" s="110">
        <f t="shared" si="15"/>
        <v>0</v>
      </c>
      <c r="AX122" s="110">
        <f t="shared" si="15"/>
        <v>0</v>
      </c>
      <c r="AY122" s="110">
        <f t="shared" si="15"/>
        <v>0</v>
      </c>
      <c r="AZ122" s="111">
        <f t="shared" si="15"/>
        <v>0</v>
      </c>
      <c r="BA122" s="111">
        <f t="shared" si="15"/>
        <v>0</v>
      </c>
    </row>
    <row r="123" spans="1:53" ht="12.75" customHeight="1" x14ac:dyDescent="0.25">
      <c r="A123" s="95" t="s">
        <v>66</v>
      </c>
      <c r="B123" s="144">
        <v>4</v>
      </c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1"/>
      <c r="Q123" s="111"/>
      <c r="S123" s="95" t="s">
        <v>66</v>
      </c>
      <c r="T123" s="281">
        <v>4</v>
      </c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1"/>
      <c r="AI123" s="111"/>
      <c r="AK123" s="95" t="s">
        <v>66</v>
      </c>
      <c r="AL123" s="281">
        <v>4</v>
      </c>
      <c r="AM123" s="110">
        <f t="shared" si="16"/>
        <v>0</v>
      </c>
      <c r="AN123" s="110">
        <f t="shared" si="15"/>
        <v>0</v>
      </c>
      <c r="AO123" s="110">
        <f t="shared" si="15"/>
        <v>0</v>
      </c>
      <c r="AP123" s="110">
        <f t="shared" si="15"/>
        <v>0</v>
      </c>
      <c r="AQ123" s="110">
        <f t="shared" si="15"/>
        <v>0</v>
      </c>
      <c r="AR123" s="110">
        <f t="shared" si="15"/>
        <v>0</v>
      </c>
      <c r="AS123" s="110">
        <f t="shared" si="15"/>
        <v>0</v>
      </c>
      <c r="AT123" s="110">
        <f t="shared" si="15"/>
        <v>0</v>
      </c>
      <c r="AU123" s="110">
        <f t="shared" si="15"/>
        <v>0</v>
      </c>
      <c r="AV123" s="110">
        <f t="shared" si="15"/>
        <v>0</v>
      </c>
      <c r="AW123" s="110">
        <f t="shared" si="15"/>
        <v>0</v>
      </c>
      <c r="AX123" s="110">
        <f t="shared" si="15"/>
        <v>0</v>
      </c>
      <c r="AY123" s="110">
        <f t="shared" si="15"/>
        <v>0</v>
      </c>
      <c r="AZ123" s="111">
        <f t="shared" si="15"/>
        <v>0</v>
      </c>
      <c r="BA123" s="111">
        <f t="shared" si="15"/>
        <v>0</v>
      </c>
    </row>
    <row r="124" spans="1:53" ht="12.75" customHeight="1" x14ac:dyDescent="0.25">
      <c r="A124" s="95" t="s">
        <v>67</v>
      </c>
      <c r="B124" s="142">
        <v>5</v>
      </c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1"/>
      <c r="Q124" s="111"/>
      <c r="S124" s="95" t="s">
        <v>67</v>
      </c>
      <c r="T124" s="279">
        <v>5</v>
      </c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1"/>
      <c r="AI124" s="111"/>
      <c r="AK124" s="95" t="s">
        <v>67</v>
      </c>
      <c r="AL124" s="279">
        <v>5</v>
      </c>
      <c r="AM124" s="110">
        <f t="shared" si="16"/>
        <v>0</v>
      </c>
      <c r="AN124" s="110">
        <f t="shared" si="15"/>
        <v>0</v>
      </c>
      <c r="AO124" s="110">
        <f t="shared" si="15"/>
        <v>0</v>
      </c>
      <c r="AP124" s="110">
        <f t="shared" si="15"/>
        <v>0</v>
      </c>
      <c r="AQ124" s="110">
        <f t="shared" si="15"/>
        <v>0</v>
      </c>
      <c r="AR124" s="110">
        <f t="shared" si="15"/>
        <v>0</v>
      </c>
      <c r="AS124" s="110">
        <f t="shared" si="15"/>
        <v>0</v>
      </c>
      <c r="AT124" s="110">
        <f t="shared" si="15"/>
        <v>0</v>
      </c>
      <c r="AU124" s="110">
        <f t="shared" si="15"/>
        <v>0</v>
      </c>
      <c r="AV124" s="110">
        <f t="shared" si="15"/>
        <v>0</v>
      </c>
      <c r="AW124" s="110">
        <f t="shared" si="15"/>
        <v>0</v>
      </c>
      <c r="AX124" s="110">
        <f t="shared" si="15"/>
        <v>0</v>
      </c>
      <c r="AY124" s="110">
        <f t="shared" si="15"/>
        <v>0</v>
      </c>
      <c r="AZ124" s="111">
        <f t="shared" si="15"/>
        <v>0</v>
      </c>
      <c r="BA124" s="111">
        <f t="shared" si="15"/>
        <v>0</v>
      </c>
    </row>
    <row r="125" spans="1:53" ht="12.75" customHeight="1" x14ac:dyDescent="0.25">
      <c r="A125" s="95" t="s">
        <v>68</v>
      </c>
      <c r="B125" s="142">
        <v>6</v>
      </c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1"/>
      <c r="Q125" s="111"/>
      <c r="S125" s="95" t="s">
        <v>68</v>
      </c>
      <c r="T125" s="279">
        <v>6</v>
      </c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1"/>
      <c r="AI125" s="111"/>
      <c r="AK125" s="95" t="s">
        <v>68</v>
      </c>
      <c r="AL125" s="279">
        <v>6</v>
      </c>
      <c r="AM125" s="110">
        <f t="shared" si="16"/>
        <v>0</v>
      </c>
      <c r="AN125" s="110">
        <f t="shared" si="15"/>
        <v>0</v>
      </c>
      <c r="AO125" s="110">
        <f t="shared" si="15"/>
        <v>0</v>
      </c>
      <c r="AP125" s="110">
        <f t="shared" si="15"/>
        <v>0</v>
      </c>
      <c r="AQ125" s="110">
        <f t="shared" si="15"/>
        <v>0</v>
      </c>
      <c r="AR125" s="110">
        <f t="shared" si="15"/>
        <v>0</v>
      </c>
      <c r="AS125" s="110">
        <f t="shared" si="15"/>
        <v>0</v>
      </c>
      <c r="AT125" s="110">
        <f t="shared" si="15"/>
        <v>0</v>
      </c>
      <c r="AU125" s="110">
        <f t="shared" si="15"/>
        <v>0</v>
      </c>
      <c r="AV125" s="110">
        <f t="shared" si="15"/>
        <v>0</v>
      </c>
      <c r="AW125" s="110">
        <f t="shared" si="15"/>
        <v>0</v>
      </c>
      <c r="AX125" s="110">
        <f t="shared" si="15"/>
        <v>0</v>
      </c>
      <c r="AY125" s="110">
        <f t="shared" si="15"/>
        <v>0</v>
      </c>
      <c r="AZ125" s="111">
        <f t="shared" si="15"/>
        <v>0</v>
      </c>
      <c r="BA125" s="111">
        <f t="shared" si="15"/>
        <v>0</v>
      </c>
    </row>
    <row r="126" spans="1:53" ht="12.75" customHeight="1" x14ac:dyDescent="0.25">
      <c r="A126" s="95" t="s">
        <v>69</v>
      </c>
      <c r="B126" s="142">
        <v>7</v>
      </c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1"/>
      <c r="Q126" s="111"/>
      <c r="S126" s="95" t="s">
        <v>69</v>
      </c>
      <c r="T126" s="279">
        <v>7</v>
      </c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1"/>
      <c r="AI126" s="111"/>
      <c r="AK126" s="95" t="s">
        <v>69</v>
      </c>
      <c r="AL126" s="279">
        <v>7</v>
      </c>
      <c r="AM126" s="110">
        <f t="shared" si="16"/>
        <v>0</v>
      </c>
      <c r="AN126" s="110">
        <f t="shared" si="15"/>
        <v>0</v>
      </c>
      <c r="AO126" s="110">
        <f t="shared" si="15"/>
        <v>0</v>
      </c>
      <c r="AP126" s="110">
        <f t="shared" si="15"/>
        <v>0</v>
      </c>
      <c r="AQ126" s="110">
        <f t="shared" si="15"/>
        <v>0</v>
      </c>
      <c r="AR126" s="110">
        <f t="shared" si="15"/>
        <v>0</v>
      </c>
      <c r="AS126" s="110">
        <f t="shared" si="15"/>
        <v>0</v>
      </c>
      <c r="AT126" s="110">
        <f t="shared" si="15"/>
        <v>0</v>
      </c>
      <c r="AU126" s="110">
        <f t="shared" si="15"/>
        <v>0</v>
      </c>
      <c r="AV126" s="110">
        <f t="shared" si="15"/>
        <v>0</v>
      </c>
      <c r="AW126" s="110">
        <f t="shared" si="15"/>
        <v>0</v>
      </c>
      <c r="AX126" s="110">
        <f t="shared" si="15"/>
        <v>0</v>
      </c>
      <c r="AY126" s="110">
        <f t="shared" si="15"/>
        <v>0</v>
      </c>
      <c r="AZ126" s="111">
        <f t="shared" si="15"/>
        <v>0</v>
      </c>
      <c r="BA126" s="111">
        <f t="shared" si="15"/>
        <v>0</v>
      </c>
    </row>
    <row r="127" spans="1:53" ht="12.75" customHeight="1" x14ac:dyDescent="0.25">
      <c r="A127" s="95" t="s">
        <v>70</v>
      </c>
      <c r="B127" s="142">
        <v>8</v>
      </c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1"/>
      <c r="Q127" s="111"/>
      <c r="S127" s="95" t="s">
        <v>70</v>
      </c>
      <c r="T127" s="279">
        <v>8</v>
      </c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1"/>
      <c r="AI127" s="111"/>
      <c r="AK127" s="95" t="s">
        <v>70</v>
      </c>
      <c r="AL127" s="279">
        <v>8</v>
      </c>
      <c r="AM127" s="110">
        <f t="shared" si="16"/>
        <v>0</v>
      </c>
      <c r="AN127" s="110">
        <f t="shared" si="15"/>
        <v>0</v>
      </c>
      <c r="AO127" s="110">
        <f t="shared" si="15"/>
        <v>0</v>
      </c>
      <c r="AP127" s="110">
        <f t="shared" si="15"/>
        <v>0</v>
      </c>
      <c r="AQ127" s="110">
        <f t="shared" si="15"/>
        <v>0</v>
      </c>
      <c r="AR127" s="110">
        <f t="shared" si="15"/>
        <v>0</v>
      </c>
      <c r="AS127" s="110">
        <f t="shared" si="15"/>
        <v>0</v>
      </c>
      <c r="AT127" s="110">
        <f t="shared" si="15"/>
        <v>0</v>
      </c>
      <c r="AU127" s="110">
        <f t="shared" si="15"/>
        <v>0</v>
      </c>
      <c r="AV127" s="110">
        <f t="shared" si="15"/>
        <v>0</v>
      </c>
      <c r="AW127" s="110">
        <f t="shared" si="15"/>
        <v>0</v>
      </c>
      <c r="AX127" s="110">
        <f t="shared" si="15"/>
        <v>0</v>
      </c>
      <c r="AY127" s="110">
        <f t="shared" si="15"/>
        <v>0</v>
      </c>
      <c r="AZ127" s="111">
        <f t="shared" si="15"/>
        <v>0</v>
      </c>
      <c r="BA127" s="111">
        <f t="shared" si="15"/>
        <v>0</v>
      </c>
    </row>
    <row r="128" spans="1:53" ht="12.75" customHeight="1" x14ac:dyDescent="0.25">
      <c r="A128" s="102" t="s">
        <v>71</v>
      </c>
      <c r="B128" s="103">
        <v>9</v>
      </c>
      <c r="C128" s="104">
        <f>SUM(C120:C127)</f>
        <v>0</v>
      </c>
      <c r="D128" s="104">
        <f t="shared" ref="D128:Q128" si="17">SUM(D120:D127)</f>
        <v>0</v>
      </c>
      <c r="E128" s="104">
        <f t="shared" si="17"/>
        <v>0</v>
      </c>
      <c r="F128" s="104">
        <f t="shared" si="17"/>
        <v>0</v>
      </c>
      <c r="G128" s="104">
        <f t="shared" si="17"/>
        <v>0</v>
      </c>
      <c r="H128" s="104">
        <f t="shared" si="17"/>
        <v>0</v>
      </c>
      <c r="I128" s="104">
        <f t="shared" si="17"/>
        <v>0</v>
      </c>
      <c r="J128" s="104">
        <f t="shared" si="17"/>
        <v>0</v>
      </c>
      <c r="K128" s="104">
        <f t="shared" si="17"/>
        <v>0</v>
      </c>
      <c r="L128" s="104">
        <f t="shared" si="17"/>
        <v>0</v>
      </c>
      <c r="M128" s="104">
        <f t="shared" si="17"/>
        <v>0</v>
      </c>
      <c r="N128" s="104">
        <f t="shared" si="17"/>
        <v>0</v>
      </c>
      <c r="O128" s="104">
        <f t="shared" si="17"/>
        <v>0</v>
      </c>
      <c r="P128" s="105">
        <f t="shared" si="17"/>
        <v>0</v>
      </c>
      <c r="Q128" s="105">
        <f t="shared" si="17"/>
        <v>0</v>
      </c>
      <c r="S128" s="102" t="s">
        <v>71</v>
      </c>
      <c r="T128" s="103">
        <v>9</v>
      </c>
      <c r="U128" s="104">
        <f>SUM(U120:U127)</f>
        <v>1</v>
      </c>
      <c r="V128" s="104">
        <f t="shared" ref="V128:AI128" si="18">SUM(V120:V127)</f>
        <v>0</v>
      </c>
      <c r="W128" s="104">
        <f t="shared" si="18"/>
        <v>0</v>
      </c>
      <c r="X128" s="104">
        <f t="shared" si="18"/>
        <v>1</v>
      </c>
      <c r="Y128" s="104">
        <f t="shared" si="18"/>
        <v>0</v>
      </c>
      <c r="Z128" s="104">
        <f t="shared" si="18"/>
        <v>1</v>
      </c>
      <c r="AA128" s="104">
        <f t="shared" si="18"/>
        <v>1</v>
      </c>
      <c r="AB128" s="104">
        <f t="shared" si="18"/>
        <v>0</v>
      </c>
      <c r="AC128" s="104">
        <f t="shared" si="18"/>
        <v>1</v>
      </c>
      <c r="AD128" s="104">
        <f t="shared" si="18"/>
        <v>0</v>
      </c>
      <c r="AE128" s="104">
        <f t="shared" si="18"/>
        <v>0</v>
      </c>
      <c r="AF128" s="104">
        <f t="shared" si="18"/>
        <v>0</v>
      </c>
      <c r="AG128" s="104">
        <f t="shared" si="18"/>
        <v>0</v>
      </c>
      <c r="AH128" s="105">
        <f t="shared" si="18"/>
        <v>318.2</v>
      </c>
      <c r="AI128" s="105">
        <f t="shared" si="18"/>
        <v>318.2</v>
      </c>
      <c r="AK128" s="102" t="s">
        <v>71</v>
      </c>
      <c r="AL128" s="103">
        <v>9</v>
      </c>
      <c r="AM128" s="104">
        <f>SUM(AM120:AM127)</f>
        <v>-1</v>
      </c>
      <c r="AN128" s="104">
        <f t="shared" ref="AN128:BA128" si="19">SUM(AN120:AN127)</f>
        <v>0</v>
      </c>
      <c r="AO128" s="104">
        <f t="shared" si="19"/>
        <v>0</v>
      </c>
      <c r="AP128" s="104">
        <f t="shared" si="19"/>
        <v>-1</v>
      </c>
      <c r="AQ128" s="104">
        <f t="shared" si="19"/>
        <v>0</v>
      </c>
      <c r="AR128" s="104">
        <f t="shared" si="19"/>
        <v>-1</v>
      </c>
      <c r="AS128" s="104">
        <f t="shared" si="19"/>
        <v>-1</v>
      </c>
      <c r="AT128" s="104">
        <f t="shared" si="19"/>
        <v>0</v>
      </c>
      <c r="AU128" s="104">
        <f t="shared" si="19"/>
        <v>-1</v>
      </c>
      <c r="AV128" s="104">
        <f t="shared" si="19"/>
        <v>0</v>
      </c>
      <c r="AW128" s="104">
        <f t="shared" si="19"/>
        <v>0</v>
      </c>
      <c r="AX128" s="104">
        <f t="shared" si="19"/>
        <v>0</v>
      </c>
      <c r="AY128" s="104">
        <f t="shared" si="19"/>
        <v>0</v>
      </c>
      <c r="AZ128" s="105">
        <f t="shared" si="19"/>
        <v>-318.2</v>
      </c>
      <c r="BA128" s="105">
        <f t="shared" si="19"/>
        <v>-318.2</v>
      </c>
    </row>
    <row r="130" spans="1:52" x14ac:dyDescent="0.25">
      <c r="A130" s="99" t="s">
        <v>83</v>
      </c>
      <c r="S130" s="99" t="s">
        <v>83</v>
      </c>
      <c r="AK130" s="99" t="s">
        <v>83</v>
      </c>
    </row>
    <row r="131" spans="1:52" ht="18.75" x14ac:dyDescent="0.3">
      <c r="A131" s="97" t="s">
        <v>72</v>
      </c>
      <c r="B131" s="97"/>
      <c r="C131" s="98"/>
      <c r="D131" s="98"/>
      <c r="E131" s="98"/>
      <c r="F131" s="98"/>
      <c r="G131" s="98"/>
      <c r="H131" s="97"/>
      <c r="I131" s="97"/>
      <c r="J131" s="97"/>
      <c r="K131" s="97"/>
      <c r="L131" s="112"/>
      <c r="M131" s="97" t="s">
        <v>73</v>
      </c>
      <c r="N131" s="112"/>
      <c r="O131" s="97" t="s">
        <v>74</v>
      </c>
      <c r="P131" s="97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112"/>
      <c r="AE131" s="97" t="s">
        <v>73</v>
      </c>
      <c r="AF131" s="112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112">
        <f>L131-AD131</f>
        <v>0</v>
      </c>
      <c r="AW131" s="97" t="s">
        <v>73</v>
      </c>
      <c r="AX131" s="112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112"/>
      <c r="D132" s="97" t="s">
        <v>76</v>
      </c>
      <c r="E132" s="98"/>
      <c r="F132" s="98"/>
      <c r="G132" s="101"/>
      <c r="H132" s="112"/>
      <c r="I132" s="97" t="s">
        <v>77</v>
      </c>
      <c r="J132" s="97"/>
      <c r="K132" s="97"/>
      <c r="L132" s="97"/>
      <c r="M132" s="112"/>
      <c r="N132" s="97" t="s">
        <v>74</v>
      </c>
      <c r="S132" s="309" t="s">
        <v>75</v>
      </c>
      <c r="T132" s="309"/>
      <c r="U132" s="112"/>
      <c r="V132" s="97" t="s">
        <v>76</v>
      </c>
      <c r="W132" s="98"/>
      <c r="X132" s="98"/>
      <c r="Y132" s="101"/>
      <c r="Z132" s="112"/>
      <c r="AA132" s="97" t="s">
        <v>77</v>
      </c>
      <c r="AB132" s="97"/>
      <c r="AC132" s="97"/>
      <c r="AD132" s="97"/>
      <c r="AE132" s="112"/>
      <c r="AF132" s="97" t="s">
        <v>74</v>
      </c>
      <c r="AK132" s="309" t="s">
        <v>75</v>
      </c>
      <c r="AL132" s="309"/>
      <c r="AM132" s="112">
        <f>C132-U132</f>
        <v>0</v>
      </c>
      <c r="AN132" s="97" t="s">
        <v>76</v>
      </c>
      <c r="AO132" s="98"/>
      <c r="AP132" s="98"/>
      <c r="AQ132" s="101"/>
      <c r="AR132" s="112">
        <f>H132-Z132</f>
        <v>0</v>
      </c>
      <c r="AS132" s="97" t="s">
        <v>77</v>
      </c>
      <c r="AT132" s="97"/>
      <c r="AU132" s="97"/>
      <c r="AV132" s="97"/>
      <c r="AW132" s="112">
        <f>M132-AE132</f>
        <v>0</v>
      </c>
      <c r="AX132" s="97" t="s">
        <v>74</v>
      </c>
    </row>
    <row r="133" spans="1:52" ht="21" customHeight="1" x14ac:dyDescent="0.3">
      <c r="A133" s="100" t="s">
        <v>78</v>
      </c>
      <c r="B133" s="100"/>
      <c r="C133" s="100"/>
      <c r="D133" s="100"/>
      <c r="E133" s="100"/>
      <c r="F133" s="100"/>
      <c r="G133" s="112"/>
      <c r="H133" s="97" t="s">
        <v>79</v>
      </c>
      <c r="J133" s="97"/>
      <c r="K133" s="97"/>
      <c r="L133" s="97"/>
      <c r="M133" s="97"/>
      <c r="N133" s="97"/>
      <c r="O133" s="97"/>
      <c r="S133" s="100" t="s">
        <v>78</v>
      </c>
      <c r="T133" s="100"/>
      <c r="U133" s="100"/>
      <c r="V133" s="100"/>
      <c r="W133" s="100"/>
      <c r="X133" s="100"/>
      <c r="Y133" s="112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112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99" t="s">
        <v>84</v>
      </c>
      <c r="S136" s="99" t="s">
        <v>84</v>
      </c>
      <c r="AK136" s="99" t="s">
        <v>84</v>
      </c>
    </row>
    <row r="137" spans="1:52" ht="18.75" x14ac:dyDescent="0.3">
      <c r="A137" s="97" t="s">
        <v>80</v>
      </c>
      <c r="B137" s="97"/>
      <c r="C137" s="98"/>
      <c r="D137" s="98"/>
      <c r="E137" s="98"/>
      <c r="F137" s="98"/>
      <c r="G137" s="98"/>
      <c r="H137" s="97"/>
      <c r="I137" s="97"/>
      <c r="J137" s="97"/>
      <c r="K137" s="97"/>
      <c r="L137" s="112"/>
      <c r="M137" s="97" t="s">
        <v>73</v>
      </c>
      <c r="N137" s="112"/>
      <c r="O137" s="97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112"/>
      <c r="AE137" s="97" t="s">
        <v>73</v>
      </c>
      <c r="AF137" s="112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112">
        <f>L137-AD137</f>
        <v>0</v>
      </c>
      <c r="AW137" s="97" t="s">
        <v>73</v>
      </c>
      <c r="AX137" s="112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112"/>
      <c r="D138" s="97" t="s">
        <v>76</v>
      </c>
      <c r="E138" s="98"/>
      <c r="F138" s="98"/>
      <c r="G138" s="101"/>
      <c r="H138" s="112"/>
      <c r="I138" s="97" t="s">
        <v>77</v>
      </c>
      <c r="J138" s="97"/>
      <c r="K138" s="97"/>
      <c r="L138" s="97"/>
      <c r="M138" s="112"/>
      <c r="N138" s="97" t="s">
        <v>74</v>
      </c>
      <c r="S138" s="309" t="s">
        <v>75</v>
      </c>
      <c r="T138" s="309"/>
      <c r="U138" s="112"/>
      <c r="V138" s="97" t="s">
        <v>76</v>
      </c>
      <c r="W138" s="98"/>
      <c r="X138" s="98"/>
      <c r="Y138" s="101"/>
      <c r="Z138" s="112"/>
      <c r="AA138" s="97" t="s">
        <v>77</v>
      </c>
      <c r="AB138" s="97"/>
      <c r="AC138" s="97"/>
      <c r="AD138" s="97"/>
      <c r="AE138" s="112"/>
      <c r="AF138" s="97" t="s">
        <v>74</v>
      </c>
      <c r="AK138" s="309" t="s">
        <v>75</v>
      </c>
      <c r="AL138" s="309"/>
      <c r="AM138" s="112">
        <f>C138-U138</f>
        <v>0</v>
      </c>
      <c r="AN138" s="97" t="s">
        <v>76</v>
      </c>
      <c r="AO138" s="98"/>
      <c r="AP138" s="98"/>
      <c r="AQ138" s="101"/>
      <c r="AR138" s="112">
        <f>H138-Z138</f>
        <v>0</v>
      </c>
      <c r="AS138" s="97" t="s">
        <v>77</v>
      </c>
      <c r="AT138" s="97"/>
      <c r="AU138" s="97"/>
      <c r="AV138" s="97"/>
      <c r="AW138" s="112">
        <f>M138-AE138</f>
        <v>0</v>
      </c>
      <c r="AX138" s="97" t="s">
        <v>74</v>
      </c>
    </row>
    <row r="139" spans="1:52" ht="21" customHeight="1" x14ac:dyDescent="0.3">
      <c r="A139" s="100" t="s">
        <v>78</v>
      </c>
      <c r="B139" s="100"/>
      <c r="C139" s="100"/>
      <c r="D139" s="100"/>
      <c r="E139" s="100"/>
      <c r="F139" s="100"/>
      <c r="G139" s="112"/>
      <c r="H139" s="97" t="s">
        <v>79</v>
      </c>
      <c r="J139" s="97"/>
      <c r="K139" s="97"/>
      <c r="L139" s="97"/>
      <c r="M139" s="97"/>
      <c r="N139" s="97"/>
      <c r="O139" s="97"/>
      <c r="S139" s="100" t="s">
        <v>78</v>
      </c>
      <c r="T139" s="100"/>
      <c r="U139" s="100"/>
      <c r="V139" s="100"/>
      <c r="W139" s="100"/>
      <c r="X139" s="100"/>
      <c r="Y139" s="112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112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99" t="s">
        <v>85</v>
      </c>
      <c r="S142" s="99" t="s">
        <v>85</v>
      </c>
      <c r="AK142" s="99" t="s">
        <v>85</v>
      </c>
    </row>
    <row r="143" spans="1:52" ht="18.75" x14ac:dyDescent="0.3">
      <c r="A143" s="97" t="s">
        <v>81</v>
      </c>
      <c r="B143" s="97"/>
      <c r="C143" s="98"/>
      <c r="D143" s="98"/>
      <c r="E143" s="98"/>
      <c r="F143" s="98"/>
      <c r="G143" s="98"/>
      <c r="H143" s="97"/>
      <c r="I143" s="97"/>
      <c r="J143" s="97"/>
      <c r="K143" s="97"/>
      <c r="L143" s="112"/>
      <c r="M143" s="97" t="s">
        <v>73</v>
      </c>
      <c r="N143" s="112"/>
      <c r="O143" s="97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112"/>
      <c r="AE143" s="97" t="s">
        <v>73</v>
      </c>
      <c r="AF143" s="112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112">
        <f>L143-AD143</f>
        <v>0</v>
      </c>
      <c r="AW143" s="97" t="s">
        <v>73</v>
      </c>
      <c r="AX143" s="112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112"/>
      <c r="D144" s="97" t="s">
        <v>76</v>
      </c>
      <c r="E144" s="98"/>
      <c r="F144" s="98"/>
      <c r="G144" s="101"/>
      <c r="H144" s="112"/>
      <c r="I144" s="97" t="s">
        <v>77</v>
      </c>
      <c r="J144" s="97"/>
      <c r="K144" s="97"/>
      <c r="L144" s="97"/>
      <c r="M144" s="112"/>
      <c r="N144" s="97" t="s">
        <v>74</v>
      </c>
      <c r="O144" s="97"/>
      <c r="S144" s="309" t="s">
        <v>75</v>
      </c>
      <c r="T144" s="309"/>
      <c r="U144" s="112"/>
      <c r="V144" s="97" t="s">
        <v>76</v>
      </c>
      <c r="W144" s="98"/>
      <c r="X144" s="98"/>
      <c r="Y144" s="101"/>
      <c r="Z144" s="112"/>
      <c r="AA144" s="97" t="s">
        <v>77</v>
      </c>
      <c r="AB144" s="97"/>
      <c r="AC144" s="97"/>
      <c r="AD144" s="97"/>
      <c r="AE144" s="112"/>
      <c r="AF144" s="97" t="s">
        <v>74</v>
      </c>
      <c r="AG144" s="97"/>
      <c r="AK144" s="309" t="s">
        <v>75</v>
      </c>
      <c r="AL144" s="309"/>
      <c r="AM144" s="112">
        <f>C144-U144</f>
        <v>0</v>
      </c>
      <c r="AN144" s="97" t="s">
        <v>76</v>
      </c>
      <c r="AO144" s="98"/>
      <c r="AP144" s="98"/>
      <c r="AQ144" s="101"/>
      <c r="AR144" s="112">
        <f>H144-Z144</f>
        <v>0</v>
      </c>
      <c r="AS144" s="97" t="s">
        <v>77</v>
      </c>
      <c r="AT144" s="97"/>
      <c r="AU144" s="97"/>
      <c r="AV144" s="97"/>
      <c r="AW144" s="112">
        <f>M144-AE144</f>
        <v>0</v>
      </c>
      <c r="AX144" s="97" t="s">
        <v>74</v>
      </c>
      <c r="AY144" s="97"/>
    </row>
    <row r="145" spans="1:53" ht="21" customHeight="1" x14ac:dyDescent="0.3">
      <c r="A145" s="100" t="s">
        <v>78</v>
      </c>
      <c r="B145" s="100"/>
      <c r="C145" s="100"/>
      <c r="D145" s="100"/>
      <c r="E145" s="100"/>
      <c r="F145" s="100"/>
      <c r="G145" s="112"/>
      <c r="H145" s="97" t="s">
        <v>79</v>
      </c>
      <c r="J145" s="97"/>
      <c r="K145" s="97"/>
      <c r="L145" s="97"/>
      <c r="M145" s="97"/>
      <c r="N145" s="97"/>
      <c r="O145" s="97"/>
      <c r="S145" s="100" t="s">
        <v>78</v>
      </c>
      <c r="T145" s="100"/>
      <c r="U145" s="100"/>
      <c r="V145" s="100"/>
      <c r="W145" s="100"/>
      <c r="X145" s="100"/>
      <c r="Y145" s="112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112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6" spans="1:53" ht="21" customHeight="1" x14ac:dyDescent="0.3">
      <c r="A146" s="100"/>
      <c r="B146" s="100"/>
      <c r="C146" s="100"/>
      <c r="D146" s="100"/>
      <c r="E146" s="100"/>
      <c r="F146" s="100"/>
      <c r="G146" s="25"/>
      <c r="H146" s="97"/>
      <c r="J146" s="97"/>
      <c r="K146" s="97"/>
      <c r="L146" s="97"/>
      <c r="M146" s="97"/>
      <c r="N146" s="97"/>
      <c r="O146" s="97"/>
      <c r="S146" s="100"/>
      <c r="T146" s="100"/>
      <c r="U146" s="100"/>
      <c r="V146" s="100"/>
      <c r="W146" s="100"/>
      <c r="X146" s="100"/>
      <c r="Y146" s="25"/>
      <c r="Z146" s="97"/>
      <c r="AB146" s="97"/>
      <c r="AC146" s="97"/>
      <c r="AD146" s="97"/>
      <c r="AE146" s="97"/>
      <c r="AF146" s="97"/>
      <c r="AG146" s="97"/>
      <c r="AK146" s="100"/>
      <c r="AL146" s="100"/>
      <c r="AM146" s="100"/>
      <c r="AN146" s="100"/>
      <c r="AO146" s="100"/>
      <c r="AP146" s="100"/>
      <c r="AQ146" s="25"/>
      <c r="AR146" s="97"/>
      <c r="AT146" s="97"/>
      <c r="AU146" s="97"/>
      <c r="AV146" s="97"/>
      <c r="AW146" s="97"/>
      <c r="AX146" s="97"/>
      <c r="AY146" s="97"/>
    </row>
    <row r="147" spans="1:53" ht="21" customHeight="1" x14ac:dyDescent="0.3">
      <c r="A147" s="100"/>
      <c r="B147" s="100"/>
      <c r="C147" s="100"/>
      <c r="D147" s="100"/>
      <c r="E147" s="100"/>
      <c r="F147" s="100"/>
      <c r="G147" s="25"/>
      <c r="H147" s="97"/>
      <c r="J147" s="97"/>
      <c r="K147" s="97"/>
      <c r="L147" s="97"/>
      <c r="M147" s="97"/>
      <c r="N147" s="97"/>
      <c r="O147" s="97"/>
      <c r="S147" s="100"/>
      <c r="T147" s="100"/>
      <c r="U147" s="100"/>
      <c r="V147" s="100"/>
      <c r="W147" s="100"/>
      <c r="X147" s="100"/>
      <c r="Y147" s="25"/>
      <c r="Z147" s="97"/>
      <c r="AB147" s="97"/>
      <c r="AC147" s="97"/>
      <c r="AD147" s="97"/>
      <c r="AE147" s="97"/>
      <c r="AF147" s="97"/>
      <c r="AG147" s="97"/>
      <c r="AK147" s="100"/>
      <c r="AL147" s="100"/>
      <c r="AM147" s="100"/>
      <c r="AN147" s="100"/>
      <c r="AO147" s="100"/>
      <c r="AP147" s="100"/>
      <c r="AQ147" s="25"/>
      <c r="AR147" s="97"/>
      <c r="AT147" s="97"/>
      <c r="AU147" s="97"/>
      <c r="AV147" s="97"/>
      <c r="AW147" s="97"/>
      <c r="AX147" s="97"/>
      <c r="AY147" s="97"/>
    </row>
    <row r="148" spans="1:53" ht="17.25" customHeight="1" x14ac:dyDescent="0.25">
      <c r="A148" s="310" t="s">
        <v>258</v>
      </c>
      <c r="B148" s="310"/>
      <c r="C148" s="310"/>
      <c r="D148" s="310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S148" s="310" t="s">
        <v>258</v>
      </c>
      <c r="T148" s="310"/>
      <c r="U148" s="310"/>
      <c r="V148" s="310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310" t="s">
        <v>258</v>
      </c>
      <c r="AL148" s="310"/>
      <c r="AM148" s="310"/>
      <c r="AN148" s="310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96" t="s">
        <v>82</v>
      </c>
      <c r="B149" s="145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S149" s="96" t="s">
        <v>82</v>
      </c>
      <c r="T149" s="282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82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51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143" t="s">
        <v>50</v>
      </c>
      <c r="M154" s="93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80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80" t="s">
        <v>50</v>
      </c>
      <c r="AW154" s="93" t="s">
        <v>55</v>
      </c>
      <c r="AX154" s="314"/>
      <c r="AY154" s="314"/>
      <c r="AZ154" s="311"/>
      <c r="BA154" s="314"/>
    </row>
    <row r="155" spans="1:53" ht="15.75" customHeight="1" x14ac:dyDescent="0.25">
      <c r="A155" s="144">
        <v>1</v>
      </c>
      <c r="B155" s="144">
        <v>2</v>
      </c>
      <c r="C155" s="144">
        <v>3</v>
      </c>
      <c r="D155" s="144">
        <v>4</v>
      </c>
      <c r="E155" s="144">
        <v>5</v>
      </c>
      <c r="F155" s="144">
        <v>6</v>
      </c>
      <c r="G155" s="144">
        <v>7</v>
      </c>
      <c r="H155" s="144">
        <v>8</v>
      </c>
      <c r="I155" s="144">
        <v>9</v>
      </c>
      <c r="J155" s="144">
        <v>10</v>
      </c>
      <c r="K155" s="144">
        <v>11</v>
      </c>
      <c r="L155" s="144">
        <v>12</v>
      </c>
      <c r="M155" s="144">
        <v>13</v>
      </c>
      <c r="N155" s="144">
        <v>14</v>
      </c>
      <c r="O155" s="144">
        <v>15</v>
      </c>
      <c r="P155" s="144">
        <v>16</v>
      </c>
      <c r="Q155" s="144">
        <v>17</v>
      </c>
      <c r="S155" s="281">
        <v>1</v>
      </c>
      <c r="T155" s="281">
        <v>2</v>
      </c>
      <c r="U155" s="281">
        <v>3</v>
      </c>
      <c r="V155" s="281">
        <v>4</v>
      </c>
      <c r="W155" s="281">
        <v>5</v>
      </c>
      <c r="X155" s="281">
        <v>6</v>
      </c>
      <c r="Y155" s="281">
        <v>7</v>
      </c>
      <c r="Z155" s="281">
        <v>8</v>
      </c>
      <c r="AA155" s="281">
        <v>9</v>
      </c>
      <c r="AB155" s="281">
        <v>10</v>
      </c>
      <c r="AC155" s="281">
        <v>11</v>
      </c>
      <c r="AD155" s="281">
        <v>12</v>
      </c>
      <c r="AE155" s="281">
        <v>13</v>
      </c>
      <c r="AF155" s="281">
        <v>14</v>
      </c>
      <c r="AG155" s="281">
        <v>15</v>
      </c>
      <c r="AH155" s="281">
        <v>16</v>
      </c>
      <c r="AI155" s="281">
        <v>17</v>
      </c>
      <c r="AK155" s="281">
        <v>1</v>
      </c>
      <c r="AL155" s="281">
        <v>2</v>
      </c>
      <c r="AM155" s="281">
        <v>3</v>
      </c>
      <c r="AN155" s="281">
        <v>4</v>
      </c>
      <c r="AO155" s="281">
        <v>5</v>
      </c>
      <c r="AP155" s="281">
        <v>6</v>
      </c>
      <c r="AQ155" s="281">
        <v>7</v>
      </c>
      <c r="AR155" s="281">
        <v>8</v>
      </c>
      <c r="AS155" s="281">
        <v>9</v>
      </c>
      <c r="AT155" s="281">
        <v>10</v>
      </c>
      <c r="AU155" s="281">
        <v>11</v>
      </c>
      <c r="AV155" s="281">
        <v>12</v>
      </c>
      <c r="AW155" s="281">
        <v>13</v>
      </c>
      <c r="AX155" s="281">
        <v>14</v>
      </c>
      <c r="AY155" s="281">
        <v>15</v>
      </c>
      <c r="AZ155" s="281">
        <v>16</v>
      </c>
      <c r="BA155" s="281">
        <v>17</v>
      </c>
    </row>
    <row r="156" spans="1:53" ht="38.25" customHeight="1" x14ac:dyDescent="0.25">
      <c r="A156" s="95" t="s">
        <v>63</v>
      </c>
      <c r="B156" s="144">
        <v>1</v>
      </c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1"/>
      <c r="Q156" s="111"/>
      <c r="S156" s="95" t="s">
        <v>63</v>
      </c>
      <c r="T156" s="281">
        <v>1</v>
      </c>
      <c r="U156" s="110">
        <v>1</v>
      </c>
      <c r="V156" s="110">
        <v>1</v>
      </c>
      <c r="W156" s="110"/>
      <c r="X156" s="110"/>
      <c r="Y156" s="110"/>
      <c r="Z156" s="110"/>
      <c r="AA156" s="110">
        <v>1</v>
      </c>
      <c r="AB156" s="110"/>
      <c r="AC156" s="110">
        <v>1</v>
      </c>
      <c r="AD156" s="110"/>
      <c r="AE156" s="110"/>
      <c r="AF156" s="110">
        <v>0</v>
      </c>
      <c r="AG156" s="110"/>
      <c r="AH156" s="111">
        <v>87.75</v>
      </c>
      <c r="AI156" s="111">
        <v>87.75</v>
      </c>
      <c r="AK156" s="95" t="s">
        <v>63</v>
      </c>
      <c r="AL156" s="281">
        <v>1</v>
      </c>
      <c r="AM156" s="110">
        <f>C156-U156</f>
        <v>-1</v>
      </c>
      <c r="AN156" s="110">
        <f t="shared" ref="AN156:BA163" si="20">D156-V156</f>
        <v>-1</v>
      </c>
      <c r="AO156" s="110">
        <f t="shared" si="20"/>
        <v>0</v>
      </c>
      <c r="AP156" s="110">
        <f t="shared" si="20"/>
        <v>0</v>
      </c>
      <c r="AQ156" s="110">
        <f t="shared" si="20"/>
        <v>0</v>
      </c>
      <c r="AR156" s="110">
        <f t="shared" si="20"/>
        <v>0</v>
      </c>
      <c r="AS156" s="110">
        <f t="shared" si="20"/>
        <v>-1</v>
      </c>
      <c r="AT156" s="110">
        <f t="shared" si="20"/>
        <v>0</v>
      </c>
      <c r="AU156" s="110">
        <f t="shared" si="20"/>
        <v>-1</v>
      </c>
      <c r="AV156" s="110">
        <f t="shared" si="20"/>
        <v>0</v>
      </c>
      <c r="AW156" s="110">
        <f t="shared" si="20"/>
        <v>0</v>
      </c>
      <c r="AX156" s="110">
        <f t="shared" si="20"/>
        <v>0</v>
      </c>
      <c r="AY156" s="110">
        <f t="shared" si="20"/>
        <v>0</v>
      </c>
      <c r="AZ156" s="111">
        <f t="shared" si="20"/>
        <v>-87.75</v>
      </c>
      <c r="BA156" s="111">
        <f t="shared" si="20"/>
        <v>-87.75</v>
      </c>
    </row>
    <row r="157" spans="1:53" ht="39" customHeight="1" x14ac:dyDescent="0.25">
      <c r="A157" s="95" t="s">
        <v>64</v>
      </c>
      <c r="B157" s="144">
        <v>2</v>
      </c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1"/>
      <c r="Q157" s="111"/>
      <c r="S157" s="95" t="s">
        <v>64</v>
      </c>
      <c r="T157" s="281">
        <v>2</v>
      </c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1"/>
      <c r="AI157" s="111"/>
      <c r="AK157" s="95" t="s">
        <v>64</v>
      </c>
      <c r="AL157" s="281">
        <v>2</v>
      </c>
      <c r="AM157" s="110">
        <f t="shared" ref="AM157:AM163" si="21">C157-U157</f>
        <v>0</v>
      </c>
      <c r="AN157" s="110">
        <f t="shared" si="20"/>
        <v>0</v>
      </c>
      <c r="AO157" s="110">
        <f t="shared" si="20"/>
        <v>0</v>
      </c>
      <c r="AP157" s="110">
        <f t="shared" si="20"/>
        <v>0</v>
      </c>
      <c r="AQ157" s="110">
        <f t="shared" si="20"/>
        <v>0</v>
      </c>
      <c r="AR157" s="110">
        <f t="shared" si="20"/>
        <v>0</v>
      </c>
      <c r="AS157" s="110">
        <f t="shared" si="20"/>
        <v>0</v>
      </c>
      <c r="AT157" s="110">
        <f t="shared" si="20"/>
        <v>0</v>
      </c>
      <c r="AU157" s="110">
        <f t="shared" si="20"/>
        <v>0</v>
      </c>
      <c r="AV157" s="110">
        <f t="shared" si="20"/>
        <v>0</v>
      </c>
      <c r="AW157" s="110">
        <f t="shared" si="20"/>
        <v>0</v>
      </c>
      <c r="AX157" s="110">
        <f t="shared" si="20"/>
        <v>0</v>
      </c>
      <c r="AY157" s="110">
        <f t="shared" si="20"/>
        <v>0</v>
      </c>
      <c r="AZ157" s="111">
        <f t="shared" si="20"/>
        <v>0</v>
      </c>
      <c r="BA157" s="111">
        <f t="shared" si="20"/>
        <v>0</v>
      </c>
    </row>
    <row r="158" spans="1:53" ht="52.5" customHeight="1" x14ac:dyDescent="0.25">
      <c r="A158" s="95" t="s">
        <v>65</v>
      </c>
      <c r="B158" s="144">
        <v>3</v>
      </c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1"/>
      <c r="Q158" s="111"/>
      <c r="S158" s="95" t="s">
        <v>65</v>
      </c>
      <c r="T158" s="281">
        <v>3</v>
      </c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1"/>
      <c r="AI158" s="111"/>
      <c r="AK158" s="95" t="s">
        <v>65</v>
      </c>
      <c r="AL158" s="281">
        <v>3</v>
      </c>
      <c r="AM158" s="110">
        <f t="shared" si="21"/>
        <v>0</v>
      </c>
      <c r="AN158" s="110">
        <f t="shared" si="20"/>
        <v>0</v>
      </c>
      <c r="AO158" s="110">
        <f t="shared" si="20"/>
        <v>0</v>
      </c>
      <c r="AP158" s="110">
        <f t="shared" si="20"/>
        <v>0</v>
      </c>
      <c r="AQ158" s="110">
        <f t="shared" si="20"/>
        <v>0</v>
      </c>
      <c r="AR158" s="110">
        <f t="shared" si="20"/>
        <v>0</v>
      </c>
      <c r="AS158" s="110">
        <f t="shared" si="20"/>
        <v>0</v>
      </c>
      <c r="AT158" s="110">
        <f t="shared" si="20"/>
        <v>0</v>
      </c>
      <c r="AU158" s="110">
        <f t="shared" si="20"/>
        <v>0</v>
      </c>
      <c r="AV158" s="110">
        <f t="shared" si="20"/>
        <v>0</v>
      </c>
      <c r="AW158" s="110">
        <f t="shared" si="20"/>
        <v>0</v>
      </c>
      <c r="AX158" s="110">
        <f t="shared" si="20"/>
        <v>0</v>
      </c>
      <c r="AY158" s="110">
        <f t="shared" si="20"/>
        <v>0</v>
      </c>
      <c r="AZ158" s="111">
        <f t="shared" si="20"/>
        <v>0</v>
      </c>
      <c r="BA158" s="111">
        <f t="shared" si="20"/>
        <v>0</v>
      </c>
    </row>
    <row r="159" spans="1:53" ht="12.75" customHeight="1" x14ac:dyDescent="0.25">
      <c r="A159" s="95" t="s">
        <v>66</v>
      </c>
      <c r="B159" s="144">
        <v>4</v>
      </c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1"/>
      <c r="Q159" s="111"/>
      <c r="S159" s="95" t="s">
        <v>66</v>
      </c>
      <c r="T159" s="281">
        <v>4</v>
      </c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1"/>
      <c r="AI159" s="111"/>
      <c r="AK159" s="95" t="s">
        <v>66</v>
      </c>
      <c r="AL159" s="281">
        <v>4</v>
      </c>
      <c r="AM159" s="110">
        <f t="shared" si="21"/>
        <v>0</v>
      </c>
      <c r="AN159" s="110">
        <f t="shared" si="20"/>
        <v>0</v>
      </c>
      <c r="AO159" s="110">
        <f t="shared" si="20"/>
        <v>0</v>
      </c>
      <c r="AP159" s="110">
        <f t="shared" si="20"/>
        <v>0</v>
      </c>
      <c r="AQ159" s="110">
        <f t="shared" si="20"/>
        <v>0</v>
      </c>
      <c r="AR159" s="110">
        <f t="shared" si="20"/>
        <v>0</v>
      </c>
      <c r="AS159" s="110">
        <f t="shared" si="20"/>
        <v>0</v>
      </c>
      <c r="AT159" s="110">
        <f t="shared" si="20"/>
        <v>0</v>
      </c>
      <c r="AU159" s="110">
        <f t="shared" si="20"/>
        <v>0</v>
      </c>
      <c r="AV159" s="110">
        <f t="shared" si="20"/>
        <v>0</v>
      </c>
      <c r="AW159" s="110">
        <f t="shared" si="20"/>
        <v>0</v>
      </c>
      <c r="AX159" s="110">
        <f t="shared" si="20"/>
        <v>0</v>
      </c>
      <c r="AY159" s="110">
        <f t="shared" si="20"/>
        <v>0</v>
      </c>
      <c r="AZ159" s="111">
        <f t="shared" si="20"/>
        <v>0</v>
      </c>
      <c r="BA159" s="111">
        <f t="shared" si="20"/>
        <v>0</v>
      </c>
    </row>
    <row r="160" spans="1:53" ht="12.75" customHeight="1" x14ac:dyDescent="0.25">
      <c r="A160" s="95" t="s">
        <v>67</v>
      </c>
      <c r="B160" s="142">
        <v>5</v>
      </c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1"/>
      <c r="Q160" s="111"/>
      <c r="S160" s="95" t="s">
        <v>67</v>
      </c>
      <c r="T160" s="279">
        <v>5</v>
      </c>
      <c r="U160" s="110"/>
      <c r="V160" s="110"/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1"/>
      <c r="AI160" s="111"/>
      <c r="AK160" s="95" t="s">
        <v>67</v>
      </c>
      <c r="AL160" s="279">
        <v>5</v>
      </c>
      <c r="AM160" s="110">
        <f t="shared" si="21"/>
        <v>0</v>
      </c>
      <c r="AN160" s="110">
        <f t="shared" si="20"/>
        <v>0</v>
      </c>
      <c r="AO160" s="110">
        <f t="shared" si="20"/>
        <v>0</v>
      </c>
      <c r="AP160" s="110">
        <f t="shared" si="20"/>
        <v>0</v>
      </c>
      <c r="AQ160" s="110">
        <f t="shared" si="20"/>
        <v>0</v>
      </c>
      <c r="AR160" s="110">
        <f t="shared" si="20"/>
        <v>0</v>
      </c>
      <c r="AS160" s="110">
        <f t="shared" si="20"/>
        <v>0</v>
      </c>
      <c r="AT160" s="110">
        <f t="shared" si="20"/>
        <v>0</v>
      </c>
      <c r="AU160" s="110">
        <f t="shared" si="20"/>
        <v>0</v>
      </c>
      <c r="AV160" s="110">
        <f t="shared" si="20"/>
        <v>0</v>
      </c>
      <c r="AW160" s="110">
        <f t="shared" si="20"/>
        <v>0</v>
      </c>
      <c r="AX160" s="110">
        <f t="shared" si="20"/>
        <v>0</v>
      </c>
      <c r="AY160" s="110">
        <f t="shared" si="20"/>
        <v>0</v>
      </c>
      <c r="AZ160" s="111">
        <f t="shared" si="20"/>
        <v>0</v>
      </c>
      <c r="BA160" s="111">
        <f t="shared" si="20"/>
        <v>0</v>
      </c>
    </row>
    <row r="161" spans="1:53" ht="12.75" customHeight="1" x14ac:dyDescent="0.25">
      <c r="A161" s="95" t="s">
        <v>68</v>
      </c>
      <c r="B161" s="142">
        <v>6</v>
      </c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1"/>
      <c r="Q161" s="111"/>
      <c r="S161" s="95" t="s">
        <v>68</v>
      </c>
      <c r="T161" s="279">
        <v>6</v>
      </c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1"/>
      <c r="AI161" s="111"/>
      <c r="AK161" s="95" t="s">
        <v>68</v>
      </c>
      <c r="AL161" s="279">
        <v>6</v>
      </c>
      <c r="AM161" s="110">
        <f t="shared" si="21"/>
        <v>0</v>
      </c>
      <c r="AN161" s="110">
        <f t="shared" si="20"/>
        <v>0</v>
      </c>
      <c r="AO161" s="110">
        <f t="shared" si="20"/>
        <v>0</v>
      </c>
      <c r="AP161" s="110">
        <f t="shared" si="20"/>
        <v>0</v>
      </c>
      <c r="AQ161" s="110">
        <f t="shared" si="20"/>
        <v>0</v>
      </c>
      <c r="AR161" s="110">
        <f t="shared" si="20"/>
        <v>0</v>
      </c>
      <c r="AS161" s="110">
        <f t="shared" si="20"/>
        <v>0</v>
      </c>
      <c r="AT161" s="110">
        <f t="shared" si="20"/>
        <v>0</v>
      </c>
      <c r="AU161" s="110">
        <f t="shared" si="20"/>
        <v>0</v>
      </c>
      <c r="AV161" s="110">
        <f t="shared" si="20"/>
        <v>0</v>
      </c>
      <c r="AW161" s="110">
        <f t="shared" si="20"/>
        <v>0</v>
      </c>
      <c r="AX161" s="110">
        <f t="shared" si="20"/>
        <v>0</v>
      </c>
      <c r="AY161" s="110">
        <f t="shared" si="20"/>
        <v>0</v>
      </c>
      <c r="AZ161" s="111">
        <f t="shared" si="20"/>
        <v>0</v>
      </c>
      <c r="BA161" s="111">
        <f t="shared" si="20"/>
        <v>0</v>
      </c>
    </row>
    <row r="162" spans="1:53" ht="12.75" customHeight="1" x14ac:dyDescent="0.25">
      <c r="A162" s="95" t="s">
        <v>69</v>
      </c>
      <c r="B162" s="142">
        <v>7</v>
      </c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1"/>
      <c r="Q162" s="111"/>
      <c r="S162" s="95" t="s">
        <v>69</v>
      </c>
      <c r="T162" s="279">
        <v>7</v>
      </c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1"/>
      <c r="AI162" s="111"/>
      <c r="AK162" s="95" t="s">
        <v>69</v>
      </c>
      <c r="AL162" s="279">
        <v>7</v>
      </c>
      <c r="AM162" s="110">
        <f t="shared" si="21"/>
        <v>0</v>
      </c>
      <c r="AN162" s="110">
        <f t="shared" si="20"/>
        <v>0</v>
      </c>
      <c r="AO162" s="110">
        <f t="shared" si="20"/>
        <v>0</v>
      </c>
      <c r="AP162" s="110">
        <f t="shared" si="20"/>
        <v>0</v>
      </c>
      <c r="AQ162" s="110">
        <f t="shared" si="20"/>
        <v>0</v>
      </c>
      <c r="AR162" s="110">
        <f t="shared" si="20"/>
        <v>0</v>
      </c>
      <c r="AS162" s="110">
        <f t="shared" si="20"/>
        <v>0</v>
      </c>
      <c r="AT162" s="110">
        <f t="shared" si="20"/>
        <v>0</v>
      </c>
      <c r="AU162" s="110">
        <f t="shared" si="20"/>
        <v>0</v>
      </c>
      <c r="AV162" s="110">
        <f t="shared" si="20"/>
        <v>0</v>
      </c>
      <c r="AW162" s="110">
        <f t="shared" si="20"/>
        <v>0</v>
      </c>
      <c r="AX162" s="110">
        <f t="shared" si="20"/>
        <v>0</v>
      </c>
      <c r="AY162" s="110">
        <f t="shared" si="20"/>
        <v>0</v>
      </c>
      <c r="AZ162" s="111">
        <f t="shared" si="20"/>
        <v>0</v>
      </c>
      <c r="BA162" s="111">
        <f t="shared" si="20"/>
        <v>0</v>
      </c>
    </row>
    <row r="163" spans="1:53" ht="12.75" customHeight="1" x14ac:dyDescent="0.25">
      <c r="A163" s="95" t="s">
        <v>70</v>
      </c>
      <c r="B163" s="142">
        <v>8</v>
      </c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1"/>
      <c r="Q163" s="111"/>
      <c r="S163" s="95" t="s">
        <v>70</v>
      </c>
      <c r="T163" s="279">
        <v>8</v>
      </c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1"/>
      <c r="AI163" s="111"/>
      <c r="AK163" s="95" t="s">
        <v>70</v>
      </c>
      <c r="AL163" s="279">
        <v>8</v>
      </c>
      <c r="AM163" s="110">
        <f t="shared" si="21"/>
        <v>0</v>
      </c>
      <c r="AN163" s="110">
        <f t="shared" si="20"/>
        <v>0</v>
      </c>
      <c r="AO163" s="110">
        <f t="shared" si="20"/>
        <v>0</v>
      </c>
      <c r="AP163" s="110">
        <f t="shared" si="20"/>
        <v>0</v>
      </c>
      <c r="AQ163" s="110">
        <f t="shared" si="20"/>
        <v>0</v>
      </c>
      <c r="AR163" s="110">
        <f t="shared" si="20"/>
        <v>0</v>
      </c>
      <c r="AS163" s="110">
        <f t="shared" si="20"/>
        <v>0</v>
      </c>
      <c r="AT163" s="110">
        <f t="shared" si="20"/>
        <v>0</v>
      </c>
      <c r="AU163" s="110">
        <f t="shared" si="20"/>
        <v>0</v>
      </c>
      <c r="AV163" s="110">
        <f t="shared" si="20"/>
        <v>0</v>
      </c>
      <c r="AW163" s="110">
        <f t="shared" si="20"/>
        <v>0</v>
      </c>
      <c r="AX163" s="110">
        <f t="shared" si="20"/>
        <v>0</v>
      </c>
      <c r="AY163" s="110">
        <f t="shared" si="20"/>
        <v>0</v>
      </c>
      <c r="AZ163" s="111">
        <f t="shared" si="20"/>
        <v>0</v>
      </c>
      <c r="BA163" s="111">
        <f t="shared" si="20"/>
        <v>0</v>
      </c>
    </row>
    <row r="164" spans="1:53" ht="12.75" customHeight="1" x14ac:dyDescent="0.25">
      <c r="A164" s="102" t="s">
        <v>71</v>
      </c>
      <c r="B164" s="103">
        <v>9</v>
      </c>
      <c r="C164" s="104">
        <f>SUM(C156:C163)</f>
        <v>0</v>
      </c>
      <c r="D164" s="104">
        <f t="shared" ref="D164:Q164" si="22">SUM(D156:D163)</f>
        <v>0</v>
      </c>
      <c r="E164" s="104">
        <f t="shared" si="22"/>
        <v>0</v>
      </c>
      <c r="F164" s="104">
        <f t="shared" si="22"/>
        <v>0</v>
      </c>
      <c r="G164" s="104">
        <f t="shared" si="22"/>
        <v>0</v>
      </c>
      <c r="H164" s="104">
        <f t="shared" si="22"/>
        <v>0</v>
      </c>
      <c r="I164" s="104">
        <f t="shared" si="22"/>
        <v>0</v>
      </c>
      <c r="J164" s="104">
        <f t="shared" si="22"/>
        <v>0</v>
      </c>
      <c r="K164" s="104">
        <f t="shared" si="22"/>
        <v>0</v>
      </c>
      <c r="L164" s="104">
        <f t="shared" si="22"/>
        <v>0</v>
      </c>
      <c r="M164" s="104">
        <f t="shared" si="22"/>
        <v>0</v>
      </c>
      <c r="N164" s="104">
        <f t="shared" si="22"/>
        <v>0</v>
      </c>
      <c r="O164" s="104">
        <f t="shared" si="22"/>
        <v>0</v>
      </c>
      <c r="P164" s="105">
        <f t="shared" si="22"/>
        <v>0</v>
      </c>
      <c r="Q164" s="105">
        <f t="shared" si="22"/>
        <v>0</v>
      </c>
      <c r="S164" s="102" t="s">
        <v>71</v>
      </c>
      <c r="T164" s="103">
        <v>9</v>
      </c>
      <c r="U164" s="104">
        <f>SUM(U156:U163)</f>
        <v>1</v>
      </c>
      <c r="V164" s="104">
        <f t="shared" ref="V164:AI164" si="23">SUM(V156:V163)</f>
        <v>1</v>
      </c>
      <c r="W164" s="104">
        <f t="shared" si="23"/>
        <v>0</v>
      </c>
      <c r="X164" s="104">
        <f t="shared" si="23"/>
        <v>0</v>
      </c>
      <c r="Y164" s="104">
        <f t="shared" si="23"/>
        <v>0</v>
      </c>
      <c r="Z164" s="104">
        <f t="shared" si="23"/>
        <v>0</v>
      </c>
      <c r="AA164" s="104">
        <f t="shared" si="23"/>
        <v>1</v>
      </c>
      <c r="AB164" s="104">
        <f t="shared" si="23"/>
        <v>0</v>
      </c>
      <c r="AC164" s="104">
        <f t="shared" si="23"/>
        <v>1</v>
      </c>
      <c r="AD164" s="104">
        <f t="shared" si="23"/>
        <v>0</v>
      </c>
      <c r="AE164" s="104">
        <f t="shared" si="23"/>
        <v>0</v>
      </c>
      <c r="AF164" s="104">
        <f t="shared" si="23"/>
        <v>0</v>
      </c>
      <c r="AG164" s="104">
        <f t="shared" si="23"/>
        <v>0</v>
      </c>
      <c r="AH164" s="105">
        <f t="shared" si="23"/>
        <v>87.75</v>
      </c>
      <c r="AI164" s="105">
        <f t="shared" si="23"/>
        <v>87.75</v>
      </c>
      <c r="AK164" s="102" t="s">
        <v>71</v>
      </c>
      <c r="AL164" s="103">
        <v>9</v>
      </c>
      <c r="AM164" s="104">
        <f>SUM(AM156:AM163)</f>
        <v>-1</v>
      </c>
      <c r="AN164" s="104">
        <f t="shared" ref="AN164:BA164" si="24">SUM(AN156:AN163)</f>
        <v>-1</v>
      </c>
      <c r="AO164" s="104">
        <f t="shared" si="24"/>
        <v>0</v>
      </c>
      <c r="AP164" s="104">
        <f t="shared" si="24"/>
        <v>0</v>
      </c>
      <c r="AQ164" s="104">
        <f t="shared" si="24"/>
        <v>0</v>
      </c>
      <c r="AR164" s="104">
        <f t="shared" si="24"/>
        <v>0</v>
      </c>
      <c r="AS164" s="104">
        <f t="shared" si="24"/>
        <v>-1</v>
      </c>
      <c r="AT164" s="104">
        <f t="shared" si="24"/>
        <v>0</v>
      </c>
      <c r="AU164" s="104">
        <f t="shared" si="24"/>
        <v>-1</v>
      </c>
      <c r="AV164" s="104">
        <f t="shared" si="24"/>
        <v>0</v>
      </c>
      <c r="AW164" s="104">
        <f t="shared" si="24"/>
        <v>0</v>
      </c>
      <c r="AX164" s="104">
        <f t="shared" si="24"/>
        <v>0</v>
      </c>
      <c r="AY164" s="104">
        <f t="shared" si="24"/>
        <v>0</v>
      </c>
      <c r="AZ164" s="105">
        <f t="shared" si="24"/>
        <v>-87.75</v>
      </c>
      <c r="BA164" s="105">
        <f t="shared" si="24"/>
        <v>-87.75</v>
      </c>
    </row>
    <row r="166" spans="1:53" x14ac:dyDescent="0.25">
      <c r="A166" s="99" t="s">
        <v>83</v>
      </c>
      <c r="S166" s="99" t="s">
        <v>83</v>
      </c>
      <c r="AK166" s="99" t="s">
        <v>83</v>
      </c>
    </row>
    <row r="167" spans="1:53" ht="18.75" x14ac:dyDescent="0.3">
      <c r="A167" s="97" t="s">
        <v>72</v>
      </c>
      <c r="B167" s="97"/>
      <c r="C167" s="98"/>
      <c r="D167" s="98"/>
      <c r="E167" s="98"/>
      <c r="F167" s="98"/>
      <c r="G167" s="98"/>
      <c r="H167" s="97"/>
      <c r="I167" s="97"/>
      <c r="J167" s="97"/>
      <c r="K167" s="97"/>
      <c r="L167" s="112"/>
      <c r="M167" s="97" t="s">
        <v>73</v>
      </c>
      <c r="N167" s="112"/>
      <c r="O167" s="97" t="s">
        <v>74</v>
      </c>
      <c r="P167" s="97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112"/>
      <c r="AE167" s="97" t="s">
        <v>73</v>
      </c>
      <c r="AF167" s="112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112">
        <f>L167-AD167</f>
        <v>0</v>
      </c>
      <c r="AW167" s="97" t="s">
        <v>73</v>
      </c>
      <c r="AX167" s="112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112"/>
      <c r="D168" s="97" t="s">
        <v>76</v>
      </c>
      <c r="E168" s="98"/>
      <c r="F168" s="98"/>
      <c r="G168" s="101"/>
      <c r="H168" s="112"/>
      <c r="I168" s="97" t="s">
        <v>77</v>
      </c>
      <c r="J168" s="97"/>
      <c r="K168" s="97"/>
      <c r="L168" s="97"/>
      <c r="M168" s="112"/>
      <c r="N168" s="97" t="s">
        <v>74</v>
      </c>
      <c r="S168" s="309" t="s">
        <v>75</v>
      </c>
      <c r="T168" s="309"/>
      <c r="U168" s="112"/>
      <c r="V168" s="97" t="s">
        <v>76</v>
      </c>
      <c r="W168" s="98"/>
      <c r="X168" s="98"/>
      <c r="Y168" s="101"/>
      <c r="Z168" s="112"/>
      <c r="AA168" s="97" t="s">
        <v>77</v>
      </c>
      <c r="AB168" s="97"/>
      <c r="AC168" s="97"/>
      <c r="AD168" s="97"/>
      <c r="AE168" s="112"/>
      <c r="AF168" s="97" t="s">
        <v>74</v>
      </c>
      <c r="AK168" s="309" t="s">
        <v>75</v>
      </c>
      <c r="AL168" s="309"/>
      <c r="AM168" s="112">
        <f>C168-U168</f>
        <v>0</v>
      </c>
      <c r="AN168" s="97" t="s">
        <v>76</v>
      </c>
      <c r="AO168" s="98"/>
      <c r="AP168" s="98"/>
      <c r="AQ168" s="101"/>
      <c r="AR168" s="112">
        <f>H168-Z168</f>
        <v>0</v>
      </c>
      <c r="AS168" s="97" t="s">
        <v>77</v>
      </c>
      <c r="AT168" s="97"/>
      <c r="AU168" s="97"/>
      <c r="AV168" s="97"/>
      <c r="AW168" s="112">
        <f>M168-AE168</f>
        <v>0</v>
      </c>
      <c r="AX168" s="97" t="s">
        <v>74</v>
      </c>
    </row>
    <row r="169" spans="1:53" ht="21" customHeight="1" x14ac:dyDescent="0.3">
      <c r="A169" s="100" t="s">
        <v>78</v>
      </c>
      <c r="B169" s="100"/>
      <c r="C169" s="100"/>
      <c r="D169" s="100"/>
      <c r="E169" s="100"/>
      <c r="F169" s="100"/>
      <c r="G169" s="112"/>
      <c r="H169" s="97" t="s">
        <v>79</v>
      </c>
      <c r="J169" s="97"/>
      <c r="K169" s="97"/>
      <c r="L169" s="97"/>
      <c r="M169" s="97"/>
      <c r="N169" s="97"/>
      <c r="O169" s="97"/>
      <c r="S169" s="100" t="s">
        <v>78</v>
      </c>
      <c r="T169" s="100"/>
      <c r="U169" s="100"/>
      <c r="V169" s="100"/>
      <c r="W169" s="100"/>
      <c r="X169" s="100"/>
      <c r="Y169" s="112"/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112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99" t="s">
        <v>84</v>
      </c>
      <c r="S172" s="99" t="s">
        <v>84</v>
      </c>
      <c r="AK172" s="99" t="s">
        <v>84</v>
      </c>
    </row>
    <row r="173" spans="1:53" ht="18.75" x14ac:dyDescent="0.3">
      <c r="A173" s="97" t="s">
        <v>80</v>
      </c>
      <c r="B173" s="97"/>
      <c r="C173" s="98"/>
      <c r="D173" s="98"/>
      <c r="E173" s="98"/>
      <c r="F173" s="98"/>
      <c r="G173" s="98"/>
      <c r="H173" s="97"/>
      <c r="I173" s="97"/>
      <c r="J173" s="97"/>
      <c r="K173" s="97"/>
      <c r="L173" s="112"/>
      <c r="M173" s="97" t="s">
        <v>73</v>
      </c>
      <c r="N173" s="112"/>
      <c r="O173" s="97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112"/>
      <c r="AE173" s="97" t="s">
        <v>73</v>
      </c>
      <c r="AF173" s="112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112">
        <f>L173-AD173</f>
        <v>0</v>
      </c>
      <c r="AW173" s="97" t="s">
        <v>73</v>
      </c>
      <c r="AX173" s="112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112"/>
      <c r="D174" s="97" t="s">
        <v>76</v>
      </c>
      <c r="E174" s="98"/>
      <c r="F174" s="98"/>
      <c r="G174" s="101"/>
      <c r="H174" s="112"/>
      <c r="I174" s="97" t="s">
        <v>77</v>
      </c>
      <c r="J174" s="97"/>
      <c r="K174" s="97"/>
      <c r="L174" s="97"/>
      <c r="M174" s="112"/>
      <c r="N174" s="97" t="s">
        <v>74</v>
      </c>
      <c r="S174" s="309" t="s">
        <v>75</v>
      </c>
      <c r="T174" s="309"/>
      <c r="U174" s="112"/>
      <c r="V174" s="97" t="s">
        <v>76</v>
      </c>
      <c r="W174" s="98"/>
      <c r="X174" s="98"/>
      <c r="Y174" s="101"/>
      <c r="Z174" s="112"/>
      <c r="AA174" s="97" t="s">
        <v>77</v>
      </c>
      <c r="AB174" s="97"/>
      <c r="AC174" s="97"/>
      <c r="AD174" s="97"/>
      <c r="AE174" s="112"/>
      <c r="AF174" s="97" t="s">
        <v>74</v>
      </c>
      <c r="AK174" s="309" t="s">
        <v>75</v>
      </c>
      <c r="AL174" s="309"/>
      <c r="AM174" s="112">
        <f>C174-U174</f>
        <v>0</v>
      </c>
      <c r="AN174" s="97" t="s">
        <v>76</v>
      </c>
      <c r="AO174" s="98"/>
      <c r="AP174" s="98"/>
      <c r="AQ174" s="101"/>
      <c r="AR174" s="112">
        <f>H174-Z174</f>
        <v>0</v>
      </c>
      <c r="AS174" s="97" t="s">
        <v>77</v>
      </c>
      <c r="AT174" s="97"/>
      <c r="AU174" s="97"/>
      <c r="AV174" s="97"/>
      <c r="AW174" s="112">
        <f>M174-AE174</f>
        <v>0</v>
      </c>
      <c r="AX174" s="97" t="s">
        <v>74</v>
      </c>
    </row>
    <row r="175" spans="1:53" ht="21" customHeight="1" x14ac:dyDescent="0.3">
      <c r="A175" s="100" t="s">
        <v>78</v>
      </c>
      <c r="B175" s="100"/>
      <c r="C175" s="100"/>
      <c r="D175" s="100"/>
      <c r="E175" s="100"/>
      <c r="F175" s="100"/>
      <c r="G175" s="112"/>
      <c r="H175" s="97" t="s">
        <v>79</v>
      </c>
      <c r="J175" s="97"/>
      <c r="K175" s="97"/>
      <c r="L175" s="97"/>
      <c r="M175" s="97"/>
      <c r="N175" s="97"/>
      <c r="O175" s="97"/>
      <c r="S175" s="100" t="s">
        <v>78</v>
      </c>
      <c r="T175" s="100"/>
      <c r="U175" s="100"/>
      <c r="V175" s="100"/>
      <c r="W175" s="100"/>
      <c r="X175" s="100"/>
      <c r="Y175" s="112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112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99" t="s">
        <v>85</v>
      </c>
      <c r="S178" s="99" t="s">
        <v>85</v>
      </c>
      <c r="AK178" s="99" t="s">
        <v>85</v>
      </c>
    </row>
    <row r="179" spans="1:53" ht="18.75" x14ac:dyDescent="0.3">
      <c r="A179" s="97" t="s">
        <v>81</v>
      </c>
      <c r="B179" s="97"/>
      <c r="C179" s="98"/>
      <c r="D179" s="98"/>
      <c r="E179" s="98"/>
      <c r="F179" s="98"/>
      <c r="G179" s="98"/>
      <c r="H179" s="97"/>
      <c r="I179" s="97"/>
      <c r="J179" s="97"/>
      <c r="K179" s="97"/>
      <c r="L179" s="112"/>
      <c r="M179" s="97" t="s">
        <v>73</v>
      </c>
      <c r="N179" s="112"/>
      <c r="O179" s="97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112"/>
      <c r="AE179" s="97" t="s">
        <v>73</v>
      </c>
      <c r="AF179" s="112"/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112">
        <f>L179-AD179</f>
        <v>0</v>
      </c>
      <c r="AW179" s="97" t="s">
        <v>73</v>
      </c>
      <c r="AX179" s="112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112"/>
      <c r="D180" s="97" t="s">
        <v>76</v>
      </c>
      <c r="E180" s="98"/>
      <c r="F180" s="98"/>
      <c r="G180" s="101"/>
      <c r="H180" s="112"/>
      <c r="I180" s="97" t="s">
        <v>77</v>
      </c>
      <c r="J180" s="97"/>
      <c r="K180" s="97"/>
      <c r="L180" s="97"/>
      <c r="M180" s="112"/>
      <c r="N180" s="97" t="s">
        <v>74</v>
      </c>
      <c r="O180" s="97"/>
      <c r="S180" s="309" t="s">
        <v>75</v>
      </c>
      <c r="T180" s="309"/>
      <c r="U180" s="112"/>
      <c r="V180" s="97" t="s">
        <v>76</v>
      </c>
      <c r="W180" s="98"/>
      <c r="X180" s="98"/>
      <c r="Y180" s="101"/>
      <c r="Z180" s="112"/>
      <c r="AA180" s="97" t="s">
        <v>77</v>
      </c>
      <c r="AB180" s="97"/>
      <c r="AC180" s="97"/>
      <c r="AD180" s="97"/>
      <c r="AE180" s="112"/>
      <c r="AF180" s="97" t="s">
        <v>74</v>
      </c>
      <c r="AG180" s="97"/>
      <c r="AK180" s="309" t="s">
        <v>75</v>
      </c>
      <c r="AL180" s="309"/>
      <c r="AM180" s="112">
        <f>C180-U180</f>
        <v>0</v>
      </c>
      <c r="AN180" s="97" t="s">
        <v>76</v>
      </c>
      <c r="AO180" s="98"/>
      <c r="AP180" s="98"/>
      <c r="AQ180" s="101"/>
      <c r="AR180" s="112">
        <f>H180-Z180</f>
        <v>0</v>
      </c>
      <c r="AS180" s="97" t="s">
        <v>77</v>
      </c>
      <c r="AT180" s="97"/>
      <c r="AU180" s="97"/>
      <c r="AV180" s="97"/>
      <c r="AW180" s="112">
        <f>M180-AE180</f>
        <v>0</v>
      </c>
      <c r="AX180" s="97" t="s">
        <v>74</v>
      </c>
      <c r="AY180" s="97"/>
    </row>
    <row r="181" spans="1:53" ht="21" customHeight="1" x14ac:dyDescent="0.3">
      <c r="A181" s="100" t="s">
        <v>78</v>
      </c>
      <c r="B181" s="100"/>
      <c r="C181" s="100"/>
      <c r="D181" s="100"/>
      <c r="E181" s="100"/>
      <c r="F181" s="100"/>
      <c r="G181" s="112"/>
      <c r="H181" s="97" t="s">
        <v>79</v>
      </c>
      <c r="J181" s="97"/>
      <c r="K181" s="97"/>
      <c r="L181" s="97"/>
      <c r="M181" s="97"/>
      <c r="N181" s="97"/>
      <c r="O181" s="97"/>
      <c r="S181" s="100" t="s">
        <v>78</v>
      </c>
      <c r="T181" s="100"/>
      <c r="U181" s="100"/>
      <c r="V181" s="100"/>
      <c r="W181" s="100"/>
      <c r="X181" s="100"/>
      <c r="Y181" s="112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112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3" spans="1:53" ht="15.75" customHeight="1" x14ac:dyDescent="0.3">
      <c r="A183" s="12"/>
      <c r="B183" s="12"/>
      <c r="C183" s="12"/>
      <c r="D183" s="12"/>
      <c r="E183" s="12"/>
      <c r="F183" s="12"/>
      <c r="G183" s="25"/>
      <c r="H183" s="9"/>
      <c r="J183" s="9"/>
      <c r="K183" s="9"/>
      <c r="L183" s="9"/>
      <c r="M183" s="9"/>
      <c r="N183" s="9"/>
      <c r="O183" s="9"/>
      <c r="S183" s="100"/>
      <c r="T183" s="100"/>
      <c r="U183" s="100"/>
      <c r="V183" s="100"/>
      <c r="W183" s="100"/>
      <c r="X183" s="100"/>
      <c r="Y183" s="25"/>
      <c r="Z183" s="97"/>
      <c r="AB183" s="97"/>
      <c r="AC183" s="97"/>
      <c r="AD183" s="97"/>
      <c r="AE183" s="97"/>
      <c r="AF183" s="97"/>
      <c r="AG183" s="97"/>
      <c r="AK183" s="100"/>
      <c r="AL183" s="100"/>
      <c r="AM183" s="100"/>
      <c r="AN183" s="100"/>
      <c r="AO183" s="100"/>
      <c r="AP183" s="100"/>
      <c r="AQ183" s="25"/>
      <c r="AR183" s="97"/>
      <c r="AT183" s="97"/>
      <c r="AU183" s="97"/>
      <c r="AV183" s="97"/>
      <c r="AW183" s="97"/>
      <c r="AX183" s="97"/>
      <c r="AY183" s="97"/>
    </row>
    <row r="184" spans="1:53" ht="17.25" customHeight="1" x14ac:dyDescent="0.25">
      <c r="A184" s="310" t="s">
        <v>160</v>
      </c>
      <c r="B184" s="310"/>
      <c r="C184" s="310"/>
      <c r="D184" s="310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S184" s="310" t="s">
        <v>160</v>
      </c>
      <c r="T184" s="310"/>
      <c r="U184" s="310"/>
      <c r="V184" s="310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310" t="s">
        <v>160</v>
      </c>
      <c r="AL184" s="310"/>
      <c r="AM184" s="310"/>
      <c r="AN184" s="310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7.25" customHeight="1" x14ac:dyDescent="0.25">
      <c r="A185" s="8" t="s">
        <v>82</v>
      </c>
      <c r="B185" s="30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S185" s="96" t="s">
        <v>82</v>
      </c>
      <c r="T185" s="282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82</v>
      </c>
      <c r="AL185" s="282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7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21" customHeight="1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8.75" customHeight="1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ht="20.25" customHeight="1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54.75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33" t="s">
        <v>50</v>
      </c>
      <c r="M190" s="5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80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80" t="s">
        <v>50</v>
      </c>
      <c r="AW190" s="93" t="s">
        <v>55</v>
      </c>
      <c r="AX190" s="314"/>
      <c r="AY190" s="314"/>
      <c r="AZ190" s="311"/>
      <c r="BA190" s="314"/>
    </row>
    <row r="191" spans="1:53" ht="18" customHeight="1" x14ac:dyDescent="0.25">
      <c r="A191" s="32">
        <v>1</v>
      </c>
      <c r="B191" s="32">
        <v>2</v>
      </c>
      <c r="C191" s="32">
        <v>3</v>
      </c>
      <c r="D191" s="32">
        <v>4</v>
      </c>
      <c r="E191" s="32">
        <v>5</v>
      </c>
      <c r="F191" s="32">
        <v>6</v>
      </c>
      <c r="G191" s="32">
        <v>7</v>
      </c>
      <c r="H191" s="32">
        <v>8</v>
      </c>
      <c r="I191" s="32">
        <v>9</v>
      </c>
      <c r="J191" s="32">
        <v>10</v>
      </c>
      <c r="K191" s="32">
        <v>11</v>
      </c>
      <c r="L191" s="32">
        <v>12</v>
      </c>
      <c r="M191" s="32">
        <v>13</v>
      </c>
      <c r="N191" s="32">
        <v>14</v>
      </c>
      <c r="O191" s="32">
        <v>15</v>
      </c>
      <c r="P191" s="32">
        <v>16</v>
      </c>
      <c r="Q191" s="32">
        <v>17</v>
      </c>
      <c r="S191" s="281">
        <v>1</v>
      </c>
      <c r="T191" s="281">
        <v>2</v>
      </c>
      <c r="U191" s="281">
        <v>3</v>
      </c>
      <c r="V191" s="281">
        <v>4</v>
      </c>
      <c r="W191" s="281">
        <v>5</v>
      </c>
      <c r="X191" s="281">
        <v>6</v>
      </c>
      <c r="Y191" s="281">
        <v>7</v>
      </c>
      <c r="Z191" s="281">
        <v>8</v>
      </c>
      <c r="AA191" s="281">
        <v>9</v>
      </c>
      <c r="AB191" s="281">
        <v>10</v>
      </c>
      <c r="AC191" s="281">
        <v>11</v>
      </c>
      <c r="AD191" s="281">
        <v>12</v>
      </c>
      <c r="AE191" s="281">
        <v>13</v>
      </c>
      <c r="AF191" s="281">
        <v>14</v>
      </c>
      <c r="AG191" s="281">
        <v>15</v>
      </c>
      <c r="AH191" s="281">
        <v>16</v>
      </c>
      <c r="AI191" s="281">
        <v>17</v>
      </c>
      <c r="AK191" s="281">
        <v>1</v>
      </c>
      <c r="AL191" s="281">
        <v>2</v>
      </c>
      <c r="AM191" s="281">
        <v>3</v>
      </c>
      <c r="AN191" s="281">
        <v>4</v>
      </c>
      <c r="AO191" s="281">
        <v>5</v>
      </c>
      <c r="AP191" s="281">
        <v>6</v>
      </c>
      <c r="AQ191" s="281">
        <v>7</v>
      </c>
      <c r="AR191" s="281">
        <v>8</v>
      </c>
      <c r="AS191" s="281">
        <v>9</v>
      </c>
      <c r="AT191" s="281">
        <v>10</v>
      </c>
      <c r="AU191" s="281">
        <v>11</v>
      </c>
      <c r="AV191" s="281">
        <v>12</v>
      </c>
      <c r="AW191" s="281">
        <v>13</v>
      </c>
      <c r="AX191" s="281">
        <v>14</v>
      </c>
      <c r="AY191" s="281">
        <v>15</v>
      </c>
      <c r="AZ191" s="281">
        <v>16</v>
      </c>
      <c r="BA191" s="281">
        <v>17</v>
      </c>
    </row>
    <row r="192" spans="1:53" ht="38.25" customHeight="1" x14ac:dyDescent="0.25">
      <c r="A192" s="7" t="s">
        <v>63</v>
      </c>
      <c r="B192" s="32">
        <v>1</v>
      </c>
      <c r="C192" s="46">
        <f>C12+C48+C84+C120+C156</f>
        <v>0</v>
      </c>
      <c r="D192" s="46">
        <f t="shared" ref="D192:Q192" si="25">D12+D48+D84+D120+D156</f>
        <v>0</v>
      </c>
      <c r="E192" s="46">
        <f t="shared" si="25"/>
        <v>0</v>
      </c>
      <c r="F192" s="46">
        <f t="shared" si="25"/>
        <v>0</v>
      </c>
      <c r="G192" s="46">
        <f t="shared" si="25"/>
        <v>0</v>
      </c>
      <c r="H192" s="46">
        <f t="shared" si="25"/>
        <v>0</v>
      </c>
      <c r="I192" s="46">
        <f t="shared" si="25"/>
        <v>0</v>
      </c>
      <c r="J192" s="46">
        <f t="shared" si="25"/>
        <v>0</v>
      </c>
      <c r="K192" s="46">
        <f t="shared" si="25"/>
        <v>0</v>
      </c>
      <c r="L192" s="46">
        <f t="shared" si="25"/>
        <v>0</v>
      </c>
      <c r="M192" s="46">
        <f t="shared" si="25"/>
        <v>0</v>
      </c>
      <c r="N192" s="46">
        <f t="shared" si="25"/>
        <v>0</v>
      </c>
      <c r="O192" s="46">
        <f t="shared" si="25"/>
        <v>0</v>
      </c>
      <c r="P192" s="67">
        <f t="shared" si="25"/>
        <v>0</v>
      </c>
      <c r="Q192" s="67">
        <f t="shared" si="25"/>
        <v>0</v>
      </c>
      <c r="S192" s="95" t="s">
        <v>63</v>
      </c>
      <c r="T192" s="281">
        <v>1</v>
      </c>
      <c r="U192" s="108">
        <f>U12+U48+U84+U120+U156</f>
        <v>5</v>
      </c>
      <c r="V192" s="108">
        <f t="shared" ref="V192:AI192" si="26">V12+V48+V84+V120+V156</f>
        <v>1</v>
      </c>
      <c r="W192" s="108">
        <f t="shared" si="26"/>
        <v>0</v>
      </c>
      <c r="X192" s="108">
        <f t="shared" si="26"/>
        <v>4</v>
      </c>
      <c r="Y192" s="108">
        <f t="shared" si="26"/>
        <v>0</v>
      </c>
      <c r="Z192" s="108">
        <f t="shared" si="26"/>
        <v>1</v>
      </c>
      <c r="AA192" s="108">
        <f t="shared" si="26"/>
        <v>4</v>
      </c>
      <c r="AB192" s="108">
        <f t="shared" si="26"/>
        <v>0</v>
      </c>
      <c r="AC192" s="108">
        <f t="shared" si="26"/>
        <v>5</v>
      </c>
      <c r="AD192" s="108">
        <f t="shared" si="26"/>
        <v>2</v>
      </c>
      <c r="AE192" s="108">
        <f t="shared" si="26"/>
        <v>2</v>
      </c>
      <c r="AF192" s="108">
        <f t="shared" si="26"/>
        <v>2</v>
      </c>
      <c r="AG192" s="108">
        <f t="shared" si="26"/>
        <v>0</v>
      </c>
      <c r="AH192" s="67">
        <f t="shared" si="26"/>
        <v>3435.66</v>
      </c>
      <c r="AI192" s="67">
        <f t="shared" si="26"/>
        <v>3435.66</v>
      </c>
      <c r="AK192" s="95" t="s">
        <v>63</v>
      </c>
      <c r="AL192" s="281">
        <v>1</v>
      </c>
      <c r="AM192" s="108">
        <f>C192-U192</f>
        <v>-5</v>
      </c>
      <c r="AN192" s="108">
        <f t="shared" ref="AN192:BA199" si="27">D192-V192</f>
        <v>-1</v>
      </c>
      <c r="AO192" s="108">
        <f t="shared" si="27"/>
        <v>0</v>
      </c>
      <c r="AP192" s="108">
        <f t="shared" si="27"/>
        <v>-4</v>
      </c>
      <c r="AQ192" s="108">
        <f t="shared" si="27"/>
        <v>0</v>
      </c>
      <c r="AR192" s="108">
        <f t="shared" si="27"/>
        <v>-1</v>
      </c>
      <c r="AS192" s="108">
        <f t="shared" si="27"/>
        <v>-4</v>
      </c>
      <c r="AT192" s="108">
        <f t="shared" si="27"/>
        <v>0</v>
      </c>
      <c r="AU192" s="108">
        <f t="shared" si="27"/>
        <v>-5</v>
      </c>
      <c r="AV192" s="108">
        <f t="shared" si="27"/>
        <v>-2</v>
      </c>
      <c r="AW192" s="108">
        <f t="shared" si="27"/>
        <v>-2</v>
      </c>
      <c r="AX192" s="108">
        <f t="shared" si="27"/>
        <v>-2</v>
      </c>
      <c r="AY192" s="108">
        <f t="shared" si="27"/>
        <v>0</v>
      </c>
      <c r="AZ192" s="67">
        <f t="shared" si="27"/>
        <v>-3435.66</v>
      </c>
      <c r="BA192" s="67">
        <f t="shared" si="27"/>
        <v>-3435.66</v>
      </c>
    </row>
    <row r="193" spans="1:53" ht="39" customHeight="1" x14ac:dyDescent="0.25">
      <c r="A193" s="7" t="s">
        <v>64</v>
      </c>
      <c r="B193" s="32">
        <v>2</v>
      </c>
      <c r="C193" s="46">
        <f t="shared" ref="C193:Q193" si="28">C13+C49+C85+C121+C157</f>
        <v>0</v>
      </c>
      <c r="D193" s="46">
        <f t="shared" si="28"/>
        <v>0</v>
      </c>
      <c r="E193" s="46">
        <f t="shared" si="28"/>
        <v>0</v>
      </c>
      <c r="F193" s="46">
        <f t="shared" si="28"/>
        <v>0</v>
      </c>
      <c r="G193" s="46">
        <f t="shared" si="28"/>
        <v>0</v>
      </c>
      <c r="H193" s="46">
        <f t="shared" si="28"/>
        <v>0</v>
      </c>
      <c r="I193" s="46">
        <f t="shared" si="28"/>
        <v>0</v>
      </c>
      <c r="J193" s="46">
        <f t="shared" si="28"/>
        <v>0</v>
      </c>
      <c r="K193" s="46">
        <f t="shared" si="28"/>
        <v>0</v>
      </c>
      <c r="L193" s="46">
        <f t="shared" si="28"/>
        <v>0</v>
      </c>
      <c r="M193" s="46">
        <f t="shared" si="28"/>
        <v>0</v>
      </c>
      <c r="N193" s="46">
        <f t="shared" si="28"/>
        <v>0</v>
      </c>
      <c r="O193" s="46">
        <f t="shared" si="28"/>
        <v>0</v>
      </c>
      <c r="P193" s="67">
        <f t="shared" si="28"/>
        <v>0</v>
      </c>
      <c r="Q193" s="67">
        <f t="shared" si="28"/>
        <v>0</v>
      </c>
      <c r="S193" s="95" t="s">
        <v>64</v>
      </c>
      <c r="T193" s="281">
        <v>2</v>
      </c>
      <c r="U193" s="108">
        <f t="shared" ref="U193:AI193" si="29">U13+U49+U85+U121+U157</f>
        <v>2</v>
      </c>
      <c r="V193" s="108">
        <f t="shared" si="29"/>
        <v>0</v>
      </c>
      <c r="W193" s="108">
        <f t="shared" si="29"/>
        <v>0</v>
      </c>
      <c r="X193" s="108">
        <f t="shared" si="29"/>
        <v>2</v>
      </c>
      <c r="Y193" s="108">
        <f t="shared" si="29"/>
        <v>0</v>
      </c>
      <c r="Z193" s="108">
        <f t="shared" si="29"/>
        <v>0</v>
      </c>
      <c r="AA193" s="108">
        <f t="shared" si="29"/>
        <v>2</v>
      </c>
      <c r="AB193" s="108">
        <f t="shared" si="29"/>
        <v>0</v>
      </c>
      <c r="AC193" s="108">
        <f t="shared" si="29"/>
        <v>2</v>
      </c>
      <c r="AD193" s="108">
        <f t="shared" si="29"/>
        <v>2</v>
      </c>
      <c r="AE193" s="108">
        <f t="shared" si="29"/>
        <v>2</v>
      </c>
      <c r="AF193" s="108">
        <f t="shared" si="29"/>
        <v>2</v>
      </c>
      <c r="AG193" s="108">
        <f t="shared" si="29"/>
        <v>1</v>
      </c>
      <c r="AH193" s="67">
        <f t="shared" si="29"/>
        <v>6855.9</v>
      </c>
      <c r="AI193" s="67">
        <f t="shared" si="29"/>
        <v>6855.9</v>
      </c>
      <c r="AK193" s="95" t="s">
        <v>64</v>
      </c>
      <c r="AL193" s="281">
        <v>2</v>
      </c>
      <c r="AM193" s="108">
        <f t="shared" ref="AM193:AM199" si="30">C193-U193</f>
        <v>-2</v>
      </c>
      <c r="AN193" s="108">
        <f t="shared" si="27"/>
        <v>0</v>
      </c>
      <c r="AO193" s="108">
        <f t="shared" si="27"/>
        <v>0</v>
      </c>
      <c r="AP193" s="108">
        <f t="shared" si="27"/>
        <v>-2</v>
      </c>
      <c r="AQ193" s="108">
        <f t="shared" si="27"/>
        <v>0</v>
      </c>
      <c r="AR193" s="108">
        <f t="shared" si="27"/>
        <v>0</v>
      </c>
      <c r="AS193" s="108">
        <f t="shared" si="27"/>
        <v>-2</v>
      </c>
      <c r="AT193" s="108">
        <f t="shared" si="27"/>
        <v>0</v>
      </c>
      <c r="AU193" s="108">
        <f t="shared" si="27"/>
        <v>-2</v>
      </c>
      <c r="AV193" s="108">
        <f t="shared" si="27"/>
        <v>-2</v>
      </c>
      <c r="AW193" s="108">
        <f t="shared" si="27"/>
        <v>-2</v>
      </c>
      <c r="AX193" s="108">
        <f t="shared" si="27"/>
        <v>-2</v>
      </c>
      <c r="AY193" s="108">
        <f t="shared" si="27"/>
        <v>-1</v>
      </c>
      <c r="AZ193" s="67">
        <f t="shared" si="27"/>
        <v>-6855.9</v>
      </c>
      <c r="BA193" s="67">
        <f t="shared" si="27"/>
        <v>-6855.9</v>
      </c>
    </row>
    <row r="194" spans="1:53" ht="52.5" customHeight="1" x14ac:dyDescent="0.25">
      <c r="A194" s="7" t="s">
        <v>65</v>
      </c>
      <c r="B194" s="32">
        <v>3</v>
      </c>
      <c r="C194" s="46">
        <f t="shared" ref="C194:Q194" si="31">C14+C50+C86+C122+C158</f>
        <v>0</v>
      </c>
      <c r="D194" s="46">
        <f t="shared" si="31"/>
        <v>0</v>
      </c>
      <c r="E194" s="46">
        <f t="shared" si="31"/>
        <v>0</v>
      </c>
      <c r="F194" s="46">
        <f t="shared" si="31"/>
        <v>0</v>
      </c>
      <c r="G194" s="46">
        <f t="shared" si="31"/>
        <v>0</v>
      </c>
      <c r="H194" s="46">
        <f t="shared" si="31"/>
        <v>0</v>
      </c>
      <c r="I194" s="46">
        <f t="shared" si="31"/>
        <v>0</v>
      </c>
      <c r="J194" s="46">
        <f t="shared" si="31"/>
        <v>0</v>
      </c>
      <c r="K194" s="46">
        <f t="shared" si="31"/>
        <v>0</v>
      </c>
      <c r="L194" s="46">
        <f t="shared" si="31"/>
        <v>0</v>
      </c>
      <c r="M194" s="46">
        <f t="shared" si="31"/>
        <v>0</v>
      </c>
      <c r="N194" s="46">
        <f t="shared" si="31"/>
        <v>0</v>
      </c>
      <c r="O194" s="46">
        <f t="shared" si="31"/>
        <v>0</v>
      </c>
      <c r="P194" s="67">
        <f t="shared" si="31"/>
        <v>0</v>
      </c>
      <c r="Q194" s="67">
        <f t="shared" si="31"/>
        <v>0</v>
      </c>
      <c r="S194" s="95" t="s">
        <v>65</v>
      </c>
      <c r="T194" s="281">
        <v>3</v>
      </c>
      <c r="U194" s="108">
        <f t="shared" ref="U194:AI194" si="32">U14+U50+U86+U122+U158</f>
        <v>1</v>
      </c>
      <c r="V194" s="108">
        <f t="shared" si="32"/>
        <v>0</v>
      </c>
      <c r="W194" s="108">
        <f t="shared" si="32"/>
        <v>0</v>
      </c>
      <c r="X194" s="108">
        <f t="shared" si="32"/>
        <v>1</v>
      </c>
      <c r="Y194" s="108">
        <f t="shared" si="32"/>
        <v>0</v>
      </c>
      <c r="Z194" s="108">
        <f t="shared" si="32"/>
        <v>0</v>
      </c>
      <c r="AA194" s="108">
        <f t="shared" si="32"/>
        <v>1</v>
      </c>
      <c r="AB194" s="108">
        <f t="shared" si="32"/>
        <v>0</v>
      </c>
      <c r="AC194" s="108">
        <f t="shared" si="32"/>
        <v>1</v>
      </c>
      <c r="AD194" s="108">
        <f t="shared" si="32"/>
        <v>1</v>
      </c>
      <c r="AE194" s="108">
        <f t="shared" si="32"/>
        <v>1</v>
      </c>
      <c r="AF194" s="108">
        <f t="shared" si="32"/>
        <v>1</v>
      </c>
      <c r="AG194" s="108">
        <f t="shared" si="32"/>
        <v>0</v>
      </c>
      <c r="AH194" s="67">
        <f t="shared" si="32"/>
        <v>863.5</v>
      </c>
      <c r="AI194" s="67">
        <f t="shared" si="32"/>
        <v>863.5</v>
      </c>
      <c r="AK194" s="95" t="s">
        <v>65</v>
      </c>
      <c r="AL194" s="281">
        <v>3</v>
      </c>
      <c r="AM194" s="108">
        <f t="shared" si="30"/>
        <v>-1</v>
      </c>
      <c r="AN194" s="108">
        <f t="shared" si="27"/>
        <v>0</v>
      </c>
      <c r="AO194" s="108">
        <f t="shared" si="27"/>
        <v>0</v>
      </c>
      <c r="AP194" s="108">
        <f t="shared" si="27"/>
        <v>-1</v>
      </c>
      <c r="AQ194" s="108">
        <f t="shared" si="27"/>
        <v>0</v>
      </c>
      <c r="AR194" s="108">
        <f t="shared" si="27"/>
        <v>0</v>
      </c>
      <c r="AS194" s="108">
        <f t="shared" si="27"/>
        <v>-1</v>
      </c>
      <c r="AT194" s="108">
        <f t="shared" si="27"/>
        <v>0</v>
      </c>
      <c r="AU194" s="108">
        <f t="shared" si="27"/>
        <v>-1</v>
      </c>
      <c r="AV194" s="108">
        <f t="shared" si="27"/>
        <v>-1</v>
      </c>
      <c r="AW194" s="108">
        <f t="shared" si="27"/>
        <v>-1</v>
      </c>
      <c r="AX194" s="108">
        <f t="shared" si="27"/>
        <v>-1</v>
      </c>
      <c r="AY194" s="108">
        <f t="shared" si="27"/>
        <v>0</v>
      </c>
      <c r="AZ194" s="67">
        <f t="shared" si="27"/>
        <v>-863.5</v>
      </c>
      <c r="BA194" s="67">
        <f t="shared" si="27"/>
        <v>-863.5</v>
      </c>
    </row>
    <row r="195" spans="1:53" ht="12.75" customHeight="1" x14ac:dyDescent="0.25">
      <c r="A195" s="7" t="s">
        <v>66</v>
      </c>
      <c r="B195" s="32">
        <v>4</v>
      </c>
      <c r="C195" s="46">
        <f t="shared" ref="C195:Q195" si="33">C15+C51+C87+C123+C159</f>
        <v>0</v>
      </c>
      <c r="D195" s="46">
        <f t="shared" si="33"/>
        <v>0</v>
      </c>
      <c r="E195" s="46">
        <f t="shared" si="33"/>
        <v>0</v>
      </c>
      <c r="F195" s="46">
        <f t="shared" si="33"/>
        <v>0</v>
      </c>
      <c r="G195" s="46">
        <f t="shared" si="33"/>
        <v>0</v>
      </c>
      <c r="H195" s="46">
        <f t="shared" si="33"/>
        <v>0</v>
      </c>
      <c r="I195" s="46">
        <f t="shared" si="33"/>
        <v>0</v>
      </c>
      <c r="J195" s="46">
        <f t="shared" si="33"/>
        <v>0</v>
      </c>
      <c r="K195" s="46">
        <f t="shared" si="33"/>
        <v>0</v>
      </c>
      <c r="L195" s="46">
        <f t="shared" si="33"/>
        <v>0</v>
      </c>
      <c r="M195" s="46">
        <f t="shared" si="33"/>
        <v>0</v>
      </c>
      <c r="N195" s="46">
        <f t="shared" si="33"/>
        <v>0</v>
      </c>
      <c r="O195" s="46">
        <f t="shared" si="33"/>
        <v>0</v>
      </c>
      <c r="P195" s="67">
        <f t="shared" si="33"/>
        <v>0</v>
      </c>
      <c r="Q195" s="67">
        <f t="shared" si="33"/>
        <v>0</v>
      </c>
      <c r="S195" s="95" t="s">
        <v>66</v>
      </c>
      <c r="T195" s="281">
        <v>4</v>
      </c>
      <c r="U195" s="108">
        <f t="shared" ref="U195:AI195" si="34">U15+U51+U87+U123+U159</f>
        <v>0</v>
      </c>
      <c r="V195" s="108">
        <f t="shared" si="34"/>
        <v>0</v>
      </c>
      <c r="W195" s="108">
        <f t="shared" si="34"/>
        <v>0</v>
      </c>
      <c r="X195" s="108">
        <f t="shared" si="34"/>
        <v>0</v>
      </c>
      <c r="Y195" s="108">
        <f t="shared" si="34"/>
        <v>0</v>
      </c>
      <c r="Z195" s="108">
        <f t="shared" si="34"/>
        <v>0</v>
      </c>
      <c r="AA195" s="108">
        <f t="shared" si="34"/>
        <v>0</v>
      </c>
      <c r="AB195" s="108">
        <f t="shared" si="34"/>
        <v>0</v>
      </c>
      <c r="AC195" s="108">
        <f t="shared" si="34"/>
        <v>0</v>
      </c>
      <c r="AD195" s="108">
        <f t="shared" si="34"/>
        <v>0</v>
      </c>
      <c r="AE195" s="108">
        <f t="shared" si="34"/>
        <v>0</v>
      </c>
      <c r="AF195" s="108">
        <f t="shared" si="34"/>
        <v>0</v>
      </c>
      <c r="AG195" s="108">
        <f t="shared" si="34"/>
        <v>0</v>
      </c>
      <c r="AH195" s="67">
        <f t="shared" si="34"/>
        <v>0</v>
      </c>
      <c r="AI195" s="67">
        <f t="shared" si="34"/>
        <v>0</v>
      </c>
      <c r="AK195" s="95" t="s">
        <v>66</v>
      </c>
      <c r="AL195" s="281">
        <v>4</v>
      </c>
      <c r="AM195" s="108">
        <f t="shared" si="30"/>
        <v>0</v>
      </c>
      <c r="AN195" s="108">
        <f t="shared" si="27"/>
        <v>0</v>
      </c>
      <c r="AO195" s="108">
        <f t="shared" si="27"/>
        <v>0</v>
      </c>
      <c r="AP195" s="108">
        <f t="shared" si="27"/>
        <v>0</v>
      </c>
      <c r="AQ195" s="108">
        <f t="shared" si="27"/>
        <v>0</v>
      </c>
      <c r="AR195" s="108">
        <f t="shared" si="27"/>
        <v>0</v>
      </c>
      <c r="AS195" s="108">
        <f t="shared" si="27"/>
        <v>0</v>
      </c>
      <c r="AT195" s="108">
        <f t="shared" si="27"/>
        <v>0</v>
      </c>
      <c r="AU195" s="108">
        <f t="shared" si="27"/>
        <v>0</v>
      </c>
      <c r="AV195" s="108">
        <f t="shared" si="27"/>
        <v>0</v>
      </c>
      <c r="AW195" s="108">
        <f t="shared" si="27"/>
        <v>0</v>
      </c>
      <c r="AX195" s="108">
        <f t="shared" si="27"/>
        <v>0</v>
      </c>
      <c r="AY195" s="108">
        <f t="shared" si="27"/>
        <v>0</v>
      </c>
      <c r="AZ195" s="67">
        <f t="shared" si="27"/>
        <v>0</v>
      </c>
      <c r="BA195" s="67">
        <f t="shared" si="27"/>
        <v>0</v>
      </c>
    </row>
    <row r="196" spans="1:53" ht="12.75" customHeight="1" x14ac:dyDescent="0.25">
      <c r="A196" s="7" t="s">
        <v>67</v>
      </c>
      <c r="B196" s="31">
        <v>5</v>
      </c>
      <c r="C196" s="46">
        <f t="shared" ref="C196:Q196" si="35">C16+C52+C88+C124+C160</f>
        <v>0</v>
      </c>
      <c r="D196" s="46">
        <f t="shared" si="35"/>
        <v>0</v>
      </c>
      <c r="E196" s="46">
        <f t="shared" si="35"/>
        <v>0</v>
      </c>
      <c r="F196" s="46">
        <f t="shared" si="35"/>
        <v>0</v>
      </c>
      <c r="G196" s="46">
        <f t="shared" si="35"/>
        <v>0</v>
      </c>
      <c r="H196" s="46">
        <f t="shared" si="35"/>
        <v>0</v>
      </c>
      <c r="I196" s="46">
        <f t="shared" si="35"/>
        <v>0</v>
      </c>
      <c r="J196" s="46">
        <f t="shared" si="35"/>
        <v>0</v>
      </c>
      <c r="K196" s="46">
        <f t="shared" si="35"/>
        <v>0</v>
      </c>
      <c r="L196" s="46">
        <f t="shared" si="35"/>
        <v>0</v>
      </c>
      <c r="M196" s="46">
        <f t="shared" si="35"/>
        <v>0</v>
      </c>
      <c r="N196" s="46">
        <f t="shared" si="35"/>
        <v>0</v>
      </c>
      <c r="O196" s="46">
        <f t="shared" si="35"/>
        <v>0</v>
      </c>
      <c r="P196" s="67">
        <f t="shared" si="35"/>
        <v>0</v>
      </c>
      <c r="Q196" s="67">
        <f t="shared" si="35"/>
        <v>0</v>
      </c>
      <c r="S196" s="95" t="s">
        <v>67</v>
      </c>
      <c r="T196" s="279">
        <v>5</v>
      </c>
      <c r="U196" s="108">
        <f t="shared" ref="U196:AI196" si="36">U16+U52+U88+U124+U160</f>
        <v>11</v>
      </c>
      <c r="V196" s="108">
        <f t="shared" si="36"/>
        <v>0</v>
      </c>
      <c r="W196" s="108">
        <f t="shared" si="36"/>
        <v>0</v>
      </c>
      <c r="X196" s="108">
        <f t="shared" si="36"/>
        <v>1</v>
      </c>
      <c r="Y196" s="108">
        <f t="shared" si="36"/>
        <v>0</v>
      </c>
      <c r="Z196" s="108">
        <f t="shared" si="36"/>
        <v>2</v>
      </c>
      <c r="AA196" s="108">
        <f t="shared" si="36"/>
        <v>11</v>
      </c>
      <c r="AB196" s="108">
        <f t="shared" si="36"/>
        <v>10</v>
      </c>
      <c r="AC196" s="108">
        <f t="shared" si="36"/>
        <v>2</v>
      </c>
      <c r="AD196" s="108">
        <f t="shared" si="36"/>
        <v>10</v>
      </c>
      <c r="AE196" s="108">
        <f t="shared" si="36"/>
        <v>10</v>
      </c>
      <c r="AF196" s="108">
        <f t="shared" si="36"/>
        <v>0</v>
      </c>
      <c r="AG196" s="108">
        <f t="shared" si="36"/>
        <v>7</v>
      </c>
      <c r="AH196" s="67">
        <f t="shared" si="36"/>
        <v>1513.37</v>
      </c>
      <c r="AI196" s="67">
        <f t="shared" si="36"/>
        <v>100</v>
      </c>
      <c r="AK196" s="95" t="s">
        <v>67</v>
      </c>
      <c r="AL196" s="279">
        <v>5</v>
      </c>
      <c r="AM196" s="108">
        <f t="shared" si="30"/>
        <v>-11</v>
      </c>
      <c r="AN196" s="108">
        <f t="shared" si="27"/>
        <v>0</v>
      </c>
      <c r="AO196" s="108">
        <f t="shared" si="27"/>
        <v>0</v>
      </c>
      <c r="AP196" s="108">
        <f t="shared" si="27"/>
        <v>-1</v>
      </c>
      <c r="AQ196" s="108">
        <f t="shared" si="27"/>
        <v>0</v>
      </c>
      <c r="AR196" s="108">
        <f t="shared" si="27"/>
        <v>-2</v>
      </c>
      <c r="AS196" s="108">
        <f t="shared" si="27"/>
        <v>-11</v>
      </c>
      <c r="AT196" s="108">
        <f t="shared" si="27"/>
        <v>-10</v>
      </c>
      <c r="AU196" s="108">
        <f t="shared" si="27"/>
        <v>-2</v>
      </c>
      <c r="AV196" s="108">
        <f t="shared" si="27"/>
        <v>-10</v>
      </c>
      <c r="AW196" s="108">
        <f t="shared" si="27"/>
        <v>-10</v>
      </c>
      <c r="AX196" s="108">
        <f t="shared" si="27"/>
        <v>0</v>
      </c>
      <c r="AY196" s="108">
        <f t="shared" si="27"/>
        <v>-7</v>
      </c>
      <c r="AZ196" s="67">
        <f t="shared" si="27"/>
        <v>-1513.37</v>
      </c>
      <c r="BA196" s="67">
        <f t="shared" si="27"/>
        <v>-100</v>
      </c>
    </row>
    <row r="197" spans="1:53" ht="12.75" customHeight="1" x14ac:dyDescent="0.25">
      <c r="A197" s="7" t="s">
        <v>68</v>
      </c>
      <c r="B197" s="31">
        <v>6</v>
      </c>
      <c r="C197" s="46">
        <f t="shared" ref="C197:Q197" si="37">C17+C53+C89+C125+C161</f>
        <v>0</v>
      </c>
      <c r="D197" s="46">
        <f t="shared" si="37"/>
        <v>0</v>
      </c>
      <c r="E197" s="46">
        <f t="shared" si="37"/>
        <v>0</v>
      </c>
      <c r="F197" s="46">
        <f t="shared" si="37"/>
        <v>0</v>
      </c>
      <c r="G197" s="46">
        <f t="shared" si="37"/>
        <v>0</v>
      </c>
      <c r="H197" s="46">
        <f t="shared" si="37"/>
        <v>0</v>
      </c>
      <c r="I197" s="46">
        <f t="shared" si="37"/>
        <v>0</v>
      </c>
      <c r="J197" s="46">
        <f t="shared" si="37"/>
        <v>0</v>
      </c>
      <c r="K197" s="46">
        <f t="shared" si="37"/>
        <v>0</v>
      </c>
      <c r="L197" s="46">
        <f t="shared" si="37"/>
        <v>0</v>
      </c>
      <c r="M197" s="46">
        <f t="shared" si="37"/>
        <v>0</v>
      </c>
      <c r="N197" s="46">
        <f t="shared" si="37"/>
        <v>0</v>
      </c>
      <c r="O197" s="46">
        <f t="shared" si="37"/>
        <v>0</v>
      </c>
      <c r="P197" s="67">
        <f t="shared" si="37"/>
        <v>0</v>
      </c>
      <c r="Q197" s="67">
        <f t="shared" si="37"/>
        <v>0</v>
      </c>
      <c r="S197" s="95" t="s">
        <v>68</v>
      </c>
      <c r="T197" s="279">
        <v>6</v>
      </c>
      <c r="U197" s="108">
        <f t="shared" ref="U197:AI197" si="38">U17+U53+U89+U125+U161</f>
        <v>0</v>
      </c>
      <c r="V197" s="108">
        <f t="shared" si="38"/>
        <v>0</v>
      </c>
      <c r="W197" s="108">
        <f t="shared" si="38"/>
        <v>0</v>
      </c>
      <c r="X197" s="108">
        <f t="shared" si="38"/>
        <v>0</v>
      </c>
      <c r="Y197" s="108">
        <f t="shared" si="38"/>
        <v>0</v>
      </c>
      <c r="Z197" s="108">
        <f t="shared" si="38"/>
        <v>0</v>
      </c>
      <c r="AA197" s="108">
        <f t="shared" si="38"/>
        <v>0</v>
      </c>
      <c r="AB197" s="108">
        <f t="shared" si="38"/>
        <v>0</v>
      </c>
      <c r="AC197" s="108">
        <f t="shared" si="38"/>
        <v>0</v>
      </c>
      <c r="AD197" s="108">
        <f t="shared" si="38"/>
        <v>0</v>
      </c>
      <c r="AE197" s="108">
        <f t="shared" si="38"/>
        <v>0</v>
      </c>
      <c r="AF197" s="108">
        <f t="shared" si="38"/>
        <v>0</v>
      </c>
      <c r="AG197" s="108">
        <f t="shared" si="38"/>
        <v>0</v>
      </c>
      <c r="AH197" s="67">
        <f t="shared" si="38"/>
        <v>0</v>
      </c>
      <c r="AI197" s="67">
        <f t="shared" si="38"/>
        <v>0</v>
      </c>
      <c r="AK197" s="95" t="s">
        <v>68</v>
      </c>
      <c r="AL197" s="279">
        <v>6</v>
      </c>
      <c r="AM197" s="108">
        <f t="shared" si="30"/>
        <v>0</v>
      </c>
      <c r="AN197" s="108">
        <f t="shared" si="27"/>
        <v>0</v>
      </c>
      <c r="AO197" s="108">
        <f t="shared" si="27"/>
        <v>0</v>
      </c>
      <c r="AP197" s="108">
        <f t="shared" si="27"/>
        <v>0</v>
      </c>
      <c r="AQ197" s="108">
        <f t="shared" si="27"/>
        <v>0</v>
      </c>
      <c r="AR197" s="108">
        <f t="shared" si="27"/>
        <v>0</v>
      </c>
      <c r="AS197" s="108">
        <f t="shared" si="27"/>
        <v>0</v>
      </c>
      <c r="AT197" s="108">
        <f t="shared" si="27"/>
        <v>0</v>
      </c>
      <c r="AU197" s="108">
        <f t="shared" si="27"/>
        <v>0</v>
      </c>
      <c r="AV197" s="108">
        <f t="shared" si="27"/>
        <v>0</v>
      </c>
      <c r="AW197" s="108">
        <f t="shared" si="27"/>
        <v>0</v>
      </c>
      <c r="AX197" s="108">
        <f t="shared" si="27"/>
        <v>0</v>
      </c>
      <c r="AY197" s="108">
        <f t="shared" si="27"/>
        <v>0</v>
      </c>
      <c r="AZ197" s="67">
        <f t="shared" si="27"/>
        <v>0</v>
      </c>
      <c r="BA197" s="67">
        <f t="shared" si="27"/>
        <v>0</v>
      </c>
    </row>
    <row r="198" spans="1:53" ht="12.75" customHeight="1" x14ac:dyDescent="0.25">
      <c r="A198" s="7" t="s">
        <v>69</v>
      </c>
      <c r="B198" s="31">
        <v>7</v>
      </c>
      <c r="C198" s="46">
        <f t="shared" ref="C198:Q198" si="39">C18+C54+C90+C126+C162</f>
        <v>0</v>
      </c>
      <c r="D198" s="46">
        <f t="shared" si="39"/>
        <v>0</v>
      </c>
      <c r="E198" s="46">
        <f t="shared" si="39"/>
        <v>0</v>
      </c>
      <c r="F198" s="46">
        <f t="shared" si="39"/>
        <v>0</v>
      </c>
      <c r="G198" s="46">
        <f t="shared" si="39"/>
        <v>0</v>
      </c>
      <c r="H198" s="46">
        <f t="shared" si="39"/>
        <v>0</v>
      </c>
      <c r="I198" s="46">
        <f t="shared" si="39"/>
        <v>0</v>
      </c>
      <c r="J198" s="46">
        <f t="shared" si="39"/>
        <v>0</v>
      </c>
      <c r="K198" s="46">
        <f t="shared" si="39"/>
        <v>0</v>
      </c>
      <c r="L198" s="46">
        <f t="shared" si="39"/>
        <v>0</v>
      </c>
      <c r="M198" s="46">
        <f t="shared" si="39"/>
        <v>0</v>
      </c>
      <c r="N198" s="46">
        <f t="shared" si="39"/>
        <v>0</v>
      </c>
      <c r="O198" s="46">
        <f t="shared" si="39"/>
        <v>0</v>
      </c>
      <c r="P198" s="67">
        <f t="shared" si="39"/>
        <v>0</v>
      </c>
      <c r="Q198" s="67">
        <f t="shared" si="39"/>
        <v>0</v>
      </c>
      <c r="S198" s="95" t="s">
        <v>69</v>
      </c>
      <c r="T198" s="279">
        <v>7</v>
      </c>
      <c r="U198" s="108">
        <f t="shared" ref="U198:AI198" si="40">U18+U54+U90+U126+U162</f>
        <v>1</v>
      </c>
      <c r="V198" s="108">
        <f t="shared" si="40"/>
        <v>0</v>
      </c>
      <c r="W198" s="108">
        <f t="shared" si="40"/>
        <v>0</v>
      </c>
      <c r="X198" s="108">
        <f t="shared" si="40"/>
        <v>1</v>
      </c>
      <c r="Y198" s="108">
        <f t="shared" si="40"/>
        <v>0</v>
      </c>
      <c r="Z198" s="108">
        <f t="shared" si="40"/>
        <v>0</v>
      </c>
      <c r="AA198" s="108">
        <f t="shared" si="40"/>
        <v>1</v>
      </c>
      <c r="AB198" s="108">
        <f t="shared" si="40"/>
        <v>0</v>
      </c>
      <c r="AC198" s="108">
        <f t="shared" si="40"/>
        <v>1</v>
      </c>
      <c r="AD198" s="108">
        <f t="shared" si="40"/>
        <v>1</v>
      </c>
      <c r="AE198" s="108">
        <f t="shared" si="40"/>
        <v>1</v>
      </c>
      <c r="AF198" s="108">
        <f t="shared" si="40"/>
        <v>1</v>
      </c>
      <c r="AG198" s="108">
        <f t="shared" si="40"/>
        <v>0</v>
      </c>
      <c r="AH198" s="67">
        <f t="shared" si="40"/>
        <v>362.9</v>
      </c>
      <c r="AI198" s="67">
        <f t="shared" si="40"/>
        <v>362.9</v>
      </c>
      <c r="AK198" s="95" t="s">
        <v>69</v>
      </c>
      <c r="AL198" s="279">
        <v>7</v>
      </c>
      <c r="AM198" s="108">
        <f t="shared" si="30"/>
        <v>-1</v>
      </c>
      <c r="AN198" s="108">
        <f t="shared" si="27"/>
        <v>0</v>
      </c>
      <c r="AO198" s="108">
        <f t="shared" si="27"/>
        <v>0</v>
      </c>
      <c r="AP198" s="108">
        <f t="shared" si="27"/>
        <v>-1</v>
      </c>
      <c r="AQ198" s="108">
        <f t="shared" si="27"/>
        <v>0</v>
      </c>
      <c r="AR198" s="108">
        <f t="shared" si="27"/>
        <v>0</v>
      </c>
      <c r="AS198" s="108">
        <f t="shared" si="27"/>
        <v>-1</v>
      </c>
      <c r="AT198" s="108">
        <f t="shared" si="27"/>
        <v>0</v>
      </c>
      <c r="AU198" s="108">
        <f t="shared" si="27"/>
        <v>-1</v>
      </c>
      <c r="AV198" s="108">
        <f t="shared" si="27"/>
        <v>-1</v>
      </c>
      <c r="AW198" s="108">
        <f t="shared" si="27"/>
        <v>-1</v>
      </c>
      <c r="AX198" s="108">
        <f t="shared" si="27"/>
        <v>-1</v>
      </c>
      <c r="AY198" s="108">
        <f t="shared" si="27"/>
        <v>0</v>
      </c>
      <c r="AZ198" s="67">
        <f t="shared" si="27"/>
        <v>-362.9</v>
      </c>
      <c r="BA198" s="67">
        <f t="shared" si="27"/>
        <v>-362.9</v>
      </c>
    </row>
    <row r="199" spans="1:53" ht="12.75" customHeight="1" x14ac:dyDescent="0.25">
      <c r="A199" s="7" t="s">
        <v>70</v>
      </c>
      <c r="B199" s="31">
        <v>8</v>
      </c>
      <c r="C199" s="46">
        <f t="shared" ref="C199:Q199" si="41">C19+C55+C91+C127+C163</f>
        <v>0</v>
      </c>
      <c r="D199" s="46">
        <f t="shared" si="41"/>
        <v>0</v>
      </c>
      <c r="E199" s="46">
        <f t="shared" si="41"/>
        <v>0</v>
      </c>
      <c r="F199" s="46">
        <f t="shared" si="41"/>
        <v>0</v>
      </c>
      <c r="G199" s="46">
        <f t="shared" si="41"/>
        <v>0</v>
      </c>
      <c r="H199" s="46">
        <f t="shared" si="41"/>
        <v>0</v>
      </c>
      <c r="I199" s="46">
        <f t="shared" si="41"/>
        <v>0</v>
      </c>
      <c r="J199" s="46">
        <f t="shared" si="41"/>
        <v>0</v>
      </c>
      <c r="K199" s="46">
        <f t="shared" si="41"/>
        <v>0</v>
      </c>
      <c r="L199" s="46">
        <f t="shared" si="41"/>
        <v>0</v>
      </c>
      <c r="M199" s="46">
        <f t="shared" si="41"/>
        <v>0</v>
      </c>
      <c r="N199" s="46">
        <f t="shared" si="41"/>
        <v>0</v>
      </c>
      <c r="O199" s="46">
        <f t="shared" si="41"/>
        <v>0</v>
      </c>
      <c r="P199" s="67">
        <f t="shared" si="41"/>
        <v>0</v>
      </c>
      <c r="Q199" s="67">
        <f t="shared" si="41"/>
        <v>0</v>
      </c>
      <c r="S199" s="95" t="s">
        <v>70</v>
      </c>
      <c r="T199" s="279">
        <v>8</v>
      </c>
      <c r="U199" s="108">
        <f t="shared" ref="U199:AI199" si="42">U19+U55+U91+U127+U163</f>
        <v>26</v>
      </c>
      <c r="V199" s="108">
        <f t="shared" si="42"/>
        <v>5</v>
      </c>
      <c r="W199" s="108">
        <f t="shared" si="42"/>
        <v>0</v>
      </c>
      <c r="X199" s="108">
        <f t="shared" si="42"/>
        <v>9</v>
      </c>
      <c r="Y199" s="108">
        <f t="shared" si="42"/>
        <v>0</v>
      </c>
      <c r="Z199" s="108">
        <f t="shared" si="42"/>
        <v>0</v>
      </c>
      <c r="AA199" s="108">
        <f t="shared" si="42"/>
        <v>22</v>
      </c>
      <c r="AB199" s="108">
        <f t="shared" si="42"/>
        <v>11</v>
      </c>
      <c r="AC199" s="108">
        <f t="shared" si="42"/>
        <v>16</v>
      </c>
      <c r="AD199" s="108">
        <f t="shared" si="42"/>
        <v>16</v>
      </c>
      <c r="AE199" s="108">
        <f t="shared" si="42"/>
        <v>15</v>
      </c>
      <c r="AF199" s="108">
        <f t="shared" si="42"/>
        <v>3</v>
      </c>
      <c r="AG199" s="108">
        <f t="shared" si="42"/>
        <v>2</v>
      </c>
      <c r="AH199" s="67">
        <f t="shared" si="42"/>
        <v>5238.41</v>
      </c>
      <c r="AI199" s="67">
        <f t="shared" si="42"/>
        <v>3407.6</v>
      </c>
      <c r="AK199" s="95" t="s">
        <v>70</v>
      </c>
      <c r="AL199" s="279">
        <v>8</v>
      </c>
      <c r="AM199" s="108">
        <f t="shared" si="30"/>
        <v>-26</v>
      </c>
      <c r="AN199" s="108">
        <f t="shared" si="27"/>
        <v>-5</v>
      </c>
      <c r="AO199" s="108">
        <f t="shared" si="27"/>
        <v>0</v>
      </c>
      <c r="AP199" s="108">
        <f t="shared" si="27"/>
        <v>-9</v>
      </c>
      <c r="AQ199" s="108">
        <f t="shared" si="27"/>
        <v>0</v>
      </c>
      <c r="AR199" s="108">
        <f t="shared" si="27"/>
        <v>0</v>
      </c>
      <c r="AS199" s="108">
        <f t="shared" si="27"/>
        <v>-22</v>
      </c>
      <c r="AT199" s="108">
        <f t="shared" si="27"/>
        <v>-11</v>
      </c>
      <c r="AU199" s="108">
        <f t="shared" si="27"/>
        <v>-16</v>
      </c>
      <c r="AV199" s="108">
        <f t="shared" si="27"/>
        <v>-16</v>
      </c>
      <c r="AW199" s="108">
        <f t="shared" si="27"/>
        <v>-15</v>
      </c>
      <c r="AX199" s="108">
        <f t="shared" si="27"/>
        <v>-3</v>
      </c>
      <c r="AY199" s="108">
        <f t="shared" si="27"/>
        <v>-2</v>
      </c>
      <c r="AZ199" s="67">
        <f t="shared" si="27"/>
        <v>-5238.41</v>
      </c>
      <c r="BA199" s="67">
        <f t="shared" si="27"/>
        <v>-3407.6</v>
      </c>
    </row>
    <row r="200" spans="1:53" ht="12.75" customHeight="1" x14ac:dyDescent="0.25">
      <c r="A200" s="14" t="s">
        <v>71</v>
      </c>
      <c r="B200" s="15">
        <v>9</v>
      </c>
      <c r="C200" s="16">
        <f>SUM(C192:C199)</f>
        <v>0</v>
      </c>
      <c r="D200" s="16">
        <f t="shared" ref="D200:Q200" si="43">SUM(D192:D199)</f>
        <v>0</v>
      </c>
      <c r="E200" s="16">
        <f t="shared" si="43"/>
        <v>0</v>
      </c>
      <c r="F200" s="16">
        <f t="shared" si="43"/>
        <v>0</v>
      </c>
      <c r="G200" s="16">
        <f t="shared" si="43"/>
        <v>0</v>
      </c>
      <c r="H200" s="16">
        <f t="shared" si="43"/>
        <v>0</v>
      </c>
      <c r="I200" s="16">
        <f t="shared" si="43"/>
        <v>0</v>
      </c>
      <c r="J200" s="16">
        <f t="shared" si="43"/>
        <v>0</v>
      </c>
      <c r="K200" s="16">
        <f t="shared" si="43"/>
        <v>0</v>
      </c>
      <c r="L200" s="16">
        <f t="shared" si="43"/>
        <v>0</v>
      </c>
      <c r="M200" s="16">
        <f t="shared" si="43"/>
        <v>0</v>
      </c>
      <c r="N200" s="16">
        <f t="shared" si="43"/>
        <v>0</v>
      </c>
      <c r="O200" s="16">
        <f t="shared" si="43"/>
        <v>0</v>
      </c>
      <c r="P200" s="17">
        <f t="shared" si="43"/>
        <v>0</v>
      </c>
      <c r="Q200" s="17">
        <f t="shared" si="43"/>
        <v>0</v>
      </c>
      <c r="S200" s="102" t="s">
        <v>71</v>
      </c>
      <c r="T200" s="103">
        <v>9</v>
      </c>
      <c r="U200" s="104">
        <f>SUM(U192:U199)</f>
        <v>46</v>
      </c>
      <c r="V200" s="104">
        <f t="shared" ref="V200:AI200" si="44">SUM(V192:V199)</f>
        <v>6</v>
      </c>
      <c r="W200" s="104">
        <f t="shared" si="44"/>
        <v>0</v>
      </c>
      <c r="X200" s="104">
        <f t="shared" si="44"/>
        <v>18</v>
      </c>
      <c r="Y200" s="104">
        <f t="shared" si="44"/>
        <v>0</v>
      </c>
      <c r="Z200" s="104">
        <f t="shared" si="44"/>
        <v>3</v>
      </c>
      <c r="AA200" s="104">
        <f t="shared" si="44"/>
        <v>41</v>
      </c>
      <c r="AB200" s="104">
        <f t="shared" si="44"/>
        <v>21</v>
      </c>
      <c r="AC200" s="104">
        <f t="shared" si="44"/>
        <v>27</v>
      </c>
      <c r="AD200" s="104">
        <f t="shared" si="44"/>
        <v>32</v>
      </c>
      <c r="AE200" s="104">
        <f t="shared" si="44"/>
        <v>31</v>
      </c>
      <c r="AF200" s="104">
        <f t="shared" si="44"/>
        <v>9</v>
      </c>
      <c r="AG200" s="104">
        <f t="shared" si="44"/>
        <v>10</v>
      </c>
      <c r="AH200" s="105">
        <f t="shared" si="44"/>
        <v>18269.739999999998</v>
      </c>
      <c r="AI200" s="105">
        <f t="shared" si="44"/>
        <v>15025.56</v>
      </c>
      <c r="AK200" s="102" t="s">
        <v>71</v>
      </c>
      <c r="AL200" s="103">
        <v>9</v>
      </c>
      <c r="AM200" s="104">
        <f>SUM(AM192:AM199)</f>
        <v>-46</v>
      </c>
      <c r="AN200" s="104">
        <f t="shared" ref="AN200:BA200" si="45">SUM(AN192:AN199)</f>
        <v>-6</v>
      </c>
      <c r="AO200" s="104">
        <f t="shared" si="45"/>
        <v>0</v>
      </c>
      <c r="AP200" s="104">
        <f t="shared" si="45"/>
        <v>-18</v>
      </c>
      <c r="AQ200" s="104">
        <f t="shared" si="45"/>
        <v>0</v>
      </c>
      <c r="AR200" s="104">
        <f t="shared" si="45"/>
        <v>-3</v>
      </c>
      <c r="AS200" s="104">
        <f t="shared" si="45"/>
        <v>-41</v>
      </c>
      <c r="AT200" s="104">
        <f t="shared" si="45"/>
        <v>-21</v>
      </c>
      <c r="AU200" s="104">
        <f t="shared" si="45"/>
        <v>-27</v>
      </c>
      <c r="AV200" s="104">
        <f t="shared" si="45"/>
        <v>-32</v>
      </c>
      <c r="AW200" s="104">
        <f t="shared" si="45"/>
        <v>-31</v>
      </c>
      <c r="AX200" s="104">
        <f t="shared" si="45"/>
        <v>-9</v>
      </c>
      <c r="AY200" s="104">
        <f t="shared" si="45"/>
        <v>-10</v>
      </c>
      <c r="AZ200" s="105">
        <f t="shared" si="45"/>
        <v>-18269.739999999998</v>
      </c>
      <c r="BA200" s="105">
        <f t="shared" si="45"/>
        <v>-15025.56</v>
      </c>
    </row>
    <row r="202" spans="1:53" x14ac:dyDescent="0.25">
      <c r="A202" s="11" t="s">
        <v>83</v>
      </c>
      <c r="S202" s="99" t="s">
        <v>83</v>
      </c>
      <c r="AK202" s="99" t="s">
        <v>83</v>
      </c>
    </row>
    <row r="203" spans="1:53" ht="18.75" x14ac:dyDescent="0.3">
      <c r="A203" s="9" t="s">
        <v>72</v>
      </c>
      <c r="B203" s="9"/>
      <c r="C203" s="10"/>
      <c r="D203" s="10"/>
      <c r="E203" s="10"/>
      <c r="F203" s="10"/>
      <c r="G203" s="10"/>
      <c r="H203" s="9"/>
      <c r="I203" s="9"/>
      <c r="J203" s="9"/>
      <c r="K203" s="9"/>
      <c r="L203" s="47">
        <f>L23+L59+L95+L131+L167</f>
        <v>0</v>
      </c>
      <c r="M203" s="9" t="s">
        <v>73</v>
      </c>
      <c r="N203" s="47">
        <f>N23+N59+N95+N131+N167</f>
        <v>0</v>
      </c>
      <c r="O203" s="9" t="s">
        <v>74</v>
      </c>
      <c r="P203" s="9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109">
        <f>AD23+AD59+AD95+AD131+AD167</f>
        <v>2</v>
      </c>
      <c r="AE203" s="97" t="s">
        <v>73</v>
      </c>
      <c r="AF203" s="109">
        <f>AF23+AF59+AF95+AF131+AF167</f>
        <v>0</v>
      </c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109">
        <f>L203-AD203</f>
        <v>-2</v>
      </c>
      <c r="AW203" s="97" t="s">
        <v>73</v>
      </c>
      <c r="AX203" s="109">
        <f>N203-AF203</f>
        <v>0</v>
      </c>
      <c r="AY203" s="97" t="s">
        <v>74</v>
      </c>
      <c r="AZ203" s="97"/>
    </row>
    <row r="204" spans="1:53" ht="20.25" customHeight="1" x14ac:dyDescent="0.3">
      <c r="A204" s="309" t="s">
        <v>75</v>
      </c>
      <c r="B204" s="309"/>
      <c r="C204" s="47">
        <f>C24+C60+C96+C132+C168</f>
        <v>0</v>
      </c>
      <c r="D204" s="9" t="s">
        <v>76</v>
      </c>
      <c r="E204" s="10"/>
      <c r="F204" s="10"/>
      <c r="G204" s="13"/>
      <c r="H204" s="47">
        <f>H24+H60+H96+H132+H168</f>
        <v>0</v>
      </c>
      <c r="I204" s="9" t="s">
        <v>77</v>
      </c>
      <c r="J204" s="9"/>
      <c r="K204" s="9"/>
      <c r="L204" s="9"/>
      <c r="M204" s="47">
        <f>M24+M60+M96+M132+M168</f>
        <v>0</v>
      </c>
      <c r="N204" s="9" t="s">
        <v>74</v>
      </c>
      <c r="S204" s="309" t="s">
        <v>75</v>
      </c>
      <c r="T204" s="309"/>
      <c r="U204" s="109">
        <f>U24+U60+U96+U132+U168</f>
        <v>0</v>
      </c>
      <c r="V204" s="97" t="s">
        <v>76</v>
      </c>
      <c r="W204" s="98"/>
      <c r="X204" s="98"/>
      <c r="Y204" s="101"/>
      <c r="Z204" s="109">
        <f>Z24+Z60+Z96+Z132+Z168</f>
        <v>0</v>
      </c>
      <c r="AA204" s="97" t="s">
        <v>77</v>
      </c>
      <c r="AB204" s="97"/>
      <c r="AC204" s="97"/>
      <c r="AD204" s="97"/>
      <c r="AE204" s="109">
        <f>AE24+AE60+AE96+AE132+AE168</f>
        <v>0</v>
      </c>
      <c r="AF204" s="97" t="s">
        <v>74</v>
      </c>
      <c r="AK204" s="309" t="s">
        <v>75</v>
      </c>
      <c r="AL204" s="309"/>
      <c r="AM204" s="109">
        <f>C204-U204</f>
        <v>0</v>
      </c>
      <c r="AN204" s="97" t="s">
        <v>76</v>
      </c>
      <c r="AO204" s="98"/>
      <c r="AP204" s="98"/>
      <c r="AQ204" s="101"/>
      <c r="AR204" s="109">
        <f>H204-Z204</f>
        <v>0</v>
      </c>
      <c r="AS204" s="97" t="s">
        <v>77</v>
      </c>
      <c r="AT204" s="97"/>
      <c r="AU204" s="97"/>
      <c r="AV204" s="97"/>
      <c r="AW204" s="109">
        <f>M204-AE204</f>
        <v>0</v>
      </c>
      <c r="AX204" s="97" t="s">
        <v>74</v>
      </c>
    </row>
    <row r="205" spans="1:53" ht="21" customHeight="1" x14ac:dyDescent="0.3">
      <c r="A205" s="12" t="s">
        <v>78</v>
      </c>
      <c r="B205" s="12"/>
      <c r="C205" s="12"/>
      <c r="D205" s="12"/>
      <c r="E205" s="12"/>
      <c r="F205" s="12"/>
      <c r="G205" s="47">
        <f>G25+G61+G97+G133+G169</f>
        <v>0</v>
      </c>
      <c r="H205" s="9" t="s">
        <v>79</v>
      </c>
      <c r="J205" s="9"/>
      <c r="K205" s="9"/>
      <c r="L205" s="9"/>
      <c r="M205" s="9"/>
      <c r="N205" s="9"/>
      <c r="O205" s="9"/>
      <c r="S205" s="100" t="s">
        <v>78</v>
      </c>
      <c r="T205" s="100"/>
      <c r="U205" s="100"/>
      <c r="V205" s="100"/>
      <c r="W205" s="100"/>
      <c r="X205" s="100"/>
      <c r="Y205" s="109">
        <f>Y25+Y61+Y97+Y133+Y169</f>
        <v>0</v>
      </c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109">
        <f>G205-Y205</f>
        <v>0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11" t="s">
        <v>84</v>
      </c>
      <c r="S208" s="99" t="s">
        <v>84</v>
      </c>
      <c r="AK208" s="99" t="s">
        <v>84</v>
      </c>
    </row>
    <row r="209" spans="1:53" ht="18.75" x14ac:dyDescent="0.3">
      <c r="A209" s="9" t="s">
        <v>80</v>
      </c>
      <c r="B209" s="9"/>
      <c r="C209" s="10"/>
      <c r="D209" s="10"/>
      <c r="E209" s="10"/>
      <c r="F209" s="10"/>
      <c r="G209" s="10"/>
      <c r="H209" s="9"/>
      <c r="I209" s="9"/>
      <c r="J209" s="9"/>
      <c r="K209" s="9"/>
      <c r="L209" s="47">
        <f>L29+L65+L101+L137+L173</f>
        <v>0</v>
      </c>
      <c r="M209" s="9" t="s">
        <v>73</v>
      </c>
      <c r="N209" s="47">
        <f>N29+N65+N101+N137+N173</f>
        <v>0</v>
      </c>
      <c r="O209" s="9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109">
        <f>AD29+AD65+AD101+AD137+AD173</f>
        <v>1</v>
      </c>
      <c r="AE209" s="97" t="s">
        <v>73</v>
      </c>
      <c r="AF209" s="109">
        <f>AF29+AF65+AF101+AF137+AF173</f>
        <v>1</v>
      </c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109">
        <f>L209-AD209</f>
        <v>-1</v>
      </c>
      <c r="AW209" s="97" t="s">
        <v>73</v>
      </c>
      <c r="AX209" s="109">
        <f>N209-AF209</f>
        <v>-1</v>
      </c>
      <c r="AY209" s="97" t="s">
        <v>74</v>
      </c>
    </row>
    <row r="210" spans="1:53" ht="20.25" customHeight="1" x14ac:dyDescent="0.3">
      <c r="A210" s="309" t="s">
        <v>75</v>
      </c>
      <c r="B210" s="309"/>
      <c r="C210" s="47">
        <f>C30+C66+C102+C138+C174</f>
        <v>0</v>
      </c>
      <c r="D210" s="9" t="s">
        <v>76</v>
      </c>
      <c r="E210" s="10"/>
      <c r="F210" s="10"/>
      <c r="G210" s="13"/>
      <c r="H210" s="47">
        <f>H30+H66+H102+H138+H174</f>
        <v>0</v>
      </c>
      <c r="I210" s="9" t="s">
        <v>77</v>
      </c>
      <c r="J210" s="9"/>
      <c r="K210" s="9"/>
      <c r="L210" s="9"/>
      <c r="M210" s="47">
        <f>M30+M66+M102+M138+M174</f>
        <v>0</v>
      </c>
      <c r="N210" s="9" t="s">
        <v>74</v>
      </c>
      <c r="S210" s="309" t="s">
        <v>75</v>
      </c>
      <c r="T210" s="309"/>
      <c r="U210" s="109">
        <f>U30+U66+U102+U138+U174</f>
        <v>0</v>
      </c>
      <c r="V210" s="97" t="s">
        <v>76</v>
      </c>
      <c r="W210" s="98"/>
      <c r="X210" s="98"/>
      <c r="Y210" s="101"/>
      <c r="Z210" s="109">
        <f>Z30+Z66+Z102+Z138+Z174</f>
        <v>0</v>
      </c>
      <c r="AA210" s="97" t="s">
        <v>77</v>
      </c>
      <c r="AB210" s="97"/>
      <c r="AC210" s="97"/>
      <c r="AD210" s="97"/>
      <c r="AE210" s="109">
        <f>AE30+AE66+AE102+AE138+AE174</f>
        <v>0</v>
      </c>
      <c r="AF210" s="97" t="s">
        <v>74</v>
      </c>
      <c r="AK210" s="309" t="s">
        <v>75</v>
      </c>
      <c r="AL210" s="309"/>
      <c r="AM210" s="109">
        <f>C210-U210</f>
        <v>0</v>
      </c>
      <c r="AN210" s="97" t="s">
        <v>76</v>
      </c>
      <c r="AO210" s="98"/>
      <c r="AP210" s="98"/>
      <c r="AQ210" s="101"/>
      <c r="AR210" s="109">
        <f>H210-Z210</f>
        <v>0</v>
      </c>
      <c r="AS210" s="97" t="s">
        <v>77</v>
      </c>
      <c r="AT210" s="97"/>
      <c r="AU210" s="97"/>
      <c r="AV210" s="97"/>
      <c r="AW210" s="109">
        <f>M210-AE210</f>
        <v>0</v>
      </c>
      <c r="AX210" s="97" t="s">
        <v>74</v>
      </c>
    </row>
    <row r="211" spans="1:53" ht="21" customHeight="1" x14ac:dyDescent="0.3">
      <c r="A211" s="12" t="s">
        <v>78</v>
      </c>
      <c r="B211" s="12"/>
      <c r="C211" s="12"/>
      <c r="D211" s="12"/>
      <c r="E211" s="12"/>
      <c r="F211" s="12"/>
      <c r="G211" s="47">
        <f>G31+G67+G103+G139+G175</f>
        <v>0</v>
      </c>
      <c r="H211" s="9" t="s">
        <v>79</v>
      </c>
      <c r="J211" s="9"/>
      <c r="K211" s="9"/>
      <c r="L211" s="9"/>
      <c r="M211" s="9"/>
      <c r="N211" s="9"/>
      <c r="O211" s="9"/>
      <c r="S211" s="100" t="s">
        <v>78</v>
      </c>
      <c r="T211" s="100"/>
      <c r="U211" s="100"/>
      <c r="V211" s="100"/>
      <c r="W211" s="100"/>
      <c r="X211" s="100"/>
      <c r="Y211" s="109">
        <f>Y31+Y67+Y103+Y139+Y175</f>
        <v>2</v>
      </c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109">
        <f>G211-Y211</f>
        <v>-2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11" t="s">
        <v>85</v>
      </c>
      <c r="S214" s="99" t="s">
        <v>85</v>
      </c>
      <c r="AK214" s="99" t="s">
        <v>85</v>
      </c>
    </row>
    <row r="215" spans="1:53" ht="18.75" x14ac:dyDescent="0.3">
      <c r="A215" s="9" t="s">
        <v>81</v>
      </c>
      <c r="B215" s="9"/>
      <c r="C215" s="10"/>
      <c r="D215" s="10"/>
      <c r="E215" s="10"/>
      <c r="F215" s="10"/>
      <c r="G215" s="10"/>
      <c r="H215" s="9"/>
      <c r="I215" s="9"/>
      <c r="J215" s="9"/>
      <c r="K215" s="9"/>
      <c r="L215" s="47">
        <f>L35+L71+L107+L143+L179</f>
        <v>0</v>
      </c>
      <c r="M215" s="9" t="s">
        <v>73</v>
      </c>
      <c r="N215" s="47">
        <f>N35+N71+N107+N143+N179</f>
        <v>0</v>
      </c>
      <c r="O215" s="9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109">
        <f>AD35+AD71+AD107+AD143+AD179</f>
        <v>0</v>
      </c>
      <c r="AE215" s="97" t="s">
        <v>73</v>
      </c>
      <c r="AF215" s="109">
        <f>AF35+AF71+AF107+AF143+AF179</f>
        <v>0</v>
      </c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109">
        <f>L215-AD215</f>
        <v>0</v>
      </c>
      <c r="AW215" s="97" t="s">
        <v>73</v>
      </c>
      <c r="AX215" s="109">
        <f>N215-AF215</f>
        <v>0</v>
      </c>
      <c r="AY215" s="97" t="s">
        <v>74</v>
      </c>
    </row>
    <row r="216" spans="1:53" ht="20.25" customHeight="1" x14ac:dyDescent="0.3">
      <c r="A216" s="309" t="s">
        <v>75</v>
      </c>
      <c r="B216" s="309"/>
      <c r="C216" s="47">
        <f>C36+C72+C108+C144+C180</f>
        <v>0</v>
      </c>
      <c r="D216" s="9" t="s">
        <v>76</v>
      </c>
      <c r="E216" s="10"/>
      <c r="F216" s="10"/>
      <c r="G216" s="13"/>
      <c r="H216" s="47">
        <f>H36+H72+H108+H144+H180</f>
        <v>0</v>
      </c>
      <c r="I216" s="9" t="s">
        <v>77</v>
      </c>
      <c r="J216" s="9"/>
      <c r="K216" s="9"/>
      <c r="L216" s="9"/>
      <c r="M216" s="47">
        <f>M36+M72+M108+M144+M180</f>
        <v>0</v>
      </c>
      <c r="N216" s="9" t="s">
        <v>74</v>
      </c>
      <c r="O216" s="9"/>
      <c r="S216" s="309" t="s">
        <v>75</v>
      </c>
      <c r="T216" s="309"/>
      <c r="U216" s="109">
        <f>U36+U72+U108+U144+U180</f>
        <v>0</v>
      </c>
      <c r="V216" s="97" t="s">
        <v>76</v>
      </c>
      <c r="W216" s="98"/>
      <c r="X216" s="98"/>
      <c r="Y216" s="101"/>
      <c r="Z216" s="109">
        <f>Z36+Z72+Z108+Z144+Z180</f>
        <v>0</v>
      </c>
      <c r="AA216" s="97" t="s">
        <v>77</v>
      </c>
      <c r="AB216" s="97"/>
      <c r="AC216" s="97"/>
      <c r="AD216" s="97"/>
      <c r="AE216" s="109">
        <f>AE36+AE72+AE108+AE144+AE180</f>
        <v>0</v>
      </c>
      <c r="AF216" s="97" t="s">
        <v>74</v>
      </c>
      <c r="AG216" s="97"/>
      <c r="AK216" s="309" t="s">
        <v>75</v>
      </c>
      <c r="AL216" s="309"/>
      <c r="AM216" s="109">
        <f>C216-U216</f>
        <v>0</v>
      </c>
      <c r="AN216" s="97" t="s">
        <v>76</v>
      </c>
      <c r="AO216" s="98"/>
      <c r="AP216" s="98"/>
      <c r="AQ216" s="101"/>
      <c r="AR216" s="109">
        <f>H216-Z216</f>
        <v>0</v>
      </c>
      <c r="AS216" s="97" t="s">
        <v>77</v>
      </c>
      <c r="AT216" s="97"/>
      <c r="AU216" s="97"/>
      <c r="AV216" s="97"/>
      <c r="AW216" s="109">
        <f>M216-AE216</f>
        <v>0</v>
      </c>
      <c r="AX216" s="97" t="s">
        <v>74</v>
      </c>
      <c r="AY216" s="97"/>
    </row>
    <row r="217" spans="1:53" ht="21" customHeight="1" x14ac:dyDescent="0.3">
      <c r="A217" s="12" t="s">
        <v>78</v>
      </c>
      <c r="B217" s="12"/>
      <c r="C217" s="12"/>
      <c r="D217" s="12"/>
      <c r="E217" s="12"/>
      <c r="F217" s="12"/>
      <c r="G217" s="47">
        <f>G37+G73+G109+G145+G181</f>
        <v>0</v>
      </c>
      <c r="H217" s="9" t="s">
        <v>79</v>
      </c>
      <c r="J217" s="9"/>
      <c r="K217" s="9"/>
      <c r="L217" s="9"/>
      <c r="M217" s="9"/>
      <c r="N217" s="9"/>
      <c r="O217" s="9"/>
      <c r="S217" s="100" t="s">
        <v>78</v>
      </c>
      <c r="T217" s="100"/>
      <c r="U217" s="100"/>
      <c r="V217" s="100"/>
      <c r="W217" s="100"/>
      <c r="X217" s="100"/>
      <c r="Y217" s="109">
        <f>Y37+Y73+Y109+Y145+Y181</f>
        <v>0</v>
      </c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109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20" spans="1:53" ht="20.25" x14ac:dyDescent="0.25">
      <c r="A220" s="107" t="s">
        <v>212</v>
      </c>
      <c r="B220" s="107"/>
      <c r="C220" s="107"/>
      <c r="D220" s="107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S220" s="107" t="s">
        <v>212</v>
      </c>
      <c r="T220" s="107"/>
      <c r="U220" s="107"/>
      <c r="V220" s="107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  <c r="AG220" s="106"/>
      <c r="AH220" s="106"/>
      <c r="AI220" s="106"/>
      <c r="AK220" s="107" t="s">
        <v>212</v>
      </c>
      <c r="AL220" s="107"/>
      <c r="AM220" s="107"/>
      <c r="AN220" s="107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</row>
    <row r="221" spans="1:53" ht="16.5" x14ac:dyDescent="0.25">
      <c r="A221" s="96" t="s">
        <v>348</v>
      </c>
      <c r="B221" s="145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S221" s="96" t="s">
        <v>348</v>
      </c>
      <c r="T221" s="282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K221" s="96" t="s">
        <v>348</v>
      </c>
      <c r="AL221" s="282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</row>
    <row r="222" spans="1:53" ht="31.5" customHeight="1" x14ac:dyDescent="0.25">
      <c r="A222" s="296" t="s">
        <v>61</v>
      </c>
      <c r="B222" s="296" t="s">
        <v>62</v>
      </c>
      <c r="C222" s="299" t="s">
        <v>87</v>
      </c>
      <c r="D222" s="300"/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4" t="s">
        <v>86</v>
      </c>
      <c r="Q222" s="295"/>
      <c r="S222" s="296" t="s">
        <v>61</v>
      </c>
      <c r="T222" s="296" t="s">
        <v>62</v>
      </c>
      <c r="U222" s="299" t="s">
        <v>87</v>
      </c>
      <c r="V222" s="300"/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4" t="s">
        <v>86</v>
      </c>
      <c r="AI222" s="295"/>
      <c r="AK222" s="296" t="s">
        <v>61</v>
      </c>
      <c r="AL222" s="296" t="s">
        <v>62</v>
      </c>
      <c r="AM222" s="299" t="s">
        <v>87</v>
      </c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4" t="s">
        <v>86</v>
      </c>
      <c r="BA222" s="295"/>
    </row>
    <row r="223" spans="1:53" ht="15.75" x14ac:dyDescent="0.25">
      <c r="A223" s="297"/>
      <c r="B223" s="297"/>
      <c r="C223" s="311" t="s">
        <v>41</v>
      </c>
      <c r="D223" s="311" t="s">
        <v>53</v>
      </c>
      <c r="E223" s="311"/>
      <c r="F223" s="311"/>
      <c r="G223" s="311"/>
      <c r="H223" s="311"/>
      <c r="I223" s="311"/>
      <c r="J223" s="311"/>
      <c r="K223" s="311"/>
      <c r="L223" s="311"/>
      <c r="M223" s="311"/>
      <c r="N223" s="311"/>
      <c r="O223" s="311"/>
      <c r="P223" s="311" t="s">
        <v>50</v>
      </c>
      <c r="Q223" s="314" t="s">
        <v>54</v>
      </c>
      <c r="S223" s="297"/>
      <c r="T223" s="297"/>
      <c r="U223" s="311" t="s">
        <v>41</v>
      </c>
      <c r="V223" s="311" t="s">
        <v>53</v>
      </c>
      <c r="W223" s="311"/>
      <c r="X223" s="311"/>
      <c r="Y223" s="311"/>
      <c r="Z223" s="311"/>
      <c r="AA223" s="311"/>
      <c r="AB223" s="311"/>
      <c r="AC223" s="311"/>
      <c r="AD223" s="311"/>
      <c r="AE223" s="311"/>
      <c r="AF223" s="311"/>
      <c r="AG223" s="311"/>
      <c r="AH223" s="311" t="s">
        <v>50</v>
      </c>
      <c r="AI223" s="314" t="s">
        <v>54</v>
      </c>
      <c r="AK223" s="297"/>
      <c r="AL223" s="297"/>
      <c r="AM223" s="311" t="s">
        <v>41</v>
      </c>
      <c r="AN223" s="311" t="s">
        <v>53</v>
      </c>
      <c r="AO223" s="311"/>
      <c r="AP223" s="311"/>
      <c r="AQ223" s="311"/>
      <c r="AR223" s="311"/>
      <c r="AS223" s="311"/>
      <c r="AT223" s="311"/>
      <c r="AU223" s="311"/>
      <c r="AV223" s="311"/>
      <c r="AW223" s="311"/>
      <c r="AX223" s="311"/>
      <c r="AY223" s="311"/>
      <c r="AZ223" s="311" t="s">
        <v>50</v>
      </c>
      <c r="BA223" s="314" t="s">
        <v>54</v>
      </c>
    </row>
    <row r="224" spans="1:53" ht="15.75" x14ac:dyDescent="0.25">
      <c r="A224" s="297"/>
      <c r="B224" s="297"/>
      <c r="C224" s="311"/>
      <c r="D224" s="314" t="s">
        <v>44</v>
      </c>
      <c r="E224" s="314" t="s">
        <v>43</v>
      </c>
      <c r="F224" s="314" t="s">
        <v>59</v>
      </c>
      <c r="G224" s="311" t="s">
        <v>45</v>
      </c>
      <c r="H224" s="311"/>
      <c r="I224" s="311" t="s">
        <v>52</v>
      </c>
      <c r="J224" s="311"/>
      <c r="K224" s="311"/>
      <c r="L224" s="311"/>
      <c r="M224" s="311"/>
      <c r="N224" s="311"/>
      <c r="O224" s="311"/>
      <c r="P224" s="311"/>
      <c r="Q224" s="314"/>
      <c r="S224" s="297"/>
      <c r="T224" s="297"/>
      <c r="U224" s="311"/>
      <c r="V224" s="314" t="s">
        <v>44</v>
      </c>
      <c r="W224" s="314" t="s">
        <v>43</v>
      </c>
      <c r="X224" s="314" t="s">
        <v>59</v>
      </c>
      <c r="Y224" s="311" t="s">
        <v>45</v>
      </c>
      <c r="Z224" s="311"/>
      <c r="AA224" s="311" t="s">
        <v>52</v>
      </c>
      <c r="AB224" s="311"/>
      <c r="AC224" s="311"/>
      <c r="AD224" s="311"/>
      <c r="AE224" s="311"/>
      <c r="AF224" s="311"/>
      <c r="AG224" s="311"/>
      <c r="AH224" s="311"/>
      <c r="AI224" s="314"/>
      <c r="AK224" s="297"/>
      <c r="AL224" s="297"/>
      <c r="AM224" s="311"/>
      <c r="AN224" s="314" t="s">
        <v>44</v>
      </c>
      <c r="AO224" s="314" t="s">
        <v>43</v>
      </c>
      <c r="AP224" s="314" t="s">
        <v>59</v>
      </c>
      <c r="AQ224" s="311" t="s">
        <v>45</v>
      </c>
      <c r="AR224" s="311"/>
      <c r="AS224" s="311" t="s">
        <v>52</v>
      </c>
      <c r="AT224" s="311"/>
      <c r="AU224" s="311"/>
      <c r="AV224" s="311"/>
      <c r="AW224" s="311"/>
      <c r="AX224" s="311"/>
      <c r="AY224" s="311"/>
      <c r="AZ224" s="311"/>
      <c r="BA224" s="314"/>
    </row>
    <row r="225" spans="1:53" x14ac:dyDescent="0.25">
      <c r="A225" s="297"/>
      <c r="B225" s="297"/>
      <c r="C225" s="311"/>
      <c r="D225" s="314"/>
      <c r="E225" s="314"/>
      <c r="F225" s="314"/>
      <c r="G225" s="315" t="s">
        <v>46</v>
      </c>
      <c r="H225" s="315" t="s">
        <v>47</v>
      </c>
      <c r="I225" s="314" t="s">
        <v>48</v>
      </c>
      <c r="J225" s="314" t="s">
        <v>58</v>
      </c>
      <c r="K225" s="314" t="s">
        <v>57</v>
      </c>
      <c r="L225" s="315" t="s">
        <v>49</v>
      </c>
      <c r="M225" s="315"/>
      <c r="N225" s="314" t="s">
        <v>51</v>
      </c>
      <c r="O225" s="314" t="s">
        <v>56</v>
      </c>
      <c r="P225" s="311"/>
      <c r="Q225" s="314"/>
      <c r="S225" s="297"/>
      <c r="T225" s="297"/>
      <c r="U225" s="311"/>
      <c r="V225" s="314"/>
      <c r="W225" s="314"/>
      <c r="X225" s="314"/>
      <c r="Y225" s="315" t="s">
        <v>46</v>
      </c>
      <c r="Z225" s="315" t="s">
        <v>47</v>
      </c>
      <c r="AA225" s="314" t="s">
        <v>48</v>
      </c>
      <c r="AB225" s="314" t="s">
        <v>58</v>
      </c>
      <c r="AC225" s="314" t="s">
        <v>57</v>
      </c>
      <c r="AD225" s="315" t="s">
        <v>49</v>
      </c>
      <c r="AE225" s="315"/>
      <c r="AF225" s="314" t="s">
        <v>51</v>
      </c>
      <c r="AG225" s="314" t="s">
        <v>56</v>
      </c>
      <c r="AH225" s="311"/>
      <c r="AI225" s="314"/>
      <c r="AK225" s="297"/>
      <c r="AL225" s="297"/>
      <c r="AM225" s="311"/>
      <c r="AN225" s="314"/>
      <c r="AO225" s="314"/>
      <c r="AP225" s="314"/>
      <c r="AQ225" s="315" t="s">
        <v>46</v>
      </c>
      <c r="AR225" s="315" t="s">
        <v>47</v>
      </c>
      <c r="AS225" s="314" t="s">
        <v>48</v>
      </c>
      <c r="AT225" s="314" t="s">
        <v>58</v>
      </c>
      <c r="AU225" s="314" t="s">
        <v>57</v>
      </c>
      <c r="AV225" s="315" t="s">
        <v>49</v>
      </c>
      <c r="AW225" s="315"/>
      <c r="AX225" s="314" t="s">
        <v>51</v>
      </c>
      <c r="AY225" s="314" t="s">
        <v>56</v>
      </c>
      <c r="AZ225" s="311"/>
      <c r="BA225" s="314"/>
    </row>
    <row r="226" spans="1:53" ht="70.5" customHeight="1" x14ac:dyDescent="0.25">
      <c r="A226" s="298"/>
      <c r="B226" s="298"/>
      <c r="C226" s="311"/>
      <c r="D226" s="314"/>
      <c r="E226" s="314"/>
      <c r="F226" s="314"/>
      <c r="G226" s="315"/>
      <c r="H226" s="315"/>
      <c r="I226" s="314"/>
      <c r="J226" s="314"/>
      <c r="K226" s="314"/>
      <c r="L226" s="143" t="s">
        <v>50</v>
      </c>
      <c r="M226" s="93" t="s">
        <v>55</v>
      </c>
      <c r="N226" s="314"/>
      <c r="O226" s="314"/>
      <c r="P226" s="311"/>
      <c r="Q226" s="314"/>
      <c r="S226" s="298"/>
      <c r="T226" s="298"/>
      <c r="U226" s="311"/>
      <c r="V226" s="314"/>
      <c r="W226" s="314"/>
      <c r="X226" s="314"/>
      <c r="Y226" s="315"/>
      <c r="Z226" s="315"/>
      <c r="AA226" s="314"/>
      <c r="AB226" s="314"/>
      <c r="AC226" s="314"/>
      <c r="AD226" s="280" t="s">
        <v>50</v>
      </c>
      <c r="AE226" s="93" t="s">
        <v>55</v>
      </c>
      <c r="AF226" s="314"/>
      <c r="AG226" s="314"/>
      <c r="AH226" s="311"/>
      <c r="AI226" s="314"/>
      <c r="AK226" s="298"/>
      <c r="AL226" s="298"/>
      <c r="AM226" s="311"/>
      <c r="AN226" s="314"/>
      <c r="AO226" s="314"/>
      <c r="AP226" s="314"/>
      <c r="AQ226" s="315"/>
      <c r="AR226" s="315"/>
      <c r="AS226" s="314"/>
      <c r="AT226" s="314"/>
      <c r="AU226" s="314"/>
      <c r="AV226" s="280" t="s">
        <v>50</v>
      </c>
      <c r="AW226" s="93" t="s">
        <v>55</v>
      </c>
      <c r="AX226" s="314"/>
      <c r="AY226" s="314"/>
      <c r="AZ226" s="311"/>
      <c r="BA226" s="314"/>
    </row>
    <row r="227" spans="1:53" ht="15.75" x14ac:dyDescent="0.25">
      <c r="A227" s="144">
        <v>1</v>
      </c>
      <c r="B227" s="144">
        <v>2</v>
      </c>
      <c r="C227" s="144">
        <v>3</v>
      </c>
      <c r="D227" s="144">
        <v>4</v>
      </c>
      <c r="E227" s="144">
        <v>5</v>
      </c>
      <c r="F227" s="144">
        <v>6</v>
      </c>
      <c r="G227" s="144">
        <v>7</v>
      </c>
      <c r="H227" s="144">
        <v>8</v>
      </c>
      <c r="I227" s="144">
        <v>9</v>
      </c>
      <c r="J227" s="144">
        <v>10</v>
      </c>
      <c r="K227" s="144">
        <v>11</v>
      </c>
      <c r="L227" s="144">
        <v>12</v>
      </c>
      <c r="M227" s="144">
        <v>13</v>
      </c>
      <c r="N227" s="144">
        <v>14</v>
      </c>
      <c r="O227" s="144">
        <v>15</v>
      </c>
      <c r="P227" s="144">
        <v>16</v>
      </c>
      <c r="Q227" s="144">
        <v>17</v>
      </c>
      <c r="S227" s="281">
        <v>1</v>
      </c>
      <c r="T227" s="281">
        <v>2</v>
      </c>
      <c r="U227" s="281">
        <v>3</v>
      </c>
      <c r="V227" s="281">
        <v>4</v>
      </c>
      <c r="W227" s="281">
        <v>5</v>
      </c>
      <c r="X227" s="281">
        <v>6</v>
      </c>
      <c r="Y227" s="281">
        <v>7</v>
      </c>
      <c r="Z227" s="281">
        <v>8</v>
      </c>
      <c r="AA227" s="281">
        <v>9</v>
      </c>
      <c r="AB227" s="281">
        <v>10</v>
      </c>
      <c r="AC227" s="281">
        <v>11</v>
      </c>
      <c r="AD227" s="281">
        <v>12</v>
      </c>
      <c r="AE227" s="281">
        <v>13</v>
      </c>
      <c r="AF227" s="281">
        <v>14</v>
      </c>
      <c r="AG227" s="281">
        <v>15</v>
      </c>
      <c r="AH227" s="281">
        <v>16</v>
      </c>
      <c r="AI227" s="281">
        <v>17</v>
      </c>
      <c r="AK227" s="281">
        <v>1</v>
      </c>
      <c r="AL227" s="281">
        <v>2</v>
      </c>
      <c r="AM227" s="281">
        <v>3</v>
      </c>
      <c r="AN227" s="281">
        <v>4</v>
      </c>
      <c r="AO227" s="281">
        <v>5</v>
      </c>
      <c r="AP227" s="281">
        <v>6</v>
      </c>
      <c r="AQ227" s="281">
        <v>7</v>
      </c>
      <c r="AR227" s="281">
        <v>8</v>
      </c>
      <c r="AS227" s="281">
        <v>9</v>
      </c>
      <c r="AT227" s="281">
        <v>10</v>
      </c>
      <c r="AU227" s="281">
        <v>11</v>
      </c>
      <c r="AV227" s="281">
        <v>12</v>
      </c>
      <c r="AW227" s="281">
        <v>13</v>
      </c>
      <c r="AX227" s="281">
        <v>14</v>
      </c>
      <c r="AY227" s="281">
        <v>15</v>
      </c>
      <c r="AZ227" s="281">
        <v>16</v>
      </c>
      <c r="BA227" s="281">
        <v>17</v>
      </c>
    </row>
    <row r="228" spans="1:53" ht="36" x14ac:dyDescent="0.25">
      <c r="A228" s="95" t="s">
        <v>63</v>
      </c>
      <c r="B228" s="144">
        <v>1</v>
      </c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1"/>
      <c r="Q228" s="111"/>
      <c r="S228" s="95" t="s">
        <v>63</v>
      </c>
      <c r="T228" s="281">
        <v>1</v>
      </c>
      <c r="U228" s="110">
        <v>3</v>
      </c>
      <c r="V228" s="110">
        <v>1</v>
      </c>
      <c r="W228" s="110">
        <v>0</v>
      </c>
      <c r="X228" s="110">
        <v>2</v>
      </c>
      <c r="Y228" s="110">
        <v>0</v>
      </c>
      <c r="Z228" s="110">
        <v>1</v>
      </c>
      <c r="AA228" s="110">
        <v>2</v>
      </c>
      <c r="AB228" s="110">
        <v>0</v>
      </c>
      <c r="AC228" s="110">
        <v>3</v>
      </c>
      <c r="AD228" s="110"/>
      <c r="AE228" s="110"/>
      <c r="AF228" s="110"/>
      <c r="AG228" s="110"/>
      <c r="AH228" s="111">
        <v>862.16</v>
      </c>
      <c r="AI228" s="111">
        <v>862.16</v>
      </c>
      <c r="AK228" s="95" t="s">
        <v>63</v>
      </c>
      <c r="AL228" s="281">
        <v>1</v>
      </c>
      <c r="AM228" s="110">
        <f>C228-U228</f>
        <v>-3</v>
      </c>
      <c r="AN228" s="110">
        <f t="shared" ref="AN228:BA235" si="46">D228-V228</f>
        <v>-1</v>
      </c>
      <c r="AO228" s="110">
        <f t="shared" si="46"/>
        <v>0</v>
      </c>
      <c r="AP228" s="110">
        <f t="shared" si="46"/>
        <v>-2</v>
      </c>
      <c r="AQ228" s="110">
        <f t="shared" si="46"/>
        <v>0</v>
      </c>
      <c r="AR228" s="110">
        <f t="shared" si="46"/>
        <v>-1</v>
      </c>
      <c r="AS228" s="110">
        <f t="shared" si="46"/>
        <v>-2</v>
      </c>
      <c r="AT228" s="110">
        <f t="shared" si="46"/>
        <v>0</v>
      </c>
      <c r="AU228" s="110">
        <f t="shared" si="46"/>
        <v>-3</v>
      </c>
      <c r="AV228" s="110">
        <f t="shared" si="46"/>
        <v>0</v>
      </c>
      <c r="AW228" s="110">
        <f t="shared" si="46"/>
        <v>0</v>
      </c>
      <c r="AX228" s="110">
        <f t="shared" si="46"/>
        <v>0</v>
      </c>
      <c r="AY228" s="110">
        <f t="shared" si="46"/>
        <v>0</v>
      </c>
      <c r="AZ228" s="111">
        <f t="shared" si="46"/>
        <v>-862.16</v>
      </c>
      <c r="BA228" s="111">
        <f t="shared" si="46"/>
        <v>-862.16</v>
      </c>
    </row>
    <row r="229" spans="1:53" ht="36" x14ac:dyDescent="0.25">
      <c r="A229" s="95" t="s">
        <v>64</v>
      </c>
      <c r="B229" s="144">
        <v>2</v>
      </c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1"/>
      <c r="Q229" s="111"/>
      <c r="S229" s="95" t="s">
        <v>64</v>
      </c>
      <c r="T229" s="281">
        <v>2</v>
      </c>
      <c r="U229" s="110"/>
      <c r="V229" s="110"/>
      <c r="W229" s="110"/>
      <c r="X229" s="110"/>
      <c r="Y229" s="110"/>
      <c r="Z229" s="110"/>
      <c r="AA229" s="110"/>
      <c r="AB229" s="110"/>
      <c r="AC229" s="110"/>
      <c r="AD229" s="110"/>
      <c r="AE229" s="110"/>
      <c r="AF229" s="110"/>
      <c r="AG229" s="110"/>
      <c r="AH229" s="111"/>
      <c r="AI229" s="111"/>
      <c r="AK229" s="95" t="s">
        <v>64</v>
      </c>
      <c r="AL229" s="281">
        <v>2</v>
      </c>
      <c r="AM229" s="110">
        <f t="shared" ref="AM229:AM235" si="47">C229-U229</f>
        <v>0</v>
      </c>
      <c r="AN229" s="110">
        <f t="shared" si="46"/>
        <v>0</v>
      </c>
      <c r="AO229" s="110">
        <f t="shared" si="46"/>
        <v>0</v>
      </c>
      <c r="AP229" s="110">
        <f t="shared" si="46"/>
        <v>0</v>
      </c>
      <c r="AQ229" s="110">
        <f t="shared" si="46"/>
        <v>0</v>
      </c>
      <c r="AR229" s="110">
        <f t="shared" si="46"/>
        <v>0</v>
      </c>
      <c r="AS229" s="110">
        <f t="shared" si="46"/>
        <v>0</v>
      </c>
      <c r="AT229" s="110">
        <f t="shared" si="46"/>
        <v>0</v>
      </c>
      <c r="AU229" s="110">
        <f t="shared" si="46"/>
        <v>0</v>
      </c>
      <c r="AV229" s="110">
        <f t="shared" si="46"/>
        <v>0</v>
      </c>
      <c r="AW229" s="110">
        <f t="shared" si="46"/>
        <v>0</v>
      </c>
      <c r="AX229" s="110">
        <f t="shared" si="46"/>
        <v>0</v>
      </c>
      <c r="AY229" s="110">
        <f t="shared" si="46"/>
        <v>0</v>
      </c>
      <c r="AZ229" s="111">
        <f t="shared" si="46"/>
        <v>0</v>
      </c>
      <c r="BA229" s="111">
        <f t="shared" si="46"/>
        <v>0</v>
      </c>
    </row>
    <row r="230" spans="1:53" ht="48" x14ac:dyDescent="0.25">
      <c r="A230" s="95" t="s">
        <v>65</v>
      </c>
      <c r="B230" s="144">
        <v>3</v>
      </c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1"/>
      <c r="Q230" s="111"/>
      <c r="S230" s="95" t="s">
        <v>65</v>
      </c>
      <c r="T230" s="281">
        <v>3</v>
      </c>
      <c r="U230" s="110">
        <v>1</v>
      </c>
      <c r="V230" s="110"/>
      <c r="W230" s="110"/>
      <c r="X230" s="110">
        <v>1</v>
      </c>
      <c r="Y230" s="110"/>
      <c r="Z230" s="110"/>
      <c r="AA230" s="110">
        <v>1</v>
      </c>
      <c r="AB230" s="110"/>
      <c r="AC230" s="110">
        <v>1</v>
      </c>
      <c r="AD230" s="110">
        <v>1</v>
      </c>
      <c r="AE230" s="110">
        <v>1</v>
      </c>
      <c r="AF230" s="110">
        <v>1</v>
      </c>
      <c r="AG230" s="110"/>
      <c r="AH230" s="111">
        <v>863.5</v>
      </c>
      <c r="AI230" s="111">
        <v>863.5</v>
      </c>
      <c r="AK230" s="95" t="s">
        <v>65</v>
      </c>
      <c r="AL230" s="281">
        <v>3</v>
      </c>
      <c r="AM230" s="110">
        <f t="shared" si="47"/>
        <v>-1</v>
      </c>
      <c r="AN230" s="110">
        <f t="shared" si="46"/>
        <v>0</v>
      </c>
      <c r="AO230" s="110">
        <f t="shared" si="46"/>
        <v>0</v>
      </c>
      <c r="AP230" s="110">
        <f t="shared" si="46"/>
        <v>-1</v>
      </c>
      <c r="AQ230" s="110">
        <f t="shared" si="46"/>
        <v>0</v>
      </c>
      <c r="AR230" s="110">
        <f t="shared" si="46"/>
        <v>0</v>
      </c>
      <c r="AS230" s="110">
        <f t="shared" si="46"/>
        <v>-1</v>
      </c>
      <c r="AT230" s="110">
        <f t="shared" si="46"/>
        <v>0</v>
      </c>
      <c r="AU230" s="110">
        <f t="shared" si="46"/>
        <v>-1</v>
      </c>
      <c r="AV230" s="110">
        <f t="shared" si="46"/>
        <v>-1</v>
      </c>
      <c r="AW230" s="110">
        <f t="shared" si="46"/>
        <v>-1</v>
      </c>
      <c r="AX230" s="110">
        <f t="shared" si="46"/>
        <v>-1</v>
      </c>
      <c r="AY230" s="110">
        <f t="shared" si="46"/>
        <v>0</v>
      </c>
      <c r="AZ230" s="111">
        <f t="shared" si="46"/>
        <v>-863.5</v>
      </c>
      <c r="BA230" s="111">
        <f t="shared" si="46"/>
        <v>-863.5</v>
      </c>
    </row>
    <row r="231" spans="1:53" ht="15.75" x14ac:dyDescent="0.25">
      <c r="A231" s="95" t="s">
        <v>66</v>
      </c>
      <c r="B231" s="144">
        <v>4</v>
      </c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1"/>
      <c r="Q231" s="111"/>
      <c r="S231" s="95" t="s">
        <v>66</v>
      </c>
      <c r="T231" s="281">
        <v>4</v>
      </c>
      <c r="U231" s="110"/>
      <c r="V231" s="110"/>
      <c r="W231" s="110"/>
      <c r="X231" s="110"/>
      <c r="Y231" s="110"/>
      <c r="Z231" s="110"/>
      <c r="AA231" s="110"/>
      <c r="AB231" s="110"/>
      <c r="AC231" s="110"/>
      <c r="AD231" s="110"/>
      <c r="AE231" s="110"/>
      <c r="AF231" s="110"/>
      <c r="AG231" s="110"/>
      <c r="AH231" s="111"/>
      <c r="AI231" s="111"/>
      <c r="AK231" s="95" t="s">
        <v>66</v>
      </c>
      <c r="AL231" s="281">
        <v>4</v>
      </c>
      <c r="AM231" s="110">
        <f t="shared" si="47"/>
        <v>0</v>
      </c>
      <c r="AN231" s="110">
        <f t="shared" si="46"/>
        <v>0</v>
      </c>
      <c r="AO231" s="110">
        <f t="shared" si="46"/>
        <v>0</v>
      </c>
      <c r="AP231" s="110">
        <f t="shared" si="46"/>
        <v>0</v>
      </c>
      <c r="AQ231" s="110">
        <f t="shared" si="46"/>
        <v>0</v>
      </c>
      <c r="AR231" s="110">
        <f t="shared" si="46"/>
        <v>0</v>
      </c>
      <c r="AS231" s="110">
        <f t="shared" si="46"/>
        <v>0</v>
      </c>
      <c r="AT231" s="110">
        <f t="shared" si="46"/>
        <v>0</v>
      </c>
      <c r="AU231" s="110">
        <f t="shared" si="46"/>
        <v>0</v>
      </c>
      <c r="AV231" s="110">
        <f t="shared" si="46"/>
        <v>0</v>
      </c>
      <c r="AW231" s="110">
        <f t="shared" si="46"/>
        <v>0</v>
      </c>
      <c r="AX231" s="110">
        <f t="shared" si="46"/>
        <v>0</v>
      </c>
      <c r="AY231" s="110">
        <f t="shared" si="46"/>
        <v>0</v>
      </c>
      <c r="AZ231" s="111">
        <f t="shared" si="46"/>
        <v>0</v>
      </c>
      <c r="BA231" s="111">
        <f t="shared" si="46"/>
        <v>0</v>
      </c>
    </row>
    <row r="232" spans="1:53" ht="15.75" x14ac:dyDescent="0.25">
      <c r="A232" s="95" t="s">
        <v>67</v>
      </c>
      <c r="B232" s="142">
        <v>5</v>
      </c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1"/>
      <c r="Q232" s="111"/>
      <c r="S232" s="95" t="s">
        <v>67</v>
      </c>
      <c r="T232" s="279">
        <v>5</v>
      </c>
      <c r="U232" s="110">
        <v>11</v>
      </c>
      <c r="V232" s="110"/>
      <c r="W232" s="110"/>
      <c r="X232" s="110">
        <v>1</v>
      </c>
      <c r="Y232" s="110"/>
      <c r="Z232" s="110">
        <v>2</v>
      </c>
      <c r="AA232" s="110">
        <v>11</v>
      </c>
      <c r="AB232" s="110">
        <v>10</v>
      </c>
      <c r="AC232" s="110">
        <v>2</v>
      </c>
      <c r="AD232" s="110">
        <v>10</v>
      </c>
      <c r="AE232" s="110">
        <v>10</v>
      </c>
      <c r="AF232" s="110"/>
      <c r="AG232" s="110">
        <v>7</v>
      </c>
      <c r="AH232" s="111">
        <v>1513.37</v>
      </c>
      <c r="AI232" s="111">
        <v>100</v>
      </c>
      <c r="AK232" s="95" t="s">
        <v>67</v>
      </c>
      <c r="AL232" s="279">
        <v>5</v>
      </c>
      <c r="AM232" s="110">
        <f t="shared" si="47"/>
        <v>-11</v>
      </c>
      <c r="AN232" s="110">
        <f t="shared" si="46"/>
        <v>0</v>
      </c>
      <c r="AO232" s="110">
        <f t="shared" si="46"/>
        <v>0</v>
      </c>
      <c r="AP232" s="110">
        <f t="shared" si="46"/>
        <v>-1</v>
      </c>
      <c r="AQ232" s="110">
        <f t="shared" si="46"/>
        <v>0</v>
      </c>
      <c r="AR232" s="110">
        <f t="shared" si="46"/>
        <v>-2</v>
      </c>
      <c r="AS232" s="110">
        <f t="shared" si="46"/>
        <v>-11</v>
      </c>
      <c r="AT232" s="110">
        <f t="shared" si="46"/>
        <v>-10</v>
      </c>
      <c r="AU232" s="110">
        <f t="shared" si="46"/>
        <v>-2</v>
      </c>
      <c r="AV232" s="110">
        <f t="shared" si="46"/>
        <v>-10</v>
      </c>
      <c r="AW232" s="110">
        <f t="shared" si="46"/>
        <v>-10</v>
      </c>
      <c r="AX232" s="110">
        <f t="shared" si="46"/>
        <v>0</v>
      </c>
      <c r="AY232" s="110">
        <f t="shared" si="46"/>
        <v>-7</v>
      </c>
      <c r="AZ232" s="111">
        <f t="shared" si="46"/>
        <v>-1513.37</v>
      </c>
      <c r="BA232" s="111">
        <f t="shared" si="46"/>
        <v>-100</v>
      </c>
    </row>
    <row r="233" spans="1:53" ht="15.75" x14ac:dyDescent="0.25">
      <c r="A233" s="95" t="s">
        <v>68</v>
      </c>
      <c r="B233" s="142">
        <v>6</v>
      </c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1"/>
      <c r="Q233" s="111"/>
      <c r="S233" s="95" t="s">
        <v>68</v>
      </c>
      <c r="T233" s="279">
        <v>6</v>
      </c>
      <c r="U233" s="110"/>
      <c r="V233" s="110"/>
      <c r="W233" s="110"/>
      <c r="X233" s="110"/>
      <c r="Y233" s="110"/>
      <c r="Z233" s="110"/>
      <c r="AA233" s="110"/>
      <c r="AB233" s="110"/>
      <c r="AC233" s="110"/>
      <c r="AD233" s="110"/>
      <c r="AE233" s="110"/>
      <c r="AF233" s="110"/>
      <c r="AG233" s="110"/>
      <c r="AH233" s="111"/>
      <c r="AI233" s="111"/>
      <c r="AK233" s="95" t="s">
        <v>68</v>
      </c>
      <c r="AL233" s="279">
        <v>6</v>
      </c>
      <c r="AM233" s="110">
        <f t="shared" si="47"/>
        <v>0</v>
      </c>
      <c r="AN233" s="110">
        <f t="shared" si="46"/>
        <v>0</v>
      </c>
      <c r="AO233" s="110">
        <f t="shared" si="46"/>
        <v>0</v>
      </c>
      <c r="AP233" s="110">
        <f t="shared" si="46"/>
        <v>0</v>
      </c>
      <c r="AQ233" s="110">
        <f t="shared" si="46"/>
        <v>0</v>
      </c>
      <c r="AR233" s="110">
        <f t="shared" si="46"/>
        <v>0</v>
      </c>
      <c r="AS233" s="110">
        <f t="shared" si="46"/>
        <v>0</v>
      </c>
      <c r="AT233" s="110">
        <f t="shared" si="46"/>
        <v>0</v>
      </c>
      <c r="AU233" s="110">
        <f t="shared" si="46"/>
        <v>0</v>
      </c>
      <c r="AV233" s="110">
        <f t="shared" si="46"/>
        <v>0</v>
      </c>
      <c r="AW233" s="110">
        <f t="shared" si="46"/>
        <v>0</v>
      </c>
      <c r="AX233" s="110">
        <f t="shared" si="46"/>
        <v>0</v>
      </c>
      <c r="AY233" s="110">
        <f t="shared" si="46"/>
        <v>0</v>
      </c>
      <c r="AZ233" s="111">
        <f t="shared" si="46"/>
        <v>0</v>
      </c>
      <c r="BA233" s="111">
        <f t="shared" si="46"/>
        <v>0</v>
      </c>
    </row>
    <row r="234" spans="1:53" ht="15.75" x14ac:dyDescent="0.25">
      <c r="A234" s="95" t="s">
        <v>69</v>
      </c>
      <c r="B234" s="142">
        <v>7</v>
      </c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1"/>
      <c r="Q234" s="111"/>
      <c r="S234" s="95" t="s">
        <v>69</v>
      </c>
      <c r="T234" s="279">
        <v>7</v>
      </c>
      <c r="U234" s="110"/>
      <c r="V234" s="110"/>
      <c r="W234" s="110"/>
      <c r="X234" s="110"/>
      <c r="Y234" s="110"/>
      <c r="Z234" s="110"/>
      <c r="AA234" s="110"/>
      <c r="AB234" s="110"/>
      <c r="AC234" s="110"/>
      <c r="AD234" s="110"/>
      <c r="AE234" s="110"/>
      <c r="AF234" s="110"/>
      <c r="AG234" s="110"/>
      <c r="AH234" s="111"/>
      <c r="AI234" s="111"/>
      <c r="AK234" s="95" t="s">
        <v>69</v>
      </c>
      <c r="AL234" s="279">
        <v>7</v>
      </c>
      <c r="AM234" s="110">
        <f t="shared" si="47"/>
        <v>0</v>
      </c>
      <c r="AN234" s="110">
        <f t="shared" si="46"/>
        <v>0</v>
      </c>
      <c r="AO234" s="110">
        <f t="shared" si="46"/>
        <v>0</v>
      </c>
      <c r="AP234" s="110">
        <f t="shared" si="46"/>
        <v>0</v>
      </c>
      <c r="AQ234" s="110">
        <f t="shared" si="46"/>
        <v>0</v>
      </c>
      <c r="AR234" s="110">
        <f t="shared" si="46"/>
        <v>0</v>
      </c>
      <c r="AS234" s="110">
        <f t="shared" si="46"/>
        <v>0</v>
      </c>
      <c r="AT234" s="110">
        <f t="shared" si="46"/>
        <v>0</v>
      </c>
      <c r="AU234" s="110">
        <f t="shared" si="46"/>
        <v>0</v>
      </c>
      <c r="AV234" s="110">
        <f t="shared" si="46"/>
        <v>0</v>
      </c>
      <c r="AW234" s="110">
        <f t="shared" si="46"/>
        <v>0</v>
      </c>
      <c r="AX234" s="110">
        <f t="shared" si="46"/>
        <v>0</v>
      </c>
      <c r="AY234" s="110">
        <f t="shared" si="46"/>
        <v>0</v>
      </c>
      <c r="AZ234" s="111">
        <f t="shared" si="46"/>
        <v>0</v>
      </c>
      <c r="BA234" s="111">
        <f t="shared" si="46"/>
        <v>0</v>
      </c>
    </row>
    <row r="235" spans="1:53" ht="15.75" x14ac:dyDescent="0.25">
      <c r="A235" s="95" t="s">
        <v>70</v>
      </c>
      <c r="B235" s="142">
        <v>8</v>
      </c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1"/>
      <c r="Q235" s="111"/>
      <c r="S235" s="95" t="s">
        <v>70</v>
      </c>
      <c r="T235" s="279">
        <v>8</v>
      </c>
      <c r="U235" s="110">
        <v>0</v>
      </c>
      <c r="V235" s="110">
        <v>0</v>
      </c>
      <c r="W235" s="110"/>
      <c r="X235" s="110"/>
      <c r="Y235" s="110"/>
      <c r="Z235" s="110"/>
      <c r="AA235" s="110">
        <v>0</v>
      </c>
      <c r="AB235" s="110">
        <v>0</v>
      </c>
      <c r="AC235" s="110">
        <v>0</v>
      </c>
      <c r="AD235" s="110"/>
      <c r="AE235" s="110"/>
      <c r="AF235" s="110">
        <v>0</v>
      </c>
      <c r="AG235" s="110"/>
      <c r="AH235" s="111">
        <v>0</v>
      </c>
      <c r="AI235" s="111">
        <v>0</v>
      </c>
      <c r="AK235" s="95" t="s">
        <v>70</v>
      </c>
      <c r="AL235" s="279">
        <v>8</v>
      </c>
      <c r="AM235" s="110">
        <f t="shared" si="47"/>
        <v>0</v>
      </c>
      <c r="AN235" s="110">
        <f t="shared" si="46"/>
        <v>0</v>
      </c>
      <c r="AO235" s="110">
        <f t="shared" si="46"/>
        <v>0</v>
      </c>
      <c r="AP235" s="110">
        <f t="shared" si="46"/>
        <v>0</v>
      </c>
      <c r="AQ235" s="110">
        <f t="shared" si="46"/>
        <v>0</v>
      </c>
      <c r="AR235" s="110">
        <f t="shared" si="46"/>
        <v>0</v>
      </c>
      <c r="AS235" s="110">
        <f t="shared" si="46"/>
        <v>0</v>
      </c>
      <c r="AT235" s="110">
        <f t="shared" si="46"/>
        <v>0</v>
      </c>
      <c r="AU235" s="110">
        <f t="shared" si="46"/>
        <v>0</v>
      </c>
      <c r="AV235" s="110">
        <f t="shared" si="46"/>
        <v>0</v>
      </c>
      <c r="AW235" s="110">
        <f t="shared" si="46"/>
        <v>0</v>
      </c>
      <c r="AX235" s="110">
        <f t="shared" si="46"/>
        <v>0</v>
      </c>
      <c r="AY235" s="110">
        <f t="shared" si="46"/>
        <v>0</v>
      </c>
      <c r="AZ235" s="111">
        <f t="shared" si="46"/>
        <v>0</v>
      </c>
      <c r="BA235" s="111">
        <f t="shared" si="46"/>
        <v>0</v>
      </c>
    </row>
    <row r="236" spans="1:53" ht="15.75" x14ac:dyDescent="0.25">
      <c r="A236" s="102" t="s">
        <v>71</v>
      </c>
      <c r="B236" s="103">
        <v>9</v>
      </c>
      <c r="C236" s="104">
        <f>SUM(C228:C235)</f>
        <v>0</v>
      </c>
      <c r="D236" s="104">
        <f t="shared" ref="D236:Q236" si="48">SUM(D228:D235)</f>
        <v>0</v>
      </c>
      <c r="E236" s="104">
        <f t="shared" si="48"/>
        <v>0</v>
      </c>
      <c r="F236" s="104">
        <f t="shared" si="48"/>
        <v>0</v>
      </c>
      <c r="G236" s="104">
        <f t="shared" si="48"/>
        <v>0</v>
      </c>
      <c r="H236" s="104">
        <f t="shared" si="48"/>
        <v>0</v>
      </c>
      <c r="I236" s="104">
        <f t="shared" si="48"/>
        <v>0</v>
      </c>
      <c r="J236" s="104">
        <f t="shared" si="48"/>
        <v>0</v>
      </c>
      <c r="K236" s="104">
        <f t="shared" si="48"/>
        <v>0</v>
      </c>
      <c r="L236" s="104">
        <f t="shared" si="48"/>
        <v>0</v>
      </c>
      <c r="M236" s="104">
        <f t="shared" si="48"/>
        <v>0</v>
      </c>
      <c r="N236" s="104">
        <f t="shared" si="48"/>
        <v>0</v>
      </c>
      <c r="O236" s="104">
        <f t="shared" si="48"/>
        <v>0</v>
      </c>
      <c r="P236" s="105">
        <f t="shared" si="48"/>
        <v>0</v>
      </c>
      <c r="Q236" s="105">
        <f t="shared" si="48"/>
        <v>0</v>
      </c>
      <c r="S236" s="102" t="s">
        <v>71</v>
      </c>
      <c r="T236" s="103">
        <v>9</v>
      </c>
      <c r="U236" s="104">
        <f>SUM(U228:U235)</f>
        <v>15</v>
      </c>
      <c r="V236" s="104">
        <f t="shared" ref="V236:AI236" si="49">SUM(V228:V235)</f>
        <v>1</v>
      </c>
      <c r="W236" s="104">
        <f t="shared" si="49"/>
        <v>0</v>
      </c>
      <c r="X236" s="104">
        <f t="shared" si="49"/>
        <v>4</v>
      </c>
      <c r="Y236" s="104">
        <f t="shared" si="49"/>
        <v>0</v>
      </c>
      <c r="Z236" s="104">
        <f t="shared" si="49"/>
        <v>3</v>
      </c>
      <c r="AA236" s="104">
        <f t="shared" si="49"/>
        <v>14</v>
      </c>
      <c r="AB236" s="104">
        <f t="shared" si="49"/>
        <v>10</v>
      </c>
      <c r="AC236" s="104">
        <f t="shared" si="49"/>
        <v>6</v>
      </c>
      <c r="AD236" s="104">
        <f t="shared" si="49"/>
        <v>11</v>
      </c>
      <c r="AE236" s="104">
        <f t="shared" si="49"/>
        <v>11</v>
      </c>
      <c r="AF236" s="104">
        <f t="shared" si="49"/>
        <v>1</v>
      </c>
      <c r="AG236" s="104">
        <f t="shared" si="49"/>
        <v>7</v>
      </c>
      <c r="AH236" s="105">
        <f t="shared" si="49"/>
        <v>3239.0299999999997</v>
      </c>
      <c r="AI236" s="105">
        <f t="shared" si="49"/>
        <v>1825.6599999999999</v>
      </c>
      <c r="AK236" s="102" t="s">
        <v>71</v>
      </c>
      <c r="AL236" s="103">
        <v>9</v>
      </c>
      <c r="AM236" s="104">
        <f>SUM(AM228:AM235)</f>
        <v>-15</v>
      </c>
      <c r="AN236" s="104">
        <f t="shared" ref="AN236:BA236" si="50">SUM(AN228:AN235)</f>
        <v>-1</v>
      </c>
      <c r="AO236" s="104">
        <f t="shared" si="50"/>
        <v>0</v>
      </c>
      <c r="AP236" s="104">
        <f t="shared" si="50"/>
        <v>-4</v>
      </c>
      <c r="AQ236" s="104">
        <f t="shared" si="50"/>
        <v>0</v>
      </c>
      <c r="AR236" s="104">
        <f t="shared" si="50"/>
        <v>-3</v>
      </c>
      <c r="AS236" s="104">
        <f t="shared" si="50"/>
        <v>-14</v>
      </c>
      <c r="AT236" s="104">
        <f t="shared" si="50"/>
        <v>-10</v>
      </c>
      <c r="AU236" s="104">
        <f t="shared" si="50"/>
        <v>-6</v>
      </c>
      <c r="AV236" s="104">
        <f t="shared" si="50"/>
        <v>-11</v>
      </c>
      <c r="AW236" s="104">
        <f t="shared" si="50"/>
        <v>-11</v>
      </c>
      <c r="AX236" s="104">
        <f t="shared" si="50"/>
        <v>-1</v>
      </c>
      <c r="AY236" s="104">
        <f t="shared" si="50"/>
        <v>-7</v>
      </c>
      <c r="AZ236" s="105">
        <f t="shared" si="50"/>
        <v>-3239.0299999999997</v>
      </c>
      <c r="BA236" s="105">
        <f t="shared" si="50"/>
        <v>-1825.6599999999999</v>
      </c>
    </row>
    <row r="238" spans="1:53" x14ac:dyDescent="0.25">
      <c r="A238" s="99" t="s">
        <v>349</v>
      </c>
      <c r="S238" s="99" t="s">
        <v>349</v>
      </c>
      <c r="AK238" s="99" t="s">
        <v>349</v>
      </c>
    </row>
    <row r="239" spans="1:53" ht="18.75" x14ac:dyDescent="0.3">
      <c r="A239" s="97" t="s">
        <v>72</v>
      </c>
      <c r="B239" s="97"/>
      <c r="C239" s="98"/>
      <c r="D239" s="98"/>
      <c r="E239" s="98"/>
      <c r="F239" s="98"/>
      <c r="G239" s="98"/>
      <c r="H239" s="97"/>
      <c r="I239" s="97"/>
      <c r="J239" s="97"/>
      <c r="K239" s="97"/>
      <c r="L239" s="112">
        <v>0</v>
      </c>
      <c r="M239" s="97" t="s">
        <v>73</v>
      </c>
      <c r="N239" s="112"/>
      <c r="O239" s="97" t="s">
        <v>74</v>
      </c>
      <c r="P239" s="97"/>
      <c r="S239" s="97" t="s">
        <v>72</v>
      </c>
      <c r="T239" s="97"/>
      <c r="U239" s="98"/>
      <c r="V239" s="98"/>
      <c r="W239" s="98"/>
      <c r="X239" s="98"/>
      <c r="Y239" s="98"/>
      <c r="Z239" s="97"/>
      <c r="AA239" s="97"/>
      <c r="AB239" s="97"/>
      <c r="AC239" s="97"/>
      <c r="AD239" s="112">
        <v>0</v>
      </c>
      <c r="AE239" s="97" t="s">
        <v>73</v>
      </c>
      <c r="AF239" s="112"/>
      <c r="AG239" s="97" t="s">
        <v>74</v>
      </c>
      <c r="AH239" s="97"/>
      <c r="AK239" s="97" t="s">
        <v>72</v>
      </c>
      <c r="AL239" s="97"/>
      <c r="AM239" s="98"/>
      <c r="AN239" s="98"/>
      <c r="AO239" s="98"/>
      <c r="AP239" s="98"/>
      <c r="AQ239" s="98"/>
      <c r="AR239" s="97"/>
      <c r="AS239" s="97"/>
      <c r="AT239" s="97"/>
      <c r="AU239" s="97"/>
      <c r="AV239" s="112">
        <f>L239-AD239</f>
        <v>0</v>
      </c>
      <c r="AW239" s="97" t="s">
        <v>73</v>
      </c>
      <c r="AX239" s="112">
        <f>N239-AF239</f>
        <v>0</v>
      </c>
      <c r="AY239" s="97" t="s">
        <v>74</v>
      </c>
      <c r="AZ239" s="97"/>
    </row>
    <row r="240" spans="1:53" ht="18.75" x14ac:dyDescent="0.3">
      <c r="A240" s="309" t="s">
        <v>75</v>
      </c>
      <c r="B240" s="309"/>
      <c r="C240" s="112"/>
      <c r="D240" s="97" t="s">
        <v>76</v>
      </c>
      <c r="E240" s="98"/>
      <c r="F240" s="98"/>
      <c r="G240" s="101"/>
      <c r="H240" s="112"/>
      <c r="I240" s="97" t="s">
        <v>77</v>
      </c>
      <c r="J240" s="97"/>
      <c r="K240" s="97"/>
      <c r="L240" s="97"/>
      <c r="M240" s="112"/>
      <c r="N240" s="97" t="s">
        <v>74</v>
      </c>
      <c r="S240" s="309" t="s">
        <v>75</v>
      </c>
      <c r="T240" s="309"/>
      <c r="U240" s="112"/>
      <c r="V240" s="97" t="s">
        <v>76</v>
      </c>
      <c r="W240" s="98"/>
      <c r="X240" s="98"/>
      <c r="Y240" s="101"/>
      <c r="Z240" s="112"/>
      <c r="AA240" s="97" t="s">
        <v>77</v>
      </c>
      <c r="AB240" s="97"/>
      <c r="AC240" s="97"/>
      <c r="AD240" s="97"/>
      <c r="AE240" s="112"/>
      <c r="AF240" s="97" t="s">
        <v>74</v>
      </c>
      <c r="AK240" s="309" t="s">
        <v>75</v>
      </c>
      <c r="AL240" s="309"/>
      <c r="AM240" s="112">
        <f>C240-U240</f>
        <v>0</v>
      </c>
      <c r="AN240" s="97" t="s">
        <v>76</v>
      </c>
      <c r="AO240" s="98"/>
      <c r="AP240" s="98"/>
      <c r="AQ240" s="101"/>
      <c r="AR240" s="112">
        <f>H240-Z240</f>
        <v>0</v>
      </c>
      <c r="AS240" s="97" t="s">
        <v>77</v>
      </c>
      <c r="AT240" s="97"/>
      <c r="AU240" s="97"/>
      <c r="AV240" s="97"/>
      <c r="AW240" s="112">
        <f>M240-AE240</f>
        <v>0</v>
      </c>
      <c r="AX240" s="97" t="s">
        <v>74</v>
      </c>
    </row>
    <row r="241" spans="1:53" ht="18.75" x14ac:dyDescent="0.3">
      <c r="A241" s="100" t="s">
        <v>78</v>
      </c>
      <c r="B241" s="100"/>
      <c r="C241" s="100"/>
      <c r="D241" s="100"/>
      <c r="E241" s="100"/>
      <c r="F241" s="100"/>
      <c r="G241" s="112"/>
      <c r="H241" s="97" t="s">
        <v>79</v>
      </c>
      <c r="J241" s="97"/>
      <c r="K241" s="97"/>
      <c r="L241" s="97"/>
      <c r="M241" s="97"/>
      <c r="N241" s="97"/>
      <c r="O241" s="97"/>
      <c r="S241" s="100" t="s">
        <v>78</v>
      </c>
      <c r="T241" s="100"/>
      <c r="U241" s="100"/>
      <c r="V241" s="100"/>
      <c r="W241" s="100"/>
      <c r="X241" s="100"/>
      <c r="Y241" s="112"/>
      <c r="Z241" s="97" t="s">
        <v>79</v>
      </c>
      <c r="AB241" s="97"/>
      <c r="AC241" s="97"/>
      <c r="AD241" s="97"/>
      <c r="AE241" s="97"/>
      <c r="AF241" s="97"/>
      <c r="AG241" s="97"/>
      <c r="AK241" s="100" t="s">
        <v>78</v>
      </c>
      <c r="AL241" s="100"/>
      <c r="AM241" s="100"/>
      <c r="AN241" s="100"/>
      <c r="AO241" s="100"/>
      <c r="AP241" s="100"/>
      <c r="AQ241" s="112">
        <f>G241-Y241</f>
        <v>0</v>
      </c>
      <c r="AR241" s="97" t="s">
        <v>79</v>
      </c>
      <c r="AT241" s="97"/>
      <c r="AU241" s="97"/>
      <c r="AV241" s="97"/>
      <c r="AW241" s="97"/>
      <c r="AX241" s="97"/>
      <c r="AY241" s="97"/>
    </row>
    <row r="244" spans="1:53" x14ac:dyDescent="0.25">
      <c r="A244" s="99" t="s">
        <v>350</v>
      </c>
      <c r="S244" s="99" t="s">
        <v>350</v>
      </c>
      <c r="AK244" s="99" t="s">
        <v>350</v>
      </c>
    </row>
    <row r="245" spans="1:53" ht="18.75" x14ac:dyDescent="0.3">
      <c r="A245" s="97" t="s">
        <v>80</v>
      </c>
      <c r="B245" s="97"/>
      <c r="C245" s="98"/>
      <c r="D245" s="98"/>
      <c r="E245" s="98"/>
      <c r="F245" s="98"/>
      <c r="G245" s="98"/>
      <c r="H245" s="97"/>
      <c r="I245" s="97"/>
      <c r="J245" s="97"/>
      <c r="K245" s="97"/>
      <c r="L245" s="112">
        <v>0</v>
      </c>
      <c r="M245" s="97" t="s">
        <v>73</v>
      </c>
      <c r="N245" s="112"/>
      <c r="O245" s="97" t="s">
        <v>74</v>
      </c>
      <c r="S245" s="97" t="s">
        <v>80</v>
      </c>
      <c r="T245" s="97"/>
      <c r="U245" s="98"/>
      <c r="V245" s="98"/>
      <c r="W245" s="98"/>
      <c r="X245" s="98"/>
      <c r="Y245" s="98"/>
      <c r="Z245" s="97"/>
      <c r="AA245" s="97"/>
      <c r="AB245" s="97"/>
      <c r="AC245" s="97"/>
      <c r="AD245" s="112">
        <v>0</v>
      </c>
      <c r="AE245" s="97" t="s">
        <v>73</v>
      </c>
      <c r="AF245" s="112"/>
      <c r="AG245" s="97" t="s">
        <v>74</v>
      </c>
      <c r="AK245" s="97" t="s">
        <v>80</v>
      </c>
      <c r="AL245" s="97"/>
      <c r="AM245" s="98"/>
      <c r="AN245" s="98"/>
      <c r="AO245" s="98"/>
      <c r="AP245" s="98"/>
      <c r="AQ245" s="98"/>
      <c r="AR245" s="97"/>
      <c r="AS245" s="97"/>
      <c r="AT245" s="97"/>
      <c r="AU245" s="97"/>
      <c r="AV245" s="112">
        <f>L245-AD245</f>
        <v>0</v>
      </c>
      <c r="AW245" s="97" t="s">
        <v>73</v>
      </c>
      <c r="AX245" s="112">
        <f>N245-AF245</f>
        <v>0</v>
      </c>
      <c r="AY245" s="97" t="s">
        <v>74</v>
      </c>
    </row>
    <row r="246" spans="1:53" ht="18.75" x14ac:dyDescent="0.3">
      <c r="A246" s="309" t="s">
        <v>75</v>
      </c>
      <c r="B246" s="309"/>
      <c r="C246" s="112"/>
      <c r="D246" s="97" t="s">
        <v>76</v>
      </c>
      <c r="E246" s="98"/>
      <c r="F246" s="98"/>
      <c r="G246" s="101"/>
      <c r="H246" s="112"/>
      <c r="I246" s="97" t="s">
        <v>77</v>
      </c>
      <c r="J246" s="97"/>
      <c r="K246" s="97"/>
      <c r="L246" s="97"/>
      <c r="M246" s="112"/>
      <c r="N246" s="97" t="s">
        <v>74</v>
      </c>
      <c r="S246" s="309" t="s">
        <v>75</v>
      </c>
      <c r="T246" s="309"/>
      <c r="U246" s="112"/>
      <c r="V246" s="97" t="s">
        <v>76</v>
      </c>
      <c r="W246" s="98"/>
      <c r="X246" s="98"/>
      <c r="Y246" s="101"/>
      <c r="Z246" s="112"/>
      <c r="AA246" s="97" t="s">
        <v>77</v>
      </c>
      <c r="AB246" s="97"/>
      <c r="AC246" s="97"/>
      <c r="AD246" s="97"/>
      <c r="AE246" s="112"/>
      <c r="AF246" s="97" t="s">
        <v>74</v>
      </c>
      <c r="AK246" s="309" t="s">
        <v>75</v>
      </c>
      <c r="AL246" s="309"/>
      <c r="AM246" s="112">
        <f>C246-U246</f>
        <v>0</v>
      </c>
      <c r="AN246" s="97" t="s">
        <v>76</v>
      </c>
      <c r="AO246" s="98"/>
      <c r="AP246" s="98"/>
      <c r="AQ246" s="101"/>
      <c r="AR246" s="112">
        <f>H246-Z246</f>
        <v>0</v>
      </c>
      <c r="AS246" s="97" t="s">
        <v>77</v>
      </c>
      <c r="AT246" s="97"/>
      <c r="AU246" s="97"/>
      <c r="AV246" s="97"/>
      <c r="AW246" s="112">
        <f>M246-AE246</f>
        <v>0</v>
      </c>
      <c r="AX246" s="97" t="s">
        <v>74</v>
      </c>
    </row>
    <row r="247" spans="1:53" ht="18.75" x14ac:dyDescent="0.3">
      <c r="A247" s="100" t="s">
        <v>78</v>
      </c>
      <c r="B247" s="100"/>
      <c r="C247" s="100"/>
      <c r="D247" s="100"/>
      <c r="E247" s="100"/>
      <c r="F247" s="100"/>
      <c r="G247" s="112"/>
      <c r="H247" s="97" t="s">
        <v>79</v>
      </c>
      <c r="J247" s="97"/>
      <c r="K247" s="97"/>
      <c r="L247" s="97"/>
      <c r="M247" s="97"/>
      <c r="N247" s="97"/>
      <c r="O247" s="97"/>
      <c r="S247" s="100" t="s">
        <v>78</v>
      </c>
      <c r="T247" s="100"/>
      <c r="U247" s="100"/>
      <c r="V247" s="100"/>
      <c r="W247" s="100"/>
      <c r="X247" s="100"/>
      <c r="Y247" s="112"/>
      <c r="Z247" s="97" t="s">
        <v>79</v>
      </c>
      <c r="AB247" s="97"/>
      <c r="AC247" s="97"/>
      <c r="AD247" s="97"/>
      <c r="AE247" s="97"/>
      <c r="AF247" s="97"/>
      <c r="AG247" s="97"/>
      <c r="AK247" s="100" t="s">
        <v>78</v>
      </c>
      <c r="AL247" s="100"/>
      <c r="AM247" s="100"/>
      <c r="AN247" s="100"/>
      <c r="AO247" s="100"/>
      <c r="AP247" s="100"/>
      <c r="AQ247" s="112">
        <f>G247-Y247</f>
        <v>0</v>
      </c>
      <c r="AR247" s="97" t="s">
        <v>79</v>
      </c>
      <c r="AT247" s="97"/>
      <c r="AU247" s="97"/>
      <c r="AV247" s="97"/>
      <c r="AW247" s="97"/>
      <c r="AX247" s="97"/>
      <c r="AY247" s="97"/>
    </row>
    <row r="250" spans="1:53" x14ac:dyDescent="0.25">
      <c r="A250" s="99" t="s">
        <v>351</v>
      </c>
      <c r="L250" s="52"/>
      <c r="S250" s="99" t="s">
        <v>351</v>
      </c>
      <c r="AD250" s="52"/>
      <c r="AK250" s="99" t="s">
        <v>351</v>
      </c>
      <c r="AV250" s="52"/>
    </row>
    <row r="251" spans="1:53" ht="18.75" x14ac:dyDescent="0.3">
      <c r="A251" s="97" t="s">
        <v>81</v>
      </c>
      <c r="B251" s="97"/>
      <c r="C251" s="98"/>
      <c r="D251" s="98"/>
      <c r="E251" s="98"/>
      <c r="F251" s="98"/>
      <c r="G251" s="98"/>
      <c r="H251" s="97"/>
      <c r="I251" s="97"/>
      <c r="J251" s="97"/>
      <c r="K251" s="97"/>
      <c r="L251" s="112">
        <v>0</v>
      </c>
      <c r="M251" s="97" t="s">
        <v>73</v>
      </c>
      <c r="N251" s="112"/>
      <c r="O251" s="97" t="s">
        <v>74</v>
      </c>
      <c r="S251" s="97" t="s">
        <v>81</v>
      </c>
      <c r="T251" s="97"/>
      <c r="U251" s="98"/>
      <c r="V251" s="98"/>
      <c r="W251" s="98"/>
      <c r="X251" s="98"/>
      <c r="Y251" s="98"/>
      <c r="Z251" s="97"/>
      <c r="AA251" s="97"/>
      <c r="AB251" s="97"/>
      <c r="AC251" s="97"/>
      <c r="AD251" s="112">
        <v>0</v>
      </c>
      <c r="AE251" s="97" t="s">
        <v>73</v>
      </c>
      <c r="AF251" s="112"/>
      <c r="AG251" s="97" t="s">
        <v>74</v>
      </c>
      <c r="AK251" s="97" t="s">
        <v>81</v>
      </c>
      <c r="AL251" s="97"/>
      <c r="AM251" s="98"/>
      <c r="AN251" s="98"/>
      <c r="AO251" s="98"/>
      <c r="AP251" s="98"/>
      <c r="AQ251" s="98"/>
      <c r="AR251" s="97"/>
      <c r="AS251" s="97"/>
      <c r="AT251" s="97"/>
      <c r="AU251" s="97"/>
      <c r="AV251" s="112">
        <f>L251-AD251</f>
        <v>0</v>
      </c>
      <c r="AW251" s="97" t="s">
        <v>73</v>
      </c>
      <c r="AX251" s="112">
        <f>N251-AF251</f>
        <v>0</v>
      </c>
      <c r="AY251" s="97" t="s">
        <v>74</v>
      </c>
    </row>
    <row r="252" spans="1:53" ht="18.75" x14ac:dyDescent="0.3">
      <c r="A252" s="309" t="s">
        <v>75</v>
      </c>
      <c r="B252" s="309"/>
      <c r="C252" s="112"/>
      <c r="D252" s="97" t="s">
        <v>76</v>
      </c>
      <c r="E252" s="98"/>
      <c r="F252" s="98"/>
      <c r="G252" s="101"/>
      <c r="H252" s="112"/>
      <c r="I252" s="97" t="s">
        <v>77</v>
      </c>
      <c r="J252" s="97"/>
      <c r="K252" s="97"/>
      <c r="L252" s="97"/>
      <c r="M252" s="112"/>
      <c r="N252" s="97" t="s">
        <v>74</v>
      </c>
      <c r="O252" s="97"/>
      <c r="S252" s="309" t="s">
        <v>75</v>
      </c>
      <c r="T252" s="309"/>
      <c r="U252" s="112"/>
      <c r="V252" s="97" t="s">
        <v>76</v>
      </c>
      <c r="W252" s="98"/>
      <c r="X252" s="98"/>
      <c r="Y252" s="101"/>
      <c r="Z252" s="112"/>
      <c r="AA252" s="97" t="s">
        <v>77</v>
      </c>
      <c r="AB252" s="97"/>
      <c r="AC252" s="97"/>
      <c r="AD252" s="97"/>
      <c r="AE252" s="112"/>
      <c r="AF252" s="97" t="s">
        <v>74</v>
      </c>
      <c r="AG252" s="97"/>
      <c r="AK252" s="309" t="s">
        <v>75</v>
      </c>
      <c r="AL252" s="309"/>
      <c r="AM252" s="112">
        <f>C252-U252</f>
        <v>0</v>
      </c>
      <c r="AN252" s="97" t="s">
        <v>76</v>
      </c>
      <c r="AO252" s="98"/>
      <c r="AP252" s="98"/>
      <c r="AQ252" s="101"/>
      <c r="AR252" s="112">
        <f>H252-Z252</f>
        <v>0</v>
      </c>
      <c r="AS252" s="97" t="s">
        <v>77</v>
      </c>
      <c r="AT252" s="97"/>
      <c r="AU252" s="97"/>
      <c r="AV252" s="97"/>
      <c r="AW252" s="112">
        <f>M252-AE252</f>
        <v>0</v>
      </c>
      <c r="AX252" s="97" t="s">
        <v>74</v>
      </c>
      <c r="AY252" s="97"/>
    </row>
    <row r="253" spans="1:53" ht="18.75" x14ac:dyDescent="0.3">
      <c r="A253" s="100" t="s">
        <v>78</v>
      </c>
      <c r="B253" s="100"/>
      <c r="C253" s="100"/>
      <c r="D253" s="100"/>
      <c r="E253" s="100"/>
      <c r="F253" s="100"/>
      <c r="G253" s="112"/>
      <c r="H253" s="97" t="s">
        <v>79</v>
      </c>
      <c r="J253" s="97"/>
      <c r="K253" s="97"/>
      <c r="L253" s="97"/>
      <c r="M253" s="97"/>
      <c r="N253" s="97"/>
      <c r="O253" s="97"/>
      <c r="S253" s="100" t="s">
        <v>78</v>
      </c>
      <c r="T253" s="100"/>
      <c r="U253" s="100"/>
      <c r="V253" s="100"/>
      <c r="W253" s="100"/>
      <c r="X253" s="100"/>
      <c r="Y253" s="112"/>
      <c r="Z253" s="97" t="s">
        <v>79</v>
      </c>
      <c r="AB253" s="97"/>
      <c r="AC253" s="97"/>
      <c r="AD253" s="97"/>
      <c r="AE253" s="97"/>
      <c r="AF253" s="97"/>
      <c r="AG253" s="97"/>
      <c r="AK253" s="100" t="s">
        <v>78</v>
      </c>
      <c r="AL253" s="100"/>
      <c r="AM253" s="100"/>
      <c r="AN253" s="100"/>
      <c r="AO253" s="100"/>
      <c r="AP253" s="100"/>
      <c r="AQ253" s="112">
        <f>G253-Y253</f>
        <v>0</v>
      </c>
      <c r="AR253" s="97" t="s">
        <v>79</v>
      </c>
      <c r="AT253" s="97"/>
      <c r="AU253" s="97"/>
      <c r="AV253" s="97"/>
      <c r="AW253" s="97"/>
      <c r="AX253" s="97"/>
      <c r="AY253" s="97"/>
    </row>
    <row r="255" spans="1:53" ht="20.25" x14ac:dyDescent="0.25">
      <c r="A255" s="310" t="s">
        <v>782</v>
      </c>
      <c r="B255" s="310"/>
      <c r="C255" s="310"/>
      <c r="D255" s="310"/>
      <c r="E255" s="310"/>
      <c r="F255" s="310"/>
      <c r="G255" s="310"/>
      <c r="H255" s="310"/>
      <c r="I255" s="106" t="s">
        <v>569</v>
      </c>
      <c r="J255" s="106"/>
      <c r="K255" s="106"/>
      <c r="L255" s="106"/>
      <c r="M255" s="106"/>
      <c r="N255" s="106"/>
      <c r="O255" s="106"/>
      <c r="P255" s="106"/>
      <c r="Q255" s="106"/>
      <c r="S255" s="310" t="s">
        <v>782</v>
      </c>
      <c r="T255" s="310"/>
      <c r="U255" s="310"/>
      <c r="V255" s="310"/>
      <c r="W255" s="310"/>
      <c r="X255" s="310"/>
      <c r="Y255" s="310"/>
      <c r="Z255" s="310"/>
      <c r="AA255" s="106" t="s">
        <v>569</v>
      </c>
      <c r="AB255" s="106"/>
      <c r="AC255" s="106"/>
      <c r="AD255" s="106"/>
      <c r="AE255" s="106"/>
      <c r="AF255" s="106"/>
      <c r="AG255" s="106"/>
      <c r="AH255" s="106"/>
      <c r="AI255" s="106"/>
      <c r="AK255" s="310" t="s">
        <v>782</v>
      </c>
      <c r="AL255" s="310"/>
      <c r="AM255" s="310"/>
      <c r="AN255" s="310"/>
      <c r="AO255" s="310"/>
      <c r="AP255" s="310"/>
      <c r="AQ255" s="310"/>
      <c r="AR255" s="310"/>
      <c r="AS255" s="106" t="s">
        <v>569</v>
      </c>
      <c r="AT255" s="106"/>
      <c r="AU255" s="106"/>
      <c r="AV255" s="106"/>
      <c r="AW255" s="106"/>
      <c r="AX255" s="106"/>
      <c r="AY255" s="106"/>
      <c r="AZ255" s="106"/>
      <c r="BA255" s="106"/>
    </row>
    <row r="256" spans="1:53" ht="16.5" x14ac:dyDescent="0.25">
      <c r="A256" s="96" t="s">
        <v>320</v>
      </c>
      <c r="B256" s="282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S256" s="96" t="s">
        <v>320</v>
      </c>
      <c r="T256" s="282"/>
      <c r="U256" s="94"/>
      <c r="V256" s="94"/>
      <c r="W256" s="94"/>
      <c r="X256" s="94"/>
      <c r="Y256" s="94"/>
      <c r="Z256" s="94"/>
      <c r="AA256" s="94"/>
      <c r="AB256" s="94"/>
      <c r="AC256" s="94"/>
      <c r="AD256" s="94"/>
      <c r="AE256" s="94"/>
      <c r="AF256" s="94"/>
      <c r="AG256" s="94"/>
      <c r="AH256" s="94"/>
      <c r="AI256" s="94"/>
      <c r="AK256" s="96" t="s">
        <v>320</v>
      </c>
      <c r="AL256" s="282"/>
      <c r="AM256" s="94"/>
      <c r="AN256" s="94"/>
      <c r="AO256" s="94"/>
      <c r="AP256" s="94"/>
      <c r="AQ256" s="94"/>
      <c r="AR256" s="94"/>
      <c r="AS256" s="94"/>
      <c r="AT256" s="94"/>
      <c r="AU256" s="94"/>
      <c r="AV256" s="94"/>
      <c r="AW256" s="94"/>
      <c r="AX256" s="94"/>
      <c r="AY256" s="94"/>
      <c r="AZ256" s="94"/>
      <c r="BA256" s="94"/>
    </row>
    <row r="257" spans="1:53" ht="31.5" customHeight="1" x14ac:dyDescent="0.25">
      <c r="A257" s="296" t="s">
        <v>61</v>
      </c>
      <c r="B257" s="296" t="s">
        <v>62</v>
      </c>
      <c r="C257" s="299" t="s">
        <v>87</v>
      </c>
      <c r="D257" s="300"/>
      <c r="E257" s="300"/>
      <c r="F257" s="300"/>
      <c r="G257" s="300"/>
      <c r="H257" s="300"/>
      <c r="I257" s="300"/>
      <c r="J257" s="300"/>
      <c r="K257" s="300"/>
      <c r="L257" s="300"/>
      <c r="M257" s="300"/>
      <c r="N257" s="300"/>
      <c r="O257" s="301"/>
      <c r="P257" s="294" t="s">
        <v>86</v>
      </c>
      <c r="Q257" s="295"/>
      <c r="S257" s="296" t="s">
        <v>61</v>
      </c>
      <c r="T257" s="296" t="s">
        <v>62</v>
      </c>
      <c r="U257" s="299" t="s">
        <v>87</v>
      </c>
      <c r="V257" s="300"/>
      <c r="W257" s="300"/>
      <c r="X257" s="300"/>
      <c r="Y257" s="300"/>
      <c r="Z257" s="300"/>
      <c r="AA257" s="300"/>
      <c r="AB257" s="300"/>
      <c r="AC257" s="300"/>
      <c r="AD257" s="300"/>
      <c r="AE257" s="300"/>
      <c r="AF257" s="300"/>
      <c r="AG257" s="301"/>
      <c r="AH257" s="294" t="s">
        <v>86</v>
      </c>
      <c r="AI257" s="295"/>
      <c r="AK257" s="296" t="s">
        <v>61</v>
      </c>
      <c r="AL257" s="296" t="s">
        <v>62</v>
      </c>
      <c r="AM257" s="299" t="s">
        <v>87</v>
      </c>
      <c r="AN257" s="300"/>
      <c r="AO257" s="300"/>
      <c r="AP257" s="300"/>
      <c r="AQ257" s="300"/>
      <c r="AR257" s="300"/>
      <c r="AS257" s="300"/>
      <c r="AT257" s="300"/>
      <c r="AU257" s="300"/>
      <c r="AV257" s="300"/>
      <c r="AW257" s="300"/>
      <c r="AX257" s="300"/>
      <c r="AY257" s="301"/>
      <c r="AZ257" s="294" t="s">
        <v>86</v>
      </c>
      <c r="BA257" s="295"/>
    </row>
    <row r="258" spans="1:53" ht="15.75" customHeight="1" x14ac:dyDescent="0.25">
      <c r="A258" s="297"/>
      <c r="B258" s="297"/>
      <c r="C258" s="296" t="s">
        <v>41</v>
      </c>
      <c r="D258" s="299" t="s">
        <v>53</v>
      </c>
      <c r="E258" s="300"/>
      <c r="F258" s="300"/>
      <c r="G258" s="300"/>
      <c r="H258" s="300"/>
      <c r="I258" s="300"/>
      <c r="J258" s="300"/>
      <c r="K258" s="300"/>
      <c r="L258" s="300"/>
      <c r="M258" s="300"/>
      <c r="N258" s="300"/>
      <c r="O258" s="301"/>
      <c r="P258" s="296" t="s">
        <v>50</v>
      </c>
      <c r="Q258" s="302" t="s">
        <v>54</v>
      </c>
      <c r="S258" s="297"/>
      <c r="T258" s="297"/>
      <c r="U258" s="296" t="s">
        <v>41</v>
      </c>
      <c r="V258" s="299" t="s">
        <v>53</v>
      </c>
      <c r="W258" s="300"/>
      <c r="X258" s="300"/>
      <c r="Y258" s="300"/>
      <c r="Z258" s="300"/>
      <c r="AA258" s="300"/>
      <c r="AB258" s="300"/>
      <c r="AC258" s="300"/>
      <c r="AD258" s="300"/>
      <c r="AE258" s="300"/>
      <c r="AF258" s="300"/>
      <c r="AG258" s="301"/>
      <c r="AH258" s="296" t="s">
        <v>50</v>
      </c>
      <c r="AI258" s="302" t="s">
        <v>54</v>
      </c>
      <c r="AK258" s="297"/>
      <c r="AL258" s="297"/>
      <c r="AM258" s="296" t="s">
        <v>41</v>
      </c>
      <c r="AN258" s="299" t="s">
        <v>53</v>
      </c>
      <c r="AO258" s="300"/>
      <c r="AP258" s="300"/>
      <c r="AQ258" s="300"/>
      <c r="AR258" s="300"/>
      <c r="AS258" s="300"/>
      <c r="AT258" s="300"/>
      <c r="AU258" s="300"/>
      <c r="AV258" s="300"/>
      <c r="AW258" s="300"/>
      <c r="AX258" s="300"/>
      <c r="AY258" s="301"/>
      <c r="AZ258" s="296" t="s">
        <v>50</v>
      </c>
      <c r="BA258" s="302" t="s">
        <v>54</v>
      </c>
    </row>
    <row r="259" spans="1:53" ht="15.75" customHeight="1" x14ac:dyDescent="0.25">
      <c r="A259" s="297"/>
      <c r="B259" s="297"/>
      <c r="C259" s="297"/>
      <c r="D259" s="302" t="s">
        <v>44</v>
      </c>
      <c r="E259" s="302" t="s">
        <v>43</v>
      </c>
      <c r="F259" s="302" t="s">
        <v>59</v>
      </c>
      <c r="G259" s="299" t="s">
        <v>45</v>
      </c>
      <c r="H259" s="301"/>
      <c r="I259" s="299" t="s">
        <v>52</v>
      </c>
      <c r="J259" s="300"/>
      <c r="K259" s="300"/>
      <c r="L259" s="300"/>
      <c r="M259" s="300"/>
      <c r="N259" s="300"/>
      <c r="O259" s="301"/>
      <c r="P259" s="297"/>
      <c r="Q259" s="303"/>
      <c r="S259" s="297"/>
      <c r="T259" s="297"/>
      <c r="U259" s="297"/>
      <c r="V259" s="302" t="s">
        <v>44</v>
      </c>
      <c r="W259" s="302" t="s">
        <v>43</v>
      </c>
      <c r="X259" s="302" t="s">
        <v>59</v>
      </c>
      <c r="Y259" s="299" t="s">
        <v>45</v>
      </c>
      <c r="Z259" s="301"/>
      <c r="AA259" s="299" t="s">
        <v>52</v>
      </c>
      <c r="AB259" s="300"/>
      <c r="AC259" s="300"/>
      <c r="AD259" s="300"/>
      <c r="AE259" s="300"/>
      <c r="AF259" s="300"/>
      <c r="AG259" s="301"/>
      <c r="AH259" s="297"/>
      <c r="AI259" s="303"/>
      <c r="AK259" s="297"/>
      <c r="AL259" s="297"/>
      <c r="AM259" s="297"/>
      <c r="AN259" s="302" t="s">
        <v>44</v>
      </c>
      <c r="AO259" s="302" t="s">
        <v>43</v>
      </c>
      <c r="AP259" s="302" t="s">
        <v>59</v>
      </c>
      <c r="AQ259" s="299" t="s">
        <v>45</v>
      </c>
      <c r="AR259" s="301"/>
      <c r="AS259" s="299" t="s">
        <v>52</v>
      </c>
      <c r="AT259" s="300"/>
      <c r="AU259" s="300"/>
      <c r="AV259" s="300"/>
      <c r="AW259" s="300"/>
      <c r="AX259" s="300"/>
      <c r="AY259" s="301"/>
      <c r="AZ259" s="297"/>
      <c r="BA259" s="303"/>
    </row>
    <row r="260" spans="1:53" ht="15" customHeight="1" x14ac:dyDescent="0.25">
      <c r="A260" s="297"/>
      <c r="B260" s="297"/>
      <c r="C260" s="297"/>
      <c r="D260" s="303"/>
      <c r="E260" s="303"/>
      <c r="F260" s="303"/>
      <c r="G260" s="305" t="s">
        <v>46</v>
      </c>
      <c r="H260" s="305" t="s">
        <v>47</v>
      </c>
      <c r="I260" s="302" t="s">
        <v>48</v>
      </c>
      <c r="J260" s="302" t="s">
        <v>58</v>
      </c>
      <c r="K260" s="302" t="s">
        <v>57</v>
      </c>
      <c r="L260" s="307" t="s">
        <v>49</v>
      </c>
      <c r="M260" s="308"/>
      <c r="N260" s="302" t="s">
        <v>51</v>
      </c>
      <c r="O260" s="302" t="s">
        <v>56</v>
      </c>
      <c r="P260" s="297"/>
      <c r="Q260" s="303"/>
      <c r="S260" s="297"/>
      <c r="T260" s="297"/>
      <c r="U260" s="297"/>
      <c r="V260" s="303"/>
      <c r="W260" s="303"/>
      <c r="X260" s="303"/>
      <c r="Y260" s="305" t="s">
        <v>46</v>
      </c>
      <c r="Z260" s="305" t="s">
        <v>47</v>
      </c>
      <c r="AA260" s="302" t="s">
        <v>48</v>
      </c>
      <c r="AB260" s="302" t="s">
        <v>58</v>
      </c>
      <c r="AC260" s="302" t="s">
        <v>57</v>
      </c>
      <c r="AD260" s="307" t="s">
        <v>49</v>
      </c>
      <c r="AE260" s="308"/>
      <c r="AF260" s="302" t="s">
        <v>51</v>
      </c>
      <c r="AG260" s="302" t="s">
        <v>56</v>
      </c>
      <c r="AH260" s="297"/>
      <c r="AI260" s="303"/>
      <c r="AK260" s="297"/>
      <c r="AL260" s="297"/>
      <c r="AM260" s="297"/>
      <c r="AN260" s="303"/>
      <c r="AO260" s="303"/>
      <c r="AP260" s="303"/>
      <c r="AQ260" s="305" t="s">
        <v>46</v>
      </c>
      <c r="AR260" s="305" t="s">
        <v>47</v>
      </c>
      <c r="AS260" s="302" t="s">
        <v>48</v>
      </c>
      <c r="AT260" s="302" t="s">
        <v>58</v>
      </c>
      <c r="AU260" s="302" t="s">
        <v>57</v>
      </c>
      <c r="AV260" s="307" t="s">
        <v>49</v>
      </c>
      <c r="AW260" s="308"/>
      <c r="AX260" s="302" t="s">
        <v>51</v>
      </c>
      <c r="AY260" s="302" t="s">
        <v>56</v>
      </c>
      <c r="AZ260" s="297"/>
      <c r="BA260" s="303"/>
    </row>
    <row r="261" spans="1:53" ht="70.5" customHeight="1" x14ac:dyDescent="0.25">
      <c r="A261" s="298"/>
      <c r="B261" s="298"/>
      <c r="C261" s="298"/>
      <c r="D261" s="304"/>
      <c r="E261" s="304"/>
      <c r="F261" s="304"/>
      <c r="G261" s="306"/>
      <c r="H261" s="306"/>
      <c r="I261" s="304"/>
      <c r="J261" s="304"/>
      <c r="K261" s="304"/>
      <c r="L261" s="280" t="s">
        <v>50</v>
      </c>
      <c r="M261" s="93" t="s">
        <v>55</v>
      </c>
      <c r="N261" s="304"/>
      <c r="O261" s="304"/>
      <c r="P261" s="298"/>
      <c r="Q261" s="304"/>
      <c r="S261" s="298"/>
      <c r="T261" s="298"/>
      <c r="U261" s="298"/>
      <c r="V261" s="304"/>
      <c r="W261" s="304"/>
      <c r="X261" s="304"/>
      <c r="Y261" s="306"/>
      <c r="Z261" s="306"/>
      <c r="AA261" s="304"/>
      <c r="AB261" s="304"/>
      <c r="AC261" s="304"/>
      <c r="AD261" s="280" t="s">
        <v>50</v>
      </c>
      <c r="AE261" s="93" t="s">
        <v>55</v>
      </c>
      <c r="AF261" s="304"/>
      <c r="AG261" s="304"/>
      <c r="AH261" s="298"/>
      <c r="AI261" s="304"/>
      <c r="AK261" s="298"/>
      <c r="AL261" s="298"/>
      <c r="AM261" s="298"/>
      <c r="AN261" s="304"/>
      <c r="AO261" s="304"/>
      <c r="AP261" s="304"/>
      <c r="AQ261" s="306"/>
      <c r="AR261" s="306"/>
      <c r="AS261" s="304"/>
      <c r="AT261" s="304"/>
      <c r="AU261" s="304"/>
      <c r="AV261" s="280" t="s">
        <v>50</v>
      </c>
      <c r="AW261" s="93" t="s">
        <v>55</v>
      </c>
      <c r="AX261" s="304"/>
      <c r="AY261" s="304"/>
      <c r="AZ261" s="298"/>
      <c r="BA261" s="304"/>
    </row>
    <row r="262" spans="1:53" ht="15.75" x14ac:dyDescent="0.25">
      <c r="A262" s="281">
        <v>1</v>
      </c>
      <c r="B262" s="281">
        <v>2</v>
      </c>
      <c r="C262" s="281">
        <v>3</v>
      </c>
      <c r="D262" s="281">
        <v>4</v>
      </c>
      <c r="E262" s="281">
        <v>5</v>
      </c>
      <c r="F262" s="281">
        <v>6</v>
      </c>
      <c r="G262" s="281">
        <v>7</v>
      </c>
      <c r="H262" s="281">
        <v>8</v>
      </c>
      <c r="I262" s="281">
        <v>9</v>
      </c>
      <c r="J262" s="281">
        <v>10</v>
      </c>
      <c r="K262" s="281">
        <v>11</v>
      </c>
      <c r="L262" s="281">
        <v>12</v>
      </c>
      <c r="M262" s="281">
        <v>13</v>
      </c>
      <c r="N262" s="281">
        <v>14</v>
      </c>
      <c r="O262" s="281">
        <v>15</v>
      </c>
      <c r="P262" s="281">
        <v>16</v>
      </c>
      <c r="Q262" s="281">
        <v>17</v>
      </c>
      <c r="S262" s="281">
        <v>1</v>
      </c>
      <c r="T262" s="281">
        <v>2</v>
      </c>
      <c r="U262" s="281">
        <v>3</v>
      </c>
      <c r="V262" s="281">
        <v>4</v>
      </c>
      <c r="W262" s="281">
        <v>5</v>
      </c>
      <c r="X262" s="281">
        <v>6</v>
      </c>
      <c r="Y262" s="281">
        <v>7</v>
      </c>
      <c r="Z262" s="281">
        <v>8</v>
      </c>
      <c r="AA262" s="281">
        <v>9</v>
      </c>
      <c r="AB262" s="281">
        <v>10</v>
      </c>
      <c r="AC262" s="281">
        <v>11</v>
      </c>
      <c r="AD262" s="281">
        <v>12</v>
      </c>
      <c r="AE262" s="281">
        <v>13</v>
      </c>
      <c r="AF262" s="281">
        <v>14</v>
      </c>
      <c r="AG262" s="281">
        <v>15</v>
      </c>
      <c r="AH262" s="281">
        <v>16</v>
      </c>
      <c r="AI262" s="281">
        <v>17</v>
      </c>
      <c r="AK262" s="281">
        <v>1</v>
      </c>
      <c r="AL262" s="281">
        <v>2</v>
      </c>
      <c r="AM262" s="281">
        <v>3</v>
      </c>
      <c r="AN262" s="281">
        <v>4</v>
      </c>
      <c r="AO262" s="281">
        <v>5</v>
      </c>
      <c r="AP262" s="281">
        <v>6</v>
      </c>
      <c r="AQ262" s="281">
        <v>7</v>
      </c>
      <c r="AR262" s="281">
        <v>8</v>
      </c>
      <c r="AS262" s="281">
        <v>9</v>
      </c>
      <c r="AT262" s="281">
        <v>10</v>
      </c>
      <c r="AU262" s="281">
        <v>11</v>
      </c>
      <c r="AV262" s="281">
        <v>12</v>
      </c>
      <c r="AW262" s="281">
        <v>13</v>
      </c>
      <c r="AX262" s="281">
        <v>14</v>
      </c>
      <c r="AY262" s="281">
        <v>15</v>
      </c>
      <c r="AZ262" s="281">
        <v>16</v>
      </c>
      <c r="BA262" s="281">
        <v>17</v>
      </c>
    </row>
    <row r="263" spans="1:53" ht="15.75" x14ac:dyDescent="0.25">
      <c r="A263" s="150" t="s">
        <v>321</v>
      </c>
      <c r="B263" s="151">
        <v>1</v>
      </c>
      <c r="C263" s="152">
        <f t="shared" ref="C263:Q263" si="51">SUM(C264:C274)</f>
        <v>11</v>
      </c>
      <c r="D263" s="152">
        <f t="shared" si="51"/>
        <v>0</v>
      </c>
      <c r="E263" s="152">
        <f t="shared" si="51"/>
        <v>0</v>
      </c>
      <c r="F263" s="152">
        <f t="shared" si="51"/>
        <v>0</v>
      </c>
      <c r="G263" s="152">
        <f t="shared" si="51"/>
        <v>0</v>
      </c>
      <c r="H263" s="152">
        <f t="shared" si="51"/>
        <v>0</v>
      </c>
      <c r="I263" s="152">
        <f t="shared" si="51"/>
        <v>0</v>
      </c>
      <c r="J263" s="152">
        <f t="shared" si="51"/>
        <v>0</v>
      </c>
      <c r="K263" s="152">
        <f t="shared" si="51"/>
        <v>0</v>
      </c>
      <c r="L263" s="152">
        <f t="shared" si="51"/>
        <v>0</v>
      </c>
      <c r="M263" s="152">
        <f t="shared" si="51"/>
        <v>0</v>
      </c>
      <c r="N263" s="152">
        <f t="shared" si="51"/>
        <v>0</v>
      </c>
      <c r="O263" s="152">
        <f t="shared" si="51"/>
        <v>0</v>
      </c>
      <c r="P263" s="153">
        <f t="shared" si="51"/>
        <v>0</v>
      </c>
      <c r="Q263" s="153">
        <f t="shared" si="51"/>
        <v>0</v>
      </c>
      <c r="S263" s="150" t="s">
        <v>321</v>
      </c>
      <c r="T263" s="151">
        <v>1</v>
      </c>
      <c r="U263" s="152">
        <f t="shared" ref="U263:AI263" si="52">SUM(U264:U274)</f>
        <v>11</v>
      </c>
      <c r="V263" s="152">
        <f t="shared" si="52"/>
        <v>0</v>
      </c>
      <c r="W263" s="152">
        <f t="shared" si="52"/>
        <v>0</v>
      </c>
      <c r="X263" s="152">
        <f t="shared" si="52"/>
        <v>0</v>
      </c>
      <c r="Y263" s="152">
        <f t="shared" si="52"/>
        <v>0</v>
      </c>
      <c r="Z263" s="152">
        <f t="shared" si="52"/>
        <v>0</v>
      </c>
      <c r="AA263" s="152">
        <f t="shared" si="52"/>
        <v>0</v>
      </c>
      <c r="AB263" s="152">
        <f t="shared" si="52"/>
        <v>0</v>
      </c>
      <c r="AC263" s="152">
        <f t="shared" si="52"/>
        <v>0</v>
      </c>
      <c r="AD263" s="152">
        <f t="shared" si="52"/>
        <v>0</v>
      </c>
      <c r="AE263" s="152">
        <f t="shared" si="52"/>
        <v>0</v>
      </c>
      <c r="AF263" s="152">
        <f t="shared" si="52"/>
        <v>0</v>
      </c>
      <c r="AG263" s="152">
        <f t="shared" si="52"/>
        <v>0</v>
      </c>
      <c r="AH263" s="153">
        <f t="shared" si="52"/>
        <v>0</v>
      </c>
      <c r="AI263" s="153">
        <f t="shared" si="52"/>
        <v>0</v>
      </c>
      <c r="AK263" s="150" t="s">
        <v>321</v>
      </c>
      <c r="AL263" s="151">
        <v>1</v>
      </c>
      <c r="AM263" s="152">
        <f t="shared" ref="AM263:BA263" si="53">SUM(AM264:AM274)</f>
        <v>0</v>
      </c>
      <c r="AN263" s="152">
        <f t="shared" si="53"/>
        <v>0</v>
      </c>
      <c r="AO263" s="152">
        <f t="shared" si="53"/>
        <v>0</v>
      </c>
      <c r="AP263" s="152">
        <f t="shared" si="53"/>
        <v>0</v>
      </c>
      <c r="AQ263" s="152">
        <f t="shared" si="53"/>
        <v>0</v>
      </c>
      <c r="AR263" s="152">
        <f t="shared" si="53"/>
        <v>0</v>
      </c>
      <c r="AS263" s="152">
        <f t="shared" si="53"/>
        <v>0</v>
      </c>
      <c r="AT263" s="152">
        <f t="shared" si="53"/>
        <v>0</v>
      </c>
      <c r="AU263" s="152">
        <f t="shared" si="53"/>
        <v>0</v>
      </c>
      <c r="AV263" s="152">
        <f t="shared" si="53"/>
        <v>0</v>
      </c>
      <c r="AW263" s="152">
        <f t="shared" si="53"/>
        <v>0</v>
      </c>
      <c r="AX263" s="152">
        <f t="shared" si="53"/>
        <v>0</v>
      </c>
      <c r="AY263" s="152">
        <f t="shared" si="53"/>
        <v>0</v>
      </c>
      <c r="AZ263" s="153">
        <f t="shared" si="53"/>
        <v>0</v>
      </c>
      <c r="BA263" s="153">
        <f t="shared" si="53"/>
        <v>0</v>
      </c>
    </row>
    <row r="264" spans="1:53" ht="15.75" x14ac:dyDescent="0.25">
      <c r="A264" s="242" t="s">
        <v>791</v>
      </c>
      <c r="B264" s="279" t="s">
        <v>353</v>
      </c>
      <c r="C264" s="4">
        <v>1</v>
      </c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3"/>
      <c r="Q264" s="3"/>
      <c r="S264" s="242" t="s">
        <v>791</v>
      </c>
      <c r="T264" s="279" t="s">
        <v>353</v>
      </c>
      <c r="U264" s="4">
        <v>1</v>
      </c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3"/>
      <c r="AI264" s="3"/>
      <c r="AK264" s="242" t="s">
        <v>791</v>
      </c>
      <c r="AL264" s="279" t="s">
        <v>353</v>
      </c>
      <c r="AM264" s="4">
        <f t="shared" ref="AM264:BA275" si="54">C264-U264</f>
        <v>0</v>
      </c>
      <c r="AN264" s="4">
        <f t="shared" si="54"/>
        <v>0</v>
      </c>
      <c r="AO264" s="4">
        <f t="shared" si="54"/>
        <v>0</v>
      </c>
      <c r="AP264" s="4">
        <f t="shared" si="54"/>
        <v>0</v>
      </c>
      <c r="AQ264" s="4">
        <f t="shared" si="54"/>
        <v>0</v>
      </c>
      <c r="AR264" s="4">
        <f t="shared" si="54"/>
        <v>0</v>
      </c>
      <c r="AS264" s="4">
        <f t="shared" si="54"/>
        <v>0</v>
      </c>
      <c r="AT264" s="4">
        <f t="shared" si="54"/>
        <v>0</v>
      </c>
      <c r="AU264" s="4">
        <f t="shared" si="54"/>
        <v>0</v>
      </c>
      <c r="AV264" s="4">
        <f t="shared" si="54"/>
        <v>0</v>
      </c>
      <c r="AW264" s="4">
        <f t="shared" si="54"/>
        <v>0</v>
      </c>
      <c r="AX264" s="4">
        <f t="shared" si="54"/>
        <v>0</v>
      </c>
      <c r="AY264" s="4">
        <f t="shared" si="54"/>
        <v>0</v>
      </c>
      <c r="AZ264" s="3">
        <f t="shared" si="54"/>
        <v>0</v>
      </c>
      <c r="BA264" s="3">
        <f t="shared" si="54"/>
        <v>0</v>
      </c>
    </row>
    <row r="265" spans="1:53" ht="15.75" x14ac:dyDescent="0.25">
      <c r="A265" s="242" t="s">
        <v>788</v>
      </c>
      <c r="B265" s="279" t="s">
        <v>353</v>
      </c>
      <c r="C265" s="4">
        <v>1</v>
      </c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3"/>
      <c r="Q265" s="3"/>
      <c r="S265" s="242" t="s">
        <v>788</v>
      </c>
      <c r="T265" s="279" t="s">
        <v>353</v>
      </c>
      <c r="U265" s="4">
        <v>1</v>
      </c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3"/>
      <c r="AI265" s="3"/>
      <c r="AK265" s="242" t="s">
        <v>788</v>
      </c>
      <c r="AL265" s="279" t="s">
        <v>353</v>
      </c>
      <c r="AM265" s="4">
        <f t="shared" si="54"/>
        <v>0</v>
      </c>
      <c r="AN265" s="4">
        <f t="shared" si="54"/>
        <v>0</v>
      </c>
      <c r="AO265" s="4">
        <f t="shared" si="54"/>
        <v>0</v>
      </c>
      <c r="AP265" s="4">
        <f t="shared" si="54"/>
        <v>0</v>
      </c>
      <c r="AQ265" s="4">
        <f t="shared" si="54"/>
        <v>0</v>
      </c>
      <c r="AR265" s="4">
        <f t="shared" si="54"/>
        <v>0</v>
      </c>
      <c r="AS265" s="4">
        <f t="shared" si="54"/>
        <v>0</v>
      </c>
      <c r="AT265" s="4">
        <f t="shared" si="54"/>
        <v>0</v>
      </c>
      <c r="AU265" s="4">
        <f t="shared" si="54"/>
        <v>0</v>
      </c>
      <c r="AV265" s="4">
        <f t="shared" si="54"/>
        <v>0</v>
      </c>
      <c r="AW265" s="4">
        <f t="shared" si="54"/>
        <v>0</v>
      </c>
      <c r="AX265" s="4">
        <f t="shared" si="54"/>
        <v>0</v>
      </c>
      <c r="AY265" s="4">
        <f t="shared" si="54"/>
        <v>0</v>
      </c>
      <c r="AZ265" s="3">
        <f t="shared" si="54"/>
        <v>0</v>
      </c>
      <c r="BA265" s="3">
        <f t="shared" si="54"/>
        <v>0</v>
      </c>
    </row>
    <row r="266" spans="1:53" ht="15.75" x14ac:dyDescent="0.25">
      <c r="A266" s="242" t="s">
        <v>793</v>
      </c>
      <c r="B266" s="279" t="s">
        <v>353</v>
      </c>
      <c r="C266" s="4">
        <v>1</v>
      </c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3"/>
      <c r="Q266" s="3"/>
      <c r="S266" s="242" t="s">
        <v>793</v>
      </c>
      <c r="T266" s="279" t="s">
        <v>353</v>
      </c>
      <c r="U266" s="4">
        <v>1</v>
      </c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3"/>
      <c r="AI266" s="3"/>
      <c r="AK266" s="242" t="s">
        <v>793</v>
      </c>
      <c r="AL266" s="279" t="s">
        <v>353</v>
      </c>
      <c r="AM266" s="4">
        <f t="shared" si="54"/>
        <v>0</v>
      </c>
      <c r="AN266" s="4">
        <f t="shared" si="54"/>
        <v>0</v>
      </c>
      <c r="AO266" s="4">
        <f t="shared" si="54"/>
        <v>0</v>
      </c>
      <c r="AP266" s="4">
        <f t="shared" si="54"/>
        <v>0</v>
      </c>
      <c r="AQ266" s="4">
        <f t="shared" si="54"/>
        <v>0</v>
      </c>
      <c r="AR266" s="4">
        <f t="shared" si="54"/>
        <v>0</v>
      </c>
      <c r="AS266" s="4">
        <f t="shared" si="54"/>
        <v>0</v>
      </c>
      <c r="AT266" s="4">
        <f t="shared" si="54"/>
        <v>0</v>
      </c>
      <c r="AU266" s="4">
        <f t="shared" si="54"/>
        <v>0</v>
      </c>
      <c r="AV266" s="4">
        <f t="shared" si="54"/>
        <v>0</v>
      </c>
      <c r="AW266" s="4">
        <f t="shared" si="54"/>
        <v>0</v>
      </c>
      <c r="AX266" s="4">
        <f t="shared" si="54"/>
        <v>0</v>
      </c>
      <c r="AY266" s="4">
        <f t="shared" si="54"/>
        <v>0</v>
      </c>
      <c r="AZ266" s="3">
        <f t="shared" si="54"/>
        <v>0</v>
      </c>
      <c r="BA266" s="3">
        <f t="shared" si="54"/>
        <v>0</v>
      </c>
    </row>
    <row r="267" spans="1:53" ht="15.75" x14ac:dyDescent="0.25">
      <c r="A267" s="242" t="s">
        <v>792</v>
      </c>
      <c r="B267" s="279" t="s">
        <v>353</v>
      </c>
      <c r="C267" s="4">
        <v>1</v>
      </c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3"/>
      <c r="Q267" s="3"/>
      <c r="S267" s="242" t="s">
        <v>792</v>
      </c>
      <c r="T267" s="279" t="s">
        <v>353</v>
      </c>
      <c r="U267" s="4">
        <v>1</v>
      </c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3"/>
      <c r="AI267" s="3"/>
      <c r="AK267" s="242" t="s">
        <v>792</v>
      </c>
      <c r="AL267" s="279" t="s">
        <v>353</v>
      </c>
      <c r="AM267" s="4">
        <f t="shared" si="54"/>
        <v>0</v>
      </c>
      <c r="AN267" s="4">
        <f t="shared" si="54"/>
        <v>0</v>
      </c>
      <c r="AO267" s="4">
        <f t="shared" si="54"/>
        <v>0</v>
      </c>
      <c r="AP267" s="4">
        <f t="shared" si="54"/>
        <v>0</v>
      </c>
      <c r="AQ267" s="4">
        <f t="shared" si="54"/>
        <v>0</v>
      </c>
      <c r="AR267" s="4">
        <f t="shared" si="54"/>
        <v>0</v>
      </c>
      <c r="AS267" s="4">
        <f t="shared" si="54"/>
        <v>0</v>
      </c>
      <c r="AT267" s="4">
        <f t="shared" si="54"/>
        <v>0</v>
      </c>
      <c r="AU267" s="4">
        <f t="shared" si="54"/>
        <v>0</v>
      </c>
      <c r="AV267" s="4">
        <f t="shared" si="54"/>
        <v>0</v>
      </c>
      <c r="AW267" s="4">
        <f t="shared" si="54"/>
        <v>0</v>
      </c>
      <c r="AX267" s="4">
        <f t="shared" si="54"/>
        <v>0</v>
      </c>
      <c r="AY267" s="4">
        <f t="shared" si="54"/>
        <v>0</v>
      </c>
      <c r="AZ267" s="3">
        <f t="shared" si="54"/>
        <v>0</v>
      </c>
      <c r="BA267" s="3">
        <f t="shared" si="54"/>
        <v>0</v>
      </c>
    </row>
    <row r="268" spans="1:53" ht="15.75" x14ac:dyDescent="0.25">
      <c r="A268" s="242" t="s">
        <v>787</v>
      </c>
      <c r="B268" s="279" t="s">
        <v>353</v>
      </c>
      <c r="C268" s="4">
        <v>1</v>
      </c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3"/>
      <c r="Q268" s="3"/>
      <c r="S268" s="242" t="s">
        <v>787</v>
      </c>
      <c r="T268" s="279" t="s">
        <v>353</v>
      </c>
      <c r="U268" s="4">
        <v>1</v>
      </c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3"/>
      <c r="AI268" s="3"/>
      <c r="AK268" s="242" t="s">
        <v>787</v>
      </c>
      <c r="AL268" s="279" t="s">
        <v>353</v>
      </c>
      <c r="AM268" s="4">
        <f t="shared" si="54"/>
        <v>0</v>
      </c>
      <c r="AN268" s="4">
        <f t="shared" si="54"/>
        <v>0</v>
      </c>
      <c r="AO268" s="4">
        <f t="shared" si="54"/>
        <v>0</v>
      </c>
      <c r="AP268" s="4">
        <f t="shared" si="54"/>
        <v>0</v>
      </c>
      <c r="AQ268" s="4">
        <f t="shared" si="54"/>
        <v>0</v>
      </c>
      <c r="AR268" s="4">
        <f t="shared" si="54"/>
        <v>0</v>
      </c>
      <c r="AS268" s="4">
        <f t="shared" si="54"/>
        <v>0</v>
      </c>
      <c r="AT268" s="4">
        <f t="shared" si="54"/>
        <v>0</v>
      </c>
      <c r="AU268" s="4">
        <f t="shared" si="54"/>
        <v>0</v>
      </c>
      <c r="AV268" s="4">
        <f t="shared" si="54"/>
        <v>0</v>
      </c>
      <c r="AW268" s="4">
        <f t="shared" si="54"/>
        <v>0</v>
      </c>
      <c r="AX268" s="4">
        <f t="shared" si="54"/>
        <v>0</v>
      </c>
      <c r="AY268" s="4">
        <f t="shared" si="54"/>
        <v>0</v>
      </c>
      <c r="AZ268" s="3">
        <f t="shared" si="54"/>
        <v>0</v>
      </c>
      <c r="BA268" s="3">
        <f t="shared" si="54"/>
        <v>0</v>
      </c>
    </row>
    <row r="269" spans="1:53" ht="15.75" x14ac:dyDescent="0.25">
      <c r="A269" s="242" t="s">
        <v>783</v>
      </c>
      <c r="B269" s="279" t="s">
        <v>353</v>
      </c>
      <c r="C269" s="4">
        <v>1</v>
      </c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3"/>
      <c r="Q269" s="3"/>
      <c r="S269" s="242" t="s">
        <v>783</v>
      </c>
      <c r="T269" s="279" t="s">
        <v>353</v>
      </c>
      <c r="U269" s="4">
        <v>1</v>
      </c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3"/>
      <c r="AI269" s="3"/>
      <c r="AK269" s="242" t="s">
        <v>783</v>
      </c>
      <c r="AL269" s="279" t="s">
        <v>353</v>
      </c>
      <c r="AM269" s="4">
        <f t="shared" si="54"/>
        <v>0</v>
      </c>
      <c r="AN269" s="4">
        <f t="shared" si="54"/>
        <v>0</v>
      </c>
      <c r="AO269" s="4">
        <f t="shared" si="54"/>
        <v>0</v>
      </c>
      <c r="AP269" s="4">
        <f t="shared" si="54"/>
        <v>0</v>
      </c>
      <c r="AQ269" s="4">
        <f t="shared" si="54"/>
        <v>0</v>
      </c>
      <c r="AR269" s="4">
        <f t="shared" si="54"/>
        <v>0</v>
      </c>
      <c r="AS269" s="4">
        <f t="shared" si="54"/>
        <v>0</v>
      </c>
      <c r="AT269" s="4">
        <f t="shared" si="54"/>
        <v>0</v>
      </c>
      <c r="AU269" s="4">
        <f t="shared" si="54"/>
        <v>0</v>
      </c>
      <c r="AV269" s="4">
        <f t="shared" si="54"/>
        <v>0</v>
      </c>
      <c r="AW269" s="4">
        <f t="shared" si="54"/>
        <v>0</v>
      </c>
      <c r="AX269" s="4">
        <f t="shared" si="54"/>
        <v>0</v>
      </c>
      <c r="AY269" s="4">
        <f t="shared" si="54"/>
        <v>0</v>
      </c>
      <c r="AZ269" s="3">
        <f t="shared" si="54"/>
        <v>0</v>
      </c>
      <c r="BA269" s="3">
        <f t="shared" si="54"/>
        <v>0</v>
      </c>
    </row>
    <row r="270" spans="1:53" ht="15.75" x14ac:dyDescent="0.25">
      <c r="A270" s="242" t="s">
        <v>784</v>
      </c>
      <c r="B270" s="279" t="s">
        <v>353</v>
      </c>
      <c r="C270" s="4">
        <v>1</v>
      </c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3"/>
      <c r="Q270" s="3"/>
      <c r="S270" s="242" t="s">
        <v>784</v>
      </c>
      <c r="T270" s="279" t="s">
        <v>353</v>
      </c>
      <c r="U270" s="4">
        <v>1</v>
      </c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3"/>
      <c r="AI270" s="3"/>
      <c r="AK270" s="242" t="s">
        <v>784</v>
      </c>
      <c r="AL270" s="279" t="s">
        <v>353</v>
      </c>
      <c r="AM270" s="4">
        <f t="shared" si="54"/>
        <v>0</v>
      </c>
      <c r="AN270" s="4">
        <f t="shared" si="54"/>
        <v>0</v>
      </c>
      <c r="AO270" s="4">
        <f t="shared" si="54"/>
        <v>0</v>
      </c>
      <c r="AP270" s="4">
        <f t="shared" si="54"/>
        <v>0</v>
      </c>
      <c r="AQ270" s="4">
        <f t="shared" si="54"/>
        <v>0</v>
      </c>
      <c r="AR270" s="4">
        <f t="shared" si="54"/>
        <v>0</v>
      </c>
      <c r="AS270" s="4">
        <f t="shared" si="54"/>
        <v>0</v>
      </c>
      <c r="AT270" s="4">
        <f t="shared" si="54"/>
        <v>0</v>
      </c>
      <c r="AU270" s="4">
        <f t="shared" si="54"/>
        <v>0</v>
      </c>
      <c r="AV270" s="4">
        <f t="shared" si="54"/>
        <v>0</v>
      </c>
      <c r="AW270" s="4">
        <f t="shared" si="54"/>
        <v>0</v>
      </c>
      <c r="AX270" s="4">
        <f t="shared" si="54"/>
        <v>0</v>
      </c>
      <c r="AY270" s="4">
        <f t="shared" si="54"/>
        <v>0</v>
      </c>
      <c r="AZ270" s="3">
        <f t="shared" si="54"/>
        <v>0</v>
      </c>
      <c r="BA270" s="3">
        <f t="shared" si="54"/>
        <v>0</v>
      </c>
    </row>
    <row r="271" spans="1:53" ht="15.75" x14ac:dyDescent="0.25">
      <c r="A271" s="242" t="s">
        <v>786</v>
      </c>
      <c r="B271" s="279" t="s">
        <v>353</v>
      </c>
      <c r="C271" s="4">
        <v>1</v>
      </c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3"/>
      <c r="Q271" s="3"/>
      <c r="S271" s="242" t="s">
        <v>786</v>
      </c>
      <c r="T271" s="279" t="s">
        <v>353</v>
      </c>
      <c r="U271" s="4">
        <v>1</v>
      </c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3"/>
      <c r="AI271" s="3"/>
      <c r="AK271" s="242" t="s">
        <v>786</v>
      </c>
      <c r="AL271" s="279" t="s">
        <v>353</v>
      </c>
      <c r="AM271" s="4">
        <f t="shared" si="54"/>
        <v>0</v>
      </c>
      <c r="AN271" s="4">
        <f t="shared" si="54"/>
        <v>0</v>
      </c>
      <c r="AO271" s="4">
        <f t="shared" si="54"/>
        <v>0</v>
      </c>
      <c r="AP271" s="4">
        <f t="shared" si="54"/>
        <v>0</v>
      </c>
      <c r="AQ271" s="4">
        <f t="shared" si="54"/>
        <v>0</v>
      </c>
      <c r="AR271" s="4">
        <f t="shared" si="54"/>
        <v>0</v>
      </c>
      <c r="AS271" s="4">
        <f t="shared" si="54"/>
        <v>0</v>
      </c>
      <c r="AT271" s="4">
        <f t="shared" si="54"/>
        <v>0</v>
      </c>
      <c r="AU271" s="4">
        <f t="shared" si="54"/>
        <v>0</v>
      </c>
      <c r="AV271" s="4">
        <f t="shared" si="54"/>
        <v>0</v>
      </c>
      <c r="AW271" s="4">
        <f t="shared" si="54"/>
        <v>0</v>
      </c>
      <c r="AX271" s="4">
        <f t="shared" si="54"/>
        <v>0</v>
      </c>
      <c r="AY271" s="4">
        <f t="shared" si="54"/>
        <v>0</v>
      </c>
      <c r="AZ271" s="3">
        <f t="shared" si="54"/>
        <v>0</v>
      </c>
      <c r="BA271" s="3">
        <f t="shared" si="54"/>
        <v>0</v>
      </c>
    </row>
    <row r="272" spans="1:53" ht="15.75" x14ac:dyDescent="0.25">
      <c r="A272" s="242" t="s">
        <v>789</v>
      </c>
      <c r="B272" s="279" t="s">
        <v>353</v>
      </c>
      <c r="C272" s="4">
        <v>1</v>
      </c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3"/>
      <c r="Q272" s="3"/>
      <c r="S272" s="242" t="s">
        <v>789</v>
      </c>
      <c r="T272" s="279" t="s">
        <v>353</v>
      </c>
      <c r="U272" s="4">
        <v>1</v>
      </c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3"/>
      <c r="AI272" s="3"/>
      <c r="AK272" s="242" t="s">
        <v>789</v>
      </c>
      <c r="AL272" s="279" t="s">
        <v>353</v>
      </c>
      <c r="AM272" s="4">
        <f t="shared" si="54"/>
        <v>0</v>
      </c>
      <c r="AN272" s="4">
        <f t="shared" si="54"/>
        <v>0</v>
      </c>
      <c r="AO272" s="4">
        <f t="shared" si="54"/>
        <v>0</v>
      </c>
      <c r="AP272" s="4">
        <f t="shared" si="54"/>
        <v>0</v>
      </c>
      <c r="AQ272" s="4">
        <f t="shared" si="54"/>
        <v>0</v>
      </c>
      <c r="AR272" s="4">
        <f t="shared" si="54"/>
        <v>0</v>
      </c>
      <c r="AS272" s="4">
        <f t="shared" si="54"/>
        <v>0</v>
      </c>
      <c r="AT272" s="4">
        <f t="shared" si="54"/>
        <v>0</v>
      </c>
      <c r="AU272" s="4">
        <f t="shared" si="54"/>
        <v>0</v>
      </c>
      <c r="AV272" s="4">
        <f t="shared" si="54"/>
        <v>0</v>
      </c>
      <c r="AW272" s="4">
        <f t="shared" si="54"/>
        <v>0</v>
      </c>
      <c r="AX272" s="4">
        <f t="shared" si="54"/>
        <v>0</v>
      </c>
      <c r="AY272" s="4">
        <f t="shared" si="54"/>
        <v>0</v>
      </c>
      <c r="AZ272" s="3">
        <f t="shared" si="54"/>
        <v>0</v>
      </c>
      <c r="BA272" s="3">
        <f t="shared" si="54"/>
        <v>0</v>
      </c>
    </row>
    <row r="273" spans="1:53" ht="15.75" x14ac:dyDescent="0.25">
      <c r="A273" s="242" t="s">
        <v>790</v>
      </c>
      <c r="B273" s="279" t="s">
        <v>353</v>
      </c>
      <c r="C273" s="4">
        <v>1</v>
      </c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3"/>
      <c r="Q273" s="3"/>
      <c r="S273" s="242" t="s">
        <v>790</v>
      </c>
      <c r="T273" s="279" t="s">
        <v>353</v>
      </c>
      <c r="U273" s="4">
        <v>1</v>
      </c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3"/>
      <c r="AI273" s="3"/>
      <c r="AK273" s="242" t="s">
        <v>790</v>
      </c>
      <c r="AL273" s="279" t="s">
        <v>353</v>
      </c>
      <c r="AM273" s="4">
        <f t="shared" si="54"/>
        <v>0</v>
      </c>
      <c r="AN273" s="4">
        <f t="shared" si="54"/>
        <v>0</v>
      </c>
      <c r="AO273" s="4">
        <f t="shared" si="54"/>
        <v>0</v>
      </c>
      <c r="AP273" s="4">
        <f t="shared" si="54"/>
        <v>0</v>
      </c>
      <c r="AQ273" s="4">
        <f t="shared" si="54"/>
        <v>0</v>
      </c>
      <c r="AR273" s="4">
        <f t="shared" si="54"/>
        <v>0</v>
      </c>
      <c r="AS273" s="4">
        <f t="shared" si="54"/>
        <v>0</v>
      </c>
      <c r="AT273" s="4">
        <f t="shared" si="54"/>
        <v>0</v>
      </c>
      <c r="AU273" s="4">
        <f t="shared" si="54"/>
        <v>0</v>
      </c>
      <c r="AV273" s="4">
        <f t="shared" si="54"/>
        <v>0</v>
      </c>
      <c r="AW273" s="4">
        <f t="shared" si="54"/>
        <v>0</v>
      </c>
      <c r="AX273" s="4">
        <f t="shared" si="54"/>
        <v>0</v>
      </c>
      <c r="AY273" s="4">
        <f t="shared" si="54"/>
        <v>0</v>
      </c>
      <c r="AZ273" s="3">
        <f t="shared" si="54"/>
        <v>0</v>
      </c>
      <c r="BA273" s="3">
        <f t="shared" si="54"/>
        <v>0</v>
      </c>
    </row>
    <row r="274" spans="1:53" ht="15.75" x14ac:dyDescent="0.25">
      <c r="A274" s="242" t="s">
        <v>785</v>
      </c>
      <c r="B274" s="279" t="s">
        <v>353</v>
      </c>
      <c r="C274" s="4">
        <v>1</v>
      </c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3"/>
      <c r="Q274" s="3"/>
      <c r="S274" s="242" t="s">
        <v>785</v>
      </c>
      <c r="T274" s="279" t="s">
        <v>353</v>
      </c>
      <c r="U274" s="4">
        <v>1</v>
      </c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3"/>
      <c r="AI274" s="3"/>
      <c r="AK274" s="242" t="s">
        <v>785</v>
      </c>
      <c r="AL274" s="279" t="s">
        <v>353</v>
      </c>
      <c r="AM274" s="4">
        <f t="shared" si="54"/>
        <v>0</v>
      </c>
      <c r="AN274" s="4">
        <f t="shared" si="54"/>
        <v>0</v>
      </c>
      <c r="AO274" s="4">
        <f t="shared" si="54"/>
        <v>0</v>
      </c>
      <c r="AP274" s="4">
        <f t="shared" si="54"/>
        <v>0</v>
      </c>
      <c r="AQ274" s="4">
        <f t="shared" si="54"/>
        <v>0</v>
      </c>
      <c r="AR274" s="4">
        <f t="shared" si="54"/>
        <v>0</v>
      </c>
      <c r="AS274" s="4">
        <f t="shared" si="54"/>
        <v>0</v>
      </c>
      <c r="AT274" s="4">
        <f t="shared" si="54"/>
        <v>0</v>
      </c>
      <c r="AU274" s="4">
        <f t="shared" si="54"/>
        <v>0</v>
      </c>
      <c r="AV274" s="4">
        <f t="shared" si="54"/>
        <v>0</v>
      </c>
      <c r="AW274" s="4">
        <f t="shared" si="54"/>
        <v>0</v>
      </c>
      <c r="AX274" s="4">
        <f t="shared" si="54"/>
        <v>0</v>
      </c>
      <c r="AY274" s="4">
        <f t="shared" si="54"/>
        <v>0</v>
      </c>
      <c r="AZ274" s="3">
        <f t="shared" si="54"/>
        <v>0</v>
      </c>
      <c r="BA274" s="3">
        <f t="shared" si="54"/>
        <v>0</v>
      </c>
    </row>
    <row r="275" spans="1:53" ht="24" x14ac:dyDescent="0.25">
      <c r="A275" s="95" t="s">
        <v>315</v>
      </c>
      <c r="B275" s="279">
        <v>2</v>
      </c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3"/>
      <c r="Q275" s="3"/>
      <c r="S275" s="95" t="s">
        <v>315</v>
      </c>
      <c r="T275" s="279">
        <v>2</v>
      </c>
      <c r="U275" s="4"/>
      <c r="V275" s="4">
        <v>0</v>
      </c>
      <c r="W275" s="4">
        <v>0</v>
      </c>
      <c r="X275" s="4">
        <v>1</v>
      </c>
      <c r="Y275" s="4">
        <v>0</v>
      </c>
      <c r="Z275" s="4">
        <v>2</v>
      </c>
      <c r="AA275" s="4">
        <v>11</v>
      </c>
      <c r="AB275" s="4">
        <v>10</v>
      </c>
      <c r="AC275" s="4">
        <v>2</v>
      </c>
      <c r="AD275" s="4">
        <v>10</v>
      </c>
      <c r="AE275" s="4">
        <v>10</v>
      </c>
      <c r="AF275" s="4">
        <v>0</v>
      </c>
      <c r="AG275" s="4">
        <v>7</v>
      </c>
      <c r="AH275" s="3">
        <v>1513.37</v>
      </c>
      <c r="AI275" s="3">
        <v>100</v>
      </c>
      <c r="AK275" s="95" t="s">
        <v>315</v>
      </c>
      <c r="AL275" s="279">
        <v>2</v>
      </c>
      <c r="AM275" s="4">
        <f t="shared" si="54"/>
        <v>0</v>
      </c>
      <c r="AN275" s="4">
        <f t="shared" si="54"/>
        <v>0</v>
      </c>
      <c r="AO275" s="4">
        <f t="shared" si="54"/>
        <v>0</v>
      </c>
      <c r="AP275" s="4">
        <f t="shared" si="54"/>
        <v>-1</v>
      </c>
      <c r="AQ275" s="4">
        <f t="shared" si="54"/>
        <v>0</v>
      </c>
      <c r="AR275" s="4">
        <f t="shared" si="54"/>
        <v>-2</v>
      </c>
      <c r="AS275" s="4">
        <f t="shared" si="54"/>
        <v>-11</v>
      </c>
      <c r="AT275" s="4">
        <f t="shared" si="54"/>
        <v>-10</v>
      </c>
      <c r="AU275" s="4">
        <f t="shared" si="54"/>
        <v>-2</v>
      </c>
      <c r="AV275" s="4">
        <f t="shared" si="54"/>
        <v>-10</v>
      </c>
      <c r="AW275" s="4">
        <f t="shared" si="54"/>
        <v>-10</v>
      </c>
      <c r="AX275" s="4">
        <f t="shared" si="54"/>
        <v>0</v>
      </c>
      <c r="AY275" s="4">
        <f t="shared" si="54"/>
        <v>-7</v>
      </c>
      <c r="AZ275" s="3">
        <f t="shared" si="54"/>
        <v>-1513.37</v>
      </c>
      <c r="BA275" s="3">
        <f t="shared" si="54"/>
        <v>-100</v>
      </c>
    </row>
    <row r="276" spans="1:53" ht="15.75" x14ac:dyDescent="0.25">
      <c r="A276" s="102" t="s">
        <v>456</v>
      </c>
      <c r="B276" s="103">
        <v>3</v>
      </c>
      <c r="C276" s="104">
        <f t="shared" ref="C276:Q276" si="55">SUM(C263,C275)</f>
        <v>11</v>
      </c>
      <c r="D276" s="104">
        <f t="shared" si="55"/>
        <v>0</v>
      </c>
      <c r="E276" s="104">
        <f t="shared" si="55"/>
        <v>0</v>
      </c>
      <c r="F276" s="104">
        <f t="shared" si="55"/>
        <v>0</v>
      </c>
      <c r="G276" s="104">
        <f t="shared" si="55"/>
        <v>0</v>
      </c>
      <c r="H276" s="104">
        <f t="shared" si="55"/>
        <v>0</v>
      </c>
      <c r="I276" s="104">
        <f t="shared" si="55"/>
        <v>0</v>
      </c>
      <c r="J276" s="104">
        <f t="shared" si="55"/>
        <v>0</v>
      </c>
      <c r="K276" s="104">
        <f t="shared" si="55"/>
        <v>0</v>
      </c>
      <c r="L276" s="104">
        <f t="shared" si="55"/>
        <v>0</v>
      </c>
      <c r="M276" s="104">
        <f t="shared" si="55"/>
        <v>0</v>
      </c>
      <c r="N276" s="104">
        <f t="shared" si="55"/>
        <v>0</v>
      </c>
      <c r="O276" s="104">
        <f t="shared" si="55"/>
        <v>0</v>
      </c>
      <c r="P276" s="105">
        <f t="shared" si="55"/>
        <v>0</v>
      </c>
      <c r="Q276" s="105">
        <f t="shared" si="55"/>
        <v>0</v>
      </c>
      <c r="S276" s="102" t="s">
        <v>456</v>
      </c>
      <c r="T276" s="103">
        <v>3</v>
      </c>
      <c r="U276" s="104">
        <f t="shared" ref="U276:AI276" si="56">SUM(U263,U275)</f>
        <v>11</v>
      </c>
      <c r="V276" s="104">
        <f t="shared" si="56"/>
        <v>0</v>
      </c>
      <c r="W276" s="104">
        <f t="shared" si="56"/>
        <v>0</v>
      </c>
      <c r="X276" s="104">
        <f t="shared" si="56"/>
        <v>1</v>
      </c>
      <c r="Y276" s="104">
        <f t="shared" si="56"/>
        <v>0</v>
      </c>
      <c r="Z276" s="104">
        <f t="shared" si="56"/>
        <v>2</v>
      </c>
      <c r="AA276" s="104">
        <f t="shared" si="56"/>
        <v>11</v>
      </c>
      <c r="AB276" s="104">
        <f t="shared" si="56"/>
        <v>10</v>
      </c>
      <c r="AC276" s="104">
        <f t="shared" si="56"/>
        <v>2</v>
      </c>
      <c r="AD276" s="104">
        <f t="shared" si="56"/>
        <v>10</v>
      </c>
      <c r="AE276" s="104">
        <f t="shared" si="56"/>
        <v>10</v>
      </c>
      <c r="AF276" s="104">
        <f t="shared" si="56"/>
        <v>0</v>
      </c>
      <c r="AG276" s="104">
        <f t="shared" si="56"/>
        <v>7</v>
      </c>
      <c r="AH276" s="105">
        <f t="shared" si="56"/>
        <v>1513.37</v>
      </c>
      <c r="AI276" s="105">
        <f t="shared" si="56"/>
        <v>100</v>
      </c>
      <c r="AK276" s="102" t="s">
        <v>456</v>
      </c>
      <c r="AL276" s="103">
        <v>3</v>
      </c>
      <c r="AM276" s="104">
        <f t="shared" ref="AM276:BA276" si="57">SUM(AM263,AM275)</f>
        <v>0</v>
      </c>
      <c r="AN276" s="104">
        <f t="shared" si="57"/>
        <v>0</v>
      </c>
      <c r="AO276" s="104">
        <f t="shared" si="57"/>
        <v>0</v>
      </c>
      <c r="AP276" s="104">
        <f t="shared" si="57"/>
        <v>-1</v>
      </c>
      <c r="AQ276" s="104">
        <f t="shared" si="57"/>
        <v>0</v>
      </c>
      <c r="AR276" s="104">
        <f t="shared" si="57"/>
        <v>-2</v>
      </c>
      <c r="AS276" s="104">
        <f t="shared" si="57"/>
        <v>-11</v>
      </c>
      <c r="AT276" s="104">
        <f t="shared" si="57"/>
        <v>-10</v>
      </c>
      <c r="AU276" s="104">
        <f t="shared" si="57"/>
        <v>-2</v>
      </c>
      <c r="AV276" s="104">
        <f t="shared" si="57"/>
        <v>-10</v>
      </c>
      <c r="AW276" s="104">
        <f t="shared" si="57"/>
        <v>-10</v>
      </c>
      <c r="AX276" s="104">
        <f t="shared" si="57"/>
        <v>0</v>
      </c>
      <c r="AY276" s="104">
        <f t="shared" si="57"/>
        <v>-7</v>
      </c>
      <c r="AZ276" s="105">
        <f t="shared" si="57"/>
        <v>-1513.37</v>
      </c>
      <c r="BA276" s="105">
        <f t="shared" si="57"/>
        <v>-100</v>
      </c>
    </row>
    <row r="278" spans="1:53" ht="15.75" x14ac:dyDescent="0.25">
      <c r="A278" s="154" t="s">
        <v>352</v>
      </c>
      <c r="B278" s="279">
        <v>5</v>
      </c>
      <c r="C278" s="4">
        <f>C196</f>
        <v>0</v>
      </c>
      <c r="D278" s="4">
        <f t="shared" ref="D278:Q278" si="58">D196</f>
        <v>0</v>
      </c>
      <c r="E278" s="4">
        <f t="shared" si="58"/>
        <v>0</v>
      </c>
      <c r="F278" s="4">
        <f t="shared" si="58"/>
        <v>0</v>
      </c>
      <c r="G278" s="4">
        <f t="shared" si="58"/>
        <v>0</v>
      </c>
      <c r="H278" s="4">
        <f t="shared" si="58"/>
        <v>0</v>
      </c>
      <c r="I278" s="4">
        <f t="shared" si="58"/>
        <v>0</v>
      </c>
      <c r="J278" s="4">
        <f t="shared" si="58"/>
        <v>0</v>
      </c>
      <c r="K278" s="4">
        <f t="shared" si="58"/>
        <v>0</v>
      </c>
      <c r="L278" s="4">
        <f t="shared" si="58"/>
        <v>0</v>
      </c>
      <c r="M278" s="4">
        <f t="shared" si="58"/>
        <v>0</v>
      </c>
      <c r="N278" s="4">
        <f t="shared" si="58"/>
        <v>0</v>
      </c>
      <c r="O278" s="4">
        <f t="shared" si="58"/>
        <v>0</v>
      </c>
      <c r="P278" s="3">
        <f t="shared" si="58"/>
        <v>0</v>
      </c>
      <c r="Q278" s="3">
        <f t="shared" si="58"/>
        <v>0</v>
      </c>
      <c r="U278" s="1"/>
      <c r="V278" s="1"/>
      <c r="W278" s="1"/>
      <c r="X278" s="1"/>
      <c r="Y278" s="1"/>
      <c r="Z278" s="1"/>
      <c r="AM278" s="1"/>
      <c r="AN278" s="1"/>
      <c r="AO278" s="1"/>
      <c r="AP278" s="1"/>
      <c r="AQ278" s="1"/>
      <c r="AR278" s="1"/>
    </row>
  </sheetData>
  <sortState ref="A264:A274">
    <sortCondition ref="A264"/>
  </sortState>
  <customSheetViews>
    <customSheetView guid="{064C8CAE-9F0B-453E-B52B-79DEE1D9870A}" scale="80" showPageBreaks="1" zeroValues="0" view="pageBreakPreview" topLeftCell="A354">
      <selection activeCell="C11" sqref="C11"/>
      <rowBreaks count="10" manualBreakCount="10">
        <brk id="37" max="16" man="1"/>
        <brk id="73" max="16" man="1"/>
        <brk id="109" max="16" man="1"/>
        <brk id="145" max="16" man="1"/>
        <brk id="181" max="16" man="1"/>
        <brk id="217" max="16" man="1"/>
        <brk id="253" max="16" man="1"/>
        <brk id="289" max="16" man="1"/>
        <brk id="325" max="16" man="1"/>
        <brk id="361" max="16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597">
    <mergeCell ref="A1:Q1"/>
    <mergeCell ref="S1:AI1"/>
    <mergeCell ref="AK1:BA1"/>
    <mergeCell ref="AK240:AL240"/>
    <mergeCell ref="AK246:AL246"/>
    <mergeCell ref="AK252:AL252"/>
    <mergeCell ref="AK255:AR255"/>
    <mergeCell ref="AK257:AK261"/>
    <mergeCell ref="AL257:AL261"/>
    <mergeCell ref="AM257:AY257"/>
    <mergeCell ref="AZ257:BA257"/>
    <mergeCell ref="AM258:AM261"/>
    <mergeCell ref="AN258:AY258"/>
    <mergeCell ref="AZ258:AZ261"/>
    <mergeCell ref="BA258:BA261"/>
    <mergeCell ref="AN259:AN261"/>
    <mergeCell ref="AO259:AO261"/>
    <mergeCell ref="AP259:AP261"/>
    <mergeCell ref="AQ259:AR259"/>
    <mergeCell ref="AS259:AY259"/>
    <mergeCell ref="AQ260:AQ261"/>
    <mergeCell ref="AR260:AR261"/>
    <mergeCell ref="AS260:AS261"/>
    <mergeCell ref="AT260:AT261"/>
    <mergeCell ref="AU260:AU261"/>
    <mergeCell ref="AV260:AW260"/>
    <mergeCell ref="AX260:AX261"/>
    <mergeCell ref="AK204:AL204"/>
    <mergeCell ref="AK210:AL210"/>
    <mergeCell ref="AK216:AL216"/>
    <mergeCell ref="AK222:AK226"/>
    <mergeCell ref="AL222:AL226"/>
    <mergeCell ref="AM222:AY222"/>
    <mergeCell ref="AY260:AY261"/>
    <mergeCell ref="AZ222:BA222"/>
    <mergeCell ref="AM223:AM226"/>
    <mergeCell ref="AN223:AY223"/>
    <mergeCell ref="AZ223:AZ226"/>
    <mergeCell ref="BA223:BA226"/>
    <mergeCell ref="AN224:AN226"/>
    <mergeCell ref="AO224:AO226"/>
    <mergeCell ref="AP224:AP226"/>
    <mergeCell ref="AQ224:AR224"/>
    <mergeCell ref="AS224:AY224"/>
    <mergeCell ref="AQ225:AQ226"/>
    <mergeCell ref="AR225:AR226"/>
    <mergeCell ref="AS225:AS226"/>
    <mergeCell ref="AT225:AT226"/>
    <mergeCell ref="AU225:AU226"/>
    <mergeCell ref="AV225:AW225"/>
    <mergeCell ref="AX225:AX226"/>
    <mergeCell ref="AY225:AY226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X189:AX190"/>
    <mergeCell ref="AY189:AY190"/>
    <mergeCell ref="AX153:AX154"/>
    <mergeCell ref="AY153:AY154"/>
    <mergeCell ref="AK168:AL168"/>
    <mergeCell ref="AK174:AL174"/>
    <mergeCell ref="AK180:AL180"/>
    <mergeCell ref="AK184:AN184"/>
    <mergeCell ref="AK186:AK190"/>
    <mergeCell ref="AL186:AL190"/>
    <mergeCell ref="AM186:AY186"/>
    <mergeCell ref="AY117:AY118"/>
    <mergeCell ref="AK132:AL132"/>
    <mergeCell ref="AK138:AL138"/>
    <mergeCell ref="AK144:AL144"/>
    <mergeCell ref="AK148:AN148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G260:AG261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S240:T240"/>
    <mergeCell ref="S246:T246"/>
    <mergeCell ref="S252:T252"/>
    <mergeCell ref="S255:Z255"/>
    <mergeCell ref="S257:S261"/>
    <mergeCell ref="T257:T261"/>
    <mergeCell ref="U257:AG257"/>
    <mergeCell ref="AH257:AI257"/>
    <mergeCell ref="U258:U261"/>
    <mergeCell ref="V258:AG258"/>
    <mergeCell ref="AH258:AH261"/>
    <mergeCell ref="AI258:AI261"/>
    <mergeCell ref="V259:V261"/>
    <mergeCell ref="W259:W261"/>
    <mergeCell ref="X259:X261"/>
    <mergeCell ref="Y259:Z259"/>
    <mergeCell ref="AA259:AG259"/>
    <mergeCell ref="Y260:Y261"/>
    <mergeCell ref="Z260:Z261"/>
    <mergeCell ref="AA260:AA261"/>
    <mergeCell ref="AB260:AB261"/>
    <mergeCell ref="AC260:AC261"/>
    <mergeCell ref="AD260:AE260"/>
    <mergeCell ref="AF260:AF261"/>
    <mergeCell ref="S204:T204"/>
    <mergeCell ref="S210:T210"/>
    <mergeCell ref="S216:T216"/>
    <mergeCell ref="S222:S226"/>
    <mergeCell ref="T222:T226"/>
    <mergeCell ref="U222:AG222"/>
    <mergeCell ref="AH222:AI222"/>
    <mergeCell ref="U223:U226"/>
    <mergeCell ref="V223:AG223"/>
    <mergeCell ref="AH223:AH226"/>
    <mergeCell ref="AI223:AI226"/>
    <mergeCell ref="V224:V226"/>
    <mergeCell ref="W224:W226"/>
    <mergeCell ref="X224:X226"/>
    <mergeCell ref="Y224:Z224"/>
    <mergeCell ref="AA224:AG224"/>
    <mergeCell ref="Y225:Y226"/>
    <mergeCell ref="Z225:Z226"/>
    <mergeCell ref="AA225:AA226"/>
    <mergeCell ref="AB225:AB226"/>
    <mergeCell ref="AC225:AC226"/>
    <mergeCell ref="AD225:AE225"/>
    <mergeCell ref="AF225:AF226"/>
    <mergeCell ref="AG225:AG22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AF189:AF190"/>
    <mergeCell ref="AG189:AG190"/>
    <mergeCell ref="AF153:AF154"/>
    <mergeCell ref="AG153:AG154"/>
    <mergeCell ref="S168:T168"/>
    <mergeCell ref="S174:T174"/>
    <mergeCell ref="S180:T180"/>
    <mergeCell ref="S184:V184"/>
    <mergeCell ref="S186:S190"/>
    <mergeCell ref="T186:T190"/>
    <mergeCell ref="U186:AG186"/>
    <mergeCell ref="AG117:AG118"/>
    <mergeCell ref="S132:T132"/>
    <mergeCell ref="S138:T138"/>
    <mergeCell ref="S144:T144"/>
    <mergeCell ref="S148:V148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AF45:AF46"/>
    <mergeCell ref="AG45:AG46"/>
    <mergeCell ref="S60:T60"/>
    <mergeCell ref="S66:T66"/>
    <mergeCell ref="S72:T72"/>
    <mergeCell ref="S76:V76"/>
    <mergeCell ref="S78:S82"/>
    <mergeCell ref="T78:T82"/>
    <mergeCell ref="U78:AG78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255:H255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257:A261"/>
    <mergeCell ref="B257:B261"/>
    <mergeCell ref="C257:O257"/>
    <mergeCell ref="P257:Q257"/>
    <mergeCell ref="C258:C261"/>
    <mergeCell ref="D258:O258"/>
    <mergeCell ref="P258:P261"/>
    <mergeCell ref="Q258:Q261"/>
    <mergeCell ref="D259:D261"/>
    <mergeCell ref="E259:E261"/>
    <mergeCell ref="F259:F261"/>
    <mergeCell ref="G259:H259"/>
    <mergeCell ref="I259:O259"/>
    <mergeCell ref="G260:G261"/>
    <mergeCell ref="H260:H261"/>
    <mergeCell ref="I260:I261"/>
    <mergeCell ref="J260:J261"/>
    <mergeCell ref="K260:K261"/>
    <mergeCell ref="L260:M260"/>
    <mergeCell ref="N260:N261"/>
    <mergeCell ref="O260:O261"/>
    <mergeCell ref="A204:B204"/>
    <mergeCell ref="A210:B210"/>
    <mergeCell ref="A216:B216"/>
    <mergeCell ref="I189:I190"/>
    <mergeCell ref="J189:J190"/>
    <mergeCell ref="K189:K190"/>
    <mergeCell ref="L189:M189"/>
    <mergeCell ref="N189:N190"/>
    <mergeCell ref="O189:O190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A184:D184"/>
    <mergeCell ref="A186:A190"/>
    <mergeCell ref="B186:B190"/>
    <mergeCell ref="C186:O186"/>
    <mergeCell ref="G189:G190"/>
    <mergeCell ref="H189:H190"/>
    <mergeCell ref="A180:B180"/>
    <mergeCell ref="A168:B168"/>
    <mergeCell ref="A174:B174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38:B138"/>
    <mergeCell ref="A144:B144"/>
    <mergeCell ref="A148:D148"/>
    <mergeCell ref="A150:A154"/>
    <mergeCell ref="B150:B154"/>
    <mergeCell ref="C150:O150"/>
    <mergeCell ref="G153:G154"/>
    <mergeCell ref="H153:H154"/>
    <mergeCell ref="I153:I154"/>
    <mergeCell ref="J153:J154"/>
    <mergeCell ref="K153:K154"/>
    <mergeCell ref="L153:M153"/>
    <mergeCell ref="N153:N154"/>
    <mergeCell ref="O153:O154"/>
    <mergeCell ref="A132:B132"/>
    <mergeCell ref="P114:Q114"/>
    <mergeCell ref="C115:C118"/>
    <mergeCell ref="D115:O115"/>
    <mergeCell ref="P115:P118"/>
    <mergeCell ref="Q115:Q118"/>
    <mergeCell ref="D116:D118"/>
    <mergeCell ref="E116:E118"/>
    <mergeCell ref="F116:F118"/>
    <mergeCell ref="G116:H116"/>
    <mergeCell ref="I116:O116"/>
    <mergeCell ref="A96:B96"/>
    <mergeCell ref="A102:B102"/>
    <mergeCell ref="A108:B108"/>
    <mergeCell ref="A112:D112"/>
    <mergeCell ref="A114:A118"/>
    <mergeCell ref="B114:B118"/>
    <mergeCell ref="C114:O114"/>
    <mergeCell ref="G117:G118"/>
    <mergeCell ref="H117:H118"/>
    <mergeCell ref="I117:I118"/>
    <mergeCell ref="J117:J118"/>
    <mergeCell ref="K117:K118"/>
    <mergeCell ref="L117:M117"/>
    <mergeCell ref="N117:N118"/>
    <mergeCell ref="O117:O118"/>
    <mergeCell ref="P78:Q78"/>
    <mergeCell ref="C79:C82"/>
    <mergeCell ref="D79:O79"/>
    <mergeCell ref="P79:P82"/>
    <mergeCell ref="Q79:Q82"/>
    <mergeCell ref="D80:D82"/>
    <mergeCell ref="E80:E82"/>
    <mergeCell ref="F80:F82"/>
    <mergeCell ref="G80:H80"/>
    <mergeCell ref="I80:O80"/>
    <mergeCell ref="I81:I82"/>
    <mergeCell ref="J81:J82"/>
    <mergeCell ref="K81:K82"/>
    <mergeCell ref="L81:M81"/>
    <mergeCell ref="N81:N82"/>
    <mergeCell ref="O81:O82"/>
    <mergeCell ref="A76:D76"/>
    <mergeCell ref="A78:A82"/>
    <mergeCell ref="B78:B82"/>
    <mergeCell ref="C78:O78"/>
    <mergeCell ref="G81:G82"/>
    <mergeCell ref="H81:H82"/>
    <mergeCell ref="A60:B60"/>
    <mergeCell ref="A66:B66"/>
    <mergeCell ref="A72:B72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A240:B240"/>
    <mergeCell ref="A246:B246"/>
    <mergeCell ref="A252:B252"/>
    <mergeCell ref="A222:A226"/>
    <mergeCell ref="B222:B226"/>
    <mergeCell ref="C222:O222"/>
    <mergeCell ref="P222:Q222"/>
    <mergeCell ref="C223:C226"/>
    <mergeCell ref="D223:O223"/>
    <mergeCell ref="P223:P226"/>
    <mergeCell ref="Q223:Q226"/>
    <mergeCell ref="D224:D226"/>
    <mergeCell ref="E224:E226"/>
    <mergeCell ref="F224:F226"/>
    <mergeCell ref="G224:H224"/>
    <mergeCell ref="I224:O224"/>
    <mergeCell ref="G225:G226"/>
    <mergeCell ref="H225:H226"/>
    <mergeCell ref="I225:I226"/>
    <mergeCell ref="J225:J226"/>
    <mergeCell ref="K225:K226"/>
    <mergeCell ref="L225:M225"/>
    <mergeCell ref="N225:N226"/>
    <mergeCell ref="O225:O226"/>
  </mergeCells>
  <pageMargins left="0.39370078740157483" right="0" top="0" bottom="0" header="0" footer="0"/>
  <pageSetup paperSize="9" scale="70" orientation="landscape" r:id="rId2"/>
  <headerFooter scaleWithDoc="0" alignWithMargins="0"/>
  <rowBreaks count="7" manualBreakCount="7">
    <brk id="38" max="16" man="1"/>
    <brk id="74" max="16" man="1"/>
    <brk id="110" max="16" man="1"/>
    <brk id="146" max="16" man="1"/>
    <brk id="182" max="16" man="1"/>
    <brk id="218" max="16" man="1"/>
    <brk id="254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53"/>
  <sheetViews>
    <sheetView showZeros="0" view="pageBreakPreview" topLeftCell="A55" zoomScaleNormal="100" zoomScaleSheetLayoutView="100" workbookViewId="0">
      <selection activeCell="G77" sqref="G77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7.5" customHeight="1" x14ac:dyDescent="0.25">
      <c r="A3" s="313" t="s">
        <v>161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161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161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162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162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162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96" t="s">
        <v>82</v>
      </c>
      <c r="B5" s="158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S5" s="96" t="s">
        <v>82</v>
      </c>
      <c r="T5" s="286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86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7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156" t="s">
        <v>50</v>
      </c>
      <c r="M10" s="93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85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85" t="s">
        <v>50</v>
      </c>
      <c r="AW10" s="93" t="s">
        <v>55</v>
      </c>
      <c r="AX10" s="314"/>
      <c r="AY10" s="314"/>
      <c r="AZ10" s="311"/>
      <c r="BA10" s="314"/>
    </row>
    <row r="11" spans="1:53" ht="18.75" customHeight="1" x14ac:dyDescent="0.25">
      <c r="A11" s="157">
        <v>1</v>
      </c>
      <c r="B11" s="157">
        <v>2</v>
      </c>
      <c r="C11" s="157">
        <v>3</v>
      </c>
      <c r="D11" s="157">
        <v>4</v>
      </c>
      <c r="E11" s="157">
        <v>5</v>
      </c>
      <c r="F11" s="157">
        <v>6</v>
      </c>
      <c r="G11" s="157">
        <v>7</v>
      </c>
      <c r="H11" s="157">
        <v>8</v>
      </c>
      <c r="I11" s="157">
        <v>9</v>
      </c>
      <c r="J11" s="157">
        <v>10</v>
      </c>
      <c r="K11" s="157">
        <v>11</v>
      </c>
      <c r="L11" s="157">
        <v>12</v>
      </c>
      <c r="M11" s="157">
        <v>13</v>
      </c>
      <c r="N11" s="157">
        <v>14</v>
      </c>
      <c r="O11" s="157">
        <v>15</v>
      </c>
      <c r="P11" s="157">
        <v>16</v>
      </c>
      <c r="Q11" s="157">
        <v>17</v>
      </c>
      <c r="S11" s="284">
        <v>1</v>
      </c>
      <c r="T11" s="284">
        <v>2</v>
      </c>
      <c r="U11" s="284">
        <v>3</v>
      </c>
      <c r="V11" s="284">
        <v>4</v>
      </c>
      <c r="W11" s="284">
        <v>5</v>
      </c>
      <c r="X11" s="284">
        <v>6</v>
      </c>
      <c r="Y11" s="284">
        <v>7</v>
      </c>
      <c r="Z11" s="284">
        <v>8</v>
      </c>
      <c r="AA11" s="284">
        <v>9</v>
      </c>
      <c r="AB11" s="284">
        <v>10</v>
      </c>
      <c r="AC11" s="284">
        <v>11</v>
      </c>
      <c r="AD11" s="284">
        <v>12</v>
      </c>
      <c r="AE11" s="284">
        <v>13</v>
      </c>
      <c r="AF11" s="284">
        <v>14</v>
      </c>
      <c r="AG11" s="284">
        <v>15</v>
      </c>
      <c r="AH11" s="284">
        <v>16</v>
      </c>
      <c r="AI11" s="284">
        <v>17</v>
      </c>
      <c r="AK11" s="284">
        <v>1</v>
      </c>
      <c r="AL11" s="284">
        <v>2</v>
      </c>
      <c r="AM11" s="284">
        <v>3</v>
      </c>
      <c r="AN11" s="284">
        <v>4</v>
      </c>
      <c r="AO11" s="284">
        <v>5</v>
      </c>
      <c r="AP11" s="284">
        <v>6</v>
      </c>
      <c r="AQ11" s="284">
        <v>7</v>
      </c>
      <c r="AR11" s="284">
        <v>8</v>
      </c>
      <c r="AS11" s="284">
        <v>9</v>
      </c>
      <c r="AT11" s="284">
        <v>10</v>
      </c>
      <c r="AU11" s="284">
        <v>11</v>
      </c>
      <c r="AV11" s="284">
        <v>12</v>
      </c>
      <c r="AW11" s="284">
        <v>13</v>
      </c>
      <c r="AX11" s="284">
        <v>14</v>
      </c>
      <c r="AY11" s="284">
        <v>15</v>
      </c>
      <c r="AZ11" s="284">
        <v>16</v>
      </c>
      <c r="BA11" s="284">
        <v>17</v>
      </c>
    </row>
    <row r="12" spans="1:53" ht="38.25" customHeight="1" x14ac:dyDescent="0.25">
      <c r="A12" s="95" t="s">
        <v>63</v>
      </c>
      <c r="B12" s="157">
        <v>1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3"/>
      <c r="Q12" s="3"/>
      <c r="S12" s="95" t="s">
        <v>63</v>
      </c>
      <c r="T12" s="284">
        <v>1</v>
      </c>
      <c r="U12" s="4">
        <v>2</v>
      </c>
      <c r="V12" s="4"/>
      <c r="W12" s="4"/>
      <c r="X12" s="4">
        <v>1</v>
      </c>
      <c r="Y12" s="4">
        <v>2</v>
      </c>
      <c r="Z12" s="4"/>
      <c r="AA12" s="4">
        <v>2</v>
      </c>
      <c r="AB12" s="4">
        <v>2</v>
      </c>
      <c r="AC12" s="4">
        <v>2</v>
      </c>
      <c r="AD12" s="4">
        <v>2</v>
      </c>
      <c r="AE12" s="4">
        <v>2</v>
      </c>
      <c r="AF12" s="4">
        <v>2</v>
      </c>
      <c r="AG12" s="4"/>
      <c r="AH12" s="3">
        <v>1456.3</v>
      </c>
      <c r="AI12" s="3">
        <v>645.6</v>
      </c>
      <c r="AK12" s="95" t="s">
        <v>63</v>
      </c>
      <c r="AL12" s="284">
        <v>1</v>
      </c>
      <c r="AM12" s="4">
        <f>C12-U12</f>
        <v>-2</v>
      </c>
      <c r="AN12" s="4">
        <f t="shared" ref="AN12:BA19" si="0">D12-V12</f>
        <v>0</v>
      </c>
      <c r="AO12" s="4">
        <f t="shared" si="0"/>
        <v>0</v>
      </c>
      <c r="AP12" s="4">
        <f t="shared" si="0"/>
        <v>-1</v>
      </c>
      <c r="AQ12" s="4">
        <f t="shared" si="0"/>
        <v>-2</v>
      </c>
      <c r="AR12" s="4">
        <f t="shared" si="0"/>
        <v>0</v>
      </c>
      <c r="AS12" s="4">
        <f t="shared" si="0"/>
        <v>-2</v>
      </c>
      <c r="AT12" s="4">
        <f t="shared" si="0"/>
        <v>-2</v>
      </c>
      <c r="AU12" s="4">
        <f t="shared" si="0"/>
        <v>-2</v>
      </c>
      <c r="AV12" s="4">
        <f t="shared" si="0"/>
        <v>-2</v>
      </c>
      <c r="AW12" s="4">
        <f t="shared" si="0"/>
        <v>-2</v>
      </c>
      <c r="AX12" s="4">
        <f t="shared" si="0"/>
        <v>-2</v>
      </c>
      <c r="AY12" s="4">
        <f t="shared" si="0"/>
        <v>0</v>
      </c>
      <c r="AZ12" s="3">
        <f t="shared" si="0"/>
        <v>-1456.3</v>
      </c>
      <c r="BA12" s="3">
        <f t="shared" si="0"/>
        <v>-645.6</v>
      </c>
    </row>
    <row r="13" spans="1:53" ht="39" customHeight="1" x14ac:dyDescent="0.25">
      <c r="A13" s="95" t="s">
        <v>64</v>
      </c>
      <c r="B13" s="157">
        <v>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3"/>
      <c r="Q13" s="3"/>
      <c r="S13" s="95" t="s">
        <v>64</v>
      </c>
      <c r="T13" s="284">
        <v>2</v>
      </c>
      <c r="U13" s="4">
        <v>3</v>
      </c>
      <c r="V13" s="4"/>
      <c r="W13" s="4"/>
      <c r="X13" s="4">
        <v>2</v>
      </c>
      <c r="Y13" s="4"/>
      <c r="Z13" s="4"/>
      <c r="AA13" s="4">
        <v>3</v>
      </c>
      <c r="AB13" s="4">
        <v>3</v>
      </c>
      <c r="AC13" s="4">
        <v>3</v>
      </c>
      <c r="AD13" s="4">
        <v>3</v>
      </c>
      <c r="AE13" s="4">
        <v>3</v>
      </c>
      <c r="AF13" s="4">
        <v>3</v>
      </c>
      <c r="AG13" s="4">
        <v>3</v>
      </c>
      <c r="AH13" s="3">
        <v>30876.3</v>
      </c>
      <c r="AI13" s="3">
        <v>7441.9</v>
      </c>
      <c r="AK13" s="95" t="s">
        <v>64</v>
      </c>
      <c r="AL13" s="284">
        <v>2</v>
      </c>
      <c r="AM13" s="4">
        <f t="shared" ref="AM13:AM19" si="1">C13-U13</f>
        <v>-3</v>
      </c>
      <c r="AN13" s="4">
        <f t="shared" si="0"/>
        <v>0</v>
      </c>
      <c r="AO13" s="4">
        <f t="shared" si="0"/>
        <v>0</v>
      </c>
      <c r="AP13" s="4">
        <f t="shared" si="0"/>
        <v>-2</v>
      </c>
      <c r="AQ13" s="4">
        <f t="shared" si="0"/>
        <v>0</v>
      </c>
      <c r="AR13" s="4">
        <f t="shared" si="0"/>
        <v>0</v>
      </c>
      <c r="AS13" s="4">
        <f t="shared" si="0"/>
        <v>-3</v>
      </c>
      <c r="AT13" s="4">
        <f t="shared" si="0"/>
        <v>-3</v>
      </c>
      <c r="AU13" s="4">
        <f t="shared" si="0"/>
        <v>-3</v>
      </c>
      <c r="AV13" s="4">
        <f t="shared" si="0"/>
        <v>-3</v>
      </c>
      <c r="AW13" s="4">
        <f t="shared" si="0"/>
        <v>-3</v>
      </c>
      <c r="AX13" s="4">
        <f t="shared" si="0"/>
        <v>-3</v>
      </c>
      <c r="AY13" s="4">
        <f t="shared" si="0"/>
        <v>-3</v>
      </c>
      <c r="AZ13" s="3">
        <f t="shared" si="0"/>
        <v>-30876.3</v>
      </c>
      <c r="BA13" s="3">
        <f t="shared" si="0"/>
        <v>-7441.9</v>
      </c>
    </row>
    <row r="14" spans="1:53" ht="52.5" customHeight="1" x14ac:dyDescent="0.25">
      <c r="A14" s="95" t="s">
        <v>65</v>
      </c>
      <c r="B14" s="157">
        <v>3</v>
      </c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3"/>
      <c r="Q14" s="3"/>
      <c r="S14" s="95" t="s">
        <v>65</v>
      </c>
      <c r="T14" s="284">
        <v>3</v>
      </c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3"/>
      <c r="AI14" s="3"/>
      <c r="AK14" s="95" t="s">
        <v>65</v>
      </c>
      <c r="AL14" s="284">
        <v>3</v>
      </c>
      <c r="AM14" s="4">
        <f t="shared" si="1"/>
        <v>0</v>
      </c>
      <c r="AN14" s="4">
        <f t="shared" si="0"/>
        <v>0</v>
      </c>
      <c r="AO14" s="4">
        <f t="shared" si="0"/>
        <v>0</v>
      </c>
      <c r="AP14" s="4">
        <f t="shared" si="0"/>
        <v>0</v>
      </c>
      <c r="AQ14" s="4">
        <f t="shared" si="0"/>
        <v>0</v>
      </c>
      <c r="AR14" s="4">
        <f t="shared" si="0"/>
        <v>0</v>
      </c>
      <c r="AS14" s="4">
        <f t="shared" si="0"/>
        <v>0</v>
      </c>
      <c r="AT14" s="4">
        <f t="shared" si="0"/>
        <v>0</v>
      </c>
      <c r="AU14" s="4">
        <f t="shared" si="0"/>
        <v>0</v>
      </c>
      <c r="AV14" s="4">
        <f t="shared" si="0"/>
        <v>0</v>
      </c>
      <c r="AW14" s="4">
        <f t="shared" si="0"/>
        <v>0</v>
      </c>
      <c r="AX14" s="4">
        <f t="shared" si="0"/>
        <v>0</v>
      </c>
      <c r="AY14" s="4">
        <f t="shared" si="0"/>
        <v>0</v>
      </c>
      <c r="AZ14" s="3">
        <f t="shared" si="0"/>
        <v>0</v>
      </c>
      <c r="BA14" s="3">
        <f t="shared" si="0"/>
        <v>0</v>
      </c>
    </row>
    <row r="15" spans="1:53" ht="12.75" customHeight="1" x14ac:dyDescent="0.25">
      <c r="A15" s="95" t="s">
        <v>66</v>
      </c>
      <c r="B15" s="157">
        <v>4</v>
      </c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3"/>
      <c r="Q15" s="3"/>
      <c r="S15" s="95" t="s">
        <v>66</v>
      </c>
      <c r="T15" s="284">
        <v>4</v>
      </c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3"/>
      <c r="AI15" s="3"/>
      <c r="AK15" s="95" t="s">
        <v>66</v>
      </c>
      <c r="AL15" s="284">
        <v>4</v>
      </c>
      <c r="AM15" s="4">
        <f t="shared" si="1"/>
        <v>0</v>
      </c>
      <c r="AN15" s="4">
        <f t="shared" si="0"/>
        <v>0</v>
      </c>
      <c r="AO15" s="4">
        <f t="shared" si="0"/>
        <v>0</v>
      </c>
      <c r="AP15" s="4">
        <f t="shared" si="0"/>
        <v>0</v>
      </c>
      <c r="AQ15" s="4">
        <f t="shared" si="0"/>
        <v>0</v>
      </c>
      <c r="AR15" s="4">
        <f t="shared" si="0"/>
        <v>0</v>
      </c>
      <c r="AS15" s="4">
        <f t="shared" si="0"/>
        <v>0</v>
      </c>
      <c r="AT15" s="4">
        <f t="shared" si="0"/>
        <v>0</v>
      </c>
      <c r="AU15" s="4">
        <f t="shared" si="0"/>
        <v>0</v>
      </c>
      <c r="AV15" s="4">
        <f t="shared" si="0"/>
        <v>0</v>
      </c>
      <c r="AW15" s="4">
        <f t="shared" si="0"/>
        <v>0</v>
      </c>
      <c r="AX15" s="4">
        <f t="shared" si="0"/>
        <v>0</v>
      </c>
      <c r="AY15" s="4">
        <f t="shared" si="0"/>
        <v>0</v>
      </c>
      <c r="AZ15" s="3">
        <f t="shared" si="0"/>
        <v>0</v>
      </c>
      <c r="BA15" s="3">
        <f t="shared" si="0"/>
        <v>0</v>
      </c>
    </row>
    <row r="16" spans="1:53" ht="12.75" customHeight="1" x14ac:dyDescent="0.25">
      <c r="A16" s="95" t="s">
        <v>67</v>
      </c>
      <c r="B16" s="155">
        <v>5</v>
      </c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3"/>
      <c r="Q16" s="3"/>
      <c r="S16" s="95" t="s">
        <v>67</v>
      </c>
      <c r="T16" s="283">
        <v>5</v>
      </c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3"/>
      <c r="AI16" s="3"/>
      <c r="AK16" s="95" t="s">
        <v>67</v>
      </c>
      <c r="AL16" s="283">
        <v>5</v>
      </c>
      <c r="AM16" s="4">
        <f t="shared" si="1"/>
        <v>0</v>
      </c>
      <c r="AN16" s="4">
        <f t="shared" si="0"/>
        <v>0</v>
      </c>
      <c r="AO16" s="4">
        <f t="shared" si="0"/>
        <v>0</v>
      </c>
      <c r="AP16" s="4">
        <f t="shared" si="0"/>
        <v>0</v>
      </c>
      <c r="AQ16" s="4">
        <f t="shared" si="0"/>
        <v>0</v>
      </c>
      <c r="AR16" s="4">
        <f t="shared" si="0"/>
        <v>0</v>
      </c>
      <c r="AS16" s="4">
        <f t="shared" si="0"/>
        <v>0</v>
      </c>
      <c r="AT16" s="4">
        <f t="shared" si="0"/>
        <v>0</v>
      </c>
      <c r="AU16" s="4">
        <f t="shared" si="0"/>
        <v>0</v>
      </c>
      <c r="AV16" s="4">
        <f t="shared" si="0"/>
        <v>0</v>
      </c>
      <c r="AW16" s="4">
        <f t="shared" si="0"/>
        <v>0</v>
      </c>
      <c r="AX16" s="4">
        <f t="shared" si="0"/>
        <v>0</v>
      </c>
      <c r="AY16" s="4">
        <f t="shared" si="0"/>
        <v>0</v>
      </c>
      <c r="AZ16" s="3">
        <f t="shared" si="0"/>
        <v>0</v>
      </c>
      <c r="BA16" s="3">
        <f t="shared" si="0"/>
        <v>0</v>
      </c>
    </row>
    <row r="17" spans="1:53" ht="12.75" customHeight="1" x14ac:dyDescent="0.25">
      <c r="A17" s="95" t="s">
        <v>68</v>
      </c>
      <c r="B17" s="155">
        <v>6</v>
      </c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3"/>
      <c r="Q17" s="3"/>
      <c r="S17" s="95" t="s">
        <v>68</v>
      </c>
      <c r="T17" s="283">
        <v>6</v>
      </c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3"/>
      <c r="AI17" s="3"/>
      <c r="AK17" s="95" t="s">
        <v>68</v>
      </c>
      <c r="AL17" s="283">
        <v>6</v>
      </c>
      <c r="AM17" s="4">
        <f t="shared" si="1"/>
        <v>0</v>
      </c>
      <c r="AN17" s="4">
        <f t="shared" si="0"/>
        <v>0</v>
      </c>
      <c r="AO17" s="4">
        <f t="shared" si="0"/>
        <v>0</v>
      </c>
      <c r="AP17" s="4">
        <f t="shared" si="0"/>
        <v>0</v>
      </c>
      <c r="AQ17" s="4">
        <f t="shared" si="0"/>
        <v>0</v>
      </c>
      <c r="AR17" s="4">
        <f t="shared" si="0"/>
        <v>0</v>
      </c>
      <c r="AS17" s="4">
        <f t="shared" si="0"/>
        <v>0</v>
      </c>
      <c r="AT17" s="4">
        <f t="shared" si="0"/>
        <v>0</v>
      </c>
      <c r="AU17" s="4">
        <f t="shared" si="0"/>
        <v>0</v>
      </c>
      <c r="AV17" s="4">
        <f t="shared" si="0"/>
        <v>0</v>
      </c>
      <c r="AW17" s="4">
        <f t="shared" si="0"/>
        <v>0</v>
      </c>
      <c r="AX17" s="4">
        <f t="shared" si="0"/>
        <v>0</v>
      </c>
      <c r="AY17" s="4">
        <f t="shared" si="0"/>
        <v>0</v>
      </c>
      <c r="AZ17" s="3">
        <f t="shared" si="0"/>
        <v>0</v>
      </c>
      <c r="BA17" s="3">
        <f t="shared" si="0"/>
        <v>0</v>
      </c>
    </row>
    <row r="18" spans="1:53" ht="12.75" customHeight="1" x14ac:dyDescent="0.25">
      <c r="A18" s="95" t="s">
        <v>69</v>
      </c>
      <c r="B18" s="155">
        <v>7</v>
      </c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3"/>
      <c r="Q18" s="3"/>
      <c r="S18" s="95" t="s">
        <v>69</v>
      </c>
      <c r="T18" s="283">
        <v>7</v>
      </c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3"/>
      <c r="AI18" s="3"/>
      <c r="AK18" s="95" t="s">
        <v>69</v>
      </c>
      <c r="AL18" s="283">
        <v>7</v>
      </c>
      <c r="AM18" s="4">
        <f t="shared" si="1"/>
        <v>0</v>
      </c>
      <c r="AN18" s="4">
        <f t="shared" si="0"/>
        <v>0</v>
      </c>
      <c r="AO18" s="4">
        <f t="shared" si="0"/>
        <v>0</v>
      </c>
      <c r="AP18" s="4">
        <f t="shared" si="0"/>
        <v>0</v>
      </c>
      <c r="AQ18" s="4">
        <f t="shared" si="0"/>
        <v>0</v>
      </c>
      <c r="AR18" s="4">
        <f t="shared" si="0"/>
        <v>0</v>
      </c>
      <c r="AS18" s="4">
        <f t="shared" si="0"/>
        <v>0</v>
      </c>
      <c r="AT18" s="4">
        <f t="shared" si="0"/>
        <v>0</v>
      </c>
      <c r="AU18" s="4">
        <f t="shared" si="0"/>
        <v>0</v>
      </c>
      <c r="AV18" s="4">
        <f t="shared" si="0"/>
        <v>0</v>
      </c>
      <c r="AW18" s="4">
        <f t="shared" si="0"/>
        <v>0</v>
      </c>
      <c r="AX18" s="4">
        <f t="shared" si="0"/>
        <v>0</v>
      </c>
      <c r="AY18" s="4">
        <f t="shared" si="0"/>
        <v>0</v>
      </c>
      <c r="AZ18" s="3">
        <f t="shared" si="0"/>
        <v>0</v>
      </c>
      <c r="BA18" s="3">
        <f t="shared" si="0"/>
        <v>0</v>
      </c>
    </row>
    <row r="19" spans="1:53" ht="12.75" customHeight="1" x14ac:dyDescent="0.25">
      <c r="A19" s="95" t="s">
        <v>70</v>
      </c>
      <c r="B19" s="155">
        <v>8</v>
      </c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3"/>
      <c r="Q19" s="3"/>
      <c r="S19" s="95" t="s">
        <v>70</v>
      </c>
      <c r="T19" s="283">
        <v>8</v>
      </c>
      <c r="U19" s="4">
        <v>9</v>
      </c>
      <c r="V19" s="4"/>
      <c r="W19" s="4"/>
      <c r="X19" s="4">
        <v>6</v>
      </c>
      <c r="Y19" s="4"/>
      <c r="Z19" s="4"/>
      <c r="AA19" s="4">
        <v>5</v>
      </c>
      <c r="AB19" s="4">
        <v>6</v>
      </c>
      <c r="AC19" s="4">
        <v>8</v>
      </c>
      <c r="AD19" s="4">
        <v>6</v>
      </c>
      <c r="AE19" s="4">
        <v>6</v>
      </c>
      <c r="AF19" s="4">
        <v>2</v>
      </c>
      <c r="AG19" s="4">
        <v>8</v>
      </c>
      <c r="AH19" s="3">
        <v>1518.9</v>
      </c>
      <c r="AI19" s="3">
        <v>1325.3</v>
      </c>
      <c r="AK19" s="95" t="s">
        <v>70</v>
      </c>
      <c r="AL19" s="283">
        <v>8</v>
      </c>
      <c r="AM19" s="4">
        <f t="shared" si="1"/>
        <v>-9</v>
      </c>
      <c r="AN19" s="4">
        <f t="shared" si="0"/>
        <v>0</v>
      </c>
      <c r="AO19" s="4">
        <f t="shared" si="0"/>
        <v>0</v>
      </c>
      <c r="AP19" s="4">
        <f t="shared" si="0"/>
        <v>-6</v>
      </c>
      <c r="AQ19" s="4">
        <f t="shared" si="0"/>
        <v>0</v>
      </c>
      <c r="AR19" s="4">
        <f t="shared" si="0"/>
        <v>0</v>
      </c>
      <c r="AS19" s="4">
        <f t="shared" si="0"/>
        <v>-5</v>
      </c>
      <c r="AT19" s="4">
        <f t="shared" si="0"/>
        <v>-6</v>
      </c>
      <c r="AU19" s="4">
        <f t="shared" si="0"/>
        <v>-8</v>
      </c>
      <c r="AV19" s="4">
        <f t="shared" si="0"/>
        <v>-6</v>
      </c>
      <c r="AW19" s="4">
        <f t="shared" si="0"/>
        <v>-6</v>
      </c>
      <c r="AX19" s="4">
        <f t="shared" si="0"/>
        <v>-2</v>
      </c>
      <c r="AY19" s="4">
        <f t="shared" si="0"/>
        <v>-8</v>
      </c>
      <c r="AZ19" s="3">
        <f t="shared" si="0"/>
        <v>-1518.9</v>
      </c>
      <c r="BA19" s="3">
        <f t="shared" si="0"/>
        <v>-1325.3</v>
      </c>
    </row>
    <row r="20" spans="1:53" ht="18.75" customHeight="1" x14ac:dyDescent="0.25">
      <c r="A20" s="102" t="s">
        <v>71</v>
      </c>
      <c r="B20" s="103">
        <v>9</v>
      </c>
      <c r="C20" s="104">
        <f>SUM(C12:C19)</f>
        <v>0</v>
      </c>
      <c r="D20" s="104">
        <f t="shared" ref="D20:Q20" si="2">SUM(D12:D19)</f>
        <v>0</v>
      </c>
      <c r="E20" s="104">
        <f t="shared" si="2"/>
        <v>0</v>
      </c>
      <c r="F20" s="104">
        <f t="shared" si="2"/>
        <v>0</v>
      </c>
      <c r="G20" s="104">
        <f t="shared" si="2"/>
        <v>0</v>
      </c>
      <c r="H20" s="104">
        <f t="shared" si="2"/>
        <v>0</v>
      </c>
      <c r="I20" s="104">
        <f t="shared" si="2"/>
        <v>0</v>
      </c>
      <c r="J20" s="104">
        <f t="shared" si="2"/>
        <v>0</v>
      </c>
      <c r="K20" s="104">
        <f t="shared" si="2"/>
        <v>0</v>
      </c>
      <c r="L20" s="104">
        <f t="shared" si="2"/>
        <v>0</v>
      </c>
      <c r="M20" s="104">
        <f t="shared" si="2"/>
        <v>0</v>
      </c>
      <c r="N20" s="104">
        <f t="shared" si="2"/>
        <v>0</v>
      </c>
      <c r="O20" s="104">
        <f>SUM(O12:O19)</f>
        <v>0</v>
      </c>
      <c r="P20" s="105">
        <f t="shared" si="2"/>
        <v>0</v>
      </c>
      <c r="Q20" s="105">
        <f t="shared" si="2"/>
        <v>0</v>
      </c>
      <c r="S20" s="102" t="s">
        <v>71</v>
      </c>
      <c r="T20" s="103">
        <v>9</v>
      </c>
      <c r="U20" s="104">
        <f>SUM(U12:U19)</f>
        <v>14</v>
      </c>
      <c r="V20" s="104">
        <f t="shared" ref="V20:AF20" si="3">SUM(V12:V19)</f>
        <v>0</v>
      </c>
      <c r="W20" s="104">
        <f t="shared" si="3"/>
        <v>0</v>
      </c>
      <c r="X20" s="104">
        <f t="shared" si="3"/>
        <v>9</v>
      </c>
      <c r="Y20" s="104">
        <f t="shared" si="3"/>
        <v>2</v>
      </c>
      <c r="Z20" s="104">
        <f t="shared" si="3"/>
        <v>0</v>
      </c>
      <c r="AA20" s="104">
        <f t="shared" si="3"/>
        <v>10</v>
      </c>
      <c r="AB20" s="104">
        <f t="shared" si="3"/>
        <v>11</v>
      </c>
      <c r="AC20" s="104">
        <f t="shared" si="3"/>
        <v>13</v>
      </c>
      <c r="AD20" s="104">
        <f t="shared" si="3"/>
        <v>11</v>
      </c>
      <c r="AE20" s="104">
        <f t="shared" si="3"/>
        <v>11</v>
      </c>
      <c r="AF20" s="104">
        <f t="shared" si="3"/>
        <v>7</v>
      </c>
      <c r="AG20" s="104">
        <f>SUM(AG12:AG19)</f>
        <v>11</v>
      </c>
      <c r="AH20" s="105">
        <f t="shared" ref="AH20:AI20" si="4">SUM(AH12:AH19)</f>
        <v>33851.5</v>
      </c>
      <c r="AI20" s="105">
        <f t="shared" si="4"/>
        <v>9412.7999999999993</v>
      </c>
      <c r="AK20" s="102" t="s">
        <v>71</v>
      </c>
      <c r="AL20" s="103">
        <v>9</v>
      </c>
      <c r="AM20" s="104">
        <f>SUM(AM12:AM19)</f>
        <v>-14</v>
      </c>
      <c r="AN20" s="104">
        <f t="shared" ref="AN20:AX20" si="5">SUM(AN12:AN19)</f>
        <v>0</v>
      </c>
      <c r="AO20" s="104">
        <f t="shared" si="5"/>
        <v>0</v>
      </c>
      <c r="AP20" s="104">
        <f t="shared" si="5"/>
        <v>-9</v>
      </c>
      <c r="AQ20" s="104">
        <f t="shared" si="5"/>
        <v>-2</v>
      </c>
      <c r="AR20" s="104">
        <f t="shared" si="5"/>
        <v>0</v>
      </c>
      <c r="AS20" s="104">
        <f t="shared" si="5"/>
        <v>-10</v>
      </c>
      <c r="AT20" s="104">
        <f t="shared" si="5"/>
        <v>-11</v>
      </c>
      <c r="AU20" s="104">
        <f t="shared" si="5"/>
        <v>-13</v>
      </c>
      <c r="AV20" s="104">
        <f t="shared" si="5"/>
        <v>-11</v>
      </c>
      <c r="AW20" s="104">
        <f t="shared" si="5"/>
        <v>-11</v>
      </c>
      <c r="AX20" s="104">
        <f t="shared" si="5"/>
        <v>-7</v>
      </c>
      <c r="AY20" s="104">
        <f>SUM(AY12:AY19)</f>
        <v>-11</v>
      </c>
      <c r="AZ20" s="105">
        <f t="shared" ref="AZ20:BA20" si="6">SUM(AZ12:AZ19)</f>
        <v>-33851.5</v>
      </c>
      <c r="BA20" s="105">
        <f t="shared" si="6"/>
        <v>-9412.7999999999993</v>
      </c>
    </row>
    <row r="22" spans="1:53" x14ac:dyDescent="0.25">
      <c r="A22" s="99" t="s">
        <v>83</v>
      </c>
      <c r="S22" s="99" t="s">
        <v>83</v>
      </c>
      <c r="AK22" s="99" t="s">
        <v>83</v>
      </c>
    </row>
    <row r="23" spans="1:53" ht="18.75" x14ac:dyDescent="0.3">
      <c r="A23" s="97" t="s">
        <v>72</v>
      </c>
      <c r="B23" s="97"/>
      <c r="C23" s="98"/>
      <c r="D23" s="98"/>
      <c r="E23" s="98"/>
      <c r="F23" s="98"/>
      <c r="G23" s="98"/>
      <c r="H23" s="97"/>
      <c r="I23" s="97"/>
      <c r="J23" s="97"/>
      <c r="K23" s="97"/>
      <c r="L23" s="23"/>
      <c r="M23" s="97" t="s">
        <v>73</v>
      </c>
      <c r="N23" s="23"/>
      <c r="O23" s="97" t="s">
        <v>74</v>
      </c>
      <c r="P23" s="97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23">
        <v>2</v>
      </c>
      <c r="AE23" s="97" t="s">
        <v>73</v>
      </c>
      <c r="AF23" s="23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23">
        <f>L23-AD23</f>
        <v>-2</v>
      </c>
      <c r="AW23" s="97" t="s">
        <v>73</v>
      </c>
      <c r="AX23" s="23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23"/>
      <c r="D24" s="97" t="s">
        <v>76</v>
      </c>
      <c r="E24" s="98"/>
      <c r="F24" s="98"/>
      <c r="G24" s="101"/>
      <c r="H24" s="23"/>
      <c r="I24" s="97" t="s">
        <v>77</v>
      </c>
      <c r="J24" s="97"/>
      <c r="K24" s="97"/>
      <c r="L24" s="97"/>
      <c r="M24" s="23"/>
      <c r="N24" s="97" t="s">
        <v>74</v>
      </c>
      <c r="S24" s="309" t="s">
        <v>75</v>
      </c>
      <c r="T24" s="309"/>
      <c r="U24" s="23"/>
      <c r="V24" s="97" t="s">
        <v>76</v>
      </c>
      <c r="W24" s="98"/>
      <c r="X24" s="98"/>
      <c r="Y24" s="101"/>
      <c r="Z24" s="23"/>
      <c r="AA24" s="97" t="s">
        <v>77</v>
      </c>
      <c r="AB24" s="97"/>
      <c r="AC24" s="97"/>
      <c r="AD24" s="97"/>
      <c r="AE24" s="23"/>
      <c r="AF24" s="97" t="s">
        <v>74</v>
      </c>
      <c r="AK24" s="309" t="s">
        <v>75</v>
      </c>
      <c r="AL24" s="309"/>
      <c r="AM24" s="23">
        <f>C24-U24</f>
        <v>0</v>
      </c>
      <c r="AN24" s="97" t="s">
        <v>76</v>
      </c>
      <c r="AO24" s="98"/>
      <c r="AP24" s="98"/>
      <c r="AQ24" s="101"/>
      <c r="AR24" s="23">
        <f>H24-Z24</f>
        <v>0</v>
      </c>
      <c r="AS24" s="97" t="s">
        <v>77</v>
      </c>
      <c r="AT24" s="97"/>
      <c r="AU24" s="97"/>
      <c r="AV24" s="97"/>
      <c r="AW24" s="23">
        <f>M24-AE24</f>
        <v>0</v>
      </c>
      <c r="AX24" s="97" t="s">
        <v>74</v>
      </c>
    </row>
    <row r="25" spans="1:53" ht="21" customHeight="1" x14ac:dyDescent="0.3">
      <c r="A25" s="100" t="s">
        <v>78</v>
      </c>
      <c r="B25" s="100"/>
      <c r="C25" s="100"/>
      <c r="D25" s="100"/>
      <c r="E25" s="100"/>
      <c r="F25" s="100"/>
      <c r="G25" s="23"/>
      <c r="H25" s="97" t="s">
        <v>79</v>
      </c>
      <c r="J25" s="97"/>
      <c r="K25" s="97"/>
      <c r="L25" s="97"/>
      <c r="M25" s="97"/>
      <c r="N25" s="97"/>
      <c r="O25" s="97"/>
      <c r="S25" s="100" t="s">
        <v>78</v>
      </c>
      <c r="T25" s="100"/>
      <c r="U25" s="100"/>
      <c r="V25" s="100"/>
      <c r="W25" s="100"/>
      <c r="X25" s="100"/>
      <c r="Y25" s="23"/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23">
        <f>G25-Y25</f>
        <v>0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99" t="s">
        <v>84</v>
      </c>
      <c r="S28" s="99" t="s">
        <v>84</v>
      </c>
      <c r="AK28" s="99" t="s">
        <v>84</v>
      </c>
    </row>
    <row r="29" spans="1:53" ht="18.75" x14ac:dyDescent="0.3">
      <c r="A29" s="97" t="s">
        <v>80</v>
      </c>
      <c r="B29" s="97"/>
      <c r="C29" s="98"/>
      <c r="D29" s="98"/>
      <c r="E29" s="98"/>
      <c r="F29" s="98"/>
      <c r="G29" s="98"/>
      <c r="H29" s="97"/>
      <c r="I29" s="97"/>
      <c r="J29" s="97"/>
      <c r="K29" s="97"/>
      <c r="L29" s="23"/>
      <c r="M29" s="97" t="s">
        <v>73</v>
      </c>
      <c r="N29" s="23"/>
      <c r="O29" s="97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23">
        <v>2</v>
      </c>
      <c r="AE29" s="97" t="s">
        <v>73</v>
      </c>
      <c r="AF29" s="23">
        <v>3</v>
      </c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23">
        <f>L29-AD29</f>
        <v>-2</v>
      </c>
      <c r="AW29" s="97" t="s">
        <v>73</v>
      </c>
      <c r="AX29" s="23">
        <f>N29-AF29</f>
        <v>-3</v>
      </c>
      <c r="AY29" s="97" t="s">
        <v>74</v>
      </c>
    </row>
    <row r="30" spans="1:53" ht="20.25" customHeight="1" x14ac:dyDescent="0.3">
      <c r="A30" s="309" t="s">
        <v>75</v>
      </c>
      <c r="B30" s="309"/>
      <c r="C30" s="23"/>
      <c r="D30" s="97" t="s">
        <v>76</v>
      </c>
      <c r="E30" s="98"/>
      <c r="F30" s="98"/>
      <c r="G30" s="101"/>
      <c r="H30" s="23"/>
      <c r="I30" s="97" t="s">
        <v>77</v>
      </c>
      <c r="J30" s="97"/>
      <c r="K30" s="97"/>
      <c r="L30" s="97"/>
      <c r="M30" s="23"/>
      <c r="N30" s="97" t="s">
        <v>74</v>
      </c>
      <c r="S30" s="309" t="s">
        <v>75</v>
      </c>
      <c r="T30" s="309"/>
      <c r="U30" s="23"/>
      <c r="V30" s="97" t="s">
        <v>76</v>
      </c>
      <c r="W30" s="98"/>
      <c r="X30" s="98"/>
      <c r="Y30" s="101"/>
      <c r="Z30" s="23"/>
      <c r="AA30" s="97" t="s">
        <v>77</v>
      </c>
      <c r="AB30" s="97"/>
      <c r="AC30" s="97"/>
      <c r="AD30" s="97"/>
      <c r="AE30" s="23"/>
      <c r="AF30" s="97" t="s">
        <v>74</v>
      </c>
      <c r="AK30" s="309" t="s">
        <v>75</v>
      </c>
      <c r="AL30" s="309"/>
      <c r="AM30" s="23">
        <f>C30-U30</f>
        <v>0</v>
      </c>
      <c r="AN30" s="97" t="s">
        <v>76</v>
      </c>
      <c r="AO30" s="98"/>
      <c r="AP30" s="98"/>
      <c r="AQ30" s="101"/>
      <c r="AR30" s="23">
        <f>H30-Z30</f>
        <v>0</v>
      </c>
      <c r="AS30" s="97" t="s">
        <v>77</v>
      </c>
      <c r="AT30" s="97"/>
      <c r="AU30" s="97"/>
      <c r="AV30" s="97"/>
      <c r="AW30" s="23">
        <f>M30-AE30</f>
        <v>0</v>
      </c>
      <c r="AX30" s="97" t="s">
        <v>74</v>
      </c>
    </row>
    <row r="31" spans="1:53" ht="21" customHeight="1" x14ac:dyDescent="0.3">
      <c r="A31" s="100" t="s">
        <v>78</v>
      </c>
      <c r="B31" s="100"/>
      <c r="C31" s="100"/>
      <c r="D31" s="100"/>
      <c r="E31" s="100"/>
      <c r="F31" s="100"/>
      <c r="G31" s="23"/>
      <c r="H31" s="97" t="s">
        <v>79</v>
      </c>
      <c r="J31" s="97"/>
      <c r="K31" s="97"/>
      <c r="L31" s="97"/>
      <c r="M31" s="97"/>
      <c r="N31" s="97"/>
      <c r="O31" s="97"/>
      <c r="S31" s="100" t="s">
        <v>78</v>
      </c>
      <c r="T31" s="100"/>
      <c r="U31" s="100"/>
      <c r="V31" s="100"/>
      <c r="W31" s="100"/>
      <c r="X31" s="100"/>
      <c r="Y31" s="23">
        <v>3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23">
        <f>G31-Y31</f>
        <v>-3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99" t="s">
        <v>85</v>
      </c>
      <c r="S34" s="99" t="s">
        <v>85</v>
      </c>
      <c r="AK34" s="99" t="s">
        <v>85</v>
      </c>
    </row>
    <row r="35" spans="1:53" ht="18.75" x14ac:dyDescent="0.3">
      <c r="A35" s="97" t="s">
        <v>81</v>
      </c>
      <c r="B35" s="97"/>
      <c r="C35" s="98"/>
      <c r="D35" s="98"/>
      <c r="E35" s="98"/>
      <c r="F35" s="98"/>
      <c r="G35" s="98"/>
      <c r="H35" s="97"/>
      <c r="I35" s="97"/>
      <c r="J35" s="97"/>
      <c r="K35" s="97"/>
      <c r="L35" s="23"/>
      <c r="M35" s="97" t="s">
        <v>73</v>
      </c>
      <c r="N35" s="23"/>
      <c r="O35" s="97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23"/>
      <c r="AE35" s="97" t="s">
        <v>73</v>
      </c>
      <c r="AF35" s="23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23">
        <f>L35-AD35</f>
        <v>0</v>
      </c>
      <c r="AW35" s="97" t="s">
        <v>73</v>
      </c>
      <c r="AX35" s="23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23"/>
      <c r="D36" s="97" t="s">
        <v>76</v>
      </c>
      <c r="E36" s="98"/>
      <c r="F36" s="98"/>
      <c r="G36" s="101"/>
      <c r="H36" s="23"/>
      <c r="I36" s="97" t="s">
        <v>77</v>
      </c>
      <c r="J36" s="97"/>
      <c r="K36" s="97"/>
      <c r="L36" s="97"/>
      <c r="M36" s="23"/>
      <c r="N36" s="97" t="s">
        <v>74</v>
      </c>
      <c r="O36" s="97"/>
      <c r="S36" s="309" t="s">
        <v>75</v>
      </c>
      <c r="T36" s="309"/>
      <c r="U36" s="23"/>
      <c r="V36" s="97" t="s">
        <v>76</v>
      </c>
      <c r="W36" s="98"/>
      <c r="X36" s="98"/>
      <c r="Y36" s="101"/>
      <c r="Z36" s="23"/>
      <c r="AA36" s="97" t="s">
        <v>77</v>
      </c>
      <c r="AB36" s="97"/>
      <c r="AC36" s="97"/>
      <c r="AD36" s="97"/>
      <c r="AE36" s="23"/>
      <c r="AF36" s="97" t="s">
        <v>74</v>
      </c>
      <c r="AG36" s="97"/>
      <c r="AK36" s="309" t="s">
        <v>75</v>
      </c>
      <c r="AL36" s="309"/>
      <c r="AM36" s="23">
        <f>C36-U36</f>
        <v>0</v>
      </c>
      <c r="AN36" s="97" t="s">
        <v>76</v>
      </c>
      <c r="AO36" s="98"/>
      <c r="AP36" s="98"/>
      <c r="AQ36" s="101"/>
      <c r="AR36" s="23">
        <f>H36-Z36</f>
        <v>0</v>
      </c>
      <c r="AS36" s="97" t="s">
        <v>77</v>
      </c>
      <c r="AT36" s="97"/>
      <c r="AU36" s="97"/>
      <c r="AV36" s="97"/>
      <c r="AW36" s="23">
        <f>M36-AE36</f>
        <v>0</v>
      </c>
      <c r="AX36" s="97" t="s">
        <v>74</v>
      </c>
      <c r="AY36" s="97"/>
    </row>
    <row r="37" spans="1:53" ht="21" customHeight="1" x14ac:dyDescent="0.3">
      <c r="A37" s="100" t="s">
        <v>78</v>
      </c>
      <c r="B37" s="100"/>
      <c r="C37" s="100"/>
      <c r="D37" s="100"/>
      <c r="E37" s="100"/>
      <c r="F37" s="100"/>
      <c r="G37" s="23"/>
      <c r="H37" s="97" t="s">
        <v>79</v>
      </c>
      <c r="J37" s="97"/>
      <c r="K37" s="97"/>
      <c r="L37" s="97"/>
      <c r="M37" s="97"/>
      <c r="N37" s="97"/>
      <c r="O37" s="97"/>
      <c r="S37" s="100" t="s">
        <v>78</v>
      </c>
      <c r="T37" s="100"/>
      <c r="U37" s="100"/>
      <c r="V37" s="100"/>
      <c r="W37" s="100"/>
      <c r="X37" s="100"/>
      <c r="Y37" s="23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23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163</v>
      </c>
      <c r="B40" s="310"/>
      <c r="C40" s="310"/>
      <c r="D40" s="310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S40" s="310" t="s">
        <v>163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163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8" t="s">
        <v>82</v>
      </c>
      <c r="B41" s="6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S41" s="96" t="s">
        <v>82</v>
      </c>
      <c r="T41" s="286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86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2.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65" t="s">
        <v>50</v>
      </c>
      <c r="M46" s="5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85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85" t="s">
        <v>50</v>
      </c>
      <c r="AW46" s="93" t="s">
        <v>55</v>
      </c>
      <c r="AX46" s="314"/>
      <c r="AY46" s="314"/>
      <c r="AZ46" s="311"/>
      <c r="BA46" s="314"/>
    </row>
    <row r="47" spans="1:53" ht="12.75" customHeight="1" x14ac:dyDescent="0.25">
      <c r="A47" s="64">
        <v>1</v>
      </c>
      <c r="B47" s="64">
        <v>2</v>
      </c>
      <c r="C47" s="64">
        <v>3</v>
      </c>
      <c r="D47" s="64">
        <v>4</v>
      </c>
      <c r="E47" s="64">
        <v>5</v>
      </c>
      <c r="F47" s="64">
        <v>6</v>
      </c>
      <c r="G47" s="64">
        <v>7</v>
      </c>
      <c r="H47" s="64">
        <v>8</v>
      </c>
      <c r="I47" s="64">
        <v>9</v>
      </c>
      <c r="J47" s="64">
        <v>10</v>
      </c>
      <c r="K47" s="64">
        <v>11</v>
      </c>
      <c r="L47" s="64">
        <v>12</v>
      </c>
      <c r="M47" s="64">
        <v>13</v>
      </c>
      <c r="N47" s="64">
        <v>14</v>
      </c>
      <c r="O47" s="64">
        <v>15</v>
      </c>
      <c r="P47" s="64">
        <v>16</v>
      </c>
      <c r="Q47" s="64">
        <v>17</v>
      </c>
      <c r="S47" s="284">
        <v>1</v>
      </c>
      <c r="T47" s="284">
        <v>2</v>
      </c>
      <c r="U47" s="284">
        <v>3</v>
      </c>
      <c r="V47" s="284">
        <v>4</v>
      </c>
      <c r="W47" s="284">
        <v>5</v>
      </c>
      <c r="X47" s="284">
        <v>6</v>
      </c>
      <c r="Y47" s="284">
        <v>7</v>
      </c>
      <c r="Z47" s="284">
        <v>8</v>
      </c>
      <c r="AA47" s="284">
        <v>9</v>
      </c>
      <c r="AB47" s="284">
        <v>10</v>
      </c>
      <c r="AC47" s="284">
        <v>11</v>
      </c>
      <c r="AD47" s="284">
        <v>12</v>
      </c>
      <c r="AE47" s="284">
        <v>13</v>
      </c>
      <c r="AF47" s="284">
        <v>14</v>
      </c>
      <c r="AG47" s="284">
        <v>15</v>
      </c>
      <c r="AH47" s="284">
        <v>16</v>
      </c>
      <c r="AI47" s="284">
        <v>17</v>
      </c>
      <c r="AK47" s="284">
        <v>1</v>
      </c>
      <c r="AL47" s="284">
        <v>2</v>
      </c>
      <c r="AM47" s="284">
        <v>3</v>
      </c>
      <c r="AN47" s="284">
        <v>4</v>
      </c>
      <c r="AO47" s="284">
        <v>5</v>
      </c>
      <c r="AP47" s="284">
        <v>6</v>
      </c>
      <c r="AQ47" s="284">
        <v>7</v>
      </c>
      <c r="AR47" s="284">
        <v>8</v>
      </c>
      <c r="AS47" s="284">
        <v>9</v>
      </c>
      <c r="AT47" s="284">
        <v>10</v>
      </c>
      <c r="AU47" s="284">
        <v>11</v>
      </c>
      <c r="AV47" s="284">
        <v>12</v>
      </c>
      <c r="AW47" s="284">
        <v>13</v>
      </c>
      <c r="AX47" s="284">
        <v>14</v>
      </c>
      <c r="AY47" s="284">
        <v>15</v>
      </c>
      <c r="AZ47" s="284">
        <v>16</v>
      </c>
      <c r="BA47" s="284">
        <v>17</v>
      </c>
    </row>
    <row r="48" spans="1:53" ht="38.25" customHeight="1" x14ac:dyDescent="0.25">
      <c r="A48" s="7" t="s">
        <v>63</v>
      </c>
      <c r="B48" s="64">
        <v>1</v>
      </c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3"/>
      <c r="Q48" s="3"/>
      <c r="S48" s="95" t="s">
        <v>63</v>
      </c>
      <c r="T48" s="284">
        <v>1</v>
      </c>
      <c r="U48" s="4">
        <v>6</v>
      </c>
      <c r="V48" s="4"/>
      <c r="W48" s="4"/>
      <c r="X48" s="4"/>
      <c r="Y48" s="4">
        <v>2</v>
      </c>
      <c r="Z48" s="4"/>
      <c r="AA48" s="4">
        <v>6</v>
      </c>
      <c r="AB48" s="4">
        <v>2</v>
      </c>
      <c r="AC48" s="4">
        <v>6</v>
      </c>
      <c r="AD48" s="4">
        <v>6</v>
      </c>
      <c r="AE48" s="4">
        <v>6</v>
      </c>
      <c r="AF48" s="4">
        <v>6</v>
      </c>
      <c r="AG48" s="4"/>
      <c r="AH48" s="3">
        <v>4522.3</v>
      </c>
      <c r="AI48" s="3"/>
      <c r="AK48" s="95" t="s">
        <v>63</v>
      </c>
      <c r="AL48" s="284">
        <v>1</v>
      </c>
      <c r="AM48" s="4">
        <f>C48-U48</f>
        <v>-6</v>
      </c>
      <c r="AN48" s="4">
        <f t="shared" ref="AN48:BA55" si="7">D48-V48</f>
        <v>0</v>
      </c>
      <c r="AO48" s="4">
        <f t="shared" si="7"/>
        <v>0</v>
      </c>
      <c r="AP48" s="4">
        <f t="shared" si="7"/>
        <v>0</v>
      </c>
      <c r="AQ48" s="4">
        <f t="shared" si="7"/>
        <v>-2</v>
      </c>
      <c r="AR48" s="4">
        <f t="shared" si="7"/>
        <v>0</v>
      </c>
      <c r="AS48" s="4">
        <f t="shared" si="7"/>
        <v>-6</v>
      </c>
      <c r="AT48" s="4">
        <f t="shared" si="7"/>
        <v>-2</v>
      </c>
      <c r="AU48" s="4">
        <f t="shared" si="7"/>
        <v>-6</v>
      </c>
      <c r="AV48" s="4">
        <f t="shared" si="7"/>
        <v>-6</v>
      </c>
      <c r="AW48" s="4">
        <f t="shared" si="7"/>
        <v>-6</v>
      </c>
      <c r="AX48" s="4">
        <f t="shared" si="7"/>
        <v>-6</v>
      </c>
      <c r="AY48" s="4">
        <f t="shared" si="7"/>
        <v>0</v>
      </c>
      <c r="AZ48" s="3">
        <f t="shared" si="7"/>
        <v>-4522.3</v>
      </c>
      <c r="BA48" s="3">
        <f t="shared" si="7"/>
        <v>0</v>
      </c>
    </row>
    <row r="49" spans="1:53" ht="39" customHeight="1" x14ac:dyDescent="0.25">
      <c r="A49" s="7" t="s">
        <v>64</v>
      </c>
      <c r="B49" s="64">
        <v>2</v>
      </c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3"/>
      <c r="Q49" s="3"/>
      <c r="S49" s="95" t="s">
        <v>64</v>
      </c>
      <c r="T49" s="284">
        <v>2</v>
      </c>
      <c r="U49" s="4">
        <v>2</v>
      </c>
      <c r="V49" s="4"/>
      <c r="W49" s="4"/>
      <c r="X49" s="4"/>
      <c r="Y49" s="4"/>
      <c r="Z49" s="4"/>
      <c r="AA49" s="4">
        <v>2</v>
      </c>
      <c r="AB49" s="4"/>
      <c r="AC49" s="4">
        <v>2</v>
      </c>
      <c r="AD49" s="4">
        <v>2</v>
      </c>
      <c r="AE49" s="4">
        <v>2</v>
      </c>
      <c r="AF49" s="4">
        <v>2</v>
      </c>
      <c r="AG49" s="4"/>
      <c r="AH49" s="3">
        <v>1616.9</v>
      </c>
      <c r="AI49" s="3"/>
      <c r="AK49" s="95" t="s">
        <v>64</v>
      </c>
      <c r="AL49" s="284">
        <v>2</v>
      </c>
      <c r="AM49" s="4">
        <f t="shared" ref="AM49:AM55" si="8">C49-U49</f>
        <v>-2</v>
      </c>
      <c r="AN49" s="4">
        <f t="shared" si="7"/>
        <v>0</v>
      </c>
      <c r="AO49" s="4">
        <f t="shared" si="7"/>
        <v>0</v>
      </c>
      <c r="AP49" s="4">
        <f t="shared" si="7"/>
        <v>0</v>
      </c>
      <c r="AQ49" s="4">
        <f t="shared" si="7"/>
        <v>0</v>
      </c>
      <c r="AR49" s="4">
        <f t="shared" si="7"/>
        <v>0</v>
      </c>
      <c r="AS49" s="4">
        <f t="shared" si="7"/>
        <v>-2</v>
      </c>
      <c r="AT49" s="4">
        <f t="shared" si="7"/>
        <v>0</v>
      </c>
      <c r="AU49" s="4">
        <f t="shared" si="7"/>
        <v>-2</v>
      </c>
      <c r="AV49" s="4">
        <f t="shared" si="7"/>
        <v>-2</v>
      </c>
      <c r="AW49" s="4">
        <f t="shared" si="7"/>
        <v>-2</v>
      </c>
      <c r="AX49" s="4">
        <f t="shared" si="7"/>
        <v>-2</v>
      </c>
      <c r="AY49" s="4">
        <f t="shared" si="7"/>
        <v>0</v>
      </c>
      <c r="AZ49" s="3">
        <f t="shared" si="7"/>
        <v>-1616.9</v>
      </c>
      <c r="BA49" s="3">
        <f t="shared" si="7"/>
        <v>0</v>
      </c>
    </row>
    <row r="50" spans="1:53" ht="52.5" customHeight="1" x14ac:dyDescent="0.25">
      <c r="A50" s="7" t="s">
        <v>65</v>
      </c>
      <c r="B50" s="64">
        <v>3</v>
      </c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3"/>
      <c r="Q50" s="3"/>
      <c r="S50" s="95" t="s">
        <v>65</v>
      </c>
      <c r="T50" s="284">
        <v>3</v>
      </c>
      <c r="U50" s="4">
        <v>1</v>
      </c>
      <c r="V50" s="4"/>
      <c r="W50" s="4"/>
      <c r="X50" s="4"/>
      <c r="Y50" s="4"/>
      <c r="Z50" s="4"/>
      <c r="AA50" s="4">
        <v>1</v>
      </c>
      <c r="AB50" s="4"/>
      <c r="AC50" s="4">
        <v>1</v>
      </c>
      <c r="AD50" s="4">
        <v>1</v>
      </c>
      <c r="AE50" s="4">
        <v>1</v>
      </c>
      <c r="AF50" s="4">
        <v>1</v>
      </c>
      <c r="AG50" s="4"/>
      <c r="AH50" s="3">
        <v>1132.3</v>
      </c>
      <c r="AI50" s="3"/>
      <c r="AK50" s="95" t="s">
        <v>65</v>
      </c>
      <c r="AL50" s="284">
        <v>3</v>
      </c>
      <c r="AM50" s="4">
        <f t="shared" si="8"/>
        <v>-1</v>
      </c>
      <c r="AN50" s="4">
        <f t="shared" si="7"/>
        <v>0</v>
      </c>
      <c r="AO50" s="4">
        <f t="shared" si="7"/>
        <v>0</v>
      </c>
      <c r="AP50" s="4">
        <f t="shared" si="7"/>
        <v>0</v>
      </c>
      <c r="AQ50" s="4">
        <f t="shared" si="7"/>
        <v>0</v>
      </c>
      <c r="AR50" s="4">
        <f t="shared" si="7"/>
        <v>0</v>
      </c>
      <c r="AS50" s="4">
        <f t="shared" si="7"/>
        <v>-1</v>
      </c>
      <c r="AT50" s="4">
        <f t="shared" si="7"/>
        <v>0</v>
      </c>
      <c r="AU50" s="4">
        <f t="shared" si="7"/>
        <v>-1</v>
      </c>
      <c r="AV50" s="4">
        <f t="shared" si="7"/>
        <v>-1</v>
      </c>
      <c r="AW50" s="4">
        <f t="shared" si="7"/>
        <v>-1</v>
      </c>
      <c r="AX50" s="4">
        <f t="shared" si="7"/>
        <v>-1</v>
      </c>
      <c r="AY50" s="4">
        <f t="shared" si="7"/>
        <v>0</v>
      </c>
      <c r="AZ50" s="3">
        <f t="shared" si="7"/>
        <v>-1132.3</v>
      </c>
      <c r="BA50" s="3">
        <f t="shared" si="7"/>
        <v>0</v>
      </c>
    </row>
    <row r="51" spans="1:53" ht="12.75" customHeight="1" x14ac:dyDescent="0.25">
      <c r="A51" s="7" t="s">
        <v>66</v>
      </c>
      <c r="B51" s="64">
        <v>4</v>
      </c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3"/>
      <c r="Q51" s="3"/>
      <c r="S51" s="95" t="s">
        <v>66</v>
      </c>
      <c r="T51" s="284">
        <v>4</v>
      </c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3"/>
      <c r="AI51" s="3"/>
      <c r="AK51" s="95" t="s">
        <v>66</v>
      </c>
      <c r="AL51" s="284">
        <v>4</v>
      </c>
      <c r="AM51" s="4">
        <f t="shared" si="8"/>
        <v>0</v>
      </c>
      <c r="AN51" s="4">
        <f t="shared" si="7"/>
        <v>0</v>
      </c>
      <c r="AO51" s="4">
        <f t="shared" si="7"/>
        <v>0</v>
      </c>
      <c r="AP51" s="4">
        <f t="shared" si="7"/>
        <v>0</v>
      </c>
      <c r="AQ51" s="4">
        <f t="shared" si="7"/>
        <v>0</v>
      </c>
      <c r="AR51" s="4">
        <f t="shared" si="7"/>
        <v>0</v>
      </c>
      <c r="AS51" s="4">
        <f t="shared" si="7"/>
        <v>0</v>
      </c>
      <c r="AT51" s="4">
        <f t="shared" si="7"/>
        <v>0</v>
      </c>
      <c r="AU51" s="4">
        <f t="shared" si="7"/>
        <v>0</v>
      </c>
      <c r="AV51" s="4">
        <f t="shared" si="7"/>
        <v>0</v>
      </c>
      <c r="AW51" s="4">
        <f t="shared" si="7"/>
        <v>0</v>
      </c>
      <c r="AX51" s="4">
        <f t="shared" si="7"/>
        <v>0</v>
      </c>
      <c r="AY51" s="4">
        <f t="shared" si="7"/>
        <v>0</v>
      </c>
      <c r="AZ51" s="3">
        <f t="shared" si="7"/>
        <v>0</v>
      </c>
      <c r="BA51" s="3">
        <f t="shared" si="7"/>
        <v>0</v>
      </c>
    </row>
    <row r="52" spans="1:53" ht="12.75" customHeight="1" x14ac:dyDescent="0.25">
      <c r="A52" s="7" t="s">
        <v>67</v>
      </c>
      <c r="B52" s="63">
        <v>5</v>
      </c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3"/>
      <c r="Q52" s="3"/>
      <c r="S52" s="95" t="s">
        <v>67</v>
      </c>
      <c r="T52" s="283">
        <v>5</v>
      </c>
      <c r="U52" s="4">
        <v>1</v>
      </c>
      <c r="V52" s="4"/>
      <c r="W52" s="4"/>
      <c r="X52" s="4"/>
      <c r="Y52" s="4"/>
      <c r="Z52" s="4"/>
      <c r="AA52" s="4">
        <v>1</v>
      </c>
      <c r="AB52" s="4">
        <v>1</v>
      </c>
      <c r="AC52" s="4"/>
      <c r="AD52" s="4">
        <v>1</v>
      </c>
      <c r="AE52" s="4">
        <v>1</v>
      </c>
      <c r="AF52" s="4"/>
      <c r="AG52" s="4">
        <v>1</v>
      </c>
      <c r="AH52" s="3">
        <v>116</v>
      </c>
      <c r="AI52" s="3"/>
      <c r="AK52" s="95" t="s">
        <v>67</v>
      </c>
      <c r="AL52" s="283">
        <v>5</v>
      </c>
      <c r="AM52" s="4">
        <f t="shared" si="8"/>
        <v>-1</v>
      </c>
      <c r="AN52" s="4">
        <f t="shared" si="7"/>
        <v>0</v>
      </c>
      <c r="AO52" s="4">
        <f t="shared" si="7"/>
        <v>0</v>
      </c>
      <c r="AP52" s="4">
        <f t="shared" si="7"/>
        <v>0</v>
      </c>
      <c r="AQ52" s="4">
        <f t="shared" si="7"/>
        <v>0</v>
      </c>
      <c r="AR52" s="4">
        <f t="shared" si="7"/>
        <v>0</v>
      </c>
      <c r="AS52" s="4">
        <f t="shared" si="7"/>
        <v>-1</v>
      </c>
      <c r="AT52" s="4">
        <f t="shared" si="7"/>
        <v>-1</v>
      </c>
      <c r="AU52" s="4">
        <f t="shared" si="7"/>
        <v>0</v>
      </c>
      <c r="AV52" s="4">
        <f t="shared" si="7"/>
        <v>-1</v>
      </c>
      <c r="AW52" s="4">
        <f t="shared" si="7"/>
        <v>-1</v>
      </c>
      <c r="AX52" s="4">
        <f t="shared" si="7"/>
        <v>0</v>
      </c>
      <c r="AY52" s="4">
        <f t="shared" si="7"/>
        <v>-1</v>
      </c>
      <c r="AZ52" s="3">
        <f t="shared" si="7"/>
        <v>-116</v>
      </c>
      <c r="BA52" s="3">
        <f t="shared" si="7"/>
        <v>0</v>
      </c>
    </row>
    <row r="53" spans="1:53" ht="12.75" customHeight="1" x14ac:dyDescent="0.25">
      <c r="A53" s="7" t="s">
        <v>68</v>
      </c>
      <c r="B53" s="63">
        <v>6</v>
      </c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3"/>
      <c r="Q53" s="3"/>
      <c r="S53" s="95" t="s">
        <v>68</v>
      </c>
      <c r="T53" s="283">
        <v>6</v>
      </c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3"/>
      <c r="AI53" s="3"/>
      <c r="AK53" s="95" t="s">
        <v>68</v>
      </c>
      <c r="AL53" s="283">
        <v>6</v>
      </c>
      <c r="AM53" s="4">
        <f t="shared" si="8"/>
        <v>0</v>
      </c>
      <c r="AN53" s="4">
        <f t="shared" si="7"/>
        <v>0</v>
      </c>
      <c r="AO53" s="4">
        <f t="shared" si="7"/>
        <v>0</v>
      </c>
      <c r="AP53" s="4">
        <f t="shared" si="7"/>
        <v>0</v>
      </c>
      <c r="AQ53" s="4">
        <f t="shared" si="7"/>
        <v>0</v>
      </c>
      <c r="AR53" s="4">
        <f t="shared" si="7"/>
        <v>0</v>
      </c>
      <c r="AS53" s="4">
        <f t="shared" si="7"/>
        <v>0</v>
      </c>
      <c r="AT53" s="4">
        <f t="shared" si="7"/>
        <v>0</v>
      </c>
      <c r="AU53" s="4">
        <f t="shared" si="7"/>
        <v>0</v>
      </c>
      <c r="AV53" s="4">
        <f t="shared" si="7"/>
        <v>0</v>
      </c>
      <c r="AW53" s="4">
        <f t="shared" si="7"/>
        <v>0</v>
      </c>
      <c r="AX53" s="4">
        <f t="shared" si="7"/>
        <v>0</v>
      </c>
      <c r="AY53" s="4">
        <f t="shared" si="7"/>
        <v>0</v>
      </c>
      <c r="AZ53" s="3">
        <f t="shared" si="7"/>
        <v>0</v>
      </c>
      <c r="BA53" s="3">
        <f t="shared" si="7"/>
        <v>0</v>
      </c>
    </row>
    <row r="54" spans="1:53" ht="12.75" customHeight="1" x14ac:dyDescent="0.25">
      <c r="A54" s="7" t="s">
        <v>69</v>
      </c>
      <c r="B54" s="63">
        <v>7</v>
      </c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3"/>
      <c r="Q54" s="3"/>
      <c r="S54" s="95" t="s">
        <v>69</v>
      </c>
      <c r="T54" s="283">
        <v>7</v>
      </c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3"/>
      <c r="AI54" s="3"/>
      <c r="AK54" s="95" t="s">
        <v>69</v>
      </c>
      <c r="AL54" s="283">
        <v>7</v>
      </c>
      <c r="AM54" s="4">
        <f t="shared" si="8"/>
        <v>0</v>
      </c>
      <c r="AN54" s="4">
        <f t="shared" si="7"/>
        <v>0</v>
      </c>
      <c r="AO54" s="4">
        <f t="shared" si="7"/>
        <v>0</v>
      </c>
      <c r="AP54" s="4">
        <f t="shared" si="7"/>
        <v>0</v>
      </c>
      <c r="AQ54" s="4">
        <f t="shared" si="7"/>
        <v>0</v>
      </c>
      <c r="AR54" s="4">
        <f t="shared" si="7"/>
        <v>0</v>
      </c>
      <c r="AS54" s="4">
        <f t="shared" si="7"/>
        <v>0</v>
      </c>
      <c r="AT54" s="4">
        <f t="shared" si="7"/>
        <v>0</v>
      </c>
      <c r="AU54" s="4">
        <f t="shared" si="7"/>
        <v>0</v>
      </c>
      <c r="AV54" s="4">
        <f t="shared" si="7"/>
        <v>0</v>
      </c>
      <c r="AW54" s="4">
        <f t="shared" si="7"/>
        <v>0</v>
      </c>
      <c r="AX54" s="4">
        <f t="shared" si="7"/>
        <v>0</v>
      </c>
      <c r="AY54" s="4">
        <f t="shared" si="7"/>
        <v>0</v>
      </c>
      <c r="AZ54" s="3">
        <f t="shared" si="7"/>
        <v>0</v>
      </c>
      <c r="BA54" s="3">
        <f t="shared" si="7"/>
        <v>0</v>
      </c>
    </row>
    <row r="55" spans="1:53" ht="12.75" customHeight="1" x14ac:dyDescent="0.25">
      <c r="A55" s="7" t="s">
        <v>70</v>
      </c>
      <c r="B55" s="63">
        <v>8</v>
      </c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3"/>
      <c r="Q55" s="3"/>
      <c r="S55" s="95" t="s">
        <v>70</v>
      </c>
      <c r="T55" s="283">
        <v>8</v>
      </c>
      <c r="U55" s="4">
        <v>5</v>
      </c>
      <c r="V55" s="4"/>
      <c r="W55" s="4"/>
      <c r="X55" s="4">
        <v>5</v>
      </c>
      <c r="Y55" s="4"/>
      <c r="Z55" s="4"/>
      <c r="AA55" s="4">
        <v>1</v>
      </c>
      <c r="AB55" s="4"/>
      <c r="AC55" s="4">
        <v>2</v>
      </c>
      <c r="AD55" s="4">
        <v>1</v>
      </c>
      <c r="AE55" s="4">
        <v>1</v>
      </c>
      <c r="AF55" s="4">
        <v>1</v>
      </c>
      <c r="AG55" s="4"/>
      <c r="AH55" s="3">
        <v>688.6</v>
      </c>
      <c r="AI55" s="3"/>
      <c r="AK55" s="95" t="s">
        <v>70</v>
      </c>
      <c r="AL55" s="283">
        <v>8</v>
      </c>
      <c r="AM55" s="4">
        <f t="shared" si="8"/>
        <v>-5</v>
      </c>
      <c r="AN55" s="4">
        <f t="shared" si="7"/>
        <v>0</v>
      </c>
      <c r="AO55" s="4">
        <f t="shared" si="7"/>
        <v>0</v>
      </c>
      <c r="AP55" s="4">
        <f t="shared" si="7"/>
        <v>-5</v>
      </c>
      <c r="AQ55" s="4">
        <f t="shared" si="7"/>
        <v>0</v>
      </c>
      <c r="AR55" s="4">
        <f t="shared" si="7"/>
        <v>0</v>
      </c>
      <c r="AS55" s="4">
        <f t="shared" si="7"/>
        <v>-1</v>
      </c>
      <c r="AT55" s="4">
        <f t="shared" si="7"/>
        <v>0</v>
      </c>
      <c r="AU55" s="4">
        <f t="shared" si="7"/>
        <v>-2</v>
      </c>
      <c r="AV55" s="4">
        <f t="shared" si="7"/>
        <v>-1</v>
      </c>
      <c r="AW55" s="4">
        <f t="shared" si="7"/>
        <v>-1</v>
      </c>
      <c r="AX55" s="4">
        <f t="shared" si="7"/>
        <v>-1</v>
      </c>
      <c r="AY55" s="4">
        <f t="shared" si="7"/>
        <v>0</v>
      </c>
      <c r="AZ55" s="3">
        <f t="shared" si="7"/>
        <v>-688.6</v>
      </c>
      <c r="BA55" s="3">
        <f t="shared" si="7"/>
        <v>0</v>
      </c>
    </row>
    <row r="56" spans="1:53" ht="12.75" customHeight="1" x14ac:dyDescent="0.25">
      <c r="A56" s="14" t="s">
        <v>71</v>
      </c>
      <c r="B56" s="15">
        <v>9</v>
      </c>
      <c r="C56" s="16">
        <f>SUM(C48:C55)</f>
        <v>0</v>
      </c>
      <c r="D56" s="16">
        <f t="shared" ref="D56:Q56" si="9">SUM(D48:D55)</f>
        <v>0</v>
      </c>
      <c r="E56" s="16">
        <f t="shared" si="9"/>
        <v>0</v>
      </c>
      <c r="F56" s="16">
        <f t="shared" si="9"/>
        <v>0</v>
      </c>
      <c r="G56" s="16">
        <f t="shared" si="9"/>
        <v>0</v>
      </c>
      <c r="H56" s="16">
        <f t="shared" si="9"/>
        <v>0</v>
      </c>
      <c r="I56" s="16">
        <f t="shared" si="9"/>
        <v>0</v>
      </c>
      <c r="J56" s="16">
        <f t="shared" si="9"/>
        <v>0</v>
      </c>
      <c r="K56" s="16">
        <f t="shared" si="9"/>
        <v>0</v>
      </c>
      <c r="L56" s="16">
        <f t="shared" si="9"/>
        <v>0</v>
      </c>
      <c r="M56" s="16">
        <f t="shared" si="9"/>
        <v>0</v>
      </c>
      <c r="N56" s="16">
        <f t="shared" si="9"/>
        <v>0</v>
      </c>
      <c r="O56" s="16">
        <f t="shared" si="9"/>
        <v>0</v>
      </c>
      <c r="P56" s="17">
        <f t="shared" si="9"/>
        <v>0</v>
      </c>
      <c r="Q56" s="17">
        <f t="shared" si="9"/>
        <v>0</v>
      </c>
      <c r="S56" s="102" t="s">
        <v>71</v>
      </c>
      <c r="T56" s="103">
        <v>9</v>
      </c>
      <c r="U56" s="104">
        <f>SUM(U48:U55)</f>
        <v>15</v>
      </c>
      <c r="V56" s="104">
        <f t="shared" ref="V56:AI56" si="10">SUM(V48:V55)</f>
        <v>0</v>
      </c>
      <c r="W56" s="104">
        <f t="shared" si="10"/>
        <v>0</v>
      </c>
      <c r="X56" s="104">
        <f t="shared" si="10"/>
        <v>5</v>
      </c>
      <c r="Y56" s="104">
        <f t="shared" si="10"/>
        <v>2</v>
      </c>
      <c r="Z56" s="104">
        <f t="shared" si="10"/>
        <v>0</v>
      </c>
      <c r="AA56" s="104">
        <f t="shared" si="10"/>
        <v>11</v>
      </c>
      <c r="AB56" s="104">
        <f t="shared" si="10"/>
        <v>3</v>
      </c>
      <c r="AC56" s="104">
        <f t="shared" si="10"/>
        <v>11</v>
      </c>
      <c r="AD56" s="104">
        <f t="shared" si="10"/>
        <v>11</v>
      </c>
      <c r="AE56" s="104">
        <f t="shared" si="10"/>
        <v>11</v>
      </c>
      <c r="AF56" s="104">
        <f t="shared" si="10"/>
        <v>10</v>
      </c>
      <c r="AG56" s="104">
        <f t="shared" si="10"/>
        <v>1</v>
      </c>
      <c r="AH56" s="105">
        <f t="shared" si="10"/>
        <v>8076.1000000000013</v>
      </c>
      <c r="AI56" s="105">
        <f t="shared" si="10"/>
        <v>0</v>
      </c>
      <c r="AK56" s="102" t="s">
        <v>71</v>
      </c>
      <c r="AL56" s="103">
        <v>9</v>
      </c>
      <c r="AM56" s="104">
        <f>SUM(AM48:AM55)</f>
        <v>-15</v>
      </c>
      <c r="AN56" s="104">
        <f t="shared" ref="AN56:BA56" si="11">SUM(AN48:AN55)</f>
        <v>0</v>
      </c>
      <c r="AO56" s="104">
        <f t="shared" si="11"/>
        <v>0</v>
      </c>
      <c r="AP56" s="104">
        <f t="shared" si="11"/>
        <v>-5</v>
      </c>
      <c r="AQ56" s="104">
        <f t="shared" si="11"/>
        <v>-2</v>
      </c>
      <c r="AR56" s="104">
        <f t="shared" si="11"/>
        <v>0</v>
      </c>
      <c r="AS56" s="104">
        <f t="shared" si="11"/>
        <v>-11</v>
      </c>
      <c r="AT56" s="104">
        <f t="shared" si="11"/>
        <v>-3</v>
      </c>
      <c r="AU56" s="104">
        <f t="shared" si="11"/>
        <v>-11</v>
      </c>
      <c r="AV56" s="104">
        <f t="shared" si="11"/>
        <v>-11</v>
      </c>
      <c r="AW56" s="104">
        <f t="shared" si="11"/>
        <v>-11</v>
      </c>
      <c r="AX56" s="104">
        <f t="shared" si="11"/>
        <v>-10</v>
      </c>
      <c r="AY56" s="104">
        <f t="shared" si="11"/>
        <v>-1</v>
      </c>
      <c r="AZ56" s="105">
        <f t="shared" si="11"/>
        <v>-8076.1000000000013</v>
      </c>
      <c r="BA56" s="105">
        <f t="shared" si="11"/>
        <v>0</v>
      </c>
    </row>
    <row r="58" spans="1:53" x14ac:dyDescent="0.25">
      <c r="A58" s="11" t="s">
        <v>83</v>
      </c>
      <c r="S58" s="99" t="s">
        <v>83</v>
      </c>
      <c r="AK58" s="99" t="s">
        <v>83</v>
      </c>
    </row>
    <row r="59" spans="1:53" ht="18.75" x14ac:dyDescent="0.3">
      <c r="A59" s="9" t="s">
        <v>72</v>
      </c>
      <c r="B59" s="9"/>
      <c r="C59" s="10"/>
      <c r="D59" s="10"/>
      <c r="E59" s="10"/>
      <c r="F59" s="10"/>
      <c r="G59" s="10"/>
      <c r="H59" s="9"/>
      <c r="I59" s="9"/>
      <c r="J59" s="9"/>
      <c r="K59" s="9"/>
      <c r="L59" s="23"/>
      <c r="M59" s="9" t="s">
        <v>73</v>
      </c>
      <c r="N59" s="23"/>
      <c r="O59" s="9" t="s">
        <v>74</v>
      </c>
      <c r="P59" s="9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23">
        <v>1</v>
      </c>
      <c r="AE59" s="97" t="s">
        <v>73</v>
      </c>
      <c r="AF59" s="23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23">
        <f>L59-AD59</f>
        <v>-1</v>
      </c>
      <c r="AW59" s="97" t="s">
        <v>73</v>
      </c>
      <c r="AX59" s="23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23"/>
      <c r="D60" s="9" t="s">
        <v>76</v>
      </c>
      <c r="E60" s="10"/>
      <c r="F60" s="10"/>
      <c r="G60" s="13"/>
      <c r="H60" s="23"/>
      <c r="I60" s="9" t="s">
        <v>77</v>
      </c>
      <c r="J60" s="9"/>
      <c r="K60" s="9"/>
      <c r="L60" s="9"/>
      <c r="M60" s="23"/>
      <c r="N60" s="9" t="s">
        <v>74</v>
      </c>
      <c r="S60" s="309" t="s">
        <v>75</v>
      </c>
      <c r="T60" s="309"/>
      <c r="U60" s="23"/>
      <c r="V60" s="97" t="s">
        <v>76</v>
      </c>
      <c r="W60" s="98"/>
      <c r="X60" s="98"/>
      <c r="Y60" s="101"/>
      <c r="Z60" s="23"/>
      <c r="AA60" s="97" t="s">
        <v>77</v>
      </c>
      <c r="AB60" s="97"/>
      <c r="AC60" s="97"/>
      <c r="AD60" s="97"/>
      <c r="AE60" s="23"/>
      <c r="AF60" s="97" t="s">
        <v>74</v>
      </c>
      <c r="AK60" s="309" t="s">
        <v>75</v>
      </c>
      <c r="AL60" s="309"/>
      <c r="AM60" s="23">
        <f>C60-U60</f>
        <v>0</v>
      </c>
      <c r="AN60" s="97" t="s">
        <v>76</v>
      </c>
      <c r="AO60" s="98"/>
      <c r="AP60" s="98"/>
      <c r="AQ60" s="101"/>
      <c r="AR60" s="23">
        <f>H60-Z60</f>
        <v>0</v>
      </c>
      <c r="AS60" s="97" t="s">
        <v>77</v>
      </c>
      <c r="AT60" s="97"/>
      <c r="AU60" s="97"/>
      <c r="AV60" s="97"/>
      <c r="AW60" s="23">
        <f>M60-AE60</f>
        <v>0</v>
      </c>
      <c r="AX60" s="97" t="s">
        <v>74</v>
      </c>
    </row>
    <row r="61" spans="1:53" ht="21" customHeight="1" x14ac:dyDescent="0.3">
      <c r="A61" s="12" t="s">
        <v>78</v>
      </c>
      <c r="B61" s="12"/>
      <c r="C61" s="12"/>
      <c r="D61" s="12"/>
      <c r="E61" s="12"/>
      <c r="F61" s="12"/>
      <c r="G61" s="23"/>
      <c r="H61" s="9" t="s">
        <v>79</v>
      </c>
      <c r="J61" s="9"/>
      <c r="K61" s="9"/>
      <c r="L61" s="9"/>
      <c r="M61" s="9"/>
      <c r="N61" s="9"/>
      <c r="O61" s="9"/>
      <c r="S61" s="100" t="s">
        <v>78</v>
      </c>
      <c r="T61" s="100"/>
      <c r="U61" s="100"/>
      <c r="V61" s="100"/>
      <c r="W61" s="100"/>
      <c r="X61" s="100"/>
      <c r="Y61" s="23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23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11" t="s">
        <v>84</v>
      </c>
      <c r="S64" s="99" t="s">
        <v>84</v>
      </c>
      <c r="AK64" s="99" t="s">
        <v>84</v>
      </c>
    </row>
    <row r="65" spans="1:53" ht="18.75" x14ac:dyDescent="0.3">
      <c r="A65" s="9" t="s">
        <v>80</v>
      </c>
      <c r="B65" s="9"/>
      <c r="C65" s="10"/>
      <c r="D65" s="10"/>
      <c r="E65" s="10"/>
      <c r="F65" s="10"/>
      <c r="G65" s="10"/>
      <c r="H65" s="9"/>
      <c r="I65" s="9"/>
      <c r="J65" s="9"/>
      <c r="K65" s="9"/>
      <c r="L65" s="23"/>
      <c r="M65" s="9" t="s">
        <v>73</v>
      </c>
      <c r="N65" s="23"/>
      <c r="O65" s="9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23">
        <v>1</v>
      </c>
      <c r="AE65" s="97" t="s">
        <v>73</v>
      </c>
      <c r="AF65" s="23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23">
        <f>L65-AD65</f>
        <v>-1</v>
      </c>
      <c r="AW65" s="97" t="s">
        <v>73</v>
      </c>
      <c r="AX65" s="23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23"/>
      <c r="D66" s="9" t="s">
        <v>76</v>
      </c>
      <c r="E66" s="10"/>
      <c r="F66" s="10"/>
      <c r="G66" s="13"/>
      <c r="H66" s="23"/>
      <c r="I66" s="9" t="s">
        <v>77</v>
      </c>
      <c r="J66" s="9"/>
      <c r="K66" s="9"/>
      <c r="L66" s="9"/>
      <c r="M66" s="23"/>
      <c r="N66" s="9" t="s">
        <v>74</v>
      </c>
      <c r="S66" s="309" t="s">
        <v>75</v>
      </c>
      <c r="T66" s="309"/>
      <c r="U66" s="23"/>
      <c r="V66" s="97" t="s">
        <v>76</v>
      </c>
      <c r="W66" s="98"/>
      <c r="X66" s="98"/>
      <c r="Y66" s="101"/>
      <c r="Z66" s="23"/>
      <c r="AA66" s="97" t="s">
        <v>77</v>
      </c>
      <c r="AB66" s="97"/>
      <c r="AC66" s="97"/>
      <c r="AD66" s="97"/>
      <c r="AE66" s="23"/>
      <c r="AF66" s="97" t="s">
        <v>74</v>
      </c>
      <c r="AK66" s="309" t="s">
        <v>75</v>
      </c>
      <c r="AL66" s="309"/>
      <c r="AM66" s="23">
        <f>C66-U66</f>
        <v>0</v>
      </c>
      <c r="AN66" s="97" t="s">
        <v>76</v>
      </c>
      <c r="AO66" s="98"/>
      <c r="AP66" s="98"/>
      <c r="AQ66" s="101"/>
      <c r="AR66" s="23">
        <f>H66-Z66</f>
        <v>0</v>
      </c>
      <c r="AS66" s="97" t="s">
        <v>77</v>
      </c>
      <c r="AT66" s="97"/>
      <c r="AU66" s="97"/>
      <c r="AV66" s="97"/>
      <c r="AW66" s="23">
        <f>M66-AE66</f>
        <v>0</v>
      </c>
      <c r="AX66" s="97" t="s">
        <v>74</v>
      </c>
    </row>
    <row r="67" spans="1:53" ht="21" customHeight="1" x14ac:dyDescent="0.3">
      <c r="A67" s="12" t="s">
        <v>78</v>
      </c>
      <c r="B67" s="12"/>
      <c r="C67" s="12"/>
      <c r="D67" s="12"/>
      <c r="E67" s="12"/>
      <c r="F67" s="12"/>
      <c r="G67" s="23"/>
      <c r="H67" s="9" t="s">
        <v>79</v>
      </c>
      <c r="J67" s="9"/>
      <c r="K67" s="9"/>
      <c r="L67" s="9"/>
      <c r="M67" s="9"/>
      <c r="N67" s="9"/>
      <c r="O67" s="9"/>
      <c r="S67" s="100" t="s">
        <v>78</v>
      </c>
      <c r="T67" s="100"/>
      <c r="U67" s="100"/>
      <c r="V67" s="100"/>
      <c r="W67" s="100"/>
      <c r="X67" s="100"/>
      <c r="Y67" s="23"/>
      <c r="Z67" s="97" t="s">
        <v>79</v>
      </c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23">
        <f>G67-Y67</f>
        <v>0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11" t="s">
        <v>85</v>
      </c>
      <c r="S70" s="99" t="s">
        <v>85</v>
      </c>
      <c r="AK70" s="99" t="s">
        <v>85</v>
      </c>
    </row>
    <row r="71" spans="1:53" ht="18.75" x14ac:dyDescent="0.3">
      <c r="A71" s="9" t="s">
        <v>81</v>
      </c>
      <c r="B71" s="9"/>
      <c r="C71" s="10"/>
      <c r="D71" s="10"/>
      <c r="E71" s="10"/>
      <c r="F71" s="10"/>
      <c r="G71" s="10"/>
      <c r="H71" s="9"/>
      <c r="I71" s="9"/>
      <c r="J71" s="9"/>
      <c r="K71" s="9"/>
      <c r="L71" s="23"/>
      <c r="M71" s="9" t="s">
        <v>73</v>
      </c>
      <c r="N71" s="23"/>
      <c r="O71" s="9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23">
        <v>1</v>
      </c>
      <c r="AE71" s="97" t="s">
        <v>73</v>
      </c>
      <c r="AF71" s="23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23">
        <f>L71-AD71</f>
        <v>-1</v>
      </c>
      <c r="AW71" s="97" t="s">
        <v>73</v>
      </c>
      <c r="AX71" s="23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23"/>
      <c r="D72" s="9" t="s">
        <v>76</v>
      </c>
      <c r="E72" s="10"/>
      <c r="F72" s="10"/>
      <c r="G72" s="13"/>
      <c r="H72" s="23"/>
      <c r="I72" s="9" t="s">
        <v>77</v>
      </c>
      <c r="J72" s="9"/>
      <c r="K72" s="9"/>
      <c r="L72" s="9"/>
      <c r="M72" s="23"/>
      <c r="N72" s="9" t="s">
        <v>74</v>
      </c>
      <c r="O72" s="9"/>
      <c r="S72" s="309" t="s">
        <v>75</v>
      </c>
      <c r="T72" s="309"/>
      <c r="U72" s="23"/>
      <c r="V72" s="97" t="s">
        <v>76</v>
      </c>
      <c r="W72" s="98"/>
      <c r="X72" s="98"/>
      <c r="Y72" s="101"/>
      <c r="Z72" s="23"/>
      <c r="AA72" s="97" t="s">
        <v>77</v>
      </c>
      <c r="AB72" s="97"/>
      <c r="AC72" s="97"/>
      <c r="AD72" s="97"/>
      <c r="AE72" s="23"/>
      <c r="AF72" s="97" t="s">
        <v>74</v>
      </c>
      <c r="AG72" s="97"/>
      <c r="AK72" s="309" t="s">
        <v>75</v>
      </c>
      <c r="AL72" s="309"/>
      <c r="AM72" s="23">
        <f>C72-U72</f>
        <v>0</v>
      </c>
      <c r="AN72" s="97" t="s">
        <v>76</v>
      </c>
      <c r="AO72" s="98"/>
      <c r="AP72" s="98"/>
      <c r="AQ72" s="101"/>
      <c r="AR72" s="23">
        <f>H72-Z72</f>
        <v>0</v>
      </c>
      <c r="AS72" s="97" t="s">
        <v>77</v>
      </c>
      <c r="AT72" s="97"/>
      <c r="AU72" s="97"/>
      <c r="AV72" s="97"/>
      <c r="AW72" s="23">
        <f>M72-AE72</f>
        <v>0</v>
      </c>
      <c r="AX72" s="97" t="s">
        <v>74</v>
      </c>
      <c r="AY72" s="97"/>
    </row>
    <row r="73" spans="1:53" ht="21" customHeight="1" x14ac:dyDescent="0.3">
      <c r="A73" s="12" t="s">
        <v>78</v>
      </c>
      <c r="B73" s="12"/>
      <c r="C73" s="12"/>
      <c r="D73" s="12"/>
      <c r="E73" s="12"/>
      <c r="F73" s="12"/>
      <c r="G73" s="23"/>
      <c r="H73" s="9" t="s">
        <v>79</v>
      </c>
      <c r="J73" s="9"/>
      <c r="K73" s="9"/>
      <c r="L73" s="9"/>
      <c r="M73" s="9"/>
      <c r="N73" s="9"/>
      <c r="O73" s="9"/>
      <c r="S73" s="100" t="s">
        <v>78</v>
      </c>
      <c r="T73" s="100"/>
      <c r="U73" s="100"/>
      <c r="V73" s="100"/>
      <c r="W73" s="100"/>
      <c r="X73" s="100"/>
      <c r="Y73" s="23">
        <v>1</v>
      </c>
      <c r="Z73" s="97" t="s">
        <v>79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23">
        <f>G73-Y73</f>
        <v>-1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310" t="s">
        <v>164</v>
      </c>
      <c r="B76" s="310"/>
      <c r="C76" s="310"/>
      <c r="D76" s="310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S76" s="310" t="s">
        <v>164</v>
      </c>
      <c r="T76" s="310"/>
      <c r="U76" s="310"/>
      <c r="V76" s="310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310" t="s">
        <v>164</v>
      </c>
      <c r="AL76" s="310"/>
      <c r="AM76" s="310"/>
      <c r="AN76" s="310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8" t="s">
        <v>82</v>
      </c>
      <c r="B77" s="75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S77" s="96" t="s">
        <v>82</v>
      </c>
      <c r="T77" s="286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86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1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74" t="s">
        <v>50</v>
      </c>
      <c r="M82" s="5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85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85" t="s">
        <v>50</v>
      </c>
      <c r="AW82" s="93" t="s">
        <v>55</v>
      </c>
      <c r="AX82" s="314"/>
      <c r="AY82" s="314"/>
      <c r="AZ82" s="311"/>
      <c r="BA82" s="314"/>
    </row>
    <row r="83" spans="1:53" ht="12.75" customHeight="1" x14ac:dyDescent="0.25">
      <c r="A83" s="73">
        <v>1</v>
      </c>
      <c r="B83" s="73">
        <v>2</v>
      </c>
      <c r="C83" s="73">
        <v>3</v>
      </c>
      <c r="D83" s="73">
        <v>4</v>
      </c>
      <c r="E83" s="73">
        <v>5</v>
      </c>
      <c r="F83" s="73">
        <v>6</v>
      </c>
      <c r="G83" s="73">
        <v>7</v>
      </c>
      <c r="H83" s="73">
        <v>8</v>
      </c>
      <c r="I83" s="73">
        <v>9</v>
      </c>
      <c r="J83" s="73">
        <v>10</v>
      </c>
      <c r="K83" s="73">
        <v>11</v>
      </c>
      <c r="L83" s="73">
        <v>12</v>
      </c>
      <c r="M83" s="73">
        <v>13</v>
      </c>
      <c r="N83" s="73">
        <v>14</v>
      </c>
      <c r="O83" s="73">
        <v>15</v>
      </c>
      <c r="P83" s="73">
        <v>16</v>
      </c>
      <c r="Q83" s="73">
        <v>17</v>
      </c>
      <c r="S83" s="284">
        <v>1</v>
      </c>
      <c r="T83" s="284">
        <v>2</v>
      </c>
      <c r="U83" s="284">
        <v>3</v>
      </c>
      <c r="V83" s="284">
        <v>4</v>
      </c>
      <c r="W83" s="284">
        <v>5</v>
      </c>
      <c r="X83" s="284">
        <v>6</v>
      </c>
      <c r="Y83" s="284">
        <v>7</v>
      </c>
      <c r="Z83" s="284">
        <v>8</v>
      </c>
      <c r="AA83" s="284">
        <v>9</v>
      </c>
      <c r="AB83" s="284">
        <v>10</v>
      </c>
      <c r="AC83" s="284">
        <v>11</v>
      </c>
      <c r="AD83" s="284">
        <v>12</v>
      </c>
      <c r="AE83" s="284">
        <v>13</v>
      </c>
      <c r="AF83" s="284">
        <v>14</v>
      </c>
      <c r="AG83" s="284">
        <v>15</v>
      </c>
      <c r="AH83" s="284">
        <v>16</v>
      </c>
      <c r="AI83" s="284">
        <v>17</v>
      </c>
      <c r="AK83" s="284">
        <v>1</v>
      </c>
      <c r="AL83" s="284">
        <v>2</v>
      </c>
      <c r="AM83" s="284">
        <v>3</v>
      </c>
      <c r="AN83" s="284">
        <v>4</v>
      </c>
      <c r="AO83" s="284">
        <v>5</v>
      </c>
      <c r="AP83" s="284">
        <v>6</v>
      </c>
      <c r="AQ83" s="284">
        <v>7</v>
      </c>
      <c r="AR83" s="284">
        <v>8</v>
      </c>
      <c r="AS83" s="284">
        <v>9</v>
      </c>
      <c r="AT83" s="284">
        <v>10</v>
      </c>
      <c r="AU83" s="284">
        <v>11</v>
      </c>
      <c r="AV83" s="284">
        <v>12</v>
      </c>
      <c r="AW83" s="284">
        <v>13</v>
      </c>
      <c r="AX83" s="284">
        <v>14</v>
      </c>
      <c r="AY83" s="284">
        <v>15</v>
      </c>
      <c r="AZ83" s="284">
        <v>16</v>
      </c>
      <c r="BA83" s="284">
        <v>17</v>
      </c>
    </row>
    <row r="84" spans="1:53" ht="38.25" customHeight="1" x14ac:dyDescent="0.25">
      <c r="A84" s="7" t="s">
        <v>63</v>
      </c>
      <c r="B84" s="73">
        <v>1</v>
      </c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3"/>
      <c r="Q84" s="3"/>
      <c r="S84" s="95" t="s">
        <v>63</v>
      </c>
      <c r="T84" s="284">
        <v>1</v>
      </c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3"/>
      <c r="AI84" s="3"/>
      <c r="AK84" s="95" t="s">
        <v>63</v>
      </c>
      <c r="AL84" s="284">
        <v>1</v>
      </c>
      <c r="AM84" s="4">
        <f>C84-U84</f>
        <v>0</v>
      </c>
      <c r="AN84" s="4">
        <f t="shared" ref="AN84:BA91" si="12">D84-V84</f>
        <v>0</v>
      </c>
      <c r="AO84" s="4">
        <f t="shared" si="12"/>
        <v>0</v>
      </c>
      <c r="AP84" s="4">
        <f t="shared" si="12"/>
        <v>0</v>
      </c>
      <c r="AQ84" s="4">
        <f t="shared" si="12"/>
        <v>0</v>
      </c>
      <c r="AR84" s="4">
        <f t="shared" si="12"/>
        <v>0</v>
      </c>
      <c r="AS84" s="4">
        <f t="shared" si="12"/>
        <v>0</v>
      </c>
      <c r="AT84" s="4">
        <f t="shared" si="12"/>
        <v>0</v>
      </c>
      <c r="AU84" s="4">
        <f t="shared" si="12"/>
        <v>0</v>
      </c>
      <c r="AV84" s="4">
        <f t="shared" si="12"/>
        <v>0</v>
      </c>
      <c r="AW84" s="4">
        <f t="shared" si="12"/>
        <v>0</v>
      </c>
      <c r="AX84" s="4">
        <f t="shared" si="12"/>
        <v>0</v>
      </c>
      <c r="AY84" s="4">
        <f t="shared" si="12"/>
        <v>0</v>
      </c>
      <c r="AZ84" s="3">
        <f t="shared" si="12"/>
        <v>0</v>
      </c>
      <c r="BA84" s="3">
        <f t="shared" si="12"/>
        <v>0</v>
      </c>
    </row>
    <row r="85" spans="1:53" ht="39" customHeight="1" x14ac:dyDescent="0.25">
      <c r="A85" s="7" t="s">
        <v>64</v>
      </c>
      <c r="B85" s="73">
        <v>2</v>
      </c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3"/>
      <c r="Q85" s="3"/>
      <c r="S85" s="95" t="s">
        <v>64</v>
      </c>
      <c r="T85" s="284">
        <v>2</v>
      </c>
      <c r="U85" s="4">
        <v>1</v>
      </c>
      <c r="V85" s="4"/>
      <c r="W85" s="4"/>
      <c r="X85" s="4">
        <v>1</v>
      </c>
      <c r="Y85" s="4">
        <v>1</v>
      </c>
      <c r="Z85" s="4"/>
      <c r="AA85" s="4">
        <v>1</v>
      </c>
      <c r="AB85" s="4">
        <v>1</v>
      </c>
      <c r="AC85" s="4">
        <v>1</v>
      </c>
      <c r="AD85" s="4">
        <v>1</v>
      </c>
      <c r="AE85" s="4">
        <v>1</v>
      </c>
      <c r="AF85" s="4">
        <v>1</v>
      </c>
      <c r="AG85" s="4">
        <v>1</v>
      </c>
      <c r="AH85" s="3">
        <v>4567.3999999999996</v>
      </c>
      <c r="AI85" s="3">
        <v>4567.3999999999996</v>
      </c>
      <c r="AK85" s="95" t="s">
        <v>64</v>
      </c>
      <c r="AL85" s="284">
        <v>2</v>
      </c>
      <c r="AM85" s="4">
        <f t="shared" ref="AM85:AM91" si="13">C85-U85</f>
        <v>-1</v>
      </c>
      <c r="AN85" s="4">
        <f t="shared" si="12"/>
        <v>0</v>
      </c>
      <c r="AO85" s="4">
        <f t="shared" si="12"/>
        <v>0</v>
      </c>
      <c r="AP85" s="4">
        <f t="shared" si="12"/>
        <v>-1</v>
      </c>
      <c r="AQ85" s="4">
        <f t="shared" si="12"/>
        <v>-1</v>
      </c>
      <c r="AR85" s="4">
        <f t="shared" si="12"/>
        <v>0</v>
      </c>
      <c r="AS85" s="4">
        <f t="shared" si="12"/>
        <v>-1</v>
      </c>
      <c r="AT85" s="4">
        <f t="shared" si="12"/>
        <v>-1</v>
      </c>
      <c r="AU85" s="4">
        <f t="shared" si="12"/>
        <v>-1</v>
      </c>
      <c r="AV85" s="4">
        <f t="shared" si="12"/>
        <v>-1</v>
      </c>
      <c r="AW85" s="4">
        <f t="shared" si="12"/>
        <v>-1</v>
      </c>
      <c r="AX85" s="4">
        <f t="shared" si="12"/>
        <v>-1</v>
      </c>
      <c r="AY85" s="4">
        <f t="shared" si="12"/>
        <v>-1</v>
      </c>
      <c r="AZ85" s="3">
        <f t="shared" si="12"/>
        <v>-4567.3999999999996</v>
      </c>
      <c r="BA85" s="3">
        <f t="shared" si="12"/>
        <v>-4567.3999999999996</v>
      </c>
    </row>
    <row r="86" spans="1:53" ht="52.5" customHeight="1" x14ac:dyDescent="0.25">
      <c r="A86" s="7" t="s">
        <v>65</v>
      </c>
      <c r="B86" s="73">
        <v>3</v>
      </c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3"/>
      <c r="Q86" s="3"/>
      <c r="S86" s="95" t="s">
        <v>65</v>
      </c>
      <c r="T86" s="284">
        <v>3</v>
      </c>
      <c r="U86" s="4">
        <v>1</v>
      </c>
      <c r="V86" s="4"/>
      <c r="W86" s="4"/>
      <c r="X86" s="4"/>
      <c r="Y86" s="4"/>
      <c r="Z86" s="4"/>
      <c r="AA86" s="4">
        <v>1</v>
      </c>
      <c r="AB86" s="4">
        <v>1</v>
      </c>
      <c r="AC86" s="4">
        <v>1</v>
      </c>
      <c r="AD86" s="4">
        <v>1</v>
      </c>
      <c r="AE86" s="4">
        <v>1</v>
      </c>
      <c r="AF86" s="4">
        <v>1</v>
      </c>
      <c r="AG86" s="4">
        <v>1</v>
      </c>
      <c r="AH86" s="3">
        <v>6719.8</v>
      </c>
      <c r="AI86" s="3"/>
      <c r="AK86" s="95" t="s">
        <v>65</v>
      </c>
      <c r="AL86" s="284">
        <v>3</v>
      </c>
      <c r="AM86" s="4">
        <f t="shared" si="13"/>
        <v>-1</v>
      </c>
      <c r="AN86" s="4">
        <f t="shared" si="12"/>
        <v>0</v>
      </c>
      <c r="AO86" s="4">
        <f t="shared" si="12"/>
        <v>0</v>
      </c>
      <c r="AP86" s="4">
        <f t="shared" si="12"/>
        <v>0</v>
      </c>
      <c r="AQ86" s="4">
        <f t="shared" si="12"/>
        <v>0</v>
      </c>
      <c r="AR86" s="4">
        <f t="shared" si="12"/>
        <v>0</v>
      </c>
      <c r="AS86" s="4">
        <f t="shared" si="12"/>
        <v>-1</v>
      </c>
      <c r="AT86" s="4">
        <f t="shared" si="12"/>
        <v>-1</v>
      </c>
      <c r="AU86" s="4">
        <f t="shared" si="12"/>
        <v>-1</v>
      </c>
      <c r="AV86" s="4">
        <f t="shared" si="12"/>
        <v>-1</v>
      </c>
      <c r="AW86" s="4">
        <f t="shared" si="12"/>
        <v>-1</v>
      </c>
      <c r="AX86" s="4">
        <f t="shared" si="12"/>
        <v>-1</v>
      </c>
      <c r="AY86" s="4">
        <f t="shared" si="12"/>
        <v>-1</v>
      </c>
      <c r="AZ86" s="3">
        <f t="shared" si="12"/>
        <v>-6719.8</v>
      </c>
      <c r="BA86" s="3">
        <f t="shared" si="12"/>
        <v>0</v>
      </c>
    </row>
    <row r="87" spans="1:53" ht="12.75" customHeight="1" x14ac:dyDescent="0.25">
      <c r="A87" s="7" t="s">
        <v>66</v>
      </c>
      <c r="B87" s="73">
        <v>4</v>
      </c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3"/>
      <c r="Q87" s="3"/>
      <c r="S87" s="95" t="s">
        <v>66</v>
      </c>
      <c r="T87" s="284">
        <v>4</v>
      </c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3"/>
      <c r="AI87" s="3"/>
      <c r="AK87" s="95" t="s">
        <v>66</v>
      </c>
      <c r="AL87" s="284">
        <v>4</v>
      </c>
      <c r="AM87" s="4">
        <f t="shared" si="13"/>
        <v>0</v>
      </c>
      <c r="AN87" s="4">
        <f t="shared" si="12"/>
        <v>0</v>
      </c>
      <c r="AO87" s="4">
        <f t="shared" si="12"/>
        <v>0</v>
      </c>
      <c r="AP87" s="4">
        <f t="shared" si="12"/>
        <v>0</v>
      </c>
      <c r="AQ87" s="4">
        <f t="shared" si="12"/>
        <v>0</v>
      </c>
      <c r="AR87" s="4">
        <f t="shared" si="12"/>
        <v>0</v>
      </c>
      <c r="AS87" s="4">
        <f t="shared" si="12"/>
        <v>0</v>
      </c>
      <c r="AT87" s="4">
        <f t="shared" si="12"/>
        <v>0</v>
      </c>
      <c r="AU87" s="4">
        <f t="shared" si="12"/>
        <v>0</v>
      </c>
      <c r="AV87" s="4">
        <f t="shared" si="12"/>
        <v>0</v>
      </c>
      <c r="AW87" s="4">
        <f t="shared" si="12"/>
        <v>0</v>
      </c>
      <c r="AX87" s="4">
        <f t="shared" si="12"/>
        <v>0</v>
      </c>
      <c r="AY87" s="4">
        <f t="shared" si="12"/>
        <v>0</v>
      </c>
      <c r="AZ87" s="3">
        <f t="shared" si="12"/>
        <v>0</v>
      </c>
      <c r="BA87" s="3">
        <f t="shared" si="12"/>
        <v>0</v>
      </c>
    </row>
    <row r="88" spans="1:53" ht="12.75" customHeight="1" x14ac:dyDescent="0.25">
      <c r="A88" s="7" t="s">
        <v>67</v>
      </c>
      <c r="B88" s="72">
        <v>5</v>
      </c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3"/>
      <c r="Q88" s="3"/>
      <c r="S88" s="95" t="s">
        <v>67</v>
      </c>
      <c r="T88" s="283">
        <v>5</v>
      </c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3"/>
      <c r="AI88" s="3"/>
      <c r="AK88" s="95" t="s">
        <v>67</v>
      </c>
      <c r="AL88" s="283">
        <v>5</v>
      </c>
      <c r="AM88" s="4">
        <f t="shared" si="13"/>
        <v>0</v>
      </c>
      <c r="AN88" s="4">
        <f t="shared" si="12"/>
        <v>0</v>
      </c>
      <c r="AO88" s="4">
        <f t="shared" si="12"/>
        <v>0</v>
      </c>
      <c r="AP88" s="4">
        <f t="shared" si="12"/>
        <v>0</v>
      </c>
      <c r="AQ88" s="4">
        <f t="shared" si="12"/>
        <v>0</v>
      </c>
      <c r="AR88" s="4">
        <f t="shared" si="12"/>
        <v>0</v>
      </c>
      <c r="AS88" s="4">
        <f t="shared" si="12"/>
        <v>0</v>
      </c>
      <c r="AT88" s="4">
        <f t="shared" si="12"/>
        <v>0</v>
      </c>
      <c r="AU88" s="4">
        <f t="shared" si="12"/>
        <v>0</v>
      </c>
      <c r="AV88" s="4">
        <f t="shared" si="12"/>
        <v>0</v>
      </c>
      <c r="AW88" s="4">
        <f t="shared" si="12"/>
        <v>0</v>
      </c>
      <c r="AX88" s="4">
        <f t="shared" si="12"/>
        <v>0</v>
      </c>
      <c r="AY88" s="4">
        <f t="shared" si="12"/>
        <v>0</v>
      </c>
      <c r="AZ88" s="3">
        <f t="shared" si="12"/>
        <v>0</v>
      </c>
      <c r="BA88" s="3">
        <f t="shared" si="12"/>
        <v>0</v>
      </c>
    </row>
    <row r="89" spans="1:53" ht="12.75" customHeight="1" x14ac:dyDescent="0.25">
      <c r="A89" s="7" t="s">
        <v>68</v>
      </c>
      <c r="B89" s="72">
        <v>6</v>
      </c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3"/>
      <c r="Q89" s="3"/>
      <c r="S89" s="95" t="s">
        <v>68</v>
      </c>
      <c r="T89" s="283">
        <v>6</v>
      </c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3"/>
      <c r="AI89" s="3"/>
      <c r="AK89" s="95" t="s">
        <v>68</v>
      </c>
      <c r="AL89" s="283">
        <v>6</v>
      </c>
      <c r="AM89" s="4">
        <f t="shared" si="13"/>
        <v>0</v>
      </c>
      <c r="AN89" s="4">
        <f t="shared" si="12"/>
        <v>0</v>
      </c>
      <c r="AO89" s="4">
        <f t="shared" si="12"/>
        <v>0</v>
      </c>
      <c r="AP89" s="4">
        <f t="shared" si="12"/>
        <v>0</v>
      </c>
      <c r="AQ89" s="4">
        <f t="shared" si="12"/>
        <v>0</v>
      </c>
      <c r="AR89" s="4">
        <f t="shared" si="12"/>
        <v>0</v>
      </c>
      <c r="AS89" s="4">
        <f t="shared" si="12"/>
        <v>0</v>
      </c>
      <c r="AT89" s="4">
        <f t="shared" si="12"/>
        <v>0</v>
      </c>
      <c r="AU89" s="4">
        <f t="shared" si="12"/>
        <v>0</v>
      </c>
      <c r="AV89" s="4">
        <f t="shared" si="12"/>
        <v>0</v>
      </c>
      <c r="AW89" s="4">
        <f t="shared" si="12"/>
        <v>0</v>
      </c>
      <c r="AX89" s="4">
        <f t="shared" si="12"/>
        <v>0</v>
      </c>
      <c r="AY89" s="4">
        <f t="shared" si="12"/>
        <v>0</v>
      </c>
      <c r="AZ89" s="3">
        <f t="shared" si="12"/>
        <v>0</v>
      </c>
      <c r="BA89" s="3">
        <f t="shared" si="12"/>
        <v>0</v>
      </c>
    </row>
    <row r="90" spans="1:53" ht="12.75" customHeight="1" x14ac:dyDescent="0.25">
      <c r="A90" s="7" t="s">
        <v>69</v>
      </c>
      <c r="B90" s="72">
        <v>7</v>
      </c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3"/>
      <c r="Q90" s="3"/>
      <c r="S90" s="95" t="s">
        <v>69</v>
      </c>
      <c r="T90" s="283">
        <v>7</v>
      </c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3"/>
      <c r="AI90" s="3"/>
      <c r="AK90" s="95" t="s">
        <v>69</v>
      </c>
      <c r="AL90" s="283">
        <v>7</v>
      </c>
      <c r="AM90" s="4">
        <f t="shared" si="13"/>
        <v>0</v>
      </c>
      <c r="AN90" s="4">
        <f t="shared" si="12"/>
        <v>0</v>
      </c>
      <c r="AO90" s="4">
        <f t="shared" si="12"/>
        <v>0</v>
      </c>
      <c r="AP90" s="4">
        <f t="shared" si="12"/>
        <v>0</v>
      </c>
      <c r="AQ90" s="4">
        <f t="shared" si="12"/>
        <v>0</v>
      </c>
      <c r="AR90" s="4">
        <f t="shared" si="12"/>
        <v>0</v>
      </c>
      <c r="AS90" s="4">
        <f t="shared" si="12"/>
        <v>0</v>
      </c>
      <c r="AT90" s="4">
        <f t="shared" si="12"/>
        <v>0</v>
      </c>
      <c r="AU90" s="4">
        <f t="shared" si="12"/>
        <v>0</v>
      </c>
      <c r="AV90" s="4">
        <f t="shared" si="12"/>
        <v>0</v>
      </c>
      <c r="AW90" s="4">
        <f t="shared" si="12"/>
        <v>0</v>
      </c>
      <c r="AX90" s="4">
        <f t="shared" si="12"/>
        <v>0</v>
      </c>
      <c r="AY90" s="4">
        <f t="shared" si="12"/>
        <v>0</v>
      </c>
      <c r="AZ90" s="3">
        <f t="shared" si="12"/>
        <v>0</v>
      </c>
      <c r="BA90" s="3">
        <f t="shared" si="12"/>
        <v>0</v>
      </c>
    </row>
    <row r="91" spans="1:53" ht="12.75" customHeight="1" x14ac:dyDescent="0.25">
      <c r="A91" s="7" t="s">
        <v>70</v>
      </c>
      <c r="B91" s="72">
        <v>8</v>
      </c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3"/>
      <c r="Q91" s="3"/>
      <c r="S91" s="95" t="s">
        <v>70</v>
      </c>
      <c r="T91" s="283">
        <v>8</v>
      </c>
      <c r="U91" s="4">
        <v>4</v>
      </c>
      <c r="V91" s="4"/>
      <c r="W91" s="4"/>
      <c r="X91" s="4"/>
      <c r="Y91" s="4"/>
      <c r="Z91" s="4"/>
      <c r="AA91" s="4">
        <v>1</v>
      </c>
      <c r="AB91" s="4">
        <v>1</v>
      </c>
      <c r="AC91" s="4">
        <v>1</v>
      </c>
      <c r="AD91" s="4">
        <v>1</v>
      </c>
      <c r="AE91" s="4">
        <v>1</v>
      </c>
      <c r="AF91" s="4"/>
      <c r="AG91" s="4"/>
      <c r="AH91" s="3">
        <v>520.29999999999995</v>
      </c>
      <c r="AI91" s="3"/>
      <c r="AK91" s="95" t="s">
        <v>70</v>
      </c>
      <c r="AL91" s="283">
        <v>8</v>
      </c>
      <c r="AM91" s="4">
        <f t="shared" si="13"/>
        <v>-4</v>
      </c>
      <c r="AN91" s="4">
        <f t="shared" si="12"/>
        <v>0</v>
      </c>
      <c r="AO91" s="4">
        <f t="shared" si="12"/>
        <v>0</v>
      </c>
      <c r="AP91" s="4">
        <f t="shared" si="12"/>
        <v>0</v>
      </c>
      <c r="AQ91" s="4">
        <f t="shared" si="12"/>
        <v>0</v>
      </c>
      <c r="AR91" s="4">
        <f t="shared" si="12"/>
        <v>0</v>
      </c>
      <c r="AS91" s="4">
        <f t="shared" si="12"/>
        <v>-1</v>
      </c>
      <c r="AT91" s="4">
        <f t="shared" si="12"/>
        <v>-1</v>
      </c>
      <c r="AU91" s="4">
        <f t="shared" si="12"/>
        <v>-1</v>
      </c>
      <c r="AV91" s="4">
        <f t="shared" si="12"/>
        <v>-1</v>
      </c>
      <c r="AW91" s="4">
        <f t="shared" si="12"/>
        <v>-1</v>
      </c>
      <c r="AX91" s="4">
        <f t="shared" si="12"/>
        <v>0</v>
      </c>
      <c r="AY91" s="4">
        <f t="shared" si="12"/>
        <v>0</v>
      </c>
      <c r="AZ91" s="3">
        <f t="shared" si="12"/>
        <v>-520.29999999999995</v>
      </c>
      <c r="BA91" s="3">
        <f t="shared" si="12"/>
        <v>0</v>
      </c>
    </row>
    <row r="92" spans="1:53" ht="12.75" customHeight="1" x14ac:dyDescent="0.25">
      <c r="A92" s="14" t="s">
        <v>71</v>
      </c>
      <c r="B92" s="15">
        <v>9</v>
      </c>
      <c r="C92" s="16">
        <f>SUM(C84:C91)</f>
        <v>0</v>
      </c>
      <c r="D92" s="16">
        <f t="shared" ref="D92:Q92" si="14">SUM(D84:D91)</f>
        <v>0</v>
      </c>
      <c r="E92" s="16">
        <f t="shared" si="14"/>
        <v>0</v>
      </c>
      <c r="F92" s="16">
        <f t="shared" si="14"/>
        <v>0</v>
      </c>
      <c r="G92" s="16">
        <f t="shared" si="14"/>
        <v>0</v>
      </c>
      <c r="H92" s="16">
        <f t="shared" si="14"/>
        <v>0</v>
      </c>
      <c r="I92" s="16">
        <f t="shared" si="14"/>
        <v>0</v>
      </c>
      <c r="J92" s="16">
        <f t="shared" si="14"/>
        <v>0</v>
      </c>
      <c r="K92" s="16">
        <f t="shared" si="14"/>
        <v>0</v>
      </c>
      <c r="L92" s="16">
        <f t="shared" si="14"/>
        <v>0</v>
      </c>
      <c r="M92" s="16">
        <f t="shared" si="14"/>
        <v>0</v>
      </c>
      <c r="N92" s="16">
        <f t="shared" si="14"/>
        <v>0</v>
      </c>
      <c r="O92" s="16">
        <f t="shared" si="14"/>
        <v>0</v>
      </c>
      <c r="P92" s="17">
        <f>SUM(P85:P91)</f>
        <v>0</v>
      </c>
      <c r="Q92" s="17">
        <f t="shared" si="14"/>
        <v>0</v>
      </c>
      <c r="S92" s="102" t="s">
        <v>71</v>
      </c>
      <c r="T92" s="103">
        <v>9</v>
      </c>
      <c r="U92" s="104">
        <f>SUM(U84:U91)</f>
        <v>6</v>
      </c>
      <c r="V92" s="104">
        <f t="shared" ref="V92:AG92" si="15">SUM(V84:V91)</f>
        <v>0</v>
      </c>
      <c r="W92" s="104">
        <f t="shared" si="15"/>
        <v>0</v>
      </c>
      <c r="X92" s="104">
        <f t="shared" si="15"/>
        <v>1</v>
      </c>
      <c r="Y92" s="104">
        <f t="shared" si="15"/>
        <v>1</v>
      </c>
      <c r="Z92" s="104">
        <f t="shared" si="15"/>
        <v>0</v>
      </c>
      <c r="AA92" s="104">
        <f t="shared" si="15"/>
        <v>3</v>
      </c>
      <c r="AB92" s="104">
        <f t="shared" si="15"/>
        <v>3</v>
      </c>
      <c r="AC92" s="104">
        <f t="shared" si="15"/>
        <v>3</v>
      </c>
      <c r="AD92" s="104">
        <f t="shared" si="15"/>
        <v>3</v>
      </c>
      <c r="AE92" s="104">
        <f t="shared" si="15"/>
        <v>3</v>
      </c>
      <c r="AF92" s="104">
        <f t="shared" si="15"/>
        <v>2</v>
      </c>
      <c r="AG92" s="104">
        <f t="shared" si="15"/>
        <v>2</v>
      </c>
      <c r="AH92" s="105">
        <f>SUM(AH85:AH91)</f>
        <v>11807.5</v>
      </c>
      <c r="AI92" s="105">
        <f t="shared" ref="AI92" si="16">SUM(AI84:AI91)</f>
        <v>4567.3999999999996</v>
      </c>
      <c r="AK92" s="102" t="s">
        <v>71</v>
      </c>
      <c r="AL92" s="103">
        <v>9</v>
      </c>
      <c r="AM92" s="104">
        <f>SUM(AM84:AM91)</f>
        <v>-6</v>
      </c>
      <c r="AN92" s="104">
        <f t="shared" ref="AN92:AY92" si="17">SUM(AN84:AN91)</f>
        <v>0</v>
      </c>
      <c r="AO92" s="104">
        <f t="shared" si="17"/>
        <v>0</v>
      </c>
      <c r="AP92" s="104">
        <f t="shared" si="17"/>
        <v>-1</v>
      </c>
      <c r="AQ92" s="104">
        <f t="shared" si="17"/>
        <v>-1</v>
      </c>
      <c r="AR92" s="104">
        <f t="shared" si="17"/>
        <v>0</v>
      </c>
      <c r="AS92" s="104">
        <f t="shared" si="17"/>
        <v>-3</v>
      </c>
      <c r="AT92" s="104">
        <f t="shared" si="17"/>
        <v>-3</v>
      </c>
      <c r="AU92" s="104">
        <f t="shared" si="17"/>
        <v>-3</v>
      </c>
      <c r="AV92" s="104">
        <f t="shared" si="17"/>
        <v>-3</v>
      </c>
      <c r="AW92" s="104">
        <f t="shared" si="17"/>
        <v>-3</v>
      </c>
      <c r="AX92" s="104">
        <f t="shared" si="17"/>
        <v>-2</v>
      </c>
      <c r="AY92" s="104">
        <f t="shared" si="17"/>
        <v>-2</v>
      </c>
      <c r="AZ92" s="105">
        <f>SUM(AZ85:AZ91)</f>
        <v>-11807.5</v>
      </c>
      <c r="BA92" s="105">
        <f t="shared" ref="BA92" si="18">SUM(BA84:BA91)</f>
        <v>-4567.3999999999996</v>
      </c>
    </row>
    <row r="94" spans="1:53" x14ac:dyDescent="0.25">
      <c r="A94" s="11" t="s">
        <v>83</v>
      </c>
      <c r="S94" s="99" t="s">
        <v>83</v>
      </c>
      <c r="AK94" s="99" t="s">
        <v>83</v>
      </c>
    </row>
    <row r="95" spans="1:53" ht="18.75" x14ac:dyDescent="0.3">
      <c r="A95" s="9" t="s">
        <v>72</v>
      </c>
      <c r="B95" s="9"/>
      <c r="C95" s="10"/>
      <c r="D95" s="10"/>
      <c r="E95" s="10"/>
      <c r="F95" s="10"/>
      <c r="G95" s="10"/>
      <c r="H95" s="9"/>
      <c r="I95" s="9"/>
      <c r="J95" s="9"/>
      <c r="K95" s="9"/>
      <c r="L95" s="23"/>
      <c r="M95" s="9" t="s">
        <v>73</v>
      </c>
      <c r="N95" s="23"/>
      <c r="O95" s="9" t="s">
        <v>74</v>
      </c>
      <c r="P95" s="9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23"/>
      <c r="AE95" s="97" t="s">
        <v>73</v>
      </c>
      <c r="AF95" s="23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23">
        <f>L95-AD95</f>
        <v>0</v>
      </c>
      <c r="AW95" s="97" t="s">
        <v>73</v>
      </c>
      <c r="AX95" s="23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23"/>
      <c r="D96" s="9" t="s">
        <v>76</v>
      </c>
      <c r="E96" s="10"/>
      <c r="F96" s="10"/>
      <c r="G96" s="13"/>
      <c r="H96" s="23"/>
      <c r="I96" s="9" t="s">
        <v>77</v>
      </c>
      <c r="J96" s="9"/>
      <c r="K96" s="9"/>
      <c r="L96" s="9"/>
      <c r="M96" s="23"/>
      <c r="N96" s="9" t="s">
        <v>74</v>
      </c>
      <c r="S96" s="309" t="s">
        <v>75</v>
      </c>
      <c r="T96" s="309"/>
      <c r="U96" s="23"/>
      <c r="V96" s="97" t="s">
        <v>76</v>
      </c>
      <c r="W96" s="98"/>
      <c r="X96" s="98"/>
      <c r="Y96" s="101"/>
      <c r="Z96" s="23"/>
      <c r="AA96" s="97" t="s">
        <v>77</v>
      </c>
      <c r="AB96" s="97"/>
      <c r="AC96" s="97"/>
      <c r="AD96" s="97"/>
      <c r="AE96" s="23"/>
      <c r="AF96" s="97" t="s">
        <v>74</v>
      </c>
      <c r="AK96" s="309" t="s">
        <v>75</v>
      </c>
      <c r="AL96" s="309"/>
      <c r="AM96" s="23">
        <f>C96-U96</f>
        <v>0</v>
      </c>
      <c r="AN96" s="97" t="s">
        <v>76</v>
      </c>
      <c r="AO96" s="98"/>
      <c r="AP96" s="98"/>
      <c r="AQ96" s="101"/>
      <c r="AR96" s="23">
        <f>H96-Z96</f>
        <v>0</v>
      </c>
      <c r="AS96" s="97" t="s">
        <v>77</v>
      </c>
      <c r="AT96" s="97"/>
      <c r="AU96" s="97"/>
      <c r="AV96" s="97"/>
      <c r="AW96" s="23">
        <f>M96-AE96</f>
        <v>0</v>
      </c>
      <c r="AX96" s="97" t="s">
        <v>74</v>
      </c>
    </row>
    <row r="97" spans="1:53" ht="21" customHeight="1" x14ac:dyDescent="0.3">
      <c r="A97" s="12" t="s">
        <v>78</v>
      </c>
      <c r="B97" s="12"/>
      <c r="C97" s="12"/>
      <c r="D97" s="12"/>
      <c r="E97" s="12"/>
      <c r="F97" s="12"/>
      <c r="G97" s="23"/>
      <c r="H97" s="9" t="s">
        <v>79</v>
      </c>
      <c r="J97" s="9"/>
      <c r="K97" s="9"/>
      <c r="L97" s="9"/>
      <c r="M97" s="9"/>
      <c r="N97" s="9"/>
      <c r="O97" s="9"/>
      <c r="S97" s="100" t="s">
        <v>78</v>
      </c>
      <c r="T97" s="100"/>
      <c r="U97" s="100"/>
      <c r="V97" s="100"/>
      <c r="W97" s="100"/>
      <c r="X97" s="100"/>
      <c r="Y97" s="23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23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11" t="s">
        <v>84</v>
      </c>
      <c r="S100" s="99" t="s">
        <v>84</v>
      </c>
      <c r="AK100" s="99" t="s">
        <v>84</v>
      </c>
    </row>
    <row r="101" spans="1:53" ht="18.75" x14ac:dyDescent="0.3">
      <c r="A101" s="9" t="s">
        <v>80</v>
      </c>
      <c r="B101" s="9"/>
      <c r="C101" s="10"/>
      <c r="D101" s="10"/>
      <c r="E101" s="10"/>
      <c r="F101" s="10"/>
      <c r="G101" s="10"/>
      <c r="H101" s="9"/>
      <c r="I101" s="9"/>
      <c r="J101" s="9"/>
      <c r="K101" s="9"/>
      <c r="L101" s="23"/>
      <c r="M101" s="9" t="s">
        <v>73</v>
      </c>
      <c r="N101" s="23">
        <v>0</v>
      </c>
      <c r="O101" s="9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23">
        <v>1</v>
      </c>
      <c r="AE101" s="97" t="s">
        <v>73</v>
      </c>
      <c r="AF101" s="23">
        <v>0</v>
      </c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23">
        <f>L101-AD101</f>
        <v>-1</v>
      </c>
      <c r="AW101" s="97" t="s">
        <v>73</v>
      </c>
      <c r="AX101" s="23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23"/>
      <c r="D102" s="9" t="s">
        <v>76</v>
      </c>
      <c r="E102" s="10"/>
      <c r="F102" s="10"/>
      <c r="G102" s="13"/>
      <c r="H102" s="23">
        <v>0</v>
      </c>
      <c r="I102" s="9" t="s">
        <v>77</v>
      </c>
      <c r="J102" s="9"/>
      <c r="K102" s="9"/>
      <c r="L102" s="9"/>
      <c r="M102" s="23"/>
      <c r="N102" s="9" t="s">
        <v>74</v>
      </c>
      <c r="S102" s="309" t="s">
        <v>75</v>
      </c>
      <c r="T102" s="309"/>
      <c r="U102" s="23"/>
      <c r="V102" s="97" t="s">
        <v>76</v>
      </c>
      <c r="W102" s="98"/>
      <c r="X102" s="98"/>
      <c r="Y102" s="101"/>
      <c r="Z102" s="23">
        <v>0</v>
      </c>
      <c r="AA102" s="97" t="s">
        <v>77</v>
      </c>
      <c r="AB102" s="97"/>
      <c r="AC102" s="97"/>
      <c r="AD102" s="97"/>
      <c r="AE102" s="23"/>
      <c r="AF102" s="97" t="s">
        <v>74</v>
      </c>
      <c r="AK102" s="309" t="s">
        <v>75</v>
      </c>
      <c r="AL102" s="309"/>
      <c r="AM102" s="23">
        <f>C102-U102</f>
        <v>0</v>
      </c>
      <c r="AN102" s="97" t="s">
        <v>76</v>
      </c>
      <c r="AO102" s="98"/>
      <c r="AP102" s="98"/>
      <c r="AQ102" s="101"/>
      <c r="AR102" s="23">
        <f>H102-Z102</f>
        <v>0</v>
      </c>
      <c r="AS102" s="97" t="s">
        <v>77</v>
      </c>
      <c r="AT102" s="97"/>
      <c r="AU102" s="97"/>
      <c r="AV102" s="97"/>
      <c r="AW102" s="23">
        <f>M102-AE102</f>
        <v>0</v>
      </c>
      <c r="AX102" s="97" t="s">
        <v>74</v>
      </c>
    </row>
    <row r="103" spans="1:53" ht="21" customHeight="1" x14ac:dyDescent="0.3">
      <c r="A103" s="12" t="s">
        <v>78</v>
      </c>
      <c r="B103" s="12"/>
      <c r="C103" s="12"/>
      <c r="D103" s="12"/>
      <c r="E103" s="12"/>
      <c r="F103" s="12"/>
      <c r="G103" s="23"/>
      <c r="H103" s="9" t="s">
        <v>79</v>
      </c>
      <c r="J103" s="9"/>
      <c r="K103" s="9"/>
      <c r="L103" s="9"/>
      <c r="M103" s="9"/>
      <c r="N103" s="9"/>
      <c r="O103" s="9"/>
      <c r="S103" s="100" t="s">
        <v>78</v>
      </c>
      <c r="T103" s="100"/>
      <c r="U103" s="100"/>
      <c r="V103" s="100"/>
      <c r="W103" s="100"/>
      <c r="X103" s="100"/>
      <c r="Y103" s="23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23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11" t="s">
        <v>85</v>
      </c>
      <c r="S106" s="99" t="s">
        <v>85</v>
      </c>
      <c r="AK106" s="99" t="s">
        <v>85</v>
      </c>
    </row>
    <row r="107" spans="1:53" ht="18.75" x14ac:dyDescent="0.3">
      <c r="A107" s="9" t="s">
        <v>81</v>
      </c>
      <c r="B107" s="9"/>
      <c r="C107" s="10"/>
      <c r="D107" s="10"/>
      <c r="E107" s="10"/>
      <c r="F107" s="10"/>
      <c r="G107" s="10"/>
      <c r="H107" s="9"/>
      <c r="I107" s="9"/>
      <c r="J107" s="9"/>
      <c r="K107" s="9"/>
      <c r="L107" s="23"/>
      <c r="M107" s="9" t="s">
        <v>73</v>
      </c>
      <c r="N107" s="23"/>
      <c r="O107" s="9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23">
        <v>1</v>
      </c>
      <c r="AE107" s="97" t="s">
        <v>73</v>
      </c>
      <c r="AF107" s="23">
        <v>1</v>
      </c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23">
        <f>L107-AD107</f>
        <v>-1</v>
      </c>
      <c r="AW107" s="97" t="s">
        <v>73</v>
      </c>
      <c r="AX107" s="23">
        <f>N107-AF107</f>
        <v>-1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23">
        <v>0</v>
      </c>
      <c r="D108" s="9" t="s">
        <v>76</v>
      </c>
      <c r="E108" s="10"/>
      <c r="F108" s="10"/>
      <c r="G108" s="13"/>
      <c r="H108" s="23"/>
      <c r="I108" s="9" t="s">
        <v>77</v>
      </c>
      <c r="J108" s="9"/>
      <c r="K108" s="9"/>
      <c r="L108" s="9"/>
      <c r="M108" s="23"/>
      <c r="N108" s="9" t="s">
        <v>74</v>
      </c>
      <c r="O108" s="9"/>
      <c r="S108" s="309" t="s">
        <v>75</v>
      </c>
      <c r="T108" s="309"/>
      <c r="U108" s="23">
        <v>0</v>
      </c>
      <c r="V108" s="97" t="s">
        <v>76</v>
      </c>
      <c r="W108" s="98"/>
      <c r="X108" s="98"/>
      <c r="Y108" s="101"/>
      <c r="Z108" s="23"/>
      <c r="AA108" s="97" t="s">
        <v>77</v>
      </c>
      <c r="AB108" s="97"/>
      <c r="AC108" s="97"/>
      <c r="AD108" s="97"/>
      <c r="AE108" s="23"/>
      <c r="AF108" s="97" t="s">
        <v>74</v>
      </c>
      <c r="AG108" s="97"/>
      <c r="AK108" s="309" t="s">
        <v>75</v>
      </c>
      <c r="AL108" s="309"/>
      <c r="AM108" s="23">
        <f>C108-U108</f>
        <v>0</v>
      </c>
      <c r="AN108" s="97" t="s">
        <v>76</v>
      </c>
      <c r="AO108" s="98"/>
      <c r="AP108" s="98"/>
      <c r="AQ108" s="101"/>
      <c r="AR108" s="23">
        <f>H108-Z108</f>
        <v>0</v>
      </c>
      <c r="AS108" s="97" t="s">
        <v>77</v>
      </c>
      <c r="AT108" s="97"/>
      <c r="AU108" s="97"/>
      <c r="AV108" s="97"/>
      <c r="AW108" s="23">
        <f>M108-AE108</f>
        <v>0</v>
      </c>
      <c r="AX108" s="97" t="s">
        <v>74</v>
      </c>
      <c r="AY108" s="97"/>
    </row>
    <row r="109" spans="1:53" ht="21" customHeight="1" x14ac:dyDescent="0.3">
      <c r="A109" s="12" t="s">
        <v>78</v>
      </c>
      <c r="B109" s="12"/>
      <c r="C109" s="12"/>
      <c r="D109" s="12"/>
      <c r="E109" s="12"/>
      <c r="F109" s="12"/>
      <c r="G109" s="23"/>
      <c r="H109" s="9" t="s">
        <v>79</v>
      </c>
      <c r="J109" s="9"/>
      <c r="K109" s="9"/>
      <c r="L109" s="9"/>
      <c r="M109" s="9"/>
      <c r="N109" s="9"/>
      <c r="O109" s="9"/>
      <c r="S109" s="100" t="s">
        <v>78</v>
      </c>
      <c r="T109" s="100"/>
      <c r="U109" s="100"/>
      <c r="V109" s="100"/>
      <c r="W109" s="100"/>
      <c r="X109" s="100"/>
      <c r="Y109" s="23"/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23">
        <f>G109-Y109</f>
        <v>0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310" t="s">
        <v>165</v>
      </c>
      <c r="B112" s="310"/>
      <c r="C112" s="310"/>
      <c r="D112" s="310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S112" s="310" t="s">
        <v>165</v>
      </c>
      <c r="T112" s="310"/>
      <c r="U112" s="310"/>
      <c r="V112" s="310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310" t="s">
        <v>165</v>
      </c>
      <c r="AL112" s="310"/>
      <c r="AM112" s="310"/>
      <c r="AN112" s="310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8" t="s">
        <v>82</v>
      </c>
      <c r="B113" s="75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S113" s="96" t="s">
        <v>82</v>
      </c>
      <c r="T113" s="286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86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63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74" t="s">
        <v>50</v>
      </c>
      <c r="M118" s="5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85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85" t="s">
        <v>50</v>
      </c>
      <c r="AW118" s="93" t="s">
        <v>55</v>
      </c>
      <c r="AX118" s="314"/>
      <c r="AY118" s="314"/>
      <c r="AZ118" s="311"/>
      <c r="BA118" s="314"/>
    </row>
    <row r="119" spans="1:53" ht="12.75" customHeight="1" x14ac:dyDescent="0.25">
      <c r="A119" s="73">
        <v>1</v>
      </c>
      <c r="B119" s="73">
        <v>2</v>
      </c>
      <c r="C119" s="73">
        <v>3</v>
      </c>
      <c r="D119" s="73">
        <v>4</v>
      </c>
      <c r="E119" s="73">
        <v>5</v>
      </c>
      <c r="F119" s="73">
        <v>6</v>
      </c>
      <c r="G119" s="73">
        <v>7</v>
      </c>
      <c r="H119" s="73">
        <v>8</v>
      </c>
      <c r="I119" s="73">
        <v>9</v>
      </c>
      <c r="J119" s="73">
        <v>10</v>
      </c>
      <c r="K119" s="73">
        <v>11</v>
      </c>
      <c r="L119" s="73">
        <v>12</v>
      </c>
      <c r="M119" s="73">
        <v>13</v>
      </c>
      <c r="N119" s="73">
        <v>14</v>
      </c>
      <c r="O119" s="73">
        <v>15</v>
      </c>
      <c r="P119" s="73">
        <v>16</v>
      </c>
      <c r="Q119" s="73">
        <v>17</v>
      </c>
      <c r="S119" s="284">
        <v>1</v>
      </c>
      <c r="T119" s="284">
        <v>2</v>
      </c>
      <c r="U119" s="284">
        <v>3</v>
      </c>
      <c r="V119" s="284">
        <v>4</v>
      </c>
      <c r="W119" s="284">
        <v>5</v>
      </c>
      <c r="X119" s="284">
        <v>6</v>
      </c>
      <c r="Y119" s="284">
        <v>7</v>
      </c>
      <c r="Z119" s="284">
        <v>8</v>
      </c>
      <c r="AA119" s="284">
        <v>9</v>
      </c>
      <c r="AB119" s="284">
        <v>10</v>
      </c>
      <c r="AC119" s="284">
        <v>11</v>
      </c>
      <c r="AD119" s="284">
        <v>12</v>
      </c>
      <c r="AE119" s="284">
        <v>13</v>
      </c>
      <c r="AF119" s="284">
        <v>14</v>
      </c>
      <c r="AG119" s="284">
        <v>15</v>
      </c>
      <c r="AH119" s="284">
        <v>16</v>
      </c>
      <c r="AI119" s="284">
        <v>17</v>
      </c>
      <c r="AK119" s="284">
        <v>1</v>
      </c>
      <c r="AL119" s="284">
        <v>2</v>
      </c>
      <c r="AM119" s="284">
        <v>3</v>
      </c>
      <c r="AN119" s="284">
        <v>4</v>
      </c>
      <c r="AO119" s="284">
        <v>5</v>
      </c>
      <c r="AP119" s="284">
        <v>6</v>
      </c>
      <c r="AQ119" s="284">
        <v>7</v>
      </c>
      <c r="AR119" s="284">
        <v>8</v>
      </c>
      <c r="AS119" s="284">
        <v>9</v>
      </c>
      <c r="AT119" s="284">
        <v>10</v>
      </c>
      <c r="AU119" s="284">
        <v>11</v>
      </c>
      <c r="AV119" s="284">
        <v>12</v>
      </c>
      <c r="AW119" s="284">
        <v>13</v>
      </c>
      <c r="AX119" s="284">
        <v>14</v>
      </c>
      <c r="AY119" s="284">
        <v>15</v>
      </c>
      <c r="AZ119" s="284">
        <v>16</v>
      </c>
      <c r="BA119" s="284">
        <v>17</v>
      </c>
    </row>
    <row r="120" spans="1:53" ht="38.25" customHeight="1" x14ac:dyDescent="0.25">
      <c r="A120" s="7" t="s">
        <v>63</v>
      </c>
      <c r="B120" s="73">
        <v>1</v>
      </c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3"/>
      <c r="Q120" s="3"/>
      <c r="S120" s="95" t="s">
        <v>63</v>
      </c>
      <c r="T120" s="284">
        <v>1</v>
      </c>
      <c r="U120" s="4">
        <v>1</v>
      </c>
      <c r="V120" s="4"/>
      <c r="W120" s="4"/>
      <c r="X120" s="4">
        <v>1</v>
      </c>
      <c r="Y120" s="4">
        <v>1</v>
      </c>
      <c r="Z120" s="4"/>
      <c r="AA120" s="4">
        <v>1</v>
      </c>
      <c r="AB120" s="4">
        <v>1</v>
      </c>
      <c r="AC120" s="4">
        <v>1</v>
      </c>
      <c r="AD120" s="4">
        <v>1</v>
      </c>
      <c r="AE120" s="4">
        <v>1</v>
      </c>
      <c r="AF120" s="4">
        <v>1</v>
      </c>
      <c r="AG120" s="4"/>
      <c r="AH120" s="3">
        <v>536.29999999999995</v>
      </c>
      <c r="AI120" s="3">
        <v>265</v>
      </c>
      <c r="AK120" s="95" t="s">
        <v>63</v>
      </c>
      <c r="AL120" s="284">
        <v>1</v>
      </c>
      <c r="AM120" s="4">
        <f>C120-U120</f>
        <v>-1</v>
      </c>
      <c r="AN120" s="4">
        <f t="shared" ref="AN120:BA127" si="19">D120-V120</f>
        <v>0</v>
      </c>
      <c r="AO120" s="4">
        <f t="shared" si="19"/>
        <v>0</v>
      </c>
      <c r="AP120" s="4">
        <f t="shared" si="19"/>
        <v>-1</v>
      </c>
      <c r="AQ120" s="4">
        <f t="shared" si="19"/>
        <v>-1</v>
      </c>
      <c r="AR120" s="4">
        <f t="shared" si="19"/>
        <v>0</v>
      </c>
      <c r="AS120" s="4">
        <f t="shared" si="19"/>
        <v>-1</v>
      </c>
      <c r="AT120" s="4">
        <f t="shared" si="19"/>
        <v>-1</v>
      </c>
      <c r="AU120" s="4">
        <f t="shared" si="19"/>
        <v>-1</v>
      </c>
      <c r="AV120" s="4">
        <f t="shared" si="19"/>
        <v>-1</v>
      </c>
      <c r="AW120" s="4">
        <f t="shared" si="19"/>
        <v>-1</v>
      </c>
      <c r="AX120" s="4">
        <f t="shared" si="19"/>
        <v>-1</v>
      </c>
      <c r="AY120" s="4">
        <f t="shared" si="19"/>
        <v>0</v>
      </c>
      <c r="AZ120" s="3">
        <f t="shared" si="19"/>
        <v>-536.29999999999995</v>
      </c>
      <c r="BA120" s="3">
        <f t="shared" si="19"/>
        <v>-265</v>
      </c>
    </row>
    <row r="121" spans="1:53" ht="39" customHeight="1" x14ac:dyDescent="0.25">
      <c r="A121" s="7" t="s">
        <v>64</v>
      </c>
      <c r="B121" s="73">
        <v>2</v>
      </c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3"/>
      <c r="Q121" s="3"/>
      <c r="S121" s="95" t="s">
        <v>64</v>
      </c>
      <c r="T121" s="284">
        <v>2</v>
      </c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3"/>
      <c r="AI121" s="3"/>
      <c r="AK121" s="95" t="s">
        <v>64</v>
      </c>
      <c r="AL121" s="284">
        <v>2</v>
      </c>
      <c r="AM121" s="4">
        <f t="shared" ref="AM121:AM127" si="20">C121-U121</f>
        <v>0</v>
      </c>
      <c r="AN121" s="4">
        <f t="shared" si="19"/>
        <v>0</v>
      </c>
      <c r="AO121" s="4">
        <f t="shared" si="19"/>
        <v>0</v>
      </c>
      <c r="AP121" s="4">
        <f t="shared" si="19"/>
        <v>0</v>
      </c>
      <c r="AQ121" s="4">
        <f t="shared" si="19"/>
        <v>0</v>
      </c>
      <c r="AR121" s="4">
        <f t="shared" si="19"/>
        <v>0</v>
      </c>
      <c r="AS121" s="4">
        <f t="shared" si="19"/>
        <v>0</v>
      </c>
      <c r="AT121" s="4">
        <f t="shared" si="19"/>
        <v>0</v>
      </c>
      <c r="AU121" s="4">
        <f t="shared" si="19"/>
        <v>0</v>
      </c>
      <c r="AV121" s="4">
        <f t="shared" si="19"/>
        <v>0</v>
      </c>
      <c r="AW121" s="4">
        <f t="shared" si="19"/>
        <v>0</v>
      </c>
      <c r="AX121" s="4">
        <f t="shared" si="19"/>
        <v>0</v>
      </c>
      <c r="AY121" s="4">
        <f t="shared" si="19"/>
        <v>0</v>
      </c>
      <c r="AZ121" s="3">
        <f t="shared" si="19"/>
        <v>0</v>
      </c>
      <c r="BA121" s="3">
        <f t="shared" si="19"/>
        <v>0</v>
      </c>
    </row>
    <row r="122" spans="1:53" ht="52.5" customHeight="1" x14ac:dyDescent="0.25">
      <c r="A122" s="7" t="s">
        <v>65</v>
      </c>
      <c r="B122" s="73">
        <v>3</v>
      </c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3"/>
      <c r="Q122" s="3"/>
      <c r="S122" s="95" t="s">
        <v>65</v>
      </c>
      <c r="T122" s="284">
        <v>3</v>
      </c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3"/>
      <c r="AI122" s="3"/>
      <c r="AK122" s="95" t="s">
        <v>65</v>
      </c>
      <c r="AL122" s="284">
        <v>3</v>
      </c>
      <c r="AM122" s="4">
        <f t="shared" si="20"/>
        <v>0</v>
      </c>
      <c r="AN122" s="4">
        <f t="shared" si="19"/>
        <v>0</v>
      </c>
      <c r="AO122" s="4">
        <f t="shared" si="19"/>
        <v>0</v>
      </c>
      <c r="AP122" s="4">
        <f t="shared" si="19"/>
        <v>0</v>
      </c>
      <c r="AQ122" s="4">
        <f t="shared" si="19"/>
        <v>0</v>
      </c>
      <c r="AR122" s="4">
        <f t="shared" si="19"/>
        <v>0</v>
      </c>
      <c r="AS122" s="4">
        <f t="shared" si="19"/>
        <v>0</v>
      </c>
      <c r="AT122" s="4">
        <f t="shared" si="19"/>
        <v>0</v>
      </c>
      <c r="AU122" s="4">
        <f t="shared" si="19"/>
        <v>0</v>
      </c>
      <c r="AV122" s="4">
        <f t="shared" si="19"/>
        <v>0</v>
      </c>
      <c r="AW122" s="4">
        <f t="shared" si="19"/>
        <v>0</v>
      </c>
      <c r="AX122" s="4">
        <f t="shared" si="19"/>
        <v>0</v>
      </c>
      <c r="AY122" s="4">
        <f t="shared" si="19"/>
        <v>0</v>
      </c>
      <c r="AZ122" s="3">
        <f t="shared" si="19"/>
        <v>0</v>
      </c>
      <c r="BA122" s="3">
        <f t="shared" si="19"/>
        <v>0</v>
      </c>
    </row>
    <row r="123" spans="1:53" ht="12.75" customHeight="1" x14ac:dyDescent="0.25">
      <c r="A123" s="7" t="s">
        <v>66</v>
      </c>
      <c r="B123" s="73">
        <v>4</v>
      </c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3"/>
      <c r="Q123" s="3"/>
      <c r="S123" s="95" t="s">
        <v>66</v>
      </c>
      <c r="T123" s="284">
        <v>4</v>
      </c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3"/>
      <c r="AI123" s="3"/>
      <c r="AK123" s="95" t="s">
        <v>66</v>
      </c>
      <c r="AL123" s="284">
        <v>4</v>
      </c>
      <c r="AM123" s="4">
        <f t="shared" si="20"/>
        <v>0</v>
      </c>
      <c r="AN123" s="4">
        <f t="shared" si="19"/>
        <v>0</v>
      </c>
      <c r="AO123" s="4">
        <f t="shared" si="19"/>
        <v>0</v>
      </c>
      <c r="AP123" s="4">
        <f t="shared" si="19"/>
        <v>0</v>
      </c>
      <c r="AQ123" s="4">
        <f t="shared" si="19"/>
        <v>0</v>
      </c>
      <c r="AR123" s="4">
        <f t="shared" si="19"/>
        <v>0</v>
      </c>
      <c r="AS123" s="4">
        <f t="shared" si="19"/>
        <v>0</v>
      </c>
      <c r="AT123" s="4">
        <f t="shared" si="19"/>
        <v>0</v>
      </c>
      <c r="AU123" s="4">
        <f t="shared" si="19"/>
        <v>0</v>
      </c>
      <c r="AV123" s="4">
        <f t="shared" si="19"/>
        <v>0</v>
      </c>
      <c r="AW123" s="4">
        <f t="shared" si="19"/>
        <v>0</v>
      </c>
      <c r="AX123" s="4">
        <f t="shared" si="19"/>
        <v>0</v>
      </c>
      <c r="AY123" s="4">
        <f t="shared" si="19"/>
        <v>0</v>
      </c>
      <c r="AZ123" s="3">
        <f t="shared" si="19"/>
        <v>0</v>
      </c>
      <c r="BA123" s="3">
        <f t="shared" si="19"/>
        <v>0</v>
      </c>
    </row>
    <row r="124" spans="1:53" ht="12.75" customHeight="1" x14ac:dyDescent="0.25">
      <c r="A124" s="7" t="s">
        <v>67</v>
      </c>
      <c r="B124" s="72">
        <v>5</v>
      </c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3"/>
      <c r="Q124" s="3"/>
      <c r="S124" s="95" t="s">
        <v>67</v>
      </c>
      <c r="T124" s="283">
        <v>5</v>
      </c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3"/>
      <c r="AI124" s="3"/>
      <c r="AK124" s="95" t="s">
        <v>67</v>
      </c>
      <c r="AL124" s="283">
        <v>5</v>
      </c>
      <c r="AM124" s="4">
        <f t="shared" si="20"/>
        <v>0</v>
      </c>
      <c r="AN124" s="4">
        <f t="shared" si="19"/>
        <v>0</v>
      </c>
      <c r="AO124" s="4">
        <f t="shared" si="19"/>
        <v>0</v>
      </c>
      <c r="AP124" s="4">
        <f t="shared" si="19"/>
        <v>0</v>
      </c>
      <c r="AQ124" s="4">
        <f t="shared" si="19"/>
        <v>0</v>
      </c>
      <c r="AR124" s="4">
        <f t="shared" si="19"/>
        <v>0</v>
      </c>
      <c r="AS124" s="4">
        <f t="shared" si="19"/>
        <v>0</v>
      </c>
      <c r="AT124" s="4">
        <f t="shared" si="19"/>
        <v>0</v>
      </c>
      <c r="AU124" s="4">
        <f t="shared" si="19"/>
        <v>0</v>
      </c>
      <c r="AV124" s="4">
        <f t="shared" si="19"/>
        <v>0</v>
      </c>
      <c r="AW124" s="4">
        <f t="shared" si="19"/>
        <v>0</v>
      </c>
      <c r="AX124" s="4">
        <f t="shared" si="19"/>
        <v>0</v>
      </c>
      <c r="AY124" s="4">
        <f t="shared" si="19"/>
        <v>0</v>
      </c>
      <c r="AZ124" s="3">
        <f t="shared" si="19"/>
        <v>0</v>
      </c>
      <c r="BA124" s="3">
        <f t="shared" si="19"/>
        <v>0</v>
      </c>
    </row>
    <row r="125" spans="1:53" ht="12.75" customHeight="1" x14ac:dyDescent="0.25">
      <c r="A125" s="7" t="s">
        <v>68</v>
      </c>
      <c r="B125" s="72">
        <v>6</v>
      </c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3"/>
      <c r="Q125" s="3"/>
      <c r="S125" s="95" t="s">
        <v>68</v>
      </c>
      <c r="T125" s="283">
        <v>6</v>
      </c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3"/>
      <c r="AI125" s="3"/>
      <c r="AK125" s="95" t="s">
        <v>68</v>
      </c>
      <c r="AL125" s="283">
        <v>6</v>
      </c>
      <c r="AM125" s="4">
        <f t="shared" si="20"/>
        <v>0</v>
      </c>
      <c r="AN125" s="4">
        <f t="shared" si="19"/>
        <v>0</v>
      </c>
      <c r="AO125" s="4">
        <f t="shared" si="19"/>
        <v>0</v>
      </c>
      <c r="AP125" s="4">
        <f t="shared" si="19"/>
        <v>0</v>
      </c>
      <c r="AQ125" s="4">
        <f t="shared" si="19"/>
        <v>0</v>
      </c>
      <c r="AR125" s="4">
        <f t="shared" si="19"/>
        <v>0</v>
      </c>
      <c r="AS125" s="4">
        <f t="shared" si="19"/>
        <v>0</v>
      </c>
      <c r="AT125" s="4">
        <f t="shared" si="19"/>
        <v>0</v>
      </c>
      <c r="AU125" s="4">
        <f t="shared" si="19"/>
        <v>0</v>
      </c>
      <c r="AV125" s="4">
        <f t="shared" si="19"/>
        <v>0</v>
      </c>
      <c r="AW125" s="4">
        <f t="shared" si="19"/>
        <v>0</v>
      </c>
      <c r="AX125" s="4">
        <f t="shared" si="19"/>
        <v>0</v>
      </c>
      <c r="AY125" s="4">
        <f t="shared" si="19"/>
        <v>0</v>
      </c>
      <c r="AZ125" s="3">
        <f t="shared" si="19"/>
        <v>0</v>
      </c>
      <c r="BA125" s="3">
        <f t="shared" si="19"/>
        <v>0</v>
      </c>
    </row>
    <row r="126" spans="1:53" ht="12.75" customHeight="1" x14ac:dyDescent="0.25">
      <c r="A126" s="7" t="s">
        <v>69</v>
      </c>
      <c r="B126" s="72">
        <v>7</v>
      </c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3"/>
      <c r="Q126" s="3"/>
      <c r="S126" s="95" t="s">
        <v>69</v>
      </c>
      <c r="T126" s="283">
        <v>7</v>
      </c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3"/>
      <c r="AI126" s="3"/>
      <c r="AK126" s="95" t="s">
        <v>69</v>
      </c>
      <c r="AL126" s="283">
        <v>7</v>
      </c>
      <c r="AM126" s="4">
        <f t="shared" si="20"/>
        <v>0</v>
      </c>
      <c r="AN126" s="4">
        <f t="shared" si="19"/>
        <v>0</v>
      </c>
      <c r="AO126" s="4">
        <f t="shared" si="19"/>
        <v>0</v>
      </c>
      <c r="AP126" s="4">
        <f t="shared" si="19"/>
        <v>0</v>
      </c>
      <c r="AQ126" s="4">
        <f t="shared" si="19"/>
        <v>0</v>
      </c>
      <c r="AR126" s="4">
        <f t="shared" si="19"/>
        <v>0</v>
      </c>
      <c r="AS126" s="4">
        <f t="shared" si="19"/>
        <v>0</v>
      </c>
      <c r="AT126" s="4">
        <f t="shared" si="19"/>
        <v>0</v>
      </c>
      <c r="AU126" s="4">
        <f t="shared" si="19"/>
        <v>0</v>
      </c>
      <c r="AV126" s="4">
        <f t="shared" si="19"/>
        <v>0</v>
      </c>
      <c r="AW126" s="4">
        <f t="shared" si="19"/>
        <v>0</v>
      </c>
      <c r="AX126" s="4">
        <f t="shared" si="19"/>
        <v>0</v>
      </c>
      <c r="AY126" s="4">
        <f t="shared" si="19"/>
        <v>0</v>
      </c>
      <c r="AZ126" s="3">
        <f t="shared" si="19"/>
        <v>0</v>
      </c>
      <c r="BA126" s="3">
        <f t="shared" si="19"/>
        <v>0</v>
      </c>
    </row>
    <row r="127" spans="1:53" ht="12.75" customHeight="1" x14ac:dyDescent="0.25">
      <c r="A127" s="7" t="s">
        <v>70</v>
      </c>
      <c r="B127" s="72">
        <v>8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3"/>
      <c r="Q127" s="3"/>
      <c r="S127" s="95" t="s">
        <v>70</v>
      </c>
      <c r="T127" s="283">
        <v>8</v>
      </c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3"/>
      <c r="AI127" s="3"/>
      <c r="AK127" s="95" t="s">
        <v>70</v>
      </c>
      <c r="AL127" s="283">
        <v>8</v>
      </c>
      <c r="AM127" s="4">
        <f t="shared" si="20"/>
        <v>0</v>
      </c>
      <c r="AN127" s="4">
        <f t="shared" si="19"/>
        <v>0</v>
      </c>
      <c r="AO127" s="4">
        <f t="shared" si="19"/>
        <v>0</v>
      </c>
      <c r="AP127" s="4">
        <f t="shared" si="19"/>
        <v>0</v>
      </c>
      <c r="AQ127" s="4">
        <f t="shared" si="19"/>
        <v>0</v>
      </c>
      <c r="AR127" s="4">
        <f t="shared" si="19"/>
        <v>0</v>
      </c>
      <c r="AS127" s="4">
        <f t="shared" si="19"/>
        <v>0</v>
      </c>
      <c r="AT127" s="4">
        <f t="shared" si="19"/>
        <v>0</v>
      </c>
      <c r="AU127" s="4">
        <f t="shared" si="19"/>
        <v>0</v>
      </c>
      <c r="AV127" s="4">
        <f t="shared" si="19"/>
        <v>0</v>
      </c>
      <c r="AW127" s="4">
        <f t="shared" si="19"/>
        <v>0</v>
      </c>
      <c r="AX127" s="4">
        <f t="shared" si="19"/>
        <v>0</v>
      </c>
      <c r="AY127" s="4">
        <f t="shared" si="19"/>
        <v>0</v>
      </c>
      <c r="AZ127" s="3">
        <f t="shared" si="19"/>
        <v>0</v>
      </c>
      <c r="BA127" s="3">
        <f t="shared" si="19"/>
        <v>0</v>
      </c>
    </row>
    <row r="128" spans="1:53" ht="12.75" customHeight="1" x14ac:dyDescent="0.25">
      <c r="A128" s="14" t="s">
        <v>71</v>
      </c>
      <c r="B128" s="15">
        <v>9</v>
      </c>
      <c r="C128" s="16">
        <f>SUM(C120:C127)</f>
        <v>0</v>
      </c>
      <c r="D128" s="16">
        <f t="shared" ref="D128:Q128" si="21">SUM(D120:D127)</f>
        <v>0</v>
      </c>
      <c r="E128" s="16">
        <f t="shared" si="21"/>
        <v>0</v>
      </c>
      <c r="F128" s="16">
        <f t="shared" si="21"/>
        <v>0</v>
      </c>
      <c r="G128" s="16">
        <f t="shared" si="21"/>
        <v>0</v>
      </c>
      <c r="H128" s="16">
        <f t="shared" si="21"/>
        <v>0</v>
      </c>
      <c r="I128" s="16">
        <f t="shared" si="21"/>
        <v>0</v>
      </c>
      <c r="J128" s="16">
        <f t="shared" si="21"/>
        <v>0</v>
      </c>
      <c r="K128" s="16">
        <f t="shared" si="21"/>
        <v>0</v>
      </c>
      <c r="L128" s="16">
        <f t="shared" si="21"/>
        <v>0</v>
      </c>
      <c r="M128" s="16">
        <f t="shared" si="21"/>
        <v>0</v>
      </c>
      <c r="N128" s="16">
        <f t="shared" si="21"/>
        <v>0</v>
      </c>
      <c r="O128" s="16">
        <f t="shared" si="21"/>
        <v>0</v>
      </c>
      <c r="P128" s="17">
        <f t="shared" si="21"/>
        <v>0</v>
      </c>
      <c r="Q128" s="17">
        <f t="shared" si="21"/>
        <v>0</v>
      </c>
      <c r="S128" s="102" t="s">
        <v>71</v>
      </c>
      <c r="T128" s="103">
        <v>9</v>
      </c>
      <c r="U128" s="104">
        <f>SUM(U120:U127)</f>
        <v>1</v>
      </c>
      <c r="V128" s="104">
        <f t="shared" ref="V128:AI128" si="22">SUM(V120:V127)</f>
        <v>0</v>
      </c>
      <c r="W128" s="104">
        <f t="shared" si="22"/>
        <v>0</v>
      </c>
      <c r="X128" s="104">
        <f t="shared" si="22"/>
        <v>1</v>
      </c>
      <c r="Y128" s="104">
        <f t="shared" si="22"/>
        <v>1</v>
      </c>
      <c r="Z128" s="104">
        <f t="shared" si="22"/>
        <v>0</v>
      </c>
      <c r="AA128" s="104">
        <f t="shared" si="22"/>
        <v>1</v>
      </c>
      <c r="AB128" s="104">
        <f t="shared" si="22"/>
        <v>1</v>
      </c>
      <c r="AC128" s="104">
        <f t="shared" si="22"/>
        <v>1</v>
      </c>
      <c r="AD128" s="104">
        <f t="shared" si="22"/>
        <v>1</v>
      </c>
      <c r="AE128" s="104">
        <f t="shared" si="22"/>
        <v>1</v>
      </c>
      <c r="AF128" s="104">
        <f t="shared" si="22"/>
        <v>1</v>
      </c>
      <c r="AG128" s="104">
        <f t="shared" si="22"/>
        <v>0</v>
      </c>
      <c r="AH128" s="105">
        <f t="shared" si="22"/>
        <v>536.29999999999995</v>
      </c>
      <c r="AI128" s="105">
        <f t="shared" si="22"/>
        <v>265</v>
      </c>
      <c r="AK128" s="102" t="s">
        <v>71</v>
      </c>
      <c r="AL128" s="103">
        <v>9</v>
      </c>
      <c r="AM128" s="104">
        <f>SUM(AM120:AM127)</f>
        <v>-1</v>
      </c>
      <c r="AN128" s="104">
        <f t="shared" ref="AN128:BA128" si="23">SUM(AN120:AN127)</f>
        <v>0</v>
      </c>
      <c r="AO128" s="104">
        <f t="shared" si="23"/>
        <v>0</v>
      </c>
      <c r="AP128" s="104">
        <f t="shared" si="23"/>
        <v>-1</v>
      </c>
      <c r="AQ128" s="104">
        <f t="shared" si="23"/>
        <v>-1</v>
      </c>
      <c r="AR128" s="104">
        <f t="shared" si="23"/>
        <v>0</v>
      </c>
      <c r="AS128" s="104">
        <f t="shared" si="23"/>
        <v>-1</v>
      </c>
      <c r="AT128" s="104">
        <f t="shared" si="23"/>
        <v>-1</v>
      </c>
      <c r="AU128" s="104">
        <f t="shared" si="23"/>
        <v>-1</v>
      </c>
      <c r="AV128" s="104">
        <f t="shared" si="23"/>
        <v>-1</v>
      </c>
      <c r="AW128" s="104">
        <f t="shared" si="23"/>
        <v>-1</v>
      </c>
      <c r="AX128" s="104">
        <f t="shared" si="23"/>
        <v>-1</v>
      </c>
      <c r="AY128" s="104">
        <f t="shared" si="23"/>
        <v>0</v>
      </c>
      <c r="AZ128" s="105">
        <f t="shared" si="23"/>
        <v>-536.29999999999995</v>
      </c>
      <c r="BA128" s="105">
        <f t="shared" si="23"/>
        <v>-265</v>
      </c>
    </row>
    <row r="130" spans="1:52" x14ac:dyDescent="0.25">
      <c r="A130" s="11" t="s">
        <v>83</v>
      </c>
      <c r="S130" s="99" t="s">
        <v>83</v>
      </c>
      <c r="AK130" s="99" t="s">
        <v>83</v>
      </c>
    </row>
    <row r="131" spans="1:52" ht="18.75" x14ac:dyDescent="0.3">
      <c r="A131" s="9" t="s">
        <v>72</v>
      </c>
      <c r="B131" s="9"/>
      <c r="C131" s="10"/>
      <c r="D131" s="10"/>
      <c r="E131" s="10"/>
      <c r="F131" s="10"/>
      <c r="G131" s="10"/>
      <c r="H131" s="9"/>
      <c r="I131" s="9"/>
      <c r="J131" s="9"/>
      <c r="K131" s="9"/>
      <c r="L131" s="23"/>
      <c r="M131" s="9" t="s">
        <v>73</v>
      </c>
      <c r="N131" s="23"/>
      <c r="O131" s="9" t="s">
        <v>74</v>
      </c>
      <c r="P131" s="9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23">
        <v>1</v>
      </c>
      <c r="AE131" s="97" t="s">
        <v>73</v>
      </c>
      <c r="AF131" s="23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23">
        <f>L131-AD131</f>
        <v>-1</v>
      </c>
      <c r="AW131" s="97" t="s">
        <v>73</v>
      </c>
      <c r="AX131" s="23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23"/>
      <c r="D132" s="9" t="s">
        <v>76</v>
      </c>
      <c r="E132" s="10"/>
      <c r="F132" s="10"/>
      <c r="G132" s="13"/>
      <c r="H132" s="23"/>
      <c r="I132" s="9" t="s">
        <v>77</v>
      </c>
      <c r="J132" s="9"/>
      <c r="K132" s="9"/>
      <c r="L132" s="9"/>
      <c r="M132" s="23"/>
      <c r="N132" s="9" t="s">
        <v>74</v>
      </c>
      <c r="S132" s="309" t="s">
        <v>75</v>
      </c>
      <c r="T132" s="309"/>
      <c r="U132" s="23"/>
      <c r="V132" s="97" t="s">
        <v>76</v>
      </c>
      <c r="W132" s="98"/>
      <c r="X132" s="98"/>
      <c r="Y132" s="101"/>
      <c r="Z132" s="23">
        <v>1</v>
      </c>
      <c r="AA132" s="97" t="s">
        <v>77</v>
      </c>
      <c r="AB132" s="97"/>
      <c r="AC132" s="97"/>
      <c r="AD132" s="97"/>
      <c r="AE132" s="23"/>
      <c r="AF132" s="97" t="s">
        <v>74</v>
      </c>
      <c r="AK132" s="309" t="s">
        <v>75</v>
      </c>
      <c r="AL132" s="309"/>
      <c r="AM132" s="23">
        <f>C132-U132</f>
        <v>0</v>
      </c>
      <c r="AN132" s="97" t="s">
        <v>76</v>
      </c>
      <c r="AO132" s="98"/>
      <c r="AP132" s="98"/>
      <c r="AQ132" s="101"/>
      <c r="AR132" s="23">
        <f>H132-Z132</f>
        <v>-1</v>
      </c>
      <c r="AS132" s="97" t="s">
        <v>77</v>
      </c>
      <c r="AT132" s="97"/>
      <c r="AU132" s="97"/>
      <c r="AV132" s="97"/>
      <c r="AW132" s="23">
        <f>M132-AE132</f>
        <v>0</v>
      </c>
      <c r="AX132" s="97" t="s">
        <v>74</v>
      </c>
    </row>
    <row r="133" spans="1:52" ht="21" customHeight="1" x14ac:dyDescent="0.3">
      <c r="A133" s="12" t="s">
        <v>78</v>
      </c>
      <c r="B133" s="12"/>
      <c r="C133" s="12"/>
      <c r="D133" s="12"/>
      <c r="E133" s="12"/>
      <c r="F133" s="12"/>
      <c r="G133" s="23"/>
      <c r="H133" s="9" t="s">
        <v>79</v>
      </c>
      <c r="J133" s="9"/>
      <c r="K133" s="9"/>
      <c r="L133" s="9"/>
      <c r="M133" s="9"/>
      <c r="N133" s="9"/>
      <c r="O133" s="9"/>
      <c r="S133" s="100" t="s">
        <v>78</v>
      </c>
      <c r="T133" s="100"/>
      <c r="U133" s="100"/>
      <c r="V133" s="100"/>
      <c r="W133" s="100"/>
      <c r="X133" s="100"/>
      <c r="Y133" s="23">
        <v>1</v>
      </c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23">
        <f>G133-Y133</f>
        <v>-1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11" t="s">
        <v>84</v>
      </c>
      <c r="S136" s="99" t="s">
        <v>84</v>
      </c>
      <c r="AK136" s="99" t="s">
        <v>84</v>
      </c>
    </row>
    <row r="137" spans="1:52" ht="18.75" x14ac:dyDescent="0.3">
      <c r="A137" s="9" t="s">
        <v>80</v>
      </c>
      <c r="B137" s="9"/>
      <c r="C137" s="10"/>
      <c r="D137" s="10"/>
      <c r="E137" s="10"/>
      <c r="F137" s="10"/>
      <c r="G137" s="10"/>
      <c r="H137" s="9"/>
      <c r="I137" s="9"/>
      <c r="J137" s="9"/>
      <c r="K137" s="9"/>
      <c r="L137" s="23"/>
      <c r="M137" s="9" t="s">
        <v>73</v>
      </c>
      <c r="N137" s="23"/>
      <c r="O137" s="9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23"/>
      <c r="AE137" s="97" t="s">
        <v>73</v>
      </c>
      <c r="AF137" s="23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23">
        <f>L137-AD137</f>
        <v>0</v>
      </c>
      <c r="AW137" s="97" t="s">
        <v>73</v>
      </c>
      <c r="AX137" s="23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23"/>
      <c r="D138" s="9" t="s">
        <v>76</v>
      </c>
      <c r="E138" s="10"/>
      <c r="F138" s="10"/>
      <c r="G138" s="13"/>
      <c r="H138" s="23"/>
      <c r="I138" s="9" t="s">
        <v>77</v>
      </c>
      <c r="J138" s="9"/>
      <c r="K138" s="9"/>
      <c r="L138" s="9"/>
      <c r="M138" s="23"/>
      <c r="N138" s="9" t="s">
        <v>74</v>
      </c>
      <c r="S138" s="309" t="s">
        <v>75</v>
      </c>
      <c r="T138" s="309"/>
      <c r="U138" s="23"/>
      <c r="V138" s="97" t="s">
        <v>76</v>
      </c>
      <c r="W138" s="98"/>
      <c r="X138" s="98"/>
      <c r="Y138" s="101"/>
      <c r="Z138" s="23"/>
      <c r="AA138" s="97" t="s">
        <v>77</v>
      </c>
      <c r="AB138" s="97"/>
      <c r="AC138" s="97"/>
      <c r="AD138" s="97"/>
      <c r="AE138" s="23"/>
      <c r="AF138" s="97" t="s">
        <v>74</v>
      </c>
      <c r="AK138" s="309" t="s">
        <v>75</v>
      </c>
      <c r="AL138" s="309"/>
      <c r="AM138" s="23">
        <f>C138-U138</f>
        <v>0</v>
      </c>
      <c r="AN138" s="97" t="s">
        <v>76</v>
      </c>
      <c r="AO138" s="98"/>
      <c r="AP138" s="98"/>
      <c r="AQ138" s="101"/>
      <c r="AR138" s="23">
        <f>H138-Z138</f>
        <v>0</v>
      </c>
      <c r="AS138" s="97" t="s">
        <v>77</v>
      </c>
      <c r="AT138" s="97"/>
      <c r="AU138" s="97"/>
      <c r="AV138" s="97"/>
      <c r="AW138" s="23">
        <f>M138-AE138</f>
        <v>0</v>
      </c>
      <c r="AX138" s="97" t="s">
        <v>74</v>
      </c>
    </row>
    <row r="139" spans="1:52" ht="21" customHeight="1" x14ac:dyDescent="0.3">
      <c r="A139" s="12" t="s">
        <v>78</v>
      </c>
      <c r="B139" s="12"/>
      <c r="C139" s="12"/>
      <c r="D139" s="12"/>
      <c r="E139" s="12"/>
      <c r="F139" s="12"/>
      <c r="G139" s="23"/>
      <c r="H139" s="9" t="s">
        <v>79</v>
      </c>
      <c r="J139" s="9"/>
      <c r="K139" s="9"/>
      <c r="L139" s="9"/>
      <c r="M139" s="9"/>
      <c r="N139" s="9"/>
      <c r="O139" s="9"/>
      <c r="S139" s="100" t="s">
        <v>78</v>
      </c>
      <c r="T139" s="100"/>
      <c r="U139" s="100"/>
      <c r="V139" s="100"/>
      <c r="W139" s="100"/>
      <c r="X139" s="100"/>
      <c r="Y139" s="23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23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11" t="s">
        <v>85</v>
      </c>
      <c r="S142" s="99" t="s">
        <v>85</v>
      </c>
      <c r="AK142" s="99" t="s">
        <v>85</v>
      </c>
    </row>
    <row r="143" spans="1:52" ht="18.75" x14ac:dyDescent="0.3">
      <c r="A143" s="9" t="s">
        <v>81</v>
      </c>
      <c r="B143" s="9"/>
      <c r="C143" s="10"/>
      <c r="D143" s="10"/>
      <c r="E143" s="10"/>
      <c r="F143" s="10"/>
      <c r="G143" s="10"/>
      <c r="H143" s="9"/>
      <c r="I143" s="9"/>
      <c r="J143" s="9"/>
      <c r="K143" s="9"/>
      <c r="L143" s="23"/>
      <c r="M143" s="9" t="s">
        <v>73</v>
      </c>
      <c r="N143" s="23"/>
      <c r="O143" s="9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23"/>
      <c r="AE143" s="97" t="s">
        <v>73</v>
      </c>
      <c r="AF143" s="23"/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23">
        <f>L143-AD143</f>
        <v>0</v>
      </c>
      <c r="AW143" s="97" t="s">
        <v>73</v>
      </c>
      <c r="AX143" s="23">
        <f>N143-AF143</f>
        <v>0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23"/>
      <c r="D144" s="9" t="s">
        <v>76</v>
      </c>
      <c r="E144" s="10"/>
      <c r="F144" s="10"/>
      <c r="G144" s="13"/>
      <c r="H144" s="23"/>
      <c r="I144" s="9" t="s">
        <v>77</v>
      </c>
      <c r="J144" s="9"/>
      <c r="K144" s="9"/>
      <c r="L144" s="9"/>
      <c r="M144" s="23"/>
      <c r="N144" s="9" t="s">
        <v>74</v>
      </c>
      <c r="O144" s="9"/>
      <c r="S144" s="309" t="s">
        <v>75</v>
      </c>
      <c r="T144" s="309"/>
      <c r="U144" s="23"/>
      <c r="V144" s="97" t="s">
        <v>76</v>
      </c>
      <c r="W144" s="98"/>
      <c r="X144" s="98"/>
      <c r="Y144" s="101"/>
      <c r="Z144" s="23"/>
      <c r="AA144" s="97" t="s">
        <v>77</v>
      </c>
      <c r="AB144" s="97"/>
      <c r="AC144" s="97"/>
      <c r="AD144" s="97"/>
      <c r="AE144" s="23"/>
      <c r="AF144" s="97" t="s">
        <v>74</v>
      </c>
      <c r="AG144" s="97"/>
      <c r="AK144" s="309" t="s">
        <v>75</v>
      </c>
      <c r="AL144" s="309"/>
      <c r="AM144" s="23">
        <f>C144-U144</f>
        <v>0</v>
      </c>
      <c r="AN144" s="97" t="s">
        <v>76</v>
      </c>
      <c r="AO144" s="98"/>
      <c r="AP144" s="98"/>
      <c r="AQ144" s="101"/>
      <c r="AR144" s="23">
        <f>H144-Z144</f>
        <v>0</v>
      </c>
      <c r="AS144" s="97" t="s">
        <v>77</v>
      </c>
      <c r="AT144" s="97"/>
      <c r="AU144" s="97"/>
      <c r="AV144" s="97"/>
      <c r="AW144" s="23">
        <f>M144-AE144</f>
        <v>0</v>
      </c>
      <c r="AX144" s="97" t="s">
        <v>74</v>
      </c>
      <c r="AY144" s="97"/>
    </row>
    <row r="145" spans="1:53" ht="21" customHeight="1" x14ac:dyDescent="0.3">
      <c r="A145" s="12" t="s">
        <v>78</v>
      </c>
      <c r="B145" s="12"/>
      <c r="C145" s="12"/>
      <c r="D145" s="12"/>
      <c r="E145" s="12"/>
      <c r="F145" s="12"/>
      <c r="G145" s="23"/>
      <c r="H145" s="9" t="s">
        <v>79</v>
      </c>
      <c r="J145" s="9"/>
      <c r="K145" s="9"/>
      <c r="L145" s="9"/>
      <c r="M145" s="9"/>
      <c r="N145" s="9"/>
      <c r="O145" s="9"/>
      <c r="S145" s="100" t="s">
        <v>78</v>
      </c>
      <c r="T145" s="100"/>
      <c r="U145" s="100"/>
      <c r="V145" s="100"/>
      <c r="W145" s="100"/>
      <c r="X145" s="100"/>
      <c r="Y145" s="23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23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24" t="s">
        <v>166</v>
      </c>
      <c r="B148" s="24"/>
      <c r="C148" s="24"/>
      <c r="D148" s="24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S148" s="107" t="s">
        <v>166</v>
      </c>
      <c r="T148" s="107"/>
      <c r="U148" s="107"/>
      <c r="V148" s="107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107" t="s">
        <v>166</v>
      </c>
      <c r="AL148" s="107"/>
      <c r="AM148" s="107"/>
      <c r="AN148" s="107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8" t="s">
        <v>82</v>
      </c>
      <c r="B149" s="30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S149" s="96" t="s">
        <v>82</v>
      </c>
      <c r="T149" s="286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86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66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33" t="s">
        <v>50</v>
      </c>
      <c r="M154" s="5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85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85" t="s">
        <v>50</v>
      </c>
      <c r="AW154" s="93" t="s">
        <v>55</v>
      </c>
      <c r="AX154" s="314"/>
      <c r="AY154" s="314"/>
      <c r="AZ154" s="311"/>
      <c r="BA154" s="314"/>
    </row>
    <row r="155" spans="1:53" ht="12.75" customHeight="1" x14ac:dyDescent="0.25">
      <c r="A155" s="32">
        <v>1</v>
      </c>
      <c r="B155" s="32">
        <v>2</v>
      </c>
      <c r="C155" s="32">
        <v>3</v>
      </c>
      <c r="D155" s="32">
        <v>4</v>
      </c>
      <c r="E155" s="32">
        <v>5</v>
      </c>
      <c r="F155" s="32">
        <v>6</v>
      </c>
      <c r="G155" s="32">
        <v>7</v>
      </c>
      <c r="H155" s="32">
        <v>8</v>
      </c>
      <c r="I155" s="32">
        <v>9</v>
      </c>
      <c r="J155" s="32">
        <v>10</v>
      </c>
      <c r="K155" s="32">
        <v>11</v>
      </c>
      <c r="L155" s="32">
        <v>12</v>
      </c>
      <c r="M155" s="32">
        <v>13</v>
      </c>
      <c r="N155" s="32">
        <v>14</v>
      </c>
      <c r="O155" s="32">
        <v>15</v>
      </c>
      <c r="P155" s="32">
        <v>16</v>
      </c>
      <c r="Q155" s="32">
        <v>17</v>
      </c>
      <c r="S155" s="284">
        <v>1</v>
      </c>
      <c r="T155" s="284">
        <v>2</v>
      </c>
      <c r="U155" s="284">
        <v>3</v>
      </c>
      <c r="V155" s="284">
        <v>4</v>
      </c>
      <c r="W155" s="284">
        <v>5</v>
      </c>
      <c r="X155" s="284">
        <v>6</v>
      </c>
      <c r="Y155" s="284">
        <v>7</v>
      </c>
      <c r="Z155" s="284">
        <v>8</v>
      </c>
      <c r="AA155" s="284">
        <v>9</v>
      </c>
      <c r="AB155" s="284">
        <v>10</v>
      </c>
      <c r="AC155" s="284">
        <v>11</v>
      </c>
      <c r="AD155" s="284">
        <v>12</v>
      </c>
      <c r="AE155" s="284">
        <v>13</v>
      </c>
      <c r="AF155" s="284">
        <v>14</v>
      </c>
      <c r="AG155" s="284">
        <v>15</v>
      </c>
      <c r="AH155" s="284">
        <v>16</v>
      </c>
      <c r="AI155" s="284">
        <v>17</v>
      </c>
      <c r="AK155" s="284">
        <v>1</v>
      </c>
      <c r="AL155" s="284">
        <v>2</v>
      </c>
      <c r="AM155" s="284">
        <v>3</v>
      </c>
      <c r="AN155" s="284">
        <v>4</v>
      </c>
      <c r="AO155" s="284">
        <v>5</v>
      </c>
      <c r="AP155" s="284">
        <v>6</v>
      </c>
      <c r="AQ155" s="284">
        <v>7</v>
      </c>
      <c r="AR155" s="284">
        <v>8</v>
      </c>
      <c r="AS155" s="284">
        <v>9</v>
      </c>
      <c r="AT155" s="284">
        <v>10</v>
      </c>
      <c r="AU155" s="284">
        <v>11</v>
      </c>
      <c r="AV155" s="284">
        <v>12</v>
      </c>
      <c r="AW155" s="284">
        <v>13</v>
      </c>
      <c r="AX155" s="284">
        <v>14</v>
      </c>
      <c r="AY155" s="284">
        <v>15</v>
      </c>
      <c r="AZ155" s="284">
        <v>16</v>
      </c>
      <c r="BA155" s="284">
        <v>17</v>
      </c>
    </row>
    <row r="156" spans="1:53" ht="38.25" customHeight="1" x14ac:dyDescent="0.25">
      <c r="A156" s="7" t="s">
        <v>63</v>
      </c>
      <c r="B156" s="32">
        <v>1</v>
      </c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3"/>
      <c r="Q156" s="3"/>
      <c r="S156" s="95" t="s">
        <v>63</v>
      </c>
      <c r="T156" s="284">
        <v>1</v>
      </c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3"/>
      <c r="AI156" s="3"/>
      <c r="AK156" s="95" t="s">
        <v>63</v>
      </c>
      <c r="AL156" s="284">
        <v>1</v>
      </c>
      <c r="AM156" s="4">
        <f>C156-U156</f>
        <v>0</v>
      </c>
      <c r="AN156" s="4">
        <f t="shared" ref="AN156:BA163" si="24">D156-V156</f>
        <v>0</v>
      </c>
      <c r="AO156" s="4">
        <f t="shared" si="24"/>
        <v>0</v>
      </c>
      <c r="AP156" s="4">
        <f t="shared" si="24"/>
        <v>0</v>
      </c>
      <c r="AQ156" s="4">
        <f t="shared" si="24"/>
        <v>0</v>
      </c>
      <c r="AR156" s="4">
        <f t="shared" si="24"/>
        <v>0</v>
      </c>
      <c r="AS156" s="4">
        <f t="shared" si="24"/>
        <v>0</v>
      </c>
      <c r="AT156" s="4">
        <f t="shared" si="24"/>
        <v>0</v>
      </c>
      <c r="AU156" s="4">
        <f t="shared" si="24"/>
        <v>0</v>
      </c>
      <c r="AV156" s="4">
        <f t="shared" si="24"/>
        <v>0</v>
      </c>
      <c r="AW156" s="4">
        <f t="shared" si="24"/>
        <v>0</v>
      </c>
      <c r="AX156" s="4">
        <f t="shared" si="24"/>
        <v>0</v>
      </c>
      <c r="AY156" s="4">
        <f t="shared" si="24"/>
        <v>0</v>
      </c>
      <c r="AZ156" s="3">
        <f t="shared" si="24"/>
        <v>0</v>
      </c>
      <c r="BA156" s="3">
        <f t="shared" si="24"/>
        <v>0</v>
      </c>
    </row>
    <row r="157" spans="1:53" ht="39" customHeight="1" x14ac:dyDescent="0.25">
      <c r="A157" s="7" t="s">
        <v>64</v>
      </c>
      <c r="B157" s="32">
        <v>2</v>
      </c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3"/>
      <c r="Q157" s="3"/>
      <c r="S157" s="95" t="s">
        <v>64</v>
      </c>
      <c r="T157" s="284">
        <v>2</v>
      </c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3"/>
      <c r="AI157" s="3"/>
      <c r="AK157" s="95" t="s">
        <v>64</v>
      </c>
      <c r="AL157" s="284">
        <v>2</v>
      </c>
      <c r="AM157" s="4">
        <f t="shared" ref="AM157:AM163" si="25">C157-U157</f>
        <v>0</v>
      </c>
      <c r="AN157" s="4">
        <f t="shared" si="24"/>
        <v>0</v>
      </c>
      <c r="AO157" s="4">
        <f t="shared" si="24"/>
        <v>0</v>
      </c>
      <c r="AP157" s="4">
        <f t="shared" si="24"/>
        <v>0</v>
      </c>
      <c r="AQ157" s="4">
        <f t="shared" si="24"/>
        <v>0</v>
      </c>
      <c r="AR157" s="4">
        <f t="shared" si="24"/>
        <v>0</v>
      </c>
      <c r="AS157" s="4">
        <f t="shared" si="24"/>
        <v>0</v>
      </c>
      <c r="AT157" s="4">
        <f t="shared" si="24"/>
        <v>0</v>
      </c>
      <c r="AU157" s="4">
        <f t="shared" si="24"/>
        <v>0</v>
      </c>
      <c r="AV157" s="4">
        <f t="shared" si="24"/>
        <v>0</v>
      </c>
      <c r="AW157" s="4">
        <f t="shared" si="24"/>
        <v>0</v>
      </c>
      <c r="AX157" s="4">
        <f t="shared" si="24"/>
        <v>0</v>
      </c>
      <c r="AY157" s="4">
        <f t="shared" si="24"/>
        <v>0</v>
      </c>
      <c r="AZ157" s="3">
        <f t="shared" si="24"/>
        <v>0</v>
      </c>
      <c r="BA157" s="3">
        <f t="shared" si="24"/>
        <v>0</v>
      </c>
    </row>
    <row r="158" spans="1:53" ht="52.5" customHeight="1" x14ac:dyDescent="0.25">
      <c r="A158" s="7" t="s">
        <v>65</v>
      </c>
      <c r="B158" s="32">
        <v>3</v>
      </c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3"/>
      <c r="Q158" s="3"/>
      <c r="S158" s="95" t="s">
        <v>65</v>
      </c>
      <c r="T158" s="284">
        <v>3</v>
      </c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3"/>
      <c r="AI158" s="3"/>
      <c r="AK158" s="95" t="s">
        <v>65</v>
      </c>
      <c r="AL158" s="284">
        <v>3</v>
      </c>
      <c r="AM158" s="4">
        <f t="shared" si="25"/>
        <v>0</v>
      </c>
      <c r="AN158" s="4">
        <f t="shared" si="24"/>
        <v>0</v>
      </c>
      <c r="AO158" s="4">
        <f t="shared" si="24"/>
        <v>0</v>
      </c>
      <c r="AP158" s="4">
        <f t="shared" si="24"/>
        <v>0</v>
      </c>
      <c r="AQ158" s="4">
        <f t="shared" si="24"/>
        <v>0</v>
      </c>
      <c r="AR158" s="4">
        <f t="shared" si="24"/>
        <v>0</v>
      </c>
      <c r="AS158" s="4">
        <f t="shared" si="24"/>
        <v>0</v>
      </c>
      <c r="AT158" s="4">
        <f t="shared" si="24"/>
        <v>0</v>
      </c>
      <c r="AU158" s="4">
        <f t="shared" si="24"/>
        <v>0</v>
      </c>
      <c r="AV158" s="4">
        <f t="shared" si="24"/>
        <v>0</v>
      </c>
      <c r="AW158" s="4">
        <f t="shared" si="24"/>
        <v>0</v>
      </c>
      <c r="AX158" s="4">
        <f t="shared" si="24"/>
        <v>0</v>
      </c>
      <c r="AY158" s="4">
        <f t="shared" si="24"/>
        <v>0</v>
      </c>
      <c r="AZ158" s="3">
        <f t="shared" si="24"/>
        <v>0</v>
      </c>
      <c r="BA158" s="3">
        <f t="shared" si="24"/>
        <v>0</v>
      </c>
    </row>
    <row r="159" spans="1:53" ht="12.75" customHeight="1" x14ac:dyDescent="0.25">
      <c r="A159" s="7" t="s">
        <v>66</v>
      </c>
      <c r="B159" s="32">
        <v>4</v>
      </c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3"/>
      <c r="Q159" s="3"/>
      <c r="S159" s="95" t="s">
        <v>66</v>
      </c>
      <c r="T159" s="284">
        <v>4</v>
      </c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3"/>
      <c r="AI159" s="3"/>
      <c r="AK159" s="95" t="s">
        <v>66</v>
      </c>
      <c r="AL159" s="284">
        <v>4</v>
      </c>
      <c r="AM159" s="4">
        <f t="shared" si="25"/>
        <v>0</v>
      </c>
      <c r="AN159" s="4">
        <f t="shared" si="24"/>
        <v>0</v>
      </c>
      <c r="AO159" s="4">
        <f t="shared" si="24"/>
        <v>0</v>
      </c>
      <c r="AP159" s="4">
        <f t="shared" si="24"/>
        <v>0</v>
      </c>
      <c r="AQ159" s="4">
        <f t="shared" si="24"/>
        <v>0</v>
      </c>
      <c r="AR159" s="4">
        <f t="shared" si="24"/>
        <v>0</v>
      </c>
      <c r="AS159" s="4">
        <f t="shared" si="24"/>
        <v>0</v>
      </c>
      <c r="AT159" s="4">
        <f t="shared" si="24"/>
        <v>0</v>
      </c>
      <c r="AU159" s="4">
        <f t="shared" si="24"/>
        <v>0</v>
      </c>
      <c r="AV159" s="4">
        <f t="shared" si="24"/>
        <v>0</v>
      </c>
      <c r="AW159" s="4">
        <f t="shared" si="24"/>
        <v>0</v>
      </c>
      <c r="AX159" s="4">
        <f t="shared" si="24"/>
        <v>0</v>
      </c>
      <c r="AY159" s="4">
        <f t="shared" si="24"/>
        <v>0</v>
      </c>
      <c r="AZ159" s="3">
        <f t="shared" si="24"/>
        <v>0</v>
      </c>
      <c r="BA159" s="3">
        <f t="shared" si="24"/>
        <v>0</v>
      </c>
    </row>
    <row r="160" spans="1:53" ht="12.75" customHeight="1" x14ac:dyDescent="0.25">
      <c r="A160" s="7" t="s">
        <v>67</v>
      </c>
      <c r="B160" s="31">
        <v>5</v>
      </c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3"/>
      <c r="Q160" s="3"/>
      <c r="S160" s="95" t="s">
        <v>67</v>
      </c>
      <c r="T160" s="283">
        <v>5</v>
      </c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3"/>
      <c r="AI160" s="3"/>
      <c r="AK160" s="95" t="s">
        <v>67</v>
      </c>
      <c r="AL160" s="283">
        <v>5</v>
      </c>
      <c r="AM160" s="4">
        <f t="shared" si="25"/>
        <v>0</v>
      </c>
      <c r="AN160" s="4">
        <f t="shared" si="24"/>
        <v>0</v>
      </c>
      <c r="AO160" s="4">
        <f t="shared" si="24"/>
        <v>0</v>
      </c>
      <c r="AP160" s="4">
        <f t="shared" si="24"/>
        <v>0</v>
      </c>
      <c r="AQ160" s="4">
        <f t="shared" si="24"/>
        <v>0</v>
      </c>
      <c r="AR160" s="4">
        <f t="shared" si="24"/>
        <v>0</v>
      </c>
      <c r="AS160" s="4">
        <f t="shared" si="24"/>
        <v>0</v>
      </c>
      <c r="AT160" s="4">
        <f t="shared" si="24"/>
        <v>0</v>
      </c>
      <c r="AU160" s="4">
        <f t="shared" si="24"/>
        <v>0</v>
      </c>
      <c r="AV160" s="4">
        <f t="shared" si="24"/>
        <v>0</v>
      </c>
      <c r="AW160" s="4">
        <f t="shared" si="24"/>
        <v>0</v>
      </c>
      <c r="AX160" s="4">
        <f t="shared" si="24"/>
        <v>0</v>
      </c>
      <c r="AY160" s="4">
        <f t="shared" si="24"/>
        <v>0</v>
      </c>
      <c r="AZ160" s="3">
        <f t="shared" si="24"/>
        <v>0</v>
      </c>
      <c r="BA160" s="3">
        <f t="shared" si="24"/>
        <v>0</v>
      </c>
    </row>
    <row r="161" spans="1:53" ht="12.75" customHeight="1" x14ac:dyDescent="0.25">
      <c r="A161" s="7" t="s">
        <v>68</v>
      </c>
      <c r="B161" s="31">
        <v>6</v>
      </c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3"/>
      <c r="Q161" s="3"/>
      <c r="S161" s="95" t="s">
        <v>68</v>
      </c>
      <c r="T161" s="283">
        <v>6</v>
      </c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3"/>
      <c r="AI161" s="3"/>
      <c r="AK161" s="95" t="s">
        <v>68</v>
      </c>
      <c r="AL161" s="283">
        <v>6</v>
      </c>
      <c r="AM161" s="4">
        <f t="shared" si="25"/>
        <v>0</v>
      </c>
      <c r="AN161" s="4">
        <f t="shared" si="24"/>
        <v>0</v>
      </c>
      <c r="AO161" s="4">
        <f t="shared" si="24"/>
        <v>0</v>
      </c>
      <c r="AP161" s="4">
        <f t="shared" si="24"/>
        <v>0</v>
      </c>
      <c r="AQ161" s="4">
        <f t="shared" si="24"/>
        <v>0</v>
      </c>
      <c r="AR161" s="4">
        <f t="shared" si="24"/>
        <v>0</v>
      </c>
      <c r="AS161" s="4">
        <f t="shared" si="24"/>
        <v>0</v>
      </c>
      <c r="AT161" s="4">
        <f t="shared" si="24"/>
        <v>0</v>
      </c>
      <c r="AU161" s="4">
        <f t="shared" si="24"/>
        <v>0</v>
      </c>
      <c r="AV161" s="4">
        <f t="shared" si="24"/>
        <v>0</v>
      </c>
      <c r="AW161" s="4">
        <f t="shared" si="24"/>
        <v>0</v>
      </c>
      <c r="AX161" s="4">
        <f t="shared" si="24"/>
        <v>0</v>
      </c>
      <c r="AY161" s="4">
        <f t="shared" si="24"/>
        <v>0</v>
      </c>
      <c r="AZ161" s="3">
        <f t="shared" si="24"/>
        <v>0</v>
      </c>
      <c r="BA161" s="3">
        <f t="shared" si="24"/>
        <v>0</v>
      </c>
    </row>
    <row r="162" spans="1:53" ht="12.75" customHeight="1" x14ac:dyDescent="0.25">
      <c r="A162" s="7" t="s">
        <v>69</v>
      </c>
      <c r="B162" s="31">
        <v>7</v>
      </c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3"/>
      <c r="Q162" s="3"/>
      <c r="S162" s="95" t="s">
        <v>69</v>
      </c>
      <c r="T162" s="283">
        <v>7</v>
      </c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3"/>
      <c r="AI162" s="3"/>
      <c r="AK162" s="95" t="s">
        <v>69</v>
      </c>
      <c r="AL162" s="283">
        <v>7</v>
      </c>
      <c r="AM162" s="4">
        <f t="shared" si="25"/>
        <v>0</v>
      </c>
      <c r="AN162" s="4">
        <f t="shared" si="24"/>
        <v>0</v>
      </c>
      <c r="AO162" s="4">
        <f t="shared" si="24"/>
        <v>0</v>
      </c>
      <c r="AP162" s="4">
        <f t="shared" si="24"/>
        <v>0</v>
      </c>
      <c r="AQ162" s="4">
        <f t="shared" si="24"/>
        <v>0</v>
      </c>
      <c r="AR162" s="4">
        <f t="shared" si="24"/>
        <v>0</v>
      </c>
      <c r="AS162" s="4">
        <f t="shared" si="24"/>
        <v>0</v>
      </c>
      <c r="AT162" s="4">
        <f t="shared" si="24"/>
        <v>0</v>
      </c>
      <c r="AU162" s="4">
        <f t="shared" si="24"/>
        <v>0</v>
      </c>
      <c r="AV162" s="4">
        <f t="shared" si="24"/>
        <v>0</v>
      </c>
      <c r="AW162" s="4">
        <f t="shared" si="24"/>
        <v>0</v>
      </c>
      <c r="AX162" s="4">
        <f t="shared" si="24"/>
        <v>0</v>
      </c>
      <c r="AY162" s="4">
        <f t="shared" si="24"/>
        <v>0</v>
      </c>
      <c r="AZ162" s="3">
        <f t="shared" si="24"/>
        <v>0</v>
      </c>
      <c r="BA162" s="3">
        <f t="shared" si="24"/>
        <v>0</v>
      </c>
    </row>
    <row r="163" spans="1:53" ht="12.75" customHeight="1" x14ac:dyDescent="0.25">
      <c r="A163" s="7" t="s">
        <v>70</v>
      </c>
      <c r="B163" s="31">
        <v>8</v>
      </c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3"/>
      <c r="Q163" s="3"/>
      <c r="S163" s="95" t="s">
        <v>70</v>
      </c>
      <c r="T163" s="283">
        <v>8</v>
      </c>
      <c r="U163" s="4">
        <v>10</v>
      </c>
      <c r="V163" s="4">
        <v>0</v>
      </c>
      <c r="W163" s="4">
        <v>0</v>
      </c>
      <c r="X163" s="4">
        <v>2</v>
      </c>
      <c r="Y163" s="4">
        <v>0</v>
      </c>
      <c r="Z163" s="4">
        <v>0</v>
      </c>
      <c r="AA163" s="4">
        <v>7</v>
      </c>
      <c r="AB163" s="4">
        <v>5</v>
      </c>
      <c r="AC163" s="4">
        <v>7</v>
      </c>
      <c r="AD163" s="4">
        <v>7</v>
      </c>
      <c r="AE163" s="4">
        <v>7</v>
      </c>
      <c r="AF163" s="4">
        <v>5</v>
      </c>
      <c r="AG163" s="4">
        <v>1</v>
      </c>
      <c r="AH163" s="3">
        <v>3763.7</v>
      </c>
      <c r="AI163" s="3">
        <v>372.1</v>
      </c>
      <c r="AK163" s="95" t="s">
        <v>70</v>
      </c>
      <c r="AL163" s="283">
        <v>8</v>
      </c>
      <c r="AM163" s="4">
        <f t="shared" si="25"/>
        <v>-10</v>
      </c>
      <c r="AN163" s="4">
        <f t="shared" si="24"/>
        <v>0</v>
      </c>
      <c r="AO163" s="4">
        <f t="shared" si="24"/>
        <v>0</v>
      </c>
      <c r="AP163" s="4">
        <f t="shared" si="24"/>
        <v>-2</v>
      </c>
      <c r="AQ163" s="4">
        <f t="shared" si="24"/>
        <v>0</v>
      </c>
      <c r="AR163" s="4">
        <f t="shared" si="24"/>
        <v>0</v>
      </c>
      <c r="AS163" s="4">
        <f t="shared" si="24"/>
        <v>-7</v>
      </c>
      <c r="AT163" s="4">
        <f t="shared" si="24"/>
        <v>-5</v>
      </c>
      <c r="AU163" s="4">
        <f t="shared" si="24"/>
        <v>-7</v>
      </c>
      <c r="AV163" s="4">
        <f t="shared" si="24"/>
        <v>-7</v>
      </c>
      <c r="AW163" s="4">
        <f t="shared" si="24"/>
        <v>-7</v>
      </c>
      <c r="AX163" s="4">
        <f t="shared" si="24"/>
        <v>-5</v>
      </c>
      <c r="AY163" s="4">
        <f t="shared" si="24"/>
        <v>-1</v>
      </c>
      <c r="AZ163" s="3">
        <f t="shared" si="24"/>
        <v>-3763.7</v>
      </c>
      <c r="BA163" s="3">
        <f t="shared" si="24"/>
        <v>-372.1</v>
      </c>
    </row>
    <row r="164" spans="1:53" ht="12.75" customHeight="1" x14ac:dyDescent="0.25">
      <c r="A164" s="14" t="s">
        <v>71</v>
      </c>
      <c r="B164" s="15">
        <v>9</v>
      </c>
      <c r="C164" s="16">
        <f>SUM(C156:C163)</f>
        <v>0</v>
      </c>
      <c r="D164" s="16">
        <f t="shared" ref="D164:Q164" si="26">SUM(D156:D163)</f>
        <v>0</v>
      </c>
      <c r="E164" s="16">
        <f t="shared" si="26"/>
        <v>0</v>
      </c>
      <c r="F164" s="16">
        <f t="shared" si="26"/>
        <v>0</v>
      </c>
      <c r="G164" s="16">
        <f t="shared" si="26"/>
        <v>0</v>
      </c>
      <c r="H164" s="16">
        <f t="shared" si="26"/>
        <v>0</v>
      </c>
      <c r="I164" s="16">
        <f t="shared" si="26"/>
        <v>0</v>
      </c>
      <c r="J164" s="16">
        <f t="shared" si="26"/>
        <v>0</v>
      </c>
      <c r="K164" s="16">
        <f t="shared" si="26"/>
        <v>0</v>
      </c>
      <c r="L164" s="16">
        <f t="shared" si="26"/>
        <v>0</v>
      </c>
      <c r="M164" s="16">
        <f t="shared" si="26"/>
        <v>0</v>
      </c>
      <c r="N164" s="16">
        <f t="shared" si="26"/>
        <v>0</v>
      </c>
      <c r="O164" s="16">
        <f t="shared" si="26"/>
        <v>0</v>
      </c>
      <c r="P164" s="17">
        <f t="shared" si="26"/>
        <v>0</v>
      </c>
      <c r="Q164" s="17">
        <f t="shared" si="26"/>
        <v>0</v>
      </c>
      <c r="S164" s="102" t="s">
        <v>71</v>
      </c>
      <c r="T164" s="103">
        <v>9</v>
      </c>
      <c r="U164" s="104">
        <f>SUM(U156:U163)</f>
        <v>10</v>
      </c>
      <c r="V164" s="104">
        <f t="shared" ref="V164:AI164" si="27">SUM(V156:V163)</f>
        <v>0</v>
      </c>
      <c r="W164" s="104">
        <f t="shared" si="27"/>
        <v>0</v>
      </c>
      <c r="X164" s="104">
        <f t="shared" si="27"/>
        <v>2</v>
      </c>
      <c r="Y164" s="104">
        <f t="shared" si="27"/>
        <v>0</v>
      </c>
      <c r="Z164" s="104">
        <f t="shared" si="27"/>
        <v>0</v>
      </c>
      <c r="AA164" s="104">
        <f t="shared" si="27"/>
        <v>7</v>
      </c>
      <c r="AB164" s="104">
        <f t="shared" si="27"/>
        <v>5</v>
      </c>
      <c r="AC164" s="104">
        <f t="shared" si="27"/>
        <v>7</v>
      </c>
      <c r="AD164" s="104">
        <f t="shared" si="27"/>
        <v>7</v>
      </c>
      <c r="AE164" s="104">
        <f t="shared" si="27"/>
        <v>7</v>
      </c>
      <c r="AF164" s="104">
        <f t="shared" si="27"/>
        <v>5</v>
      </c>
      <c r="AG164" s="104">
        <f t="shared" si="27"/>
        <v>1</v>
      </c>
      <c r="AH164" s="105">
        <f t="shared" si="27"/>
        <v>3763.7</v>
      </c>
      <c r="AI164" s="105">
        <f t="shared" si="27"/>
        <v>372.1</v>
      </c>
      <c r="AK164" s="102" t="s">
        <v>71</v>
      </c>
      <c r="AL164" s="103">
        <v>9</v>
      </c>
      <c r="AM164" s="104">
        <f>SUM(AM156:AM163)</f>
        <v>-10</v>
      </c>
      <c r="AN164" s="104">
        <f t="shared" ref="AN164:BA164" si="28">SUM(AN156:AN163)</f>
        <v>0</v>
      </c>
      <c r="AO164" s="104">
        <f t="shared" si="28"/>
        <v>0</v>
      </c>
      <c r="AP164" s="104">
        <f t="shared" si="28"/>
        <v>-2</v>
      </c>
      <c r="AQ164" s="104">
        <f t="shared" si="28"/>
        <v>0</v>
      </c>
      <c r="AR164" s="104">
        <f t="shared" si="28"/>
        <v>0</v>
      </c>
      <c r="AS164" s="104">
        <f t="shared" si="28"/>
        <v>-7</v>
      </c>
      <c r="AT164" s="104">
        <f t="shared" si="28"/>
        <v>-5</v>
      </c>
      <c r="AU164" s="104">
        <f t="shared" si="28"/>
        <v>-7</v>
      </c>
      <c r="AV164" s="104">
        <f t="shared" si="28"/>
        <v>-7</v>
      </c>
      <c r="AW164" s="104">
        <f t="shared" si="28"/>
        <v>-7</v>
      </c>
      <c r="AX164" s="104">
        <f t="shared" si="28"/>
        <v>-5</v>
      </c>
      <c r="AY164" s="104">
        <f t="shared" si="28"/>
        <v>-1</v>
      </c>
      <c r="AZ164" s="105">
        <f t="shared" si="28"/>
        <v>-3763.7</v>
      </c>
      <c r="BA164" s="105">
        <f t="shared" si="28"/>
        <v>-372.1</v>
      </c>
    </row>
    <row r="166" spans="1:53" x14ac:dyDescent="0.25">
      <c r="A166" s="11" t="s">
        <v>83</v>
      </c>
      <c r="S166" s="99" t="s">
        <v>83</v>
      </c>
      <c r="AK166" s="99" t="s">
        <v>83</v>
      </c>
    </row>
    <row r="167" spans="1:53" ht="18.75" x14ac:dyDescent="0.3">
      <c r="A167" s="9" t="s">
        <v>72</v>
      </c>
      <c r="B167" s="9"/>
      <c r="C167" s="10"/>
      <c r="D167" s="10"/>
      <c r="E167" s="10"/>
      <c r="F167" s="10"/>
      <c r="G167" s="10"/>
      <c r="H167" s="9"/>
      <c r="I167" s="9"/>
      <c r="J167" s="9"/>
      <c r="K167" s="9"/>
      <c r="L167" s="23"/>
      <c r="M167" s="9" t="s">
        <v>73</v>
      </c>
      <c r="N167" s="23"/>
      <c r="O167" s="9" t="s">
        <v>74</v>
      </c>
      <c r="P167" s="9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23"/>
      <c r="AE167" s="97" t="s">
        <v>73</v>
      </c>
      <c r="AF167" s="23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23">
        <f>L167-AD167</f>
        <v>0</v>
      </c>
      <c r="AW167" s="97" t="s">
        <v>73</v>
      </c>
      <c r="AX167" s="23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23"/>
      <c r="D168" s="9" t="s">
        <v>76</v>
      </c>
      <c r="E168" s="10"/>
      <c r="F168" s="10"/>
      <c r="G168" s="13"/>
      <c r="H168" s="23"/>
      <c r="I168" s="9" t="s">
        <v>77</v>
      </c>
      <c r="J168" s="9"/>
      <c r="K168" s="9"/>
      <c r="L168" s="9"/>
      <c r="M168" s="23"/>
      <c r="N168" s="9" t="s">
        <v>74</v>
      </c>
      <c r="S168" s="309" t="s">
        <v>75</v>
      </c>
      <c r="T168" s="309"/>
      <c r="U168" s="23"/>
      <c r="V168" s="97" t="s">
        <v>76</v>
      </c>
      <c r="W168" s="98"/>
      <c r="X168" s="98"/>
      <c r="Y168" s="101"/>
      <c r="Z168" s="23"/>
      <c r="AA168" s="97" t="s">
        <v>77</v>
      </c>
      <c r="AB168" s="97"/>
      <c r="AC168" s="97"/>
      <c r="AD168" s="97"/>
      <c r="AE168" s="23"/>
      <c r="AF168" s="97" t="s">
        <v>74</v>
      </c>
      <c r="AK168" s="309" t="s">
        <v>75</v>
      </c>
      <c r="AL168" s="309"/>
      <c r="AM168" s="23">
        <f>C168-U168</f>
        <v>0</v>
      </c>
      <c r="AN168" s="97" t="s">
        <v>76</v>
      </c>
      <c r="AO168" s="98"/>
      <c r="AP168" s="98"/>
      <c r="AQ168" s="101"/>
      <c r="AR168" s="23">
        <f>H168-Z168</f>
        <v>0</v>
      </c>
      <c r="AS168" s="97" t="s">
        <v>77</v>
      </c>
      <c r="AT168" s="97"/>
      <c r="AU168" s="97"/>
      <c r="AV168" s="97"/>
      <c r="AW168" s="23">
        <f>M168-AE168</f>
        <v>0</v>
      </c>
      <c r="AX168" s="97" t="s">
        <v>74</v>
      </c>
    </row>
    <row r="169" spans="1:53" ht="21" customHeight="1" x14ac:dyDescent="0.3">
      <c r="A169" s="12" t="s">
        <v>78</v>
      </c>
      <c r="B169" s="12"/>
      <c r="C169" s="12"/>
      <c r="D169" s="12"/>
      <c r="E169" s="12"/>
      <c r="F169" s="12"/>
      <c r="G169" s="23"/>
      <c r="H169" s="9" t="s">
        <v>79</v>
      </c>
      <c r="J169" s="9"/>
      <c r="K169" s="9"/>
      <c r="L169" s="9"/>
      <c r="M169" s="9"/>
      <c r="N169" s="9"/>
      <c r="O169" s="9"/>
      <c r="S169" s="100" t="s">
        <v>78</v>
      </c>
      <c r="T169" s="100"/>
      <c r="U169" s="100"/>
      <c r="V169" s="100"/>
      <c r="W169" s="100"/>
      <c r="X169" s="100"/>
      <c r="Y169" s="23"/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23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11" t="s">
        <v>84</v>
      </c>
      <c r="S172" s="99" t="s">
        <v>84</v>
      </c>
      <c r="AK172" s="99" t="s">
        <v>84</v>
      </c>
    </row>
    <row r="173" spans="1:53" ht="18.75" x14ac:dyDescent="0.3">
      <c r="A173" s="9" t="s">
        <v>80</v>
      </c>
      <c r="B173" s="9"/>
      <c r="C173" s="10"/>
      <c r="D173" s="10"/>
      <c r="E173" s="10"/>
      <c r="F173" s="10"/>
      <c r="G173" s="10"/>
      <c r="H173" s="9"/>
      <c r="I173" s="9"/>
      <c r="J173" s="9"/>
      <c r="K173" s="9"/>
      <c r="L173" s="23"/>
      <c r="M173" s="9" t="s">
        <v>73</v>
      </c>
      <c r="N173" s="23"/>
      <c r="O173" s="9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23"/>
      <c r="AE173" s="97" t="s">
        <v>73</v>
      </c>
      <c r="AF173" s="23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23">
        <f>L173-AD173</f>
        <v>0</v>
      </c>
      <c r="AW173" s="97" t="s">
        <v>73</v>
      </c>
      <c r="AX173" s="23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23"/>
      <c r="D174" s="9" t="s">
        <v>76</v>
      </c>
      <c r="E174" s="10"/>
      <c r="F174" s="10"/>
      <c r="G174" s="13"/>
      <c r="H174" s="23"/>
      <c r="I174" s="9" t="s">
        <v>77</v>
      </c>
      <c r="J174" s="9"/>
      <c r="K174" s="9"/>
      <c r="L174" s="9"/>
      <c r="M174" s="23"/>
      <c r="N174" s="9" t="s">
        <v>74</v>
      </c>
      <c r="S174" s="309" t="s">
        <v>75</v>
      </c>
      <c r="T174" s="309"/>
      <c r="U174" s="23"/>
      <c r="V174" s="97" t="s">
        <v>76</v>
      </c>
      <c r="W174" s="98"/>
      <c r="X174" s="98"/>
      <c r="Y174" s="101"/>
      <c r="Z174" s="23"/>
      <c r="AA174" s="97" t="s">
        <v>77</v>
      </c>
      <c r="AB174" s="97"/>
      <c r="AC174" s="97"/>
      <c r="AD174" s="97"/>
      <c r="AE174" s="23"/>
      <c r="AF174" s="97" t="s">
        <v>74</v>
      </c>
      <c r="AK174" s="309" t="s">
        <v>75</v>
      </c>
      <c r="AL174" s="309"/>
      <c r="AM174" s="23">
        <f>C174-U174</f>
        <v>0</v>
      </c>
      <c r="AN174" s="97" t="s">
        <v>76</v>
      </c>
      <c r="AO174" s="98"/>
      <c r="AP174" s="98"/>
      <c r="AQ174" s="101"/>
      <c r="AR174" s="23">
        <f>H174-Z174</f>
        <v>0</v>
      </c>
      <c r="AS174" s="97" t="s">
        <v>77</v>
      </c>
      <c r="AT174" s="97"/>
      <c r="AU174" s="97"/>
      <c r="AV174" s="97"/>
      <c r="AW174" s="23">
        <f>M174-AE174</f>
        <v>0</v>
      </c>
      <c r="AX174" s="97" t="s">
        <v>74</v>
      </c>
    </row>
    <row r="175" spans="1:53" ht="21" customHeight="1" x14ac:dyDescent="0.3">
      <c r="A175" s="12" t="s">
        <v>78</v>
      </c>
      <c r="B175" s="12"/>
      <c r="C175" s="12"/>
      <c r="D175" s="12"/>
      <c r="E175" s="12"/>
      <c r="F175" s="12"/>
      <c r="G175" s="23"/>
      <c r="H175" s="9" t="s">
        <v>79</v>
      </c>
      <c r="J175" s="9"/>
      <c r="K175" s="9"/>
      <c r="L175" s="9"/>
      <c r="M175" s="9"/>
      <c r="N175" s="9"/>
      <c r="O175" s="9"/>
      <c r="S175" s="100" t="s">
        <v>78</v>
      </c>
      <c r="T175" s="100"/>
      <c r="U175" s="100"/>
      <c r="V175" s="100"/>
      <c r="W175" s="100"/>
      <c r="X175" s="100"/>
      <c r="Y175" s="23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23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11" t="s">
        <v>85</v>
      </c>
      <c r="S178" s="99" t="s">
        <v>85</v>
      </c>
      <c r="AK178" s="99" t="s">
        <v>85</v>
      </c>
    </row>
    <row r="179" spans="1:53" ht="18.75" x14ac:dyDescent="0.3">
      <c r="A179" s="9" t="s">
        <v>81</v>
      </c>
      <c r="B179" s="9"/>
      <c r="C179" s="10"/>
      <c r="D179" s="10"/>
      <c r="E179" s="10"/>
      <c r="F179" s="10"/>
      <c r="G179" s="10"/>
      <c r="H179" s="9"/>
      <c r="I179" s="9"/>
      <c r="J179" s="9"/>
      <c r="K179" s="9"/>
      <c r="L179" s="23"/>
      <c r="M179" s="9" t="s">
        <v>73</v>
      </c>
      <c r="N179" s="23"/>
      <c r="O179" s="9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23"/>
      <c r="AE179" s="97" t="s">
        <v>73</v>
      </c>
      <c r="AF179" s="23"/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23">
        <f>L179-AD179</f>
        <v>0</v>
      </c>
      <c r="AW179" s="97" t="s">
        <v>73</v>
      </c>
      <c r="AX179" s="23">
        <f>N179-AF179</f>
        <v>0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23"/>
      <c r="D180" s="9" t="s">
        <v>76</v>
      </c>
      <c r="E180" s="10"/>
      <c r="F180" s="10"/>
      <c r="G180" s="13"/>
      <c r="H180" s="23"/>
      <c r="I180" s="9" t="s">
        <v>77</v>
      </c>
      <c r="J180" s="9"/>
      <c r="K180" s="9"/>
      <c r="L180" s="9"/>
      <c r="M180" s="23"/>
      <c r="N180" s="9" t="s">
        <v>74</v>
      </c>
      <c r="O180" s="9"/>
      <c r="S180" s="309" t="s">
        <v>75</v>
      </c>
      <c r="T180" s="309"/>
      <c r="U180" s="23"/>
      <c r="V180" s="97" t="s">
        <v>76</v>
      </c>
      <c r="W180" s="98"/>
      <c r="X180" s="98"/>
      <c r="Y180" s="101"/>
      <c r="Z180" s="23"/>
      <c r="AA180" s="97" t="s">
        <v>77</v>
      </c>
      <c r="AB180" s="97"/>
      <c r="AC180" s="97"/>
      <c r="AD180" s="97"/>
      <c r="AE180" s="23"/>
      <c r="AF180" s="97" t="s">
        <v>74</v>
      </c>
      <c r="AG180" s="97"/>
      <c r="AK180" s="309" t="s">
        <v>75</v>
      </c>
      <c r="AL180" s="309"/>
      <c r="AM180" s="23">
        <f>C180-U180</f>
        <v>0</v>
      </c>
      <c r="AN180" s="97" t="s">
        <v>76</v>
      </c>
      <c r="AO180" s="98"/>
      <c r="AP180" s="98"/>
      <c r="AQ180" s="101"/>
      <c r="AR180" s="23">
        <f>H180-Z180</f>
        <v>0</v>
      </c>
      <c r="AS180" s="97" t="s">
        <v>77</v>
      </c>
      <c r="AT180" s="97"/>
      <c r="AU180" s="97"/>
      <c r="AV180" s="97"/>
      <c r="AW180" s="23">
        <f>M180-AE180</f>
        <v>0</v>
      </c>
      <c r="AX180" s="97" t="s">
        <v>74</v>
      </c>
      <c r="AY180" s="97"/>
    </row>
    <row r="181" spans="1:53" ht="21" customHeight="1" x14ac:dyDescent="0.3">
      <c r="A181" s="12" t="s">
        <v>78</v>
      </c>
      <c r="B181" s="12"/>
      <c r="C181" s="12"/>
      <c r="D181" s="12"/>
      <c r="E181" s="12"/>
      <c r="F181" s="12"/>
      <c r="G181" s="23"/>
      <c r="H181" s="9" t="s">
        <v>79</v>
      </c>
      <c r="J181" s="9"/>
      <c r="K181" s="9"/>
      <c r="L181" s="9"/>
      <c r="M181" s="9"/>
      <c r="N181" s="9"/>
      <c r="O181" s="9"/>
      <c r="S181" s="100" t="s">
        <v>78</v>
      </c>
      <c r="T181" s="100"/>
      <c r="U181" s="100"/>
      <c r="V181" s="100"/>
      <c r="W181" s="100"/>
      <c r="X181" s="100"/>
      <c r="Y181" s="23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23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17.25" customHeight="1" x14ac:dyDescent="0.25">
      <c r="A184" s="310" t="s">
        <v>168</v>
      </c>
      <c r="B184" s="310"/>
      <c r="C184" s="310"/>
      <c r="D184" s="310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S184" s="310" t="s">
        <v>168</v>
      </c>
      <c r="T184" s="310"/>
      <c r="U184" s="310"/>
      <c r="V184" s="310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310" t="s">
        <v>168</v>
      </c>
      <c r="AL184" s="310"/>
      <c r="AM184" s="310"/>
      <c r="AN184" s="310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7.25" customHeight="1" x14ac:dyDescent="0.25">
      <c r="A185" s="96" t="s">
        <v>82</v>
      </c>
      <c r="B185" s="122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S185" s="96" t="s">
        <v>82</v>
      </c>
      <c r="T185" s="286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82</v>
      </c>
      <c r="AL185" s="286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7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21" customHeight="1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8.75" customHeight="1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ht="20.25" customHeight="1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53.25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120" t="s">
        <v>50</v>
      </c>
      <c r="M190" s="93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85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85" t="s">
        <v>50</v>
      </c>
      <c r="AW190" s="93" t="s">
        <v>55</v>
      </c>
      <c r="AX190" s="314"/>
      <c r="AY190" s="314"/>
      <c r="AZ190" s="311"/>
      <c r="BA190" s="314"/>
    </row>
    <row r="191" spans="1:53" ht="12.75" customHeight="1" x14ac:dyDescent="0.25">
      <c r="A191" s="119">
        <v>1</v>
      </c>
      <c r="B191" s="119">
        <v>2</v>
      </c>
      <c r="C191" s="119">
        <v>3</v>
      </c>
      <c r="D191" s="119">
        <v>4</v>
      </c>
      <c r="E191" s="119">
        <v>5</v>
      </c>
      <c r="F191" s="119">
        <v>6</v>
      </c>
      <c r="G191" s="119">
        <v>7</v>
      </c>
      <c r="H191" s="119">
        <v>8</v>
      </c>
      <c r="I191" s="119">
        <v>9</v>
      </c>
      <c r="J191" s="119">
        <v>10</v>
      </c>
      <c r="K191" s="119">
        <v>11</v>
      </c>
      <c r="L191" s="119">
        <v>12</v>
      </c>
      <c r="M191" s="119">
        <v>13</v>
      </c>
      <c r="N191" s="119">
        <v>14</v>
      </c>
      <c r="O191" s="119">
        <v>15</v>
      </c>
      <c r="P191" s="119">
        <v>16</v>
      </c>
      <c r="Q191" s="119">
        <v>17</v>
      </c>
      <c r="S191" s="284">
        <v>1</v>
      </c>
      <c r="T191" s="284">
        <v>2</v>
      </c>
      <c r="U191" s="284">
        <v>3</v>
      </c>
      <c r="V191" s="284">
        <v>4</v>
      </c>
      <c r="W191" s="284">
        <v>5</v>
      </c>
      <c r="X191" s="284">
        <v>6</v>
      </c>
      <c r="Y191" s="284">
        <v>7</v>
      </c>
      <c r="Z191" s="284">
        <v>8</v>
      </c>
      <c r="AA191" s="284">
        <v>9</v>
      </c>
      <c r="AB191" s="284">
        <v>10</v>
      </c>
      <c r="AC191" s="284">
        <v>11</v>
      </c>
      <c r="AD191" s="284">
        <v>12</v>
      </c>
      <c r="AE191" s="284">
        <v>13</v>
      </c>
      <c r="AF191" s="284">
        <v>14</v>
      </c>
      <c r="AG191" s="284">
        <v>15</v>
      </c>
      <c r="AH191" s="284">
        <v>16</v>
      </c>
      <c r="AI191" s="284">
        <v>17</v>
      </c>
      <c r="AK191" s="284">
        <v>1</v>
      </c>
      <c r="AL191" s="284">
        <v>2</v>
      </c>
      <c r="AM191" s="284">
        <v>3</v>
      </c>
      <c r="AN191" s="284">
        <v>4</v>
      </c>
      <c r="AO191" s="284">
        <v>5</v>
      </c>
      <c r="AP191" s="284">
        <v>6</v>
      </c>
      <c r="AQ191" s="284">
        <v>7</v>
      </c>
      <c r="AR191" s="284">
        <v>8</v>
      </c>
      <c r="AS191" s="284">
        <v>9</v>
      </c>
      <c r="AT191" s="284">
        <v>10</v>
      </c>
      <c r="AU191" s="284">
        <v>11</v>
      </c>
      <c r="AV191" s="284">
        <v>12</v>
      </c>
      <c r="AW191" s="284">
        <v>13</v>
      </c>
      <c r="AX191" s="284">
        <v>14</v>
      </c>
      <c r="AY191" s="284">
        <v>15</v>
      </c>
      <c r="AZ191" s="284">
        <v>16</v>
      </c>
      <c r="BA191" s="284">
        <v>17</v>
      </c>
    </row>
    <row r="192" spans="1:53" ht="38.25" customHeight="1" x14ac:dyDescent="0.25">
      <c r="A192" s="95" t="s">
        <v>63</v>
      </c>
      <c r="B192" s="119">
        <v>1</v>
      </c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127"/>
      <c r="Q192" s="3"/>
      <c r="S192" s="95" t="s">
        <v>63</v>
      </c>
      <c r="T192" s="284">
        <v>1</v>
      </c>
      <c r="U192" s="4">
        <v>17</v>
      </c>
      <c r="V192" s="4">
        <v>0</v>
      </c>
      <c r="W192" s="4">
        <v>0</v>
      </c>
      <c r="X192" s="4">
        <v>5</v>
      </c>
      <c r="Y192" s="4">
        <v>12</v>
      </c>
      <c r="Z192" s="4"/>
      <c r="AA192" s="4">
        <v>17</v>
      </c>
      <c r="AB192" s="4">
        <v>17</v>
      </c>
      <c r="AC192" s="4">
        <v>17</v>
      </c>
      <c r="AD192" s="4">
        <v>17</v>
      </c>
      <c r="AE192" s="4">
        <v>17</v>
      </c>
      <c r="AF192" s="4">
        <v>17</v>
      </c>
      <c r="AG192" s="4">
        <v>2</v>
      </c>
      <c r="AH192" s="127">
        <v>30051.3</v>
      </c>
      <c r="AI192" s="3">
        <v>27701.9</v>
      </c>
      <c r="AK192" s="95" t="s">
        <v>63</v>
      </c>
      <c r="AL192" s="284">
        <v>1</v>
      </c>
      <c r="AM192" s="4">
        <f>C192-U192</f>
        <v>-17</v>
      </c>
      <c r="AN192" s="4">
        <f t="shared" ref="AN192:BA199" si="29">D192-V192</f>
        <v>0</v>
      </c>
      <c r="AO192" s="4">
        <f t="shared" si="29"/>
        <v>0</v>
      </c>
      <c r="AP192" s="4">
        <f t="shared" si="29"/>
        <v>-5</v>
      </c>
      <c r="AQ192" s="4">
        <f t="shared" si="29"/>
        <v>-12</v>
      </c>
      <c r="AR192" s="4">
        <f t="shared" si="29"/>
        <v>0</v>
      </c>
      <c r="AS192" s="4">
        <f t="shared" si="29"/>
        <v>-17</v>
      </c>
      <c r="AT192" s="4">
        <f t="shared" si="29"/>
        <v>-17</v>
      </c>
      <c r="AU192" s="4">
        <f t="shared" si="29"/>
        <v>-17</v>
      </c>
      <c r="AV192" s="4">
        <f t="shared" si="29"/>
        <v>-17</v>
      </c>
      <c r="AW192" s="4">
        <f t="shared" si="29"/>
        <v>-17</v>
      </c>
      <c r="AX192" s="4">
        <f t="shared" si="29"/>
        <v>-17</v>
      </c>
      <c r="AY192" s="4">
        <f t="shared" si="29"/>
        <v>-2</v>
      </c>
      <c r="AZ192" s="127">
        <f t="shared" si="29"/>
        <v>-30051.3</v>
      </c>
      <c r="BA192" s="3">
        <f t="shared" si="29"/>
        <v>-27701.9</v>
      </c>
    </row>
    <row r="193" spans="1:53" ht="39" customHeight="1" x14ac:dyDescent="0.25">
      <c r="A193" s="95" t="s">
        <v>64</v>
      </c>
      <c r="B193" s="119">
        <v>2</v>
      </c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3"/>
      <c r="Q193" s="3"/>
      <c r="S193" s="95" t="s">
        <v>64</v>
      </c>
      <c r="T193" s="284">
        <v>2</v>
      </c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3"/>
      <c r="AI193" s="3"/>
      <c r="AK193" s="95" t="s">
        <v>64</v>
      </c>
      <c r="AL193" s="284">
        <v>2</v>
      </c>
      <c r="AM193" s="4">
        <f t="shared" ref="AM193:AM199" si="30">C193-U193</f>
        <v>0</v>
      </c>
      <c r="AN193" s="4">
        <f t="shared" si="29"/>
        <v>0</v>
      </c>
      <c r="AO193" s="4">
        <f t="shared" si="29"/>
        <v>0</v>
      </c>
      <c r="AP193" s="4">
        <f t="shared" si="29"/>
        <v>0</v>
      </c>
      <c r="AQ193" s="4">
        <f t="shared" si="29"/>
        <v>0</v>
      </c>
      <c r="AR193" s="4">
        <f t="shared" si="29"/>
        <v>0</v>
      </c>
      <c r="AS193" s="4">
        <f t="shared" si="29"/>
        <v>0</v>
      </c>
      <c r="AT193" s="4">
        <f t="shared" si="29"/>
        <v>0</v>
      </c>
      <c r="AU193" s="4">
        <f t="shared" si="29"/>
        <v>0</v>
      </c>
      <c r="AV193" s="4">
        <f t="shared" si="29"/>
        <v>0</v>
      </c>
      <c r="AW193" s="4">
        <f t="shared" si="29"/>
        <v>0</v>
      </c>
      <c r="AX193" s="4">
        <f t="shared" si="29"/>
        <v>0</v>
      </c>
      <c r="AY193" s="4">
        <f t="shared" si="29"/>
        <v>0</v>
      </c>
      <c r="AZ193" s="3">
        <f t="shared" si="29"/>
        <v>0</v>
      </c>
      <c r="BA193" s="3">
        <f t="shared" si="29"/>
        <v>0</v>
      </c>
    </row>
    <row r="194" spans="1:53" ht="52.5" customHeight="1" x14ac:dyDescent="0.25">
      <c r="A194" s="95" t="s">
        <v>65</v>
      </c>
      <c r="B194" s="119">
        <v>3</v>
      </c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3"/>
      <c r="Q194" s="3"/>
      <c r="S194" s="95" t="s">
        <v>65</v>
      </c>
      <c r="T194" s="284">
        <v>3</v>
      </c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3"/>
      <c r="AI194" s="3"/>
      <c r="AK194" s="95" t="s">
        <v>65</v>
      </c>
      <c r="AL194" s="284">
        <v>3</v>
      </c>
      <c r="AM194" s="4">
        <f t="shared" si="30"/>
        <v>0</v>
      </c>
      <c r="AN194" s="4">
        <f t="shared" si="29"/>
        <v>0</v>
      </c>
      <c r="AO194" s="4">
        <f t="shared" si="29"/>
        <v>0</v>
      </c>
      <c r="AP194" s="4">
        <f t="shared" si="29"/>
        <v>0</v>
      </c>
      <c r="AQ194" s="4">
        <f t="shared" si="29"/>
        <v>0</v>
      </c>
      <c r="AR194" s="4">
        <f t="shared" si="29"/>
        <v>0</v>
      </c>
      <c r="AS194" s="4">
        <f t="shared" si="29"/>
        <v>0</v>
      </c>
      <c r="AT194" s="4">
        <f t="shared" si="29"/>
        <v>0</v>
      </c>
      <c r="AU194" s="4">
        <f t="shared" si="29"/>
        <v>0</v>
      </c>
      <c r="AV194" s="4">
        <f t="shared" si="29"/>
        <v>0</v>
      </c>
      <c r="AW194" s="4">
        <f t="shared" si="29"/>
        <v>0</v>
      </c>
      <c r="AX194" s="4">
        <f t="shared" si="29"/>
        <v>0</v>
      </c>
      <c r="AY194" s="4">
        <f t="shared" si="29"/>
        <v>0</v>
      </c>
      <c r="AZ194" s="3">
        <f t="shared" si="29"/>
        <v>0</v>
      </c>
      <c r="BA194" s="3">
        <f t="shared" si="29"/>
        <v>0</v>
      </c>
    </row>
    <row r="195" spans="1:53" ht="12.75" customHeight="1" x14ac:dyDescent="0.25">
      <c r="A195" s="95" t="s">
        <v>66</v>
      </c>
      <c r="B195" s="119">
        <v>4</v>
      </c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3"/>
      <c r="Q195" s="3"/>
      <c r="S195" s="95" t="s">
        <v>66</v>
      </c>
      <c r="T195" s="284">
        <v>4</v>
      </c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3"/>
      <c r="AI195" s="3"/>
      <c r="AK195" s="95" t="s">
        <v>66</v>
      </c>
      <c r="AL195" s="284">
        <v>4</v>
      </c>
      <c r="AM195" s="4">
        <f t="shared" si="30"/>
        <v>0</v>
      </c>
      <c r="AN195" s="4">
        <f t="shared" si="29"/>
        <v>0</v>
      </c>
      <c r="AO195" s="4">
        <f t="shared" si="29"/>
        <v>0</v>
      </c>
      <c r="AP195" s="4">
        <f t="shared" si="29"/>
        <v>0</v>
      </c>
      <c r="AQ195" s="4">
        <f t="shared" si="29"/>
        <v>0</v>
      </c>
      <c r="AR195" s="4">
        <f t="shared" si="29"/>
        <v>0</v>
      </c>
      <c r="AS195" s="4">
        <f t="shared" si="29"/>
        <v>0</v>
      </c>
      <c r="AT195" s="4">
        <f t="shared" si="29"/>
        <v>0</v>
      </c>
      <c r="AU195" s="4">
        <f t="shared" si="29"/>
        <v>0</v>
      </c>
      <c r="AV195" s="4">
        <f t="shared" si="29"/>
        <v>0</v>
      </c>
      <c r="AW195" s="4">
        <f t="shared" si="29"/>
        <v>0</v>
      </c>
      <c r="AX195" s="4">
        <f t="shared" si="29"/>
        <v>0</v>
      </c>
      <c r="AY195" s="4">
        <f t="shared" si="29"/>
        <v>0</v>
      </c>
      <c r="AZ195" s="3">
        <f t="shared" si="29"/>
        <v>0</v>
      </c>
      <c r="BA195" s="3">
        <f t="shared" si="29"/>
        <v>0</v>
      </c>
    </row>
    <row r="196" spans="1:53" ht="12.75" customHeight="1" x14ac:dyDescent="0.25">
      <c r="A196" s="95" t="s">
        <v>67</v>
      </c>
      <c r="B196" s="121">
        <v>5</v>
      </c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3"/>
      <c r="Q196" s="3"/>
      <c r="S196" s="95" t="s">
        <v>67</v>
      </c>
      <c r="T196" s="283">
        <v>5</v>
      </c>
      <c r="U196" s="4">
        <v>1</v>
      </c>
      <c r="V196" s="4"/>
      <c r="W196" s="4"/>
      <c r="X196" s="4"/>
      <c r="Y196" s="4">
        <v>0</v>
      </c>
      <c r="Z196" s="4"/>
      <c r="AA196" s="4">
        <v>1</v>
      </c>
      <c r="AB196" s="4">
        <v>1</v>
      </c>
      <c r="AC196" s="4"/>
      <c r="AD196" s="4">
        <v>1</v>
      </c>
      <c r="AE196" s="4">
        <v>1</v>
      </c>
      <c r="AF196" s="4">
        <v>1</v>
      </c>
      <c r="AG196" s="4">
        <v>1</v>
      </c>
      <c r="AH196" s="3">
        <v>136</v>
      </c>
      <c r="AI196" s="3"/>
      <c r="AK196" s="95" t="s">
        <v>67</v>
      </c>
      <c r="AL196" s="283">
        <v>5</v>
      </c>
      <c r="AM196" s="4">
        <f t="shared" si="30"/>
        <v>-1</v>
      </c>
      <c r="AN196" s="4">
        <f t="shared" si="29"/>
        <v>0</v>
      </c>
      <c r="AO196" s="4">
        <f t="shared" si="29"/>
        <v>0</v>
      </c>
      <c r="AP196" s="4">
        <f t="shared" si="29"/>
        <v>0</v>
      </c>
      <c r="AQ196" s="4">
        <f t="shared" si="29"/>
        <v>0</v>
      </c>
      <c r="AR196" s="4">
        <f t="shared" si="29"/>
        <v>0</v>
      </c>
      <c r="AS196" s="4">
        <f t="shared" si="29"/>
        <v>-1</v>
      </c>
      <c r="AT196" s="4">
        <f t="shared" si="29"/>
        <v>-1</v>
      </c>
      <c r="AU196" s="4">
        <f t="shared" si="29"/>
        <v>0</v>
      </c>
      <c r="AV196" s="4">
        <f t="shared" si="29"/>
        <v>-1</v>
      </c>
      <c r="AW196" s="4">
        <f t="shared" si="29"/>
        <v>-1</v>
      </c>
      <c r="AX196" s="4">
        <f t="shared" si="29"/>
        <v>-1</v>
      </c>
      <c r="AY196" s="4">
        <f t="shared" si="29"/>
        <v>-1</v>
      </c>
      <c r="AZ196" s="3">
        <f t="shared" si="29"/>
        <v>-136</v>
      </c>
      <c r="BA196" s="3">
        <f t="shared" si="29"/>
        <v>0</v>
      </c>
    </row>
    <row r="197" spans="1:53" ht="12.75" customHeight="1" x14ac:dyDescent="0.25">
      <c r="A197" s="95" t="s">
        <v>68</v>
      </c>
      <c r="B197" s="121">
        <v>6</v>
      </c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3"/>
      <c r="Q197" s="3"/>
      <c r="S197" s="95" t="s">
        <v>68</v>
      </c>
      <c r="T197" s="283">
        <v>6</v>
      </c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3"/>
      <c r="AI197" s="3"/>
      <c r="AK197" s="95" t="s">
        <v>68</v>
      </c>
      <c r="AL197" s="283">
        <v>6</v>
      </c>
      <c r="AM197" s="4">
        <f t="shared" si="30"/>
        <v>0</v>
      </c>
      <c r="AN197" s="4">
        <f t="shared" si="29"/>
        <v>0</v>
      </c>
      <c r="AO197" s="4">
        <f t="shared" si="29"/>
        <v>0</v>
      </c>
      <c r="AP197" s="4">
        <f t="shared" si="29"/>
        <v>0</v>
      </c>
      <c r="AQ197" s="4">
        <f t="shared" si="29"/>
        <v>0</v>
      </c>
      <c r="AR197" s="4">
        <f t="shared" si="29"/>
        <v>0</v>
      </c>
      <c r="AS197" s="4">
        <f t="shared" si="29"/>
        <v>0</v>
      </c>
      <c r="AT197" s="4">
        <f t="shared" si="29"/>
        <v>0</v>
      </c>
      <c r="AU197" s="4">
        <f t="shared" si="29"/>
        <v>0</v>
      </c>
      <c r="AV197" s="4">
        <f t="shared" si="29"/>
        <v>0</v>
      </c>
      <c r="AW197" s="4">
        <f t="shared" si="29"/>
        <v>0</v>
      </c>
      <c r="AX197" s="4">
        <f t="shared" si="29"/>
        <v>0</v>
      </c>
      <c r="AY197" s="4">
        <f t="shared" si="29"/>
        <v>0</v>
      </c>
      <c r="AZ197" s="3">
        <f t="shared" si="29"/>
        <v>0</v>
      </c>
      <c r="BA197" s="3">
        <f t="shared" si="29"/>
        <v>0</v>
      </c>
    </row>
    <row r="198" spans="1:53" ht="12.75" customHeight="1" x14ac:dyDescent="0.25">
      <c r="A198" s="95" t="s">
        <v>69</v>
      </c>
      <c r="B198" s="121">
        <v>7</v>
      </c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3"/>
      <c r="Q198" s="3"/>
      <c r="S198" s="95" t="s">
        <v>69</v>
      </c>
      <c r="T198" s="283">
        <v>7</v>
      </c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3"/>
      <c r="AI198" s="3"/>
      <c r="AK198" s="95" t="s">
        <v>69</v>
      </c>
      <c r="AL198" s="283">
        <v>7</v>
      </c>
      <c r="AM198" s="4">
        <f t="shared" si="30"/>
        <v>0</v>
      </c>
      <c r="AN198" s="4">
        <f t="shared" si="29"/>
        <v>0</v>
      </c>
      <c r="AO198" s="4">
        <f t="shared" si="29"/>
        <v>0</v>
      </c>
      <c r="AP198" s="4">
        <f t="shared" si="29"/>
        <v>0</v>
      </c>
      <c r="AQ198" s="4">
        <f t="shared" si="29"/>
        <v>0</v>
      </c>
      <c r="AR198" s="4">
        <f t="shared" si="29"/>
        <v>0</v>
      </c>
      <c r="AS198" s="4">
        <f t="shared" si="29"/>
        <v>0</v>
      </c>
      <c r="AT198" s="4">
        <f t="shared" si="29"/>
        <v>0</v>
      </c>
      <c r="AU198" s="4">
        <f t="shared" si="29"/>
        <v>0</v>
      </c>
      <c r="AV198" s="4">
        <f t="shared" si="29"/>
        <v>0</v>
      </c>
      <c r="AW198" s="4">
        <f t="shared" si="29"/>
        <v>0</v>
      </c>
      <c r="AX198" s="4">
        <f t="shared" si="29"/>
        <v>0</v>
      </c>
      <c r="AY198" s="4">
        <f t="shared" si="29"/>
        <v>0</v>
      </c>
      <c r="AZ198" s="3">
        <f t="shared" si="29"/>
        <v>0</v>
      </c>
      <c r="BA198" s="3">
        <f t="shared" si="29"/>
        <v>0</v>
      </c>
    </row>
    <row r="199" spans="1:53" ht="12.75" customHeight="1" x14ac:dyDescent="0.25">
      <c r="A199" s="95" t="s">
        <v>70</v>
      </c>
      <c r="B199" s="121">
        <v>8</v>
      </c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3"/>
      <c r="Q199" s="3"/>
      <c r="S199" s="95" t="s">
        <v>70</v>
      </c>
      <c r="T199" s="283">
        <v>8</v>
      </c>
      <c r="U199" s="4">
        <v>6</v>
      </c>
      <c r="V199" s="4"/>
      <c r="W199" s="4"/>
      <c r="X199" s="4">
        <v>5</v>
      </c>
      <c r="Y199" s="4">
        <v>0</v>
      </c>
      <c r="Z199" s="4"/>
      <c r="AA199" s="4">
        <v>2</v>
      </c>
      <c r="AB199" s="4">
        <v>2</v>
      </c>
      <c r="AC199" s="4">
        <v>2</v>
      </c>
      <c r="AD199" s="4">
        <v>2</v>
      </c>
      <c r="AE199" s="4">
        <v>2</v>
      </c>
      <c r="AF199" s="4">
        <v>0</v>
      </c>
      <c r="AG199" s="4"/>
      <c r="AH199" s="3">
        <v>5087.5</v>
      </c>
      <c r="AI199" s="3"/>
      <c r="AK199" s="95" t="s">
        <v>70</v>
      </c>
      <c r="AL199" s="283">
        <v>8</v>
      </c>
      <c r="AM199" s="4">
        <f t="shared" si="30"/>
        <v>-6</v>
      </c>
      <c r="AN199" s="4">
        <f t="shared" si="29"/>
        <v>0</v>
      </c>
      <c r="AO199" s="4">
        <f t="shared" si="29"/>
        <v>0</v>
      </c>
      <c r="AP199" s="4">
        <f t="shared" si="29"/>
        <v>-5</v>
      </c>
      <c r="AQ199" s="4">
        <f t="shared" si="29"/>
        <v>0</v>
      </c>
      <c r="AR199" s="4">
        <f t="shared" si="29"/>
        <v>0</v>
      </c>
      <c r="AS199" s="4">
        <f t="shared" si="29"/>
        <v>-2</v>
      </c>
      <c r="AT199" s="4">
        <f t="shared" si="29"/>
        <v>-2</v>
      </c>
      <c r="AU199" s="4">
        <f t="shared" si="29"/>
        <v>-2</v>
      </c>
      <c r="AV199" s="4">
        <f t="shared" si="29"/>
        <v>-2</v>
      </c>
      <c r="AW199" s="4">
        <f t="shared" si="29"/>
        <v>-2</v>
      </c>
      <c r="AX199" s="4">
        <f t="shared" si="29"/>
        <v>0</v>
      </c>
      <c r="AY199" s="4">
        <f t="shared" si="29"/>
        <v>0</v>
      </c>
      <c r="AZ199" s="3">
        <f t="shared" si="29"/>
        <v>-5087.5</v>
      </c>
      <c r="BA199" s="3">
        <f t="shared" si="29"/>
        <v>0</v>
      </c>
    </row>
    <row r="200" spans="1:53" ht="12.75" customHeight="1" x14ac:dyDescent="0.25">
      <c r="A200" s="102" t="s">
        <v>71</v>
      </c>
      <c r="B200" s="103">
        <v>9</v>
      </c>
      <c r="C200" s="104">
        <f>SUM(C192:C199)</f>
        <v>0</v>
      </c>
      <c r="D200" s="104">
        <f t="shared" ref="D200:Q200" si="31">SUM(D192:D199)</f>
        <v>0</v>
      </c>
      <c r="E200" s="104">
        <f t="shared" si="31"/>
        <v>0</v>
      </c>
      <c r="F200" s="104">
        <f t="shared" si="31"/>
        <v>0</v>
      </c>
      <c r="G200" s="104">
        <f t="shared" si="31"/>
        <v>0</v>
      </c>
      <c r="H200" s="104">
        <f t="shared" si="31"/>
        <v>0</v>
      </c>
      <c r="I200" s="104">
        <f t="shared" si="31"/>
        <v>0</v>
      </c>
      <c r="J200" s="104">
        <f t="shared" si="31"/>
        <v>0</v>
      </c>
      <c r="K200" s="104">
        <f t="shared" si="31"/>
        <v>0</v>
      </c>
      <c r="L200" s="104">
        <f t="shared" si="31"/>
        <v>0</v>
      </c>
      <c r="M200" s="104">
        <f t="shared" si="31"/>
        <v>0</v>
      </c>
      <c r="N200" s="104">
        <f t="shared" si="31"/>
        <v>0</v>
      </c>
      <c r="O200" s="104">
        <f t="shared" si="31"/>
        <v>0</v>
      </c>
      <c r="P200" s="105">
        <f t="shared" si="31"/>
        <v>0</v>
      </c>
      <c r="Q200" s="105">
        <f t="shared" si="31"/>
        <v>0</v>
      </c>
      <c r="S200" s="102" t="s">
        <v>71</v>
      </c>
      <c r="T200" s="103">
        <v>9</v>
      </c>
      <c r="U200" s="104">
        <f>SUM(U192:U199)</f>
        <v>24</v>
      </c>
      <c r="V200" s="104">
        <f t="shared" ref="V200:AI200" si="32">SUM(V192:V199)</f>
        <v>0</v>
      </c>
      <c r="W200" s="104">
        <f t="shared" si="32"/>
        <v>0</v>
      </c>
      <c r="X200" s="104">
        <f t="shared" si="32"/>
        <v>10</v>
      </c>
      <c r="Y200" s="104">
        <f t="shared" si="32"/>
        <v>12</v>
      </c>
      <c r="Z200" s="104">
        <f t="shared" si="32"/>
        <v>0</v>
      </c>
      <c r="AA200" s="104">
        <f t="shared" si="32"/>
        <v>20</v>
      </c>
      <c r="AB200" s="104">
        <f t="shared" si="32"/>
        <v>20</v>
      </c>
      <c r="AC200" s="104">
        <f t="shared" si="32"/>
        <v>19</v>
      </c>
      <c r="AD200" s="104">
        <f t="shared" si="32"/>
        <v>20</v>
      </c>
      <c r="AE200" s="104">
        <f t="shared" si="32"/>
        <v>20</v>
      </c>
      <c r="AF200" s="104">
        <f t="shared" si="32"/>
        <v>18</v>
      </c>
      <c r="AG200" s="104">
        <f t="shared" si="32"/>
        <v>3</v>
      </c>
      <c r="AH200" s="105">
        <f t="shared" si="32"/>
        <v>35274.800000000003</v>
      </c>
      <c r="AI200" s="105">
        <f t="shared" si="32"/>
        <v>27701.9</v>
      </c>
      <c r="AK200" s="102" t="s">
        <v>71</v>
      </c>
      <c r="AL200" s="103">
        <v>9</v>
      </c>
      <c r="AM200" s="104">
        <f>SUM(AM192:AM199)</f>
        <v>-24</v>
      </c>
      <c r="AN200" s="104">
        <f t="shared" ref="AN200:BA200" si="33">SUM(AN192:AN199)</f>
        <v>0</v>
      </c>
      <c r="AO200" s="104">
        <f t="shared" si="33"/>
        <v>0</v>
      </c>
      <c r="AP200" s="104">
        <f t="shared" si="33"/>
        <v>-10</v>
      </c>
      <c r="AQ200" s="104">
        <f t="shared" si="33"/>
        <v>-12</v>
      </c>
      <c r="AR200" s="104">
        <f t="shared" si="33"/>
        <v>0</v>
      </c>
      <c r="AS200" s="104">
        <f t="shared" si="33"/>
        <v>-20</v>
      </c>
      <c r="AT200" s="104">
        <f t="shared" si="33"/>
        <v>-20</v>
      </c>
      <c r="AU200" s="104">
        <f t="shared" si="33"/>
        <v>-19</v>
      </c>
      <c r="AV200" s="104">
        <f t="shared" si="33"/>
        <v>-20</v>
      </c>
      <c r="AW200" s="104">
        <f t="shared" si="33"/>
        <v>-20</v>
      </c>
      <c r="AX200" s="104">
        <f t="shared" si="33"/>
        <v>-18</v>
      </c>
      <c r="AY200" s="104">
        <f t="shared" si="33"/>
        <v>-3</v>
      </c>
      <c r="AZ200" s="105">
        <f t="shared" si="33"/>
        <v>-35274.800000000003</v>
      </c>
      <c r="BA200" s="105">
        <f t="shared" si="33"/>
        <v>-27701.9</v>
      </c>
    </row>
    <row r="202" spans="1:53" x14ac:dyDescent="0.25">
      <c r="A202" s="99" t="s">
        <v>83</v>
      </c>
      <c r="S202" s="99" t="s">
        <v>83</v>
      </c>
      <c r="AK202" s="99" t="s">
        <v>83</v>
      </c>
    </row>
    <row r="203" spans="1:53" ht="18.75" x14ac:dyDescent="0.3">
      <c r="A203" s="97" t="s">
        <v>72</v>
      </c>
      <c r="B203" s="97"/>
      <c r="C203" s="98"/>
      <c r="D203" s="98"/>
      <c r="E203" s="98"/>
      <c r="F203" s="98"/>
      <c r="G203" s="98"/>
      <c r="H203" s="97"/>
      <c r="I203" s="97"/>
      <c r="J203" s="97"/>
      <c r="K203" s="97"/>
      <c r="L203" s="23"/>
      <c r="M203" s="97" t="s">
        <v>73</v>
      </c>
      <c r="N203" s="23"/>
      <c r="O203" s="97" t="s">
        <v>74</v>
      </c>
      <c r="P203" s="97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23">
        <v>11</v>
      </c>
      <c r="AE203" s="97" t="s">
        <v>73</v>
      </c>
      <c r="AF203" s="23">
        <v>3</v>
      </c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23">
        <f>L203-AD203</f>
        <v>-11</v>
      </c>
      <c r="AW203" s="97" t="s">
        <v>73</v>
      </c>
      <c r="AX203" s="23">
        <f>N203-AF203</f>
        <v>-3</v>
      </c>
      <c r="AY203" s="97" t="s">
        <v>74</v>
      </c>
      <c r="AZ203" s="97"/>
    </row>
    <row r="204" spans="1:53" ht="20.25" customHeight="1" x14ac:dyDescent="0.3">
      <c r="A204" s="309" t="s">
        <v>75</v>
      </c>
      <c r="B204" s="309"/>
      <c r="C204" s="23">
        <v>0</v>
      </c>
      <c r="D204" s="97" t="s">
        <v>76</v>
      </c>
      <c r="E204" s="98"/>
      <c r="F204" s="98"/>
      <c r="G204" s="101"/>
      <c r="H204" s="23"/>
      <c r="I204" s="97" t="s">
        <v>77</v>
      </c>
      <c r="J204" s="97"/>
      <c r="K204" s="97"/>
      <c r="L204" s="97"/>
      <c r="M204" s="23">
        <v>0</v>
      </c>
      <c r="N204" s="97" t="s">
        <v>74</v>
      </c>
      <c r="S204" s="309" t="s">
        <v>75</v>
      </c>
      <c r="T204" s="309"/>
      <c r="U204" s="23">
        <v>0</v>
      </c>
      <c r="V204" s="97" t="s">
        <v>76</v>
      </c>
      <c r="W204" s="98"/>
      <c r="X204" s="98"/>
      <c r="Y204" s="101"/>
      <c r="Z204" s="23">
        <v>5</v>
      </c>
      <c r="AA204" s="97" t="s">
        <v>77</v>
      </c>
      <c r="AB204" s="97"/>
      <c r="AC204" s="97"/>
      <c r="AD204" s="97"/>
      <c r="AE204" s="23">
        <v>0</v>
      </c>
      <c r="AF204" s="97" t="s">
        <v>74</v>
      </c>
      <c r="AK204" s="309" t="s">
        <v>75</v>
      </c>
      <c r="AL204" s="309"/>
      <c r="AM204" s="23">
        <f>C204-U204</f>
        <v>0</v>
      </c>
      <c r="AN204" s="97" t="s">
        <v>76</v>
      </c>
      <c r="AO204" s="98"/>
      <c r="AP204" s="98"/>
      <c r="AQ204" s="101"/>
      <c r="AR204" s="23">
        <f>H204-Z204</f>
        <v>-5</v>
      </c>
      <c r="AS204" s="97" t="s">
        <v>77</v>
      </c>
      <c r="AT204" s="97"/>
      <c r="AU204" s="97"/>
      <c r="AV204" s="97"/>
      <c r="AW204" s="23">
        <f>M204-AE204</f>
        <v>0</v>
      </c>
      <c r="AX204" s="97" t="s">
        <v>74</v>
      </c>
    </row>
    <row r="205" spans="1:53" ht="21" customHeight="1" x14ac:dyDescent="0.3">
      <c r="A205" s="100" t="s">
        <v>78</v>
      </c>
      <c r="B205" s="100"/>
      <c r="C205" s="100"/>
      <c r="D205" s="100"/>
      <c r="E205" s="100"/>
      <c r="F205" s="100"/>
      <c r="G205" s="23"/>
      <c r="H205" s="97" t="s">
        <v>79</v>
      </c>
      <c r="J205" s="97"/>
      <c r="K205" s="97"/>
      <c r="L205" s="97"/>
      <c r="M205" s="97"/>
      <c r="N205" s="97"/>
      <c r="O205" s="97"/>
      <c r="S205" s="100" t="s">
        <v>78</v>
      </c>
      <c r="T205" s="100"/>
      <c r="U205" s="100"/>
      <c r="V205" s="100"/>
      <c r="W205" s="100"/>
      <c r="X205" s="100"/>
      <c r="Y205" s="23">
        <v>8</v>
      </c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23">
        <f>G205-Y205</f>
        <v>-8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99" t="s">
        <v>84</v>
      </c>
      <c r="S208" s="99" t="s">
        <v>84</v>
      </c>
      <c r="AK208" s="99" t="s">
        <v>84</v>
      </c>
    </row>
    <row r="209" spans="1:53" ht="18.75" x14ac:dyDescent="0.3">
      <c r="A209" s="97" t="s">
        <v>80</v>
      </c>
      <c r="B209" s="97"/>
      <c r="C209" s="98"/>
      <c r="D209" s="98"/>
      <c r="E209" s="98"/>
      <c r="F209" s="98"/>
      <c r="G209" s="98"/>
      <c r="H209" s="97"/>
      <c r="I209" s="97"/>
      <c r="J209" s="97"/>
      <c r="K209" s="97"/>
      <c r="L209" s="23"/>
      <c r="M209" s="97" t="s">
        <v>73</v>
      </c>
      <c r="N209" s="23"/>
      <c r="O209" s="97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23"/>
      <c r="AE209" s="97" t="s">
        <v>73</v>
      </c>
      <c r="AF209" s="23"/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23">
        <f>L209-AD209</f>
        <v>0</v>
      </c>
      <c r="AW209" s="97" t="s">
        <v>73</v>
      </c>
      <c r="AX209" s="23">
        <f>N209-AF209</f>
        <v>0</v>
      </c>
      <c r="AY209" s="97" t="s">
        <v>74</v>
      </c>
    </row>
    <row r="210" spans="1:53" ht="20.25" customHeight="1" x14ac:dyDescent="0.3">
      <c r="A210" s="309" t="s">
        <v>75</v>
      </c>
      <c r="B210" s="309"/>
      <c r="C210" s="23">
        <v>0</v>
      </c>
      <c r="D210" s="97" t="s">
        <v>76</v>
      </c>
      <c r="E210" s="98"/>
      <c r="F210" s="98"/>
      <c r="G210" s="101"/>
      <c r="H210" s="23"/>
      <c r="I210" s="97" t="s">
        <v>77</v>
      </c>
      <c r="J210" s="97"/>
      <c r="K210" s="97"/>
      <c r="L210" s="97"/>
      <c r="M210" s="23">
        <v>0</v>
      </c>
      <c r="N210" s="97" t="s">
        <v>74</v>
      </c>
      <c r="S210" s="309" t="s">
        <v>75</v>
      </c>
      <c r="T210" s="309"/>
      <c r="U210" s="23">
        <v>0</v>
      </c>
      <c r="V210" s="97" t="s">
        <v>76</v>
      </c>
      <c r="W210" s="98"/>
      <c r="X210" s="98"/>
      <c r="Y210" s="101"/>
      <c r="Z210" s="23"/>
      <c r="AA210" s="97" t="s">
        <v>77</v>
      </c>
      <c r="AB210" s="97"/>
      <c r="AC210" s="97"/>
      <c r="AD210" s="97"/>
      <c r="AE210" s="23">
        <v>0</v>
      </c>
      <c r="AF210" s="97" t="s">
        <v>74</v>
      </c>
      <c r="AK210" s="309" t="s">
        <v>75</v>
      </c>
      <c r="AL210" s="309"/>
      <c r="AM210" s="23">
        <f>C210-U210</f>
        <v>0</v>
      </c>
      <c r="AN210" s="97" t="s">
        <v>76</v>
      </c>
      <c r="AO210" s="98"/>
      <c r="AP210" s="98"/>
      <c r="AQ210" s="101"/>
      <c r="AR210" s="23">
        <f>H210-Z210</f>
        <v>0</v>
      </c>
      <c r="AS210" s="97" t="s">
        <v>77</v>
      </c>
      <c r="AT210" s="97"/>
      <c r="AU210" s="97"/>
      <c r="AV210" s="97"/>
      <c r="AW210" s="23">
        <f>M210-AE210</f>
        <v>0</v>
      </c>
      <c r="AX210" s="97" t="s">
        <v>74</v>
      </c>
    </row>
    <row r="211" spans="1:53" ht="21" customHeight="1" x14ac:dyDescent="0.3">
      <c r="A211" s="100" t="s">
        <v>78</v>
      </c>
      <c r="B211" s="100"/>
      <c r="C211" s="100"/>
      <c r="D211" s="100"/>
      <c r="E211" s="100"/>
      <c r="F211" s="100"/>
      <c r="G211" s="23"/>
      <c r="H211" s="97" t="s">
        <v>79</v>
      </c>
      <c r="J211" s="97"/>
      <c r="K211" s="97"/>
      <c r="L211" s="97"/>
      <c r="M211" s="97"/>
      <c r="N211" s="97"/>
      <c r="O211" s="97"/>
      <c r="S211" s="100" t="s">
        <v>78</v>
      </c>
      <c r="T211" s="100"/>
      <c r="U211" s="100"/>
      <c r="V211" s="100"/>
      <c r="W211" s="100"/>
      <c r="X211" s="100"/>
      <c r="Y211" s="23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23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99" t="s">
        <v>85</v>
      </c>
      <c r="S214" s="99" t="s">
        <v>85</v>
      </c>
      <c r="AK214" s="99" t="s">
        <v>85</v>
      </c>
    </row>
    <row r="215" spans="1:53" ht="18.75" x14ac:dyDescent="0.3">
      <c r="A215" s="97" t="s">
        <v>81</v>
      </c>
      <c r="B215" s="97"/>
      <c r="C215" s="98"/>
      <c r="D215" s="98"/>
      <c r="E215" s="98"/>
      <c r="F215" s="98"/>
      <c r="G215" s="98"/>
      <c r="H215" s="97"/>
      <c r="I215" s="97"/>
      <c r="J215" s="97"/>
      <c r="K215" s="97"/>
      <c r="L215" s="23"/>
      <c r="M215" s="97" t="s">
        <v>73</v>
      </c>
      <c r="N215" s="23"/>
      <c r="O215" s="97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23"/>
      <c r="AE215" s="97" t="s">
        <v>73</v>
      </c>
      <c r="AF215" s="23"/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23">
        <f>L215-AD215</f>
        <v>0</v>
      </c>
      <c r="AW215" s="97" t="s">
        <v>73</v>
      </c>
      <c r="AX215" s="23">
        <f>N215-AF215</f>
        <v>0</v>
      </c>
      <c r="AY215" s="97" t="s">
        <v>74</v>
      </c>
    </row>
    <row r="216" spans="1:53" ht="20.25" customHeight="1" x14ac:dyDescent="0.3">
      <c r="A216" s="309" t="s">
        <v>75</v>
      </c>
      <c r="B216" s="309"/>
      <c r="C216" s="23"/>
      <c r="D216" s="97" t="s">
        <v>76</v>
      </c>
      <c r="E216" s="98"/>
      <c r="F216" s="98"/>
      <c r="G216" s="101"/>
      <c r="H216" s="23"/>
      <c r="I216" s="97" t="s">
        <v>77</v>
      </c>
      <c r="J216" s="97"/>
      <c r="K216" s="97"/>
      <c r="L216" s="97"/>
      <c r="M216" s="23"/>
      <c r="N216" s="97" t="s">
        <v>74</v>
      </c>
      <c r="O216" s="97"/>
      <c r="S216" s="309" t="s">
        <v>75</v>
      </c>
      <c r="T216" s="309"/>
      <c r="U216" s="23"/>
      <c r="V216" s="97" t="s">
        <v>76</v>
      </c>
      <c r="W216" s="98"/>
      <c r="X216" s="98"/>
      <c r="Y216" s="101"/>
      <c r="Z216" s="23"/>
      <c r="AA216" s="97" t="s">
        <v>77</v>
      </c>
      <c r="AB216" s="97"/>
      <c r="AC216" s="97"/>
      <c r="AD216" s="97"/>
      <c r="AE216" s="23"/>
      <c r="AF216" s="97" t="s">
        <v>74</v>
      </c>
      <c r="AG216" s="97"/>
      <c r="AK216" s="309" t="s">
        <v>75</v>
      </c>
      <c r="AL216" s="309"/>
      <c r="AM216" s="23">
        <f>C216-U216</f>
        <v>0</v>
      </c>
      <c r="AN216" s="97" t="s">
        <v>76</v>
      </c>
      <c r="AO216" s="98"/>
      <c r="AP216" s="98"/>
      <c r="AQ216" s="101"/>
      <c r="AR216" s="23">
        <f>H216-Z216</f>
        <v>0</v>
      </c>
      <c r="AS216" s="97" t="s">
        <v>77</v>
      </c>
      <c r="AT216" s="97"/>
      <c r="AU216" s="97"/>
      <c r="AV216" s="97"/>
      <c r="AW216" s="23">
        <f>M216-AE216</f>
        <v>0</v>
      </c>
      <c r="AX216" s="97" t="s">
        <v>74</v>
      </c>
      <c r="AY216" s="97"/>
    </row>
    <row r="217" spans="1:53" ht="21" customHeight="1" x14ac:dyDescent="0.3">
      <c r="A217" s="100" t="s">
        <v>78</v>
      </c>
      <c r="B217" s="100"/>
      <c r="C217" s="100"/>
      <c r="D217" s="100"/>
      <c r="E217" s="100"/>
      <c r="F217" s="100"/>
      <c r="G217" s="23"/>
      <c r="H217" s="97" t="s">
        <v>79</v>
      </c>
      <c r="J217" s="97"/>
      <c r="K217" s="97"/>
      <c r="L217" s="97"/>
      <c r="M217" s="97">
        <v>0</v>
      </c>
      <c r="N217" s="97"/>
      <c r="O217" s="97"/>
      <c r="S217" s="100" t="s">
        <v>78</v>
      </c>
      <c r="T217" s="100"/>
      <c r="U217" s="100"/>
      <c r="V217" s="100"/>
      <c r="W217" s="100"/>
      <c r="X217" s="100"/>
      <c r="Y217" s="23"/>
      <c r="Z217" s="97" t="s">
        <v>79</v>
      </c>
      <c r="AB217" s="97"/>
      <c r="AC217" s="97"/>
      <c r="AD217" s="97"/>
      <c r="AE217" s="97">
        <v>0</v>
      </c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23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18" spans="1:53" ht="21" customHeight="1" x14ac:dyDescent="0.3">
      <c r="A218" s="12"/>
      <c r="B218" s="12"/>
      <c r="C218" s="12"/>
      <c r="D218" s="12"/>
      <c r="E218" s="12"/>
      <c r="F218" s="12"/>
      <c r="G218" s="25"/>
      <c r="H218" s="9"/>
      <c r="J218" s="9"/>
      <c r="K218" s="9"/>
      <c r="L218" s="9"/>
      <c r="M218" s="9"/>
      <c r="N218" s="9"/>
      <c r="O218" s="9"/>
      <c r="S218" s="100"/>
      <c r="T218" s="100"/>
      <c r="U218" s="100"/>
      <c r="V218" s="100"/>
      <c r="W218" s="100"/>
      <c r="X218" s="100"/>
      <c r="Y218" s="25"/>
      <c r="Z218" s="97"/>
      <c r="AB218" s="97"/>
      <c r="AC218" s="97"/>
      <c r="AD218" s="97"/>
      <c r="AE218" s="97"/>
      <c r="AF218" s="97"/>
      <c r="AG218" s="97"/>
      <c r="AK218" s="100"/>
      <c r="AL218" s="100"/>
      <c r="AM218" s="100"/>
      <c r="AN218" s="100"/>
      <c r="AO218" s="100"/>
      <c r="AP218" s="100"/>
      <c r="AQ218" s="25"/>
      <c r="AR218" s="97"/>
      <c r="AT218" s="97"/>
      <c r="AU218" s="97"/>
      <c r="AV218" s="97"/>
      <c r="AW218" s="97"/>
      <c r="AX218" s="97"/>
      <c r="AY218" s="97"/>
    </row>
    <row r="219" spans="1:53" ht="21" customHeight="1" x14ac:dyDescent="0.3">
      <c r="A219" s="12"/>
      <c r="B219" s="12"/>
      <c r="C219" s="12"/>
      <c r="D219" s="12"/>
      <c r="E219" s="12"/>
      <c r="F219" s="12"/>
      <c r="G219" s="25"/>
      <c r="H219" s="9"/>
      <c r="J219" s="9"/>
      <c r="K219" s="9"/>
      <c r="L219" s="9"/>
      <c r="M219" s="9"/>
      <c r="N219" s="9"/>
      <c r="O219" s="9"/>
      <c r="S219" s="100"/>
      <c r="T219" s="100"/>
      <c r="U219" s="100"/>
      <c r="V219" s="100"/>
      <c r="W219" s="100"/>
      <c r="X219" s="100"/>
      <c r="Y219" s="25"/>
      <c r="Z219" s="97"/>
      <c r="AB219" s="97"/>
      <c r="AC219" s="97"/>
      <c r="AD219" s="97"/>
      <c r="AE219" s="97"/>
      <c r="AF219" s="97"/>
      <c r="AG219" s="97"/>
      <c r="AK219" s="100"/>
      <c r="AL219" s="100"/>
      <c r="AM219" s="100"/>
      <c r="AN219" s="100"/>
      <c r="AO219" s="100"/>
      <c r="AP219" s="100"/>
      <c r="AQ219" s="25"/>
      <c r="AR219" s="97"/>
      <c r="AT219" s="97"/>
      <c r="AU219" s="97"/>
      <c r="AV219" s="97"/>
      <c r="AW219" s="97"/>
      <c r="AX219" s="97"/>
      <c r="AY219" s="97"/>
    </row>
    <row r="220" spans="1:53" ht="17.25" customHeight="1" x14ac:dyDescent="0.25">
      <c r="A220" s="310" t="s">
        <v>167</v>
      </c>
      <c r="B220" s="310"/>
      <c r="C220" s="310"/>
      <c r="D220" s="310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S220" s="310" t="s">
        <v>167</v>
      </c>
      <c r="T220" s="310"/>
      <c r="U220" s="310"/>
      <c r="V220" s="310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  <c r="AG220" s="106"/>
      <c r="AH220" s="106"/>
      <c r="AI220" s="106"/>
      <c r="AK220" s="310" t="s">
        <v>167</v>
      </c>
      <c r="AL220" s="310"/>
      <c r="AM220" s="310"/>
      <c r="AN220" s="310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</row>
    <row r="221" spans="1:53" ht="17.25" customHeight="1" x14ac:dyDescent="0.25">
      <c r="A221" s="8" t="s">
        <v>82</v>
      </c>
      <c r="B221" s="75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S221" s="96" t="s">
        <v>82</v>
      </c>
      <c r="T221" s="286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K221" s="96" t="s">
        <v>82</v>
      </c>
      <c r="AL221" s="286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</row>
    <row r="222" spans="1:53" ht="27" customHeight="1" x14ac:dyDescent="0.25">
      <c r="A222" s="296" t="s">
        <v>61</v>
      </c>
      <c r="B222" s="296" t="s">
        <v>62</v>
      </c>
      <c r="C222" s="299" t="s">
        <v>87</v>
      </c>
      <c r="D222" s="300"/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4" t="s">
        <v>86</v>
      </c>
      <c r="Q222" s="295"/>
      <c r="S222" s="296" t="s">
        <v>61</v>
      </c>
      <c r="T222" s="296" t="s">
        <v>62</v>
      </c>
      <c r="U222" s="299" t="s">
        <v>87</v>
      </c>
      <c r="V222" s="300"/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4" t="s">
        <v>86</v>
      </c>
      <c r="AI222" s="295"/>
      <c r="AK222" s="296" t="s">
        <v>61</v>
      </c>
      <c r="AL222" s="296" t="s">
        <v>62</v>
      </c>
      <c r="AM222" s="299" t="s">
        <v>87</v>
      </c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4" t="s">
        <v>86</v>
      </c>
      <c r="BA222" s="295"/>
    </row>
    <row r="223" spans="1:53" ht="21" customHeight="1" x14ac:dyDescent="0.25">
      <c r="A223" s="297"/>
      <c r="B223" s="297"/>
      <c r="C223" s="311" t="s">
        <v>41</v>
      </c>
      <c r="D223" s="311" t="s">
        <v>53</v>
      </c>
      <c r="E223" s="311"/>
      <c r="F223" s="311"/>
      <c r="G223" s="311"/>
      <c r="H223" s="311"/>
      <c r="I223" s="311"/>
      <c r="J223" s="311"/>
      <c r="K223" s="311"/>
      <c r="L223" s="311"/>
      <c r="M223" s="311"/>
      <c r="N223" s="311"/>
      <c r="O223" s="311"/>
      <c r="P223" s="311" t="s">
        <v>50</v>
      </c>
      <c r="Q223" s="314" t="s">
        <v>54</v>
      </c>
      <c r="S223" s="297"/>
      <c r="T223" s="297"/>
      <c r="U223" s="311" t="s">
        <v>41</v>
      </c>
      <c r="V223" s="311" t="s">
        <v>53</v>
      </c>
      <c r="W223" s="311"/>
      <c r="X223" s="311"/>
      <c r="Y223" s="311"/>
      <c r="Z223" s="311"/>
      <c r="AA223" s="311"/>
      <c r="AB223" s="311"/>
      <c r="AC223" s="311"/>
      <c r="AD223" s="311"/>
      <c r="AE223" s="311"/>
      <c r="AF223" s="311"/>
      <c r="AG223" s="311"/>
      <c r="AH223" s="311" t="s">
        <v>50</v>
      </c>
      <c r="AI223" s="314" t="s">
        <v>54</v>
      </c>
      <c r="AK223" s="297"/>
      <c r="AL223" s="297"/>
      <c r="AM223" s="311" t="s">
        <v>41</v>
      </c>
      <c r="AN223" s="311" t="s">
        <v>53</v>
      </c>
      <c r="AO223" s="311"/>
      <c r="AP223" s="311"/>
      <c r="AQ223" s="311"/>
      <c r="AR223" s="311"/>
      <c r="AS223" s="311"/>
      <c r="AT223" s="311"/>
      <c r="AU223" s="311"/>
      <c r="AV223" s="311"/>
      <c r="AW223" s="311"/>
      <c r="AX223" s="311"/>
      <c r="AY223" s="311"/>
      <c r="AZ223" s="311" t="s">
        <v>50</v>
      </c>
      <c r="BA223" s="314" t="s">
        <v>54</v>
      </c>
    </row>
    <row r="224" spans="1:53" ht="18.75" customHeight="1" x14ac:dyDescent="0.25">
      <c r="A224" s="297"/>
      <c r="B224" s="297"/>
      <c r="C224" s="311"/>
      <c r="D224" s="314" t="s">
        <v>44</v>
      </c>
      <c r="E224" s="314" t="s">
        <v>43</v>
      </c>
      <c r="F224" s="314" t="s">
        <v>59</v>
      </c>
      <c r="G224" s="311" t="s">
        <v>45</v>
      </c>
      <c r="H224" s="311"/>
      <c r="I224" s="311" t="s">
        <v>52</v>
      </c>
      <c r="J224" s="311"/>
      <c r="K224" s="311"/>
      <c r="L224" s="311"/>
      <c r="M224" s="311"/>
      <c r="N224" s="311"/>
      <c r="O224" s="311"/>
      <c r="P224" s="311"/>
      <c r="Q224" s="314"/>
      <c r="S224" s="297"/>
      <c r="T224" s="297"/>
      <c r="U224" s="311"/>
      <c r="V224" s="314" t="s">
        <v>44</v>
      </c>
      <c r="W224" s="314" t="s">
        <v>43</v>
      </c>
      <c r="X224" s="314" t="s">
        <v>59</v>
      </c>
      <c r="Y224" s="311" t="s">
        <v>45</v>
      </c>
      <c r="Z224" s="311"/>
      <c r="AA224" s="311" t="s">
        <v>52</v>
      </c>
      <c r="AB224" s="311"/>
      <c r="AC224" s="311"/>
      <c r="AD224" s="311"/>
      <c r="AE224" s="311"/>
      <c r="AF224" s="311"/>
      <c r="AG224" s="311"/>
      <c r="AH224" s="311"/>
      <c r="AI224" s="314"/>
      <c r="AK224" s="297"/>
      <c r="AL224" s="297"/>
      <c r="AM224" s="311"/>
      <c r="AN224" s="314" t="s">
        <v>44</v>
      </c>
      <c r="AO224" s="314" t="s">
        <v>43</v>
      </c>
      <c r="AP224" s="314" t="s">
        <v>59</v>
      </c>
      <c r="AQ224" s="311" t="s">
        <v>45</v>
      </c>
      <c r="AR224" s="311"/>
      <c r="AS224" s="311" t="s">
        <v>52</v>
      </c>
      <c r="AT224" s="311"/>
      <c r="AU224" s="311"/>
      <c r="AV224" s="311"/>
      <c r="AW224" s="311"/>
      <c r="AX224" s="311"/>
      <c r="AY224" s="311"/>
      <c r="AZ224" s="311"/>
      <c r="BA224" s="314"/>
    </row>
    <row r="225" spans="1:53" ht="20.25" customHeight="1" x14ac:dyDescent="0.25">
      <c r="A225" s="297"/>
      <c r="B225" s="297"/>
      <c r="C225" s="311"/>
      <c r="D225" s="314"/>
      <c r="E225" s="314"/>
      <c r="F225" s="314"/>
      <c r="G225" s="315" t="s">
        <v>46</v>
      </c>
      <c r="H225" s="315" t="s">
        <v>47</v>
      </c>
      <c r="I225" s="314" t="s">
        <v>48</v>
      </c>
      <c r="J225" s="314" t="s">
        <v>58</v>
      </c>
      <c r="K225" s="314" t="s">
        <v>57</v>
      </c>
      <c r="L225" s="315" t="s">
        <v>49</v>
      </c>
      <c r="M225" s="315"/>
      <c r="N225" s="314" t="s">
        <v>51</v>
      </c>
      <c r="O225" s="314" t="s">
        <v>56</v>
      </c>
      <c r="P225" s="311"/>
      <c r="Q225" s="314"/>
      <c r="S225" s="297"/>
      <c r="T225" s="297"/>
      <c r="U225" s="311"/>
      <c r="V225" s="314"/>
      <c r="W225" s="314"/>
      <c r="X225" s="314"/>
      <c r="Y225" s="315" t="s">
        <v>46</v>
      </c>
      <c r="Z225" s="315" t="s">
        <v>47</v>
      </c>
      <c r="AA225" s="314" t="s">
        <v>48</v>
      </c>
      <c r="AB225" s="314" t="s">
        <v>58</v>
      </c>
      <c r="AC225" s="314" t="s">
        <v>57</v>
      </c>
      <c r="AD225" s="315" t="s">
        <v>49</v>
      </c>
      <c r="AE225" s="315"/>
      <c r="AF225" s="314" t="s">
        <v>51</v>
      </c>
      <c r="AG225" s="314" t="s">
        <v>56</v>
      </c>
      <c r="AH225" s="311"/>
      <c r="AI225" s="314"/>
      <c r="AK225" s="297"/>
      <c r="AL225" s="297"/>
      <c r="AM225" s="311"/>
      <c r="AN225" s="314"/>
      <c r="AO225" s="314"/>
      <c r="AP225" s="314"/>
      <c r="AQ225" s="315" t="s">
        <v>46</v>
      </c>
      <c r="AR225" s="315" t="s">
        <v>47</v>
      </c>
      <c r="AS225" s="314" t="s">
        <v>48</v>
      </c>
      <c r="AT225" s="314" t="s">
        <v>58</v>
      </c>
      <c r="AU225" s="314" t="s">
        <v>57</v>
      </c>
      <c r="AV225" s="315" t="s">
        <v>49</v>
      </c>
      <c r="AW225" s="315"/>
      <c r="AX225" s="314" t="s">
        <v>51</v>
      </c>
      <c r="AY225" s="314" t="s">
        <v>56</v>
      </c>
      <c r="AZ225" s="311"/>
      <c r="BA225" s="314"/>
    </row>
    <row r="226" spans="1:53" ht="53.25" customHeight="1" x14ac:dyDescent="0.25">
      <c r="A226" s="298"/>
      <c r="B226" s="298"/>
      <c r="C226" s="311"/>
      <c r="D226" s="314"/>
      <c r="E226" s="314"/>
      <c r="F226" s="314"/>
      <c r="G226" s="315"/>
      <c r="H226" s="315"/>
      <c r="I226" s="314"/>
      <c r="J226" s="314"/>
      <c r="K226" s="314"/>
      <c r="L226" s="74" t="s">
        <v>50</v>
      </c>
      <c r="M226" s="5" t="s">
        <v>55</v>
      </c>
      <c r="N226" s="314"/>
      <c r="O226" s="314"/>
      <c r="P226" s="311"/>
      <c r="Q226" s="314"/>
      <c r="S226" s="298"/>
      <c r="T226" s="298"/>
      <c r="U226" s="311"/>
      <c r="V226" s="314"/>
      <c r="W226" s="314"/>
      <c r="X226" s="314"/>
      <c r="Y226" s="315"/>
      <c r="Z226" s="315"/>
      <c r="AA226" s="314"/>
      <c r="AB226" s="314"/>
      <c r="AC226" s="314"/>
      <c r="AD226" s="285" t="s">
        <v>50</v>
      </c>
      <c r="AE226" s="93" t="s">
        <v>55</v>
      </c>
      <c r="AF226" s="314"/>
      <c r="AG226" s="314"/>
      <c r="AH226" s="311"/>
      <c r="AI226" s="314"/>
      <c r="AK226" s="298"/>
      <c r="AL226" s="298"/>
      <c r="AM226" s="311"/>
      <c r="AN226" s="314"/>
      <c r="AO226" s="314"/>
      <c r="AP226" s="314"/>
      <c r="AQ226" s="315"/>
      <c r="AR226" s="315"/>
      <c r="AS226" s="314"/>
      <c r="AT226" s="314"/>
      <c r="AU226" s="314"/>
      <c r="AV226" s="285" t="s">
        <v>50</v>
      </c>
      <c r="AW226" s="93" t="s">
        <v>55</v>
      </c>
      <c r="AX226" s="314"/>
      <c r="AY226" s="314"/>
      <c r="AZ226" s="311"/>
      <c r="BA226" s="314"/>
    </row>
    <row r="227" spans="1:53" ht="12.75" customHeight="1" x14ac:dyDescent="0.25">
      <c r="A227" s="73">
        <v>1</v>
      </c>
      <c r="B227" s="73">
        <v>2</v>
      </c>
      <c r="C227" s="73">
        <v>3</v>
      </c>
      <c r="D227" s="73">
        <v>4</v>
      </c>
      <c r="E227" s="73">
        <v>5</v>
      </c>
      <c r="F227" s="73">
        <v>6</v>
      </c>
      <c r="G227" s="73">
        <v>7</v>
      </c>
      <c r="H227" s="73">
        <v>8</v>
      </c>
      <c r="I227" s="73">
        <v>9</v>
      </c>
      <c r="J227" s="73">
        <v>10</v>
      </c>
      <c r="K227" s="73">
        <v>11</v>
      </c>
      <c r="L227" s="73">
        <v>12</v>
      </c>
      <c r="M227" s="73">
        <v>13</v>
      </c>
      <c r="N227" s="73">
        <v>14</v>
      </c>
      <c r="O227" s="73">
        <v>15</v>
      </c>
      <c r="P227" s="73">
        <v>16</v>
      </c>
      <c r="Q227" s="73">
        <v>17</v>
      </c>
      <c r="S227" s="284">
        <v>1</v>
      </c>
      <c r="T227" s="284">
        <v>2</v>
      </c>
      <c r="U227" s="284">
        <v>3</v>
      </c>
      <c r="V227" s="284">
        <v>4</v>
      </c>
      <c r="W227" s="284">
        <v>5</v>
      </c>
      <c r="X227" s="284">
        <v>6</v>
      </c>
      <c r="Y227" s="284">
        <v>7</v>
      </c>
      <c r="Z227" s="284">
        <v>8</v>
      </c>
      <c r="AA227" s="284">
        <v>9</v>
      </c>
      <c r="AB227" s="284">
        <v>10</v>
      </c>
      <c r="AC227" s="284">
        <v>11</v>
      </c>
      <c r="AD227" s="284">
        <v>12</v>
      </c>
      <c r="AE227" s="284">
        <v>13</v>
      </c>
      <c r="AF227" s="284">
        <v>14</v>
      </c>
      <c r="AG227" s="284">
        <v>15</v>
      </c>
      <c r="AH227" s="284">
        <v>16</v>
      </c>
      <c r="AI227" s="284">
        <v>17</v>
      </c>
      <c r="AK227" s="284">
        <v>1</v>
      </c>
      <c r="AL227" s="284">
        <v>2</v>
      </c>
      <c r="AM227" s="284">
        <v>3</v>
      </c>
      <c r="AN227" s="284">
        <v>4</v>
      </c>
      <c r="AO227" s="284">
        <v>5</v>
      </c>
      <c r="AP227" s="284">
        <v>6</v>
      </c>
      <c r="AQ227" s="284">
        <v>7</v>
      </c>
      <c r="AR227" s="284">
        <v>8</v>
      </c>
      <c r="AS227" s="284">
        <v>9</v>
      </c>
      <c r="AT227" s="284">
        <v>10</v>
      </c>
      <c r="AU227" s="284">
        <v>11</v>
      </c>
      <c r="AV227" s="284">
        <v>12</v>
      </c>
      <c r="AW227" s="284">
        <v>13</v>
      </c>
      <c r="AX227" s="284">
        <v>14</v>
      </c>
      <c r="AY227" s="284">
        <v>15</v>
      </c>
      <c r="AZ227" s="284">
        <v>16</v>
      </c>
      <c r="BA227" s="284">
        <v>17</v>
      </c>
    </row>
    <row r="228" spans="1:53" ht="38.25" customHeight="1" x14ac:dyDescent="0.25">
      <c r="A228" s="7" t="s">
        <v>63</v>
      </c>
      <c r="B228" s="73">
        <v>1</v>
      </c>
      <c r="C228" s="4"/>
      <c r="D228" s="86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3"/>
      <c r="Q228" s="3"/>
      <c r="S228" s="95" t="s">
        <v>63</v>
      </c>
      <c r="T228" s="284">
        <v>1</v>
      </c>
      <c r="U228" s="4">
        <v>19</v>
      </c>
      <c r="V228" s="86">
        <v>0</v>
      </c>
      <c r="W228" s="4">
        <v>0</v>
      </c>
      <c r="X228" s="4">
        <v>5</v>
      </c>
      <c r="Y228" s="4">
        <v>16</v>
      </c>
      <c r="Z228" s="4">
        <v>0</v>
      </c>
      <c r="AA228" s="4">
        <v>19</v>
      </c>
      <c r="AB228" s="4">
        <v>18</v>
      </c>
      <c r="AC228" s="4">
        <v>19</v>
      </c>
      <c r="AD228" s="4">
        <v>19</v>
      </c>
      <c r="AE228" s="4">
        <v>19</v>
      </c>
      <c r="AF228" s="4">
        <v>18</v>
      </c>
      <c r="AG228" s="4">
        <v>0</v>
      </c>
      <c r="AH228" s="3">
        <v>17728.5</v>
      </c>
      <c r="AI228" s="3">
        <f>255.2+217.1+2450.8+1553.5+546.9+78.8+1684.4</f>
        <v>6786.7000000000007</v>
      </c>
      <c r="AK228" s="95" t="s">
        <v>63</v>
      </c>
      <c r="AL228" s="284">
        <v>1</v>
      </c>
      <c r="AM228" s="4">
        <f>C228-U228</f>
        <v>-19</v>
      </c>
      <c r="AN228" s="86">
        <f t="shared" ref="AN228:BA235" si="34">D228-V228</f>
        <v>0</v>
      </c>
      <c r="AO228" s="4">
        <f t="shared" si="34"/>
        <v>0</v>
      </c>
      <c r="AP228" s="4">
        <f t="shared" si="34"/>
        <v>-5</v>
      </c>
      <c r="AQ228" s="4">
        <f t="shared" si="34"/>
        <v>-16</v>
      </c>
      <c r="AR228" s="4">
        <f t="shared" si="34"/>
        <v>0</v>
      </c>
      <c r="AS228" s="4">
        <f t="shared" si="34"/>
        <v>-19</v>
      </c>
      <c r="AT228" s="4">
        <f t="shared" si="34"/>
        <v>-18</v>
      </c>
      <c r="AU228" s="4">
        <f t="shared" si="34"/>
        <v>-19</v>
      </c>
      <c r="AV228" s="4">
        <f t="shared" si="34"/>
        <v>-19</v>
      </c>
      <c r="AW228" s="4">
        <f t="shared" si="34"/>
        <v>-19</v>
      </c>
      <c r="AX228" s="4">
        <f t="shared" si="34"/>
        <v>-18</v>
      </c>
      <c r="AY228" s="4">
        <f t="shared" si="34"/>
        <v>0</v>
      </c>
      <c r="AZ228" s="3">
        <f t="shared" si="34"/>
        <v>-17728.5</v>
      </c>
      <c r="BA228" s="3">
        <f t="shared" si="34"/>
        <v>-6786.7000000000007</v>
      </c>
    </row>
    <row r="229" spans="1:53" ht="39" customHeight="1" x14ac:dyDescent="0.25">
      <c r="A229" s="7" t="s">
        <v>64</v>
      </c>
      <c r="B229" s="73">
        <v>2</v>
      </c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3"/>
      <c r="Q229" s="3"/>
      <c r="S229" s="95" t="s">
        <v>64</v>
      </c>
      <c r="T229" s="284">
        <v>2</v>
      </c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3"/>
      <c r="AI229" s="3"/>
      <c r="AK229" s="95" t="s">
        <v>64</v>
      </c>
      <c r="AL229" s="284">
        <v>2</v>
      </c>
      <c r="AM229" s="4">
        <f t="shared" ref="AM229:AM235" si="35">C229-U229</f>
        <v>0</v>
      </c>
      <c r="AN229" s="4">
        <f t="shared" si="34"/>
        <v>0</v>
      </c>
      <c r="AO229" s="4">
        <f t="shared" si="34"/>
        <v>0</v>
      </c>
      <c r="AP229" s="4">
        <f t="shared" si="34"/>
        <v>0</v>
      </c>
      <c r="AQ229" s="4">
        <f t="shared" si="34"/>
        <v>0</v>
      </c>
      <c r="AR229" s="4">
        <f t="shared" si="34"/>
        <v>0</v>
      </c>
      <c r="AS229" s="4">
        <f t="shared" si="34"/>
        <v>0</v>
      </c>
      <c r="AT229" s="4">
        <f t="shared" si="34"/>
        <v>0</v>
      </c>
      <c r="AU229" s="4">
        <f t="shared" si="34"/>
        <v>0</v>
      </c>
      <c r="AV229" s="4">
        <f t="shared" si="34"/>
        <v>0</v>
      </c>
      <c r="AW229" s="4">
        <f t="shared" si="34"/>
        <v>0</v>
      </c>
      <c r="AX229" s="4">
        <f t="shared" si="34"/>
        <v>0</v>
      </c>
      <c r="AY229" s="4">
        <f t="shared" si="34"/>
        <v>0</v>
      </c>
      <c r="AZ229" s="3">
        <f t="shared" si="34"/>
        <v>0</v>
      </c>
      <c r="BA229" s="3">
        <f t="shared" si="34"/>
        <v>0</v>
      </c>
    </row>
    <row r="230" spans="1:53" ht="52.5" customHeight="1" x14ac:dyDescent="0.25">
      <c r="A230" s="7" t="s">
        <v>65</v>
      </c>
      <c r="B230" s="73">
        <v>3</v>
      </c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3"/>
      <c r="Q230" s="3"/>
      <c r="S230" s="95" t="s">
        <v>65</v>
      </c>
      <c r="T230" s="284">
        <v>3</v>
      </c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3"/>
      <c r="AI230" s="3"/>
      <c r="AK230" s="95" t="s">
        <v>65</v>
      </c>
      <c r="AL230" s="284">
        <v>3</v>
      </c>
      <c r="AM230" s="4">
        <f t="shared" si="35"/>
        <v>0</v>
      </c>
      <c r="AN230" s="4">
        <f t="shared" si="34"/>
        <v>0</v>
      </c>
      <c r="AO230" s="4">
        <f t="shared" si="34"/>
        <v>0</v>
      </c>
      <c r="AP230" s="4">
        <f t="shared" si="34"/>
        <v>0</v>
      </c>
      <c r="AQ230" s="4">
        <f t="shared" si="34"/>
        <v>0</v>
      </c>
      <c r="AR230" s="4">
        <f t="shared" si="34"/>
        <v>0</v>
      </c>
      <c r="AS230" s="4">
        <f t="shared" si="34"/>
        <v>0</v>
      </c>
      <c r="AT230" s="4">
        <f t="shared" si="34"/>
        <v>0</v>
      </c>
      <c r="AU230" s="4">
        <f t="shared" si="34"/>
        <v>0</v>
      </c>
      <c r="AV230" s="4">
        <f t="shared" si="34"/>
        <v>0</v>
      </c>
      <c r="AW230" s="4">
        <f t="shared" si="34"/>
        <v>0</v>
      </c>
      <c r="AX230" s="4">
        <f t="shared" si="34"/>
        <v>0</v>
      </c>
      <c r="AY230" s="4">
        <f t="shared" si="34"/>
        <v>0</v>
      </c>
      <c r="AZ230" s="3">
        <f t="shared" si="34"/>
        <v>0</v>
      </c>
      <c r="BA230" s="3">
        <f t="shared" si="34"/>
        <v>0</v>
      </c>
    </row>
    <row r="231" spans="1:53" ht="12.75" customHeight="1" x14ac:dyDescent="0.25">
      <c r="A231" s="7" t="s">
        <v>66</v>
      </c>
      <c r="B231" s="73">
        <v>4</v>
      </c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3"/>
      <c r="Q231" s="3"/>
      <c r="S231" s="95" t="s">
        <v>66</v>
      </c>
      <c r="T231" s="284">
        <v>4</v>
      </c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3"/>
      <c r="AI231" s="3"/>
      <c r="AK231" s="95" t="s">
        <v>66</v>
      </c>
      <c r="AL231" s="284">
        <v>4</v>
      </c>
      <c r="AM231" s="4">
        <f t="shared" si="35"/>
        <v>0</v>
      </c>
      <c r="AN231" s="4">
        <f t="shared" si="34"/>
        <v>0</v>
      </c>
      <c r="AO231" s="4">
        <f t="shared" si="34"/>
        <v>0</v>
      </c>
      <c r="AP231" s="4">
        <f t="shared" si="34"/>
        <v>0</v>
      </c>
      <c r="AQ231" s="4">
        <f t="shared" si="34"/>
        <v>0</v>
      </c>
      <c r="AR231" s="4">
        <f t="shared" si="34"/>
        <v>0</v>
      </c>
      <c r="AS231" s="4">
        <f t="shared" si="34"/>
        <v>0</v>
      </c>
      <c r="AT231" s="4">
        <f t="shared" si="34"/>
        <v>0</v>
      </c>
      <c r="AU231" s="4">
        <f t="shared" si="34"/>
        <v>0</v>
      </c>
      <c r="AV231" s="4">
        <f t="shared" si="34"/>
        <v>0</v>
      </c>
      <c r="AW231" s="4">
        <f t="shared" si="34"/>
        <v>0</v>
      </c>
      <c r="AX231" s="4">
        <f t="shared" si="34"/>
        <v>0</v>
      </c>
      <c r="AY231" s="4">
        <f t="shared" si="34"/>
        <v>0</v>
      </c>
      <c r="AZ231" s="3">
        <f t="shared" si="34"/>
        <v>0</v>
      </c>
      <c r="BA231" s="3">
        <f t="shared" si="34"/>
        <v>0</v>
      </c>
    </row>
    <row r="232" spans="1:53" ht="12.75" customHeight="1" x14ac:dyDescent="0.25">
      <c r="A232" s="7" t="s">
        <v>67</v>
      </c>
      <c r="B232" s="72">
        <v>5</v>
      </c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3"/>
      <c r="Q232" s="3"/>
      <c r="S232" s="95" t="s">
        <v>67</v>
      </c>
      <c r="T232" s="283">
        <v>5</v>
      </c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3"/>
      <c r="AI232" s="3"/>
      <c r="AK232" s="95" t="s">
        <v>67</v>
      </c>
      <c r="AL232" s="283">
        <v>5</v>
      </c>
      <c r="AM232" s="4">
        <f t="shared" si="35"/>
        <v>0</v>
      </c>
      <c r="AN232" s="4">
        <f t="shared" si="34"/>
        <v>0</v>
      </c>
      <c r="AO232" s="4">
        <f t="shared" si="34"/>
        <v>0</v>
      </c>
      <c r="AP232" s="4">
        <f t="shared" si="34"/>
        <v>0</v>
      </c>
      <c r="AQ232" s="4">
        <f t="shared" si="34"/>
        <v>0</v>
      </c>
      <c r="AR232" s="4">
        <f t="shared" si="34"/>
        <v>0</v>
      </c>
      <c r="AS232" s="4">
        <f t="shared" si="34"/>
        <v>0</v>
      </c>
      <c r="AT232" s="4">
        <f t="shared" si="34"/>
        <v>0</v>
      </c>
      <c r="AU232" s="4">
        <f t="shared" si="34"/>
        <v>0</v>
      </c>
      <c r="AV232" s="4">
        <f t="shared" si="34"/>
        <v>0</v>
      </c>
      <c r="AW232" s="4">
        <f t="shared" si="34"/>
        <v>0</v>
      </c>
      <c r="AX232" s="4">
        <f t="shared" si="34"/>
        <v>0</v>
      </c>
      <c r="AY232" s="4">
        <f t="shared" si="34"/>
        <v>0</v>
      </c>
      <c r="AZ232" s="3">
        <f t="shared" si="34"/>
        <v>0</v>
      </c>
      <c r="BA232" s="3">
        <f t="shared" si="34"/>
        <v>0</v>
      </c>
    </row>
    <row r="233" spans="1:53" ht="12.75" customHeight="1" x14ac:dyDescent="0.25">
      <c r="A233" s="7" t="s">
        <v>68</v>
      </c>
      <c r="B233" s="72">
        <v>6</v>
      </c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3"/>
      <c r="Q233" s="3"/>
      <c r="S233" s="95" t="s">
        <v>68</v>
      </c>
      <c r="T233" s="283">
        <v>6</v>
      </c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3"/>
      <c r="AI233" s="3"/>
      <c r="AK233" s="95" t="s">
        <v>68</v>
      </c>
      <c r="AL233" s="283">
        <v>6</v>
      </c>
      <c r="AM233" s="4">
        <f t="shared" si="35"/>
        <v>0</v>
      </c>
      <c r="AN233" s="4">
        <f t="shared" si="34"/>
        <v>0</v>
      </c>
      <c r="AO233" s="4">
        <f t="shared" si="34"/>
        <v>0</v>
      </c>
      <c r="AP233" s="4">
        <f t="shared" si="34"/>
        <v>0</v>
      </c>
      <c r="AQ233" s="4">
        <f t="shared" si="34"/>
        <v>0</v>
      </c>
      <c r="AR233" s="4">
        <f t="shared" si="34"/>
        <v>0</v>
      </c>
      <c r="AS233" s="4">
        <f t="shared" si="34"/>
        <v>0</v>
      </c>
      <c r="AT233" s="4">
        <f t="shared" si="34"/>
        <v>0</v>
      </c>
      <c r="AU233" s="4">
        <f t="shared" si="34"/>
        <v>0</v>
      </c>
      <c r="AV233" s="4">
        <f t="shared" si="34"/>
        <v>0</v>
      </c>
      <c r="AW233" s="4">
        <f t="shared" si="34"/>
        <v>0</v>
      </c>
      <c r="AX233" s="4">
        <f t="shared" si="34"/>
        <v>0</v>
      </c>
      <c r="AY233" s="4">
        <f t="shared" si="34"/>
        <v>0</v>
      </c>
      <c r="AZ233" s="3">
        <f t="shared" si="34"/>
        <v>0</v>
      </c>
      <c r="BA233" s="3">
        <f t="shared" si="34"/>
        <v>0</v>
      </c>
    </row>
    <row r="234" spans="1:53" ht="12.75" customHeight="1" x14ac:dyDescent="0.25">
      <c r="A234" s="7" t="s">
        <v>69</v>
      </c>
      <c r="B234" s="72">
        <v>7</v>
      </c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3"/>
      <c r="Q234" s="3"/>
      <c r="S234" s="95" t="s">
        <v>69</v>
      </c>
      <c r="T234" s="283">
        <v>7</v>
      </c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3"/>
      <c r="AI234" s="3"/>
      <c r="AK234" s="95" t="s">
        <v>69</v>
      </c>
      <c r="AL234" s="283">
        <v>7</v>
      </c>
      <c r="AM234" s="4">
        <f t="shared" si="35"/>
        <v>0</v>
      </c>
      <c r="AN234" s="4">
        <f t="shared" si="34"/>
        <v>0</v>
      </c>
      <c r="AO234" s="4">
        <f t="shared" si="34"/>
        <v>0</v>
      </c>
      <c r="AP234" s="4">
        <f t="shared" si="34"/>
        <v>0</v>
      </c>
      <c r="AQ234" s="4">
        <f t="shared" si="34"/>
        <v>0</v>
      </c>
      <c r="AR234" s="4">
        <f t="shared" si="34"/>
        <v>0</v>
      </c>
      <c r="AS234" s="4">
        <f t="shared" si="34"/>
        <v>0</v>
      </c>
      <c r="AT234" s="4">
        <f t="shared" si="34"/>
        <v>0</v>
      </c>
      <c r="AU234" s="4">
        <f t="shared" si="34"/>
        <v>0</v>
      </c>
      <c r="AV234" s="4">
        <f t="shared" si="34"/>
        <v>0</v>
      </c>
      <c r="AW234" s="4">
        <f t="shared" si="34"/>
        <v>0</v>
      </c>
      <c r="AX234" s="4">
        <f t="shared" si="34"/>
        <v>0</v>
      </c>
      <c r="AY234" s="4">
        <f t="shared" si="34"/>
        <v>0</v>
      </c>
      <c r="AZ234" s="3">
        <f t="shared" si="34"/>
        <v>0</v>
      </c>
      <c r="BA234" s="3">
        <f t="shared" si="34"/>
        <v>0</v>
      </c>
    </row>
    <row r="235" spans="1:53" ht="12.75" customHeight="1" x14ac:dyDescent="0.25">
      <c r="A235" s="7" t="s">
        <v>70</v>
      </c>
      <c r="B235" s="72">
        <v>8</v>
      </c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3"/>
      <c r="Q235" s="3"/>
      <c r="S235" s="95" t="s">
        <v>70</v>
      </c>
      <c r="T235" s="283">
        <v>8</v>
      </c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3"/>
      <c r="AI235" s="3"/>
      <c r="AK235" s="95" t="s">
        <v>70</v>
      </c>
      <c r="AL235" s="283">
        <v>8</v>
      </c>
      <c r="AM235" s="4">
        <f t="shared" si="35"/>
        <v>0</v>
      </c>
      <c r="AN235" s="4">
        <f t="shared" si="34"/>
        <v>0</v>
      </c>
      <c r="AO235" s="4">
        <f t="shared" si="34"/>
        <v>0</v>
      </c>
      <c r="AP235" s="4">
        <f t="shared" si="34"/>
        <v>0</v>
      </c>
      <c r="AQ235" s="4">
        <f t="shared" si="34"/>
        <v>0</v>
      </c>
      <c r="AR235" s="4">
        <f t="shared" si="34"/>
        <v>0</v>
      </c>
      <c r="AS235" s="4">
        <f t="shared" si="34"/>
        <v>0</v>
      </c>
      <c r="AT235" s="4">
        <f t="shared" si="34"/>
        <v>0</v>
      </c>
      <c r="AU235" s="4">
        <f t="shared" si="34"/>
        <v>0</v>
      </c>
      <c r="AV235" s="4">
        <f t="shared" si="34"/>
        <v>0</v>
      </c>
      <c r="AW235" s="4">
        <f t="shared" si="34"/>
        <v>0</v>
      </c>
      <c r="AX235" s="4">
        <f t="shared" si="34"/>
        <v>0</v>
      </c>
      <c r="AY235" s="4">
        <f t="shared" si="34"/>
        <v>0</v>
      </c>
      <c r="AZ235" s="3">
        <f t="shared" si="34"/>
        <v>0</v>
      </c>
      <c r="BA235" s="3">
        <f t="shared" si="34"/>
        <v>0</v>
      </c>
    </row>
    <row r="236" spans="1:53" ht="12.75" customHeight="1" x14ac:dyDescent="0.25">
      <c r="A236" s="14" t="s">
        <v>71</v>
      </c>
      <c r="B236" s="15">
        <v>9</v>
      </c>
      <c r="C236" s="16">
        <f>SUM(C228:C235)</f>
        <v>0</v>
      </c>
      <c r="D236" s="16">
        <f t="shared" ref="D236:Q236" si="36">SUM(D228:D235)</f>
        <v>0</v>
      </c>
      <c r="E236" s="16">
        <f t="shared" si="36"/>
        <v>0</v>
      </c>
      <c r="F236" s="16">
        <f t="shared" si="36"/>
        <v>0</v>
      </c>
      <c r="G236" s="16">
        <f t="shared" si="36"/>
        <v>0</v>
      </c>
      <c r="H236" s="16">
        <f t="shared" si="36"/>
        <v>0</v>
      </c>
      <c r="I236" s="16">
        <f t="shared" si="36"/>
        <v>0</v>
      </c>
      <c r="J236" s="16">
        <f t="shared" si="36"/>
        <v>0</v>
      </c>
      <c r="K236" s="16">
        <f t="shared" si="36"/>
        <v>0</v>
      </c>
      <c r="L236" s="16">
        <f t="shared" si="36"/>
        <v>0</v>
      </c>
      <c r="M236" s="16">
        <f t="shared" si="36"/>
        <v>0</v>
      </c>
      <c r="N236" s="16">
        <f t="shared" si="36"/>
        <v>0</v>
      </c>
      <c r="O236" s="16">
        <f t="shared" si="36"/>
        <v>0</v>
      </c>
      <c r="P236" s="17">
        <f t="shared" si="36"/>
        <v>0</v>
      </c>
      <c r="Q236" s="17">
        <f t="shared" si="36"/>
        <v>0</v>
      </c>
      <c r="S236" s="102" t="s">
        <v>71</v>
      </c>
      <c r="T236" s="103">
        <v>9</v>
      </c>
      <c r="U236" s="104">
        <f>SUM(U228:U235)</f>
        <v>19</v>
      </c>
      <c r="V236" s="104">
        <f t="shared" ref="V236:AI236" si="37">SUM(V228:V235)</f>
        <v>0</v>
      </c>
      <c r="W236" s="104">
        <f t="shared" si="37"/>
        <v>0</v>
      </c>
      <c r="X236" s="104">
        <f t="shared" si="37"/>
        <v>5</v>
      </c>
      <c r="Y236" s="104">
        <f t="shared" si="37"/>
        <v>16</v>
      </c>
      <c r="Z236" s="104">
        <f t="shared" si="37"/>
        <v>0</v>
      </c>
      <c r="AA236" s="104">
        <f t="shared" si="37"/>
        <v>19</v>
      </c>
      <c r="AB236" s="104">
        <f t="shared" si="37"/>
        <v>18</v>
      </c>
      <c r="AC236" s="104">
        <f t="shared" si="37"/>
        <v>19</v>
      </c>
      <c r="AD236" s="104">
        <f t="shared" si="37"/>
        <v>19</v>
      </c>
      <c r="AE236" s="104">
        <f t="shared" si="37"/>
        <v>19</v>
      </c>
      <c r="AF236" s="104">
        <f t="shared" si="37"/>
        <v>18</v>
      </c>
      <c r="AG236" s="104">
        <f t="shared" si="37"/>
        <v>0</v>
      </c>
      <c r="AH236" s="105">
        <f t="shared" si="37"/>
        <v>17728.5</v>
      </c>
      <c r="AI236" s="105">
        <f t="shared" si="37"/>
        <v>6786.7000000000007</v>
      </c>
      <c r="AK236" s="102" t="s">
        <v>71</v>
      </c>
      <c r="AL236" s="103">
        <v>9</v>
      </c>
      <c r="AM236" s="104">
        <f>SUM(AM228:AM235)</f>
        <v>-19</v>
      </c>
      <c r="AN236" s="104">
        <f t="shared" ref="AN236:BA236" si="38">SUM(AN228:AN235)</f>
        <v>0</v>
      </c>
      <c r="AO236" s="104">
        <f t="shared" si="38"/>
        <v>0</v>
      </c>
      <c r="AP236" s="104">
        <f t="shared" si="38"/>
        <v>-5</v>
      </c>
      <c r="AQ236" s="104">
        <f t="shared" si="38"/>
        <v>-16</v>
      </c>
      <c r="AR236" s="104">
        <f t="shared" si="38"/>
        <v>0</v>
      </c>
      <c r="AS236" s="104">
        <f t="shared" si="38"/>
        <v>-19</v>
      </c>
      <c r="AT236" s="104">
        <f t="shared" si="38"/>
        <v>-18</v>
      </c>
      <c r="AU236" s="104">
        <f t="shared" si="38"/>
        <v>-19</v>
      </c>
      <c r="AV236" s="104">
        <f t="shared" si="38"/>
        <v>-19</v>
      </c>
      <c r="AW236" s="104">
        <f t="shared" si="38"/>
        <v>-19</v>
      </c>
      <c r="AX236" s="104">
        <f t="shared" si="38"/>
        <v>-18</v>
      </c>
      <c r="AY236" s="104">
        <f t="shared" si="38"/>
        <v>0</v>
      </c>
      <c r="AZ236" s="105">
        <f t="shared" si="38"/>
        <v>-17728.5</v>
      </c>
      <c r="BA236" s="105">
        <f t="shared" si="38"/>
        <v>-6786.7000000000007</v>
      </c>
    </row>
    <row r="238" spans="1:53" x14ac:dyDescent="0.25">
      <c r="A238" s="11" t="s">
        <v>83</v>
      </c>
      <c r="S238" s="99" t="s">
        <v>83</v>
      </c>
      <c r="AK238" s="99" t="s">
        <v>83</v>
      </c>
    </row>
    <row r="239" spans="1:53" ht="18.75" x14ac:dyDescent="0.3">
      <c r="A239" s="9" t="s">
        <v>72</v>
      </c>
      <c r="B239" s="9"/>
      <c r="C239" s="10"/>
      <c r="D239" s="10"/>
      <c r="E239" s="10"/>
      <c r="F239" s="10"/>
      <c r="G239" s="10"/>
      <c r="H239" s="9"/>
      <c r="I239" s="9"/>
      <c r="J239" s="9"/>
      <c r="K239" s="9"/>
      <c r="L239" s="23"/>
      <c r="M239" s="9" t="s">
        <v>73</v>
      </c>
      <c r="N239" s="23"/>
      <c r="O239" s="9" t="s">
        <v>74</v>
      </c>
      <c r="P239" s="9"/>
      <c r="S239" s="97" t="s">
        <v>72</v>
      </c>
      <c r="T239" s="97"/>
      <c r="U239" s="98"/>
      <c r="V239" s="98"/>
      <c r="W239" s="98"/>
      <c r="X239" s="98"/>
      <c r="Y239" s="98"/>
      <c r="Z239" s="97"/>
      <c r="AA239" s="97"/>
      <c r="AB239" s="97"/>
      <c r="AC239" s="97"/>
      <c r="AD239" s="23">
        <v>10</v>
      </c>
      <c r="AE239" s="97" t="s">
        <v>73</v>
      </c>
      <c r="AF239" s="23">
        <v>2</v>
      </c>
      <c r="AG239" s="97" t="s">
        <v>74</v>
      </c>
      <c r="AH239" s="97"/>
      <c r="AK239" s="97" t="s">
        <v>72</v>
      </c>
      <c r="AL239" s="97"/>
      <c r="AM239" s="98"/>
      <c r="AN239" s="98"/>
      <c r="AO239" s="98"/>
      <c r="AP239" s="98"/>
      <c r="AQ239" s="98"/>
      <c r="AR239" s="97"/>
      <c r="AS239" s="97"/>
      <c r="AT239" s="97"/>
      <c r="AU239" s="97"/>
      <c r="AV239" s="23">
        <f>L239-AD239</f>
        <v>-10</v>
      </c>
      <c r="AW239" s="97" t="s">
        <v>73</v>
      </c>
      <c r="AX239" s="23">
        <f>N239-AF239</f>
        <v>-2</v>
      </c>
      <c r="AY239" s="97" t="s">
        <v>74</v>
      </c>
      <c r="AZ239" s="97"/>
    </row>
    <row r="240" spans="1:53" ht="20.25" customHeight="1" x14ac:dyDescent="0.3">
      <c r="A240" s="309" t="s">
        <v>75</v>
      </c>
      <c r="B240" s="309"/>
      <c r="C240" s="23">
        <v>0</v>
      </c>
      <c r="D240" s="9" t="s">
        <v>76</v>
      </c>
      <c r="E240" s="10"/>
      <c r="F240" s="10"/>
      <c r="G240" s="13"/>
      <c r="H240" s="23">
        <v>0</v>
      </c>
      <c r="I240" s="9" t="s">
        <v>77</v>
      </c>
      <c r="J240" s="9"/>
      <c r="K240" s="9"/>
      <c r="L240" s="9"/>
      <c r="M240" s="23"/>
      <c r="N240" s="9" t="s">
        <v>74</v>
      </c>
      <c r="S240" s="309" t="s">
        <v>75</v>
      </c>
      <c r="T240" s="309"/>
      <c r="U240" s="23">
        <v>0</v>
      </c>
      <c r="V240" s="97" t="s">
        <v>76</v>
      </c>
      <c r="W240" s="98"/>
      <c r="X240" s="98"/>
      <c r="Y240" s="101"/>
      <c r="Z240" s="23">
        <v>0</v>
      </c>
      <c r="AA240" s="97" t="s">
        <v>77</v>
      </c>
      <c r="AB240" s="97"/>
      <c r="AC240" s="97"/>
      <c r="AD240" s="97"/>
      <c r="AE240" s="23">
        <v>1</v>
      </c>
      <c r="AF240" s="97" t="s">
        <v>74</v>
      </c>
      <c r="AK240" s="309" t="s">
        <v>75</v>
      </c>
      <c r="AL240" s="309"/>
      <c r="AM240" s="23">
        <f>C240-U240</f>
        <v>0</v>
      </c>
      <c r="AN240" s="97" t="s">
        <v>76</v>
      </c>
      <c r="AO240" s="98"/>
      <c r="AP240" s="98"/>
      <c r="AQ240" s="101"/>
      <c r="AR240" s="23">
        <f>H240-Z240</f>
        <v>0</v>
      </c>
      <c r="AS240" s="97" t="s">
        <v>77</v>
      </c>
      <c r="AT240" s="97"/>
      <c r="AU240" s="97"/>
      <c r="AV240" s="97"/>
      <c r="AW240" s="23">
        <f>M240-AE240</f>
        <v>-1</v>
      </c>
      <c r="AX240" s="97" t="s">
        <v>74</v>
      </c>
    </row>
    <row r="241" spans="1:51" ht="21" customHeight="1" x14ac:dyDescent="0.3">
      <c r="A241" s="12" t="s">
        <v>78</v>
      </c>
      <c r="B241" s="12"/>
      <c r="C241" s="12"/>
      <c r="D241" s="12"/>
      <c r="E241" s="12"/>
      <c r="F241" s="12"/>
      <c r="G241" s="23"/>
      <c r="H241" s="9" t="s">
        <v>79</v>
      </c>
      <c r="J241" s="9"/>
      <c r="K241" s="9"/>
      <c r="L241" s="9"/>
      <c r="M241" s="9"/>
      <c r="N241" s="9"/>
      <c r="O241" s="9"/>
      <c r="S241" s="100" t="s">
        <v>78</v>
      </c>
      <c r="T241" s="100"/>
      <c r="U241" s="100"/>
      <c r="V241" s="100"/>
      <c r="W241" s="100"/>
      <c r="X241" s="100"/>
      <c r="Y241" s="23">
        <v>7</v>
      </c>
      <c r="Z241" s="97" t="s">
        <v>79</v>
      </c>
      <c r="AB241" s="97"/>
      <c r="AC241" s="97"/>
      <c r="AD241" s="97"/>
      <c r="AE241" s="97"/>
      <c r="AF241" s="97"/>
      <c r="AG241" s="97"/>
      <c r="AK241" s="100" t="s">
        <v>78</v>
      </c>
      <c r="AL241" s="100"/>
      <c r="AM241" s="100"/>
      <c r="AN241" s="100"/>
      <c r="AO241" s="100"/>
      <c r="AP241" s="100"/>
      <c r="AQ241" s="23">
        <f>G241-Y241</f>
        <v>-7</v>
      </c>
      <c r="AR241" s="97" t="s">
        <v>79</v>
      </c>
      <c r="AT241" s="97"/>
      <c r="AU241" s="97"/>
      <c r="AV241" s="97"/>
      <c r="AW241" s="97"/>
      <c r="AX241" s="97"/>
      <c r="AY241" s="97"/>
    </row>
    <row r="244" spans="1:51" x14ac:dyDescent="0.25">
      <c r="A244" s="11" t="s">
        <v>84</v>
      </c>
      <c r="S244" s="99" t="s">
        <v>84</v>
      </c>
      <c r="AK244" s="99" t="s">
        <v>84</v>
      </c>
    </row>
    <row r="245" spans="1:51" ht="18.75" x14ac:dyDescent="0.3">
      <c r="A245" s="9" t="s">
        <v>80</v>
      </c>
      <c r="B245" s="9"/>
      <c r="C245" s="10"/>
      <c r="D245" s="10"/>
      <c r="E245" s="10"/>
      <c r="F245" s="10"/>
      <c r="G245" s="10"/>
      <c r="H245" s="9"/>
      <c r="I245" s="9"/>
      <c r="J245" s="9"/>
      <c r="K245" s="9"/>
      <c r="L245" s="23"/>
      <c r="M245" s="9" t="s">
        <v>73</v>
      </c>
      <c r="N245" s="23"/>
      <c r="O245" s="9" t="s">
        <v>74</v>
      </c>
      <c r="S245" s="97" t="s">
        <v>80</v>
      </c>
      <c r="T245" s="97"/>
      <c r="U245" s="98"/>
      <c r="V245" s="98"/>
      <c r="W245" s="98"/>
      <c r="X245" s="98"/>
      <c r="Y245" s="98"/>
      <c r="Z245" s="97"/>
      <c r="AA245" s="97"/>
      <c r="AB245" s="97"/>
      <c r="AC245" s="97"/>
      <c r="AD245" s="23"/>
      <c r="AE245" s="97" t="s">
        <v>73</v>
      </c>
      <c r="AF245" s="23"/>
      <c r="AG245" s="97" t="s">
        <v>74</v>
      </c>
      <c r="AK245" s="97" t="s">
        <v>80</v>
      </c>
      <c r="AL245" s="97"/>
      <c r="AM245" s="98"/>
      <c r="AN245" s="98"/>
      <c r="AO245" s="98"/>
      <c r="AP245" s="98"/>
      <c r="AQ245" s="98"/>
      <c r="AR245" s="97"/>
      <c r="AS245" s="97"/>
      <c r="AT245" s="97"/>
      <c r="AU245" s="97"/>
      <c r="AV245" s="23">
        <f>L245-AD245</f>
        <v>0</v>
      </c>
      <c r="AW245" s="97" t="s">
        <v>73</v>
      </c>
      <c r="AX245" s="23">
        <f>N245-AF245</f>
        <v>0</v>
      </c>
      <c r="AY245" s="97" t="s">
        <v>74</v>
      </c>
    </row>
    <row r="246" spans="1:51" ht="20.25" customHeight="1" x14ac:dyDescent="0.3">
      <c r="A246" s="309" t="s">
        <v>75</v>
      </c>
      <c r="B246" s="309"/>
      <c r="C246" s="23"/>
      <c r="D246" s="9" t="s">
        <v>76</v>
      </c>
      <c r="E246" s="10"/>
      <c r="F246" s="10"/>
      <c r="G246" s="13"/>
      <c r="H246" s="23"/>
      <c r="I246" s="9" t="s">
        <v>77</v>
      </c>
      <c r="J246" s="9"/>
      <c r="K246" s="9"/>
      <c r="L246" s="9"/>
      <c r="M246" s="23"/>
      <c r="N246" s="9" t="s">
        <v>74</v>
      </c>
      <c r="S246" s="309" t="s">
        <v>75</v>
      </c>
      <c r="T246" s="309"/>
      <c r="U246" s="23"/>
      <c r="V246" s="97" t="s">
        <v>76</v>
      </c>
      <c r="W246" s="98"/>
      <c r="X246" s="98"/>
      <c r="Y246" s="101"/>
      <c r="Z246" s="23"/>
      <c r="AA246" s="97" t="s">
        <v>77</v>
      </c>
      <c r="AB246" s="97"/>
      <c r="AC246" s="97"/>
      <c r="AD246" s="97"/>
      <c r="AE246" s="23"/>
      <c r="AF246" s="97" t="s">
        <v>74</v>
      </c>
      <c r="AK246" s="309" t="s">
        <v>75</v>
      </c>
      <c r="AL246" s="309"/>
      <c r="AM246" s="23">
        <f>C246-U246</f>
        <v>0</v>
      </c>
      <c r="AN246" s="97" t="s">
        <v>76</v>
      </c>
      <c r="AO246" s="98"/>
      <c r="AP246" s="98"/>
      <c r="AQ246" s="101"/>
      <c r="AR246" s="23">
        <f>H246-Z246</f>
        <v>0</v>
      </c>
      <c r="AS246" s="97" t="s">
        <v>77</v>
      </c>
      <c r="AT246" s="97"/>
      <c r="AU246" s="97"/>
      <c r="AV246" s="97"/>
      <c r="AW246" s="23">
        <f>M246-AE246</f>
        <v>0</v>
      </c>
      <c r="AX246" s="97" t="s">
        <v>74</v>
      </c>
    </row>
    <row r="247" spans="1:51" ht="21" customHeight="1" x14ac:dyDescent="0.3">
      <c r="A247" s="12" t="s">
        <v>78</v>
      </c>
      <c r="B247" s="12"/>
      <c r="C247" s="12"/>
      <c r="D247" s="12"/>
      <c r="E247" s="12"/>
      <c r="F247" s="12"/>
      <c r="G247" s="23"/>
      <c r="H247" s="9" t="s">
        <v>79</v>
      </c>
      <c r="J247" s="9"/>
      <c r="K247" s="9"/>
      <c r="L247" s="9"/>
      <c r="M247" s="9"/>
      <c r="N247" s="9"/>
      <c r="O247" s="9"/>
      <c r="S247" s="100" t="s">
        <v>78</v>
      </c>
      <c r="T247" s="100"/>
      <c r="U247" s="100"/>
      <c r="V247" s="100"/>
      <c r="W247" s="100"/>
      <c r="X247" s="100"/>
      <c r="Y247" s="23"/>
      <c r="Z247" s="97" t="s">
        <v>79</v>
      </c>
      <c r="AB247" s="97"/>
      <c r="AC247" s="97"/>
      <c r="AD247" s="97"/>
      <c r="AE247" s="97"/>
      <c r="AF247" s="97"/>
      <c r="AG247" s="97"/>
      <c r="AK247" s="100" t="s">
        <v>78</v>
      </c>
      <c r="AL247" s="100"/>
      <c r="AM247" s="100"/>
      <c r="AN247" s="100"/>
      <c r="AO247" s="100"/>
      <c r="AP247" s="100"/>
      <c r="AQ247" s="23">
        <f>G247-Y247</f>
        <v>0</v>
      </c>
      <c r="AR247" s="97" t="s">
        <v>79</v>
      </c>
      <c r="AT247" s="97"/>
      <c r="AU247" s="97"/>
      <c r="AV247" s="97"/>
      <c r="AW247" s="97"/>
      <c r="AX247" s="97"/>
      <c r="AY247" s="97"/>
    </row>
    <row r="250" spans="1:51" x14ac:dyDescent="0.25">
      <c r="A250" s="11" t="s">
        <v>85</v>
      </c>
      <c r="S250" s="99" t="s">
        <v>85</v>
      </c>
      <c r="AK250" s="99" t="s">
        <v>85</v>
      </c>
    </row>
    <row r="251" spans="1:51" ht="18.75" x14ac:dyDescent="0.3">
      <c r="A251" s="9" t="s">
        <v>81</v>
      </c>
      <c r="B251" s="9"/>
      <c r="C251" s="10"/>
      <c r="D251" s="10"/>
      <c r="E251" s="10"/>
      <c r="F251" s="10"/>
      <c r="G251" s="10"/>
      <c r="H251" s="9"/>
      <c r="I251" s="9"/>
      <c r="J251" s="9"/>
      <c r="K251" s="9"/>
      <c r="L251" s="23"/>
      <c r="M251" s="9" t="s">
        <v>73</v>
      </c>
      <c r="N251" s="23"/>
      <c r="O251" s="9" t="s">
        <v>74</v>
      </c>
      <c r="S251" s="97" t="s">
        <v>81</v>
      </c>
      <c r="T251" s="97"/>
      <c r="U251" s="98"/>
      <c r="V251" s="98"/>
      <c r="W251" s="98"/>
      <c r="X251" s="98"/>
      <c r="Y251" s="98"/>
      <c r="Z251" s="97"/>
      <c r="AA251" s="97"/>
      <c r="AB251" s="97"/>
      <c r="AC251" s="97"/>
      <c r="AD251" s="23"/>
      <c r="AE251" s="97" t="s">
        <v>73</v>
      </c>
      <c r="AF251" s="23"/>
      <c r="AG251" s="97" t="s">
        <v>74</v>
      </c>
      <c r="AK251" s="97" t="s">
        <v>81</v>
      </c>
      <c r="AL251" s="97"/>
      <c r="AM251" s="98"/>
      <c r="AN251" s="98"/>
      <c r="AO251" s="98"/>
      <c r="AP251" s="98"/>
      <c r="AQ251" s="98"/>
      <c r="AR251" s="97"/>
      <c r="AS251" s="97"/>
      <c r="AT251" s="97"/>
      <c r="AU251" s="97"/>
      <c r="AV251" s="23">
        <f>L251-AD251</f>
        <v>0</v>
      </c>
      <c r="AW251" s="97" t="s">
        <v>73</v>
      </c>
      <c r="AX251" s="23">
        <f>N251-AF251</f>
        <v>0</v>
      </c>
      <c r="AY251" s="97" t="s">
        <v>74</v>
      </c>
    </row>
    <row r="252" spans="1:51" ht="20.25" customHeight="1" x14ac:dyDescent="0.3">
      <c r="A252" s="309" t="s">
        <v>75</v>
      </c>
      <c r="B252" s="309"/>
      <c r="C252" s="23"/>
      <c r="D252" s="9" t="s">
        <v>76</v>
      </c>
      <c r="E252" s="10"/>
      <c r="F252" s="10"/>
      <c r="G252" s="13"/>
      <c r="H252" s="23"/>
      <c r="I252" s="9" t="s">
        <v>77</v>
      </c>
      <c r="J252" s="9"/>
      <c r="K252" s="9"/>
      <c r="L252" s="9"/>
      <c r="M252" s="23"/>
      <c r="N252" s="9" t="s">
        <v>74</v>
      </c>
      <c r="O252" s="9"/>
      <c r="S252" s="309" t="s">
        <v>75</v>
      </c>
      <c r="T252" s="309"/>
      <c r="U252" s="23"/>
      <c r="V252" s="97" t="s">
        <v>76</v>
      </c>
      <c r="W252" s="98"/>
      <c r="X252" s="98"/>
      <c r="Y252" s="101"/>
      <c r="Z252" s="23"/>
      <c r="AA252" s="97" t="s">
        <v>77</v>
      </c>
      <c r="AB252" s="97"/>
      <c r="AC252" s="97"/>
      <c r="AD252" s="97"/>
      <c r="AE252" s="23"/>
      <c r="AF252" s="97" t="s">
        <v>74</v>
      </c>
      <c r="AG252" s="97"/>
      <c r="AK252" s="309" t="s">
        <v>75</v>
      </c>
      <c r="AL252" s="309"/>
      <c r="AM252" s="23">
        <f>C252-U252</f>
        <v>0</v>
      </c>
      <c r="AN252" s="97" t="s">
        <v>76</v>
      </c>
      <c r="AO252" s="98"/>
      <c r="AP252" s="98"/>
      <c r="AQ252" s="101"/>
      <c r="AR252" s="23">
        <f>H252-Z252</f>
        <v>0</v>
      </c>
      <c r="AS252" s="97" t="s">
        <v>77</v>
      </c>
      <c r="AT252" s="97"/>
      <c r="AU252" s="97"/>
      <c r="AV252" s="97"/>
      <c r="AW252" s="23">
        <f>M252-AE252</f>
        <v>0</v>
      </c>
      <c r="AX252" s="97" t="s">
        <v>74</v>
      </c>
      <c r="AY252" s="97"/>
    </row>
    <row r="253" spans="1:51" ht="21" customHeight="1" x14ac:dyDescent="0.3">
      <c r="A253" s="12" t="s">
        <v>78</v>
      </c>
      <c r="B253" s="12"/>
      <c r="C253" s="12"/>
      <c r="D253" s="12"/>
      <c r="E253" s="12"/>
      <c r="F253" s="12"/>
      <c r="G253" s="23"/>
      <c r="H253" s="9" t="s">
        <v>79</v>
      </c>
      <c r="J253" s="9"/>
      <c r="K253" s="9"/>
      <c r="L253" s="9"/>
      <c r="M253" s="9"/>
      <c r="N253" s="9"/>
      <c r="O253" s="9"/>
      <c r="S253" s="100" t="s">
        <v>78</v>
      </c>
      <c r="T253" s="100"/>
      <c r="U253" s="100"/>
      <c r="V253" s="100"/>
      <c r="W253" s="100"/>
      <c r="X253" s="100"/>
      <c r="Y253" s="23"/>
      <c r="Z253" s="97" t="s">
        <v>79</v>
      </c>
      <c r="AB253" s="97"/>
      <c r="AC253" s="97"/>
      <c r="AD253" s="97"/>
      <c r="AE253" s="97"/>
      <c r="AF253" s="97"/>
      <c r="AG253" s="97"/>
      <c r="AK253" s="100" t="s">
        <v>78</v>
      </c>
      <c r="AL253" s="100"/>
      <c r="AM253" s="100"/>
      <c r="AN253" s="100"/>
      <c r="AO253" s="100"/>
      <c r="AP253" s="100"/>
      <c r="AQ253" s="23">
        <f>G253-Y253</f>
        <v>0</v>
      </c>
      <c r="AR253" s="97" t="s">
        <v>79</v>
      </c>
      <c r="AT253" s="97"/>
      <c r="AU253" s="97"/>
      <c r="AV253" s="97"/>
      <c r="AW253" s="97"/>
      <c r="AX253" s="97"/>
      <c r="AY253" s="97"/>
    </row>
  </sheetData>
  <customSheetViews>
    <customSheetView guid="{064C8CAE-9F0B-453E-B52B-79DEE1D9870A}" scale="80" showPageBreaks="1" zeroValues="0" view="pageBreakPreview" topLeftCell="A260">
      <selection activeCell="C262" sqref="C262"/>
      <rowBreaks count="7" manualBreakCount="7">
        <brk id="37" max="16383" man="1"/>
        <brk id="73" max="16383" man="1"/>
        <brk id="109" max="16383" man="1"/>
        <brk id="145" max="16383" man="1"/>
        <brk id="181" max="16383" man="1"/>
        <brk id="217" max="16383" man="1"/>
        <brk id="252" max="16383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531">
    <mergeCell ref="A252:B252"/>
    <mergeCell ref="A240:B240"/>
    <mergeCell ref="A246:B246"/>
    <mergeCell ref="P222:Q222"/>
    <mergeCell ref="C223:C226"/>
    <mergeCell ref="D223:O223"/>
    <mergeCell ref="P223:P226"/>
    <mergeCell ref="Q223:Q226"/>
    <mergeCell ref="D224:D226"/>
    <mergeCell ref="E224:E226"/>
    <mergeCell ref="F224:F226"/>
    <mergeCell ref="G224:H224"/>
    <mergeCell ref="I224:O224"/>
    <mergeCell ref="A210:B210"/>
    <mergeCell ref="A216:B216"/>
    <mergeCell ref="A220:D220"/>
    <mergeCell ref="A222:A226"/>
    <mergeCell ref="B222:B226"/>
    <mergeCell ref="C222:O222"/>
    <mergeCell ref="G225:G226"/>
    <mergeCell ref="H225:H226"/>
    <mergeCell ref="I225:I226"/>
    <mergeCell ref="J225:J226"/>
    <mergeCell ref="K225:K226"/>
    <mergeCell ref="L225:M225"/>
    <mergeCell ref="N225:N226"/>
    <mergeCell ref="O225:O226"/>
    <mergeCell ref="A204:B204"/>
    <mergeCell ref="P186:Q186"/>
    <mergeCell ref="C187:C190"/>
    <mergeCell ref="D187:O187"/>
    <mergeCell ref="P187:P190"/>
    <mergeCell ref="Q187:Q190"/>
    <mergeCell ref="D188:D190"/>
    <mergeCell ref="E188:E190"/>
    <mergeCell ref="F188:F190"/>
    <mergeCell ref="G188:H188"/>
    <mergeCell ref="I188:O188"/>
    <mergeCell ref="A168:B168"/>
    <mergeCell ref="A174:B174"/>
    <mergeCell ref="A180:B180"/>
    <mergeCell ref="A184:D184"/>
    <mergeCell ref="A186:A190"/>
    <mergeCell ref="B186:B190"/>
    <mergeCell ref="C186:O186"/>
    <mergeCell ref="G189:G190"/>
    <mergeCell ref="H189:H190"/>
    <mergeCell ref="I189:I190"/>
    <mergeCell ref="J189:J190"/>
    <mergeCell ref="K189:K190"/>
    <mergeCell ref="L189:M189"/>
    <mergeCell ref="N189:N190"/>
    <mergeCell ref="O189:O190"/>
    <mergeCell ref="L153:M153"/>
    <mergeCell ref="N153:N154"/>
    <mergeCell ref="O153:O154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32:B132"/>
    <mergeCell ref="A138:B138"/>
    <mergeCell ref="A144:B144"/>
    <mergeCell ref="A150:A154"/>
    <mergeCell ref="B150:B154"/>
    <mergeCell ref="C150:O150"/>
    <mergeCell ref="G153:G154"/>
    <mergeCell ref="H153:H154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I153:I154"/>
    <mergeCell ref="J153:J154"/>
    <mergeCell ref="K153:K154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A96:B96"/>
    <mergeCell ref="A102:B102"/>
    <mergeCell ref="A108:B108"/>
    <mergeCell ref="A112:D112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6:D76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42:Q42"/>
    <mergeCell ref="C43:C46"/>
    <mergeCell ref="D43:O43"/>
    <mergeCell ref="P43:P46"/>
    <mergeCell ref="Q43:Q46"/>
    <mergeCell ref="L45:M45"/>
    <mergeCell ref="N45:N46"/>
    <mergeCell ref="O45:O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AG45:AG46"/>
    <mergeCell ref="S60:T60"/>
    <mergeCell ref="S66:T66"/>
    <mergeCell ref="S72:T72"/>
    <mergeCell ref="S76:V76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S96:T96"/>
    <mergeCell ref="S102:T102"/>
    <mergeCell ref="S108:T108"/>
    <mergeCell ref="S112:V112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S132:T132"/>
    <mergeCell ref="S138:T138"/>
    <mergeCell ref="S144:T144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AG153:AG154"/>
    <mergeCell ref="S168:T168"/>
    <mergeCell ref="S174:T174"/>
    <mergeCell ref="S180:T180"/>
    <mergeCell ref="S184:V184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AF189:AF190"/>
    <mergeCell ref="AG189:AG190"/>
    <mergeCell ref="S204:T204"/>
    <mergeCell ref="S210:T210"/>
    <mergeCell ref="S216:T216"/>
    <mergeCell ref="S220:V220"/>
    <mergeCell ref="S222:S226"/>
    <mergeCell ref="T222:T226"/>
    <mergeCell ref="U222:AG222"/>
    <mergeCell ref="AH222:AI222"/>
    <mergeCell ref="U223:U226"/>
    <mergeCell ref="V223:AG223"/>
    <mergeCell ref="AH223:AH226"/>
    <mergeCell ref="AI223:AI226"/>
    <mergeCell ref="V224:V226"/>
    <mergeCell ref="W224:W226"/>
    <mergeCell ref="X224:X226"/>
    <mergeCell ref="Y224:Z224"/>
    <mergeCell ref="AA224:AG224"/>
    <mergeCell ref="Y225:Y226"/>
    <mergeCell ref="Z225:Z226"/>
    <mergeCell ref="AA225:AA226"/>
    <mergeCell ref="AB225:AB226"/>
    <mergeCell ref="AC225:AC226"/>
    <mergeCell ref="AD225:AE225"/>
    <mergeCell ref="AF225:AF226"/>
    <mergeCell ref="AG225:AG226"/>
    <mergeCell ref="S240:T240"/>
    <mergeCell ref="S246:T246"/>
    <mergeCell ref="S252:T252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K60:AL60"/>
    <mergeCell ref="AK66:AL66"/>
    <mergeCell ref="AK72:AL72"/>
    <mergeCell ref="AK76:AN76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K96:AL96"/>
    <mergeCell ref="AK102:AL102"/>
    <mergeCell ref="AK108:AL108"/>
    <mergeCell ref="AK112:AN112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K132:AL132"/>
    <mergeCell ref="AK138:AL138"/>
    <mergeCell ref="AK144:AL144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Y153:AY154"/>
    <mergeCell ref="AK168:AL168"/>
    <mergeCell ref="AK174:AL174"/>
    <mergeCell ref="AK180:AL180"/>
    <mergeCell ref="AK184:AN184"/>
    <mergeCell ref="AK186:AK190"/>
    <mergeCell ref="AL186:AL190"/>
    <mergeCell ref="AM186:AY186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X189:AX190"/>
    <mergeCell ref="AY189:AY190"/>
    <mergeCell ref="AZ222:BA222"/>
    <mergeCell ref="AM223:AM226"/>
    <mergeCell ref="AN223:AY223"/>
    <mergeCell ref="AZ223:AZ226"/>
    <mergeCell ref="BA223:BA226"/>
    <mergeCell ref="AN224:AN226"/>
    <mergeCell ref="AO224:AO226"/>
    <mergeCell ref="AP224:AP226"/>
    <mergeCell ref="AQ224:AR224"/>
    <mergeCell ref="AS224:AY224"/>
    <mergeCell ref="AQ225:AQ226"/>
    <mergeCell ref="AR225:AR226"/>
    <mergeCell ref="AS225:AS226"/>
    <mergeCell ref="AT225:AT226"/>
    <mergeCell ref="AU225:AU226"/>
    <mergeCell ref="AV225:AW225"/>
    <mergeCell ref="AX225:AX226"/>
    <mergeCell ref="AK204:AL204"/>
    <mergeCell ref="AK210:AL210"/>
    <mergeCell ref="AK216:AL216"/>
    <mergeCell ref="AK220:AN220"/>
    <mergeCell ref="AK222:AK226"/>
    <mergeCell ref="AL222:AL226"/>
    <mergeCell ref="AM222:AY222"/>
    <mergeCell ref="A1:Q1"/>
    <mergeCell ref="S1:AI1"/>
    <mergeCell ref="AK1:BA1"/>
    <mergeCell ref="AY225:AY226"/>
    <mergeCell ref="AK240:AL240"/>
    <mergeCell ref="AK246:AL246"/>
    <mergeCell ref="AK252:AL252"/>
  </mergeCells>
  <pageMargins left="0.39370078740157483" right="0" top="0" bottom="0" header="0" footer="0"/>
  <pageSetup paperSize="9" scale="69" orientation="landscape" r:id="rId2"/>
  <headerFooter scaleWithDoc="0" alignWithMargins="0"/>
  <rowBreaks count="6" manualBreakCount="6">
    <brk id="38" max="16383" man="1"/>
    <brk id="74" max="16383" man="1"/>
    <brk id="110" max="16383" man="1"/>
    <brk id="146" max="16383" man="1"/>
    <brk id="182" max="16383" man="1"/>
    <brk id="218" max="16383" man="1"/>
  </rowBreaks>
  <ignoredErrors>
    <ignoredError sqref="C164:Q164" formulaRange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937"/>
  <sheetViews>
    <sheetView showZeros="0" view="pageBreakPreview" topLeftCell="A898" zoomScaleNormal="100" zoomScaleSheetLayoutView="100" workbookViewId="0">
      <selection activeCell="N936" sqref="N936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12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3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12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3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12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3" style="1" customWidth="1"/>
    <col min="50" max="51" width="10" style="1" customWidth="1"/>
    <col min="52" max="52" width="12.28515625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5.25" customHeight="1" x14ac:dyDescent="0.25">
      <c r="A3" s="313" t="s">
        <v>169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169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169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170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170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170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8" t="s">
        <v>82</v>
      </c>
      <c r="B5" s="75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S5" s="96" t="s">
        <v>82</v>
      </c>
      <c r="T5" s="286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86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57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74" t="s">
        <v>50</v>
      </c>
      <c r="M10" s="5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85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85" t="s">
        <v>50</v>
      </c>
      <c r="AW10" s="93" t="s">
        <v>55</v>
      </c>
      <c r="AX10" s="314"/>
      <c r="AY10" s="314"/>
      <c r="AZ10" s="311"/>
      <c r="BA10" s="314"/>
    </row>
    <row r="11" spans="1:53" ht="18.75" customHeight="1" x14ac:dyDescent="0.25">
      <c r="A11" s="73">
        <v>1</v>
      </c>
      <c r="B11" s="73">
        <v>2</v>
      </c>
      <c r="C11" s="73">
        <v>3</v>
      </c>
      <c r="D11" s="73">
        <v>4</v>
      </c>
      <c r="E11" s="73">
        <v>5</v>
      </c>
      <c r="F11" s="73">
        <v>6</v>
      </c>
      <c r="G11" s="73">
        <v>7</v>
      </c>
      <c r="H11" s="73">
        <v>8</v>
      </c>
      <c r="I11" s="73">
        <v>9</v>
      </c>
      <c r="J11" s="73">
        <v>10</v>
      </c>
      <c r="K11" s="73">
        <v>11</v>
      </c>
      <c r="L11" s="73">
        <v>12</v>
      </c>
      <c r="M11" s="73">
        <v>13</v>
      </c>
      <c r="N11" s="73">
        <v>14</v>
      </c>
      <c r="O11" s="73">
        <v>15</v>
      </c>
      <c r="P11" s="73">
        <v>16</v>
      </c>
      <c r="Q11" s="73">
        <v>17</v>
      </c>
      <c r="S11" s="284">
        <v>1</v>
      </c>
      <c r="T11" s="284">
        <v>2</v>
      </c>
      <c r="U11" s="284">
        <v>3</v>
      </c>
      <c r="V11" s="284">
        <v>4</v>
      </c>
      <c r="W11" s="284">
        <v>5</v>
      </c>
      <c r="X11" s="284">
        <v>6</v>
      </c>
      <c r="Y11" s="284">
        <v>7</v>
      </c>
      <c r="Z11" s="284">
        <v>8</v>
      </c>
      <c r="AA11" s="284">
        <v>9</v>
      </c>
      <c r="AB11" s="284">
        <v>10</v>
      </c>
      <c r="AC11" s="284">
        <v>11</v>
      </c>
      <c r="AD11" s="284">
        <v>12</v>
      </c>
      <c r="AE11" s="284">
        <v>13</v>
      </c>
      <c r="AF11" s="284">
        <v>14</v>
      </c>
      <c r="AG11" s="284">
        <v>15</v>
      </c>
      <c r="AH11" s="284">
        <v>16</v>
      </c>
      <c r="AI11" s="284">
        <v>17</v>
      </c>
      <c r="AK11" s="284">
        <v>1</v>
      </c>
      <c r="AL11" s="284">
        <v>2</v>
      </c>
      <c r="AM11" s="284">
        <v>3</v>
      </c>
      <c r="AN11" s="284">
        <v>4</v>
      </c>
      <c r="AO11" s="284">
        <v>5</v>
      </c>
      <c r="AP11" s="284">
        <v>6</v>
      </c>
      <c r="AQ11" s="284">
        <v>7</v>
      </c>
      <c r="AR11" s="284">
        <v>8</v>
      </c>
      <c r="AS11" s="284">
        <v>9</v>
      </c>
      <c r="AT11" s="284">
        <v>10</v>
      </c>
      <c r="AU11" s="284">
        <v>11</v>
      </c>
      <c r="AV11" s="284">
        <v>12</v>
      </c>
      <c r="AW11" s="284">
        <v>13</v>
      </c>
      <c r="AX11" s="284">
        <v>14</v>
      </c>
      <c r="AY11" s="284">
        <v>15</v>
      </c>
      <c r="AZ11" s="284">
        <v>16</v>
      </c>
      <c r="BA11" s="284">
        <v>17</v>
      </c>
    </row>
    <row r="12" spans="1:53" ht="38.25" customHeight="1" x14ac:dyDescent="0.25">
      <c r="A12" s="7" t="s">
        <v>63</v>
      </c>
      <c r="B12" s="73">
        <v>1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3"/>
      <c r="Q12" s="3"/>
      <c r="S12" s="95" t="s">
        <v>63</v>
      </c>
      <c r="T12" s="284">
        <v>1</v>
      </c>
      <c r="U12" s="4">
        <v>1</v>
      </c>
      <c r="V12" s="4"/>
      <c r="W12" s="4"/>
      <c r="X12" s="4">
        <v>1</v>
      </c>
      <c r="Y12" s="4"/>
      <c r="Z12" s="4"/>
      <c r="AA12" s="4">
        <v>1</v>
      </c>
      <c r="AB12" s="4">
        <v>1</v>
      </c>
      <c r="AC12" s="4">
        <v>1</v>
      </c>
      <c r="AD12" s="4">
        <v>1</v>
      </c>
      <c r="AE12" s="4">
        <v>1</v>
      </c>
      <c r="AF12" s="4">
        <v>1</v>
      </c>
      <c r="AG12" s="4">
        <v>1</v>
      </c>
      <c r="AH12" s="3">
        <v>4382.1000000000004</v>
      </c>
      <c r="AI12" s="3">
        <v>4382.1000000000004</v>
      </c>
      <c r="AK12" s="95" t="s">
        <v>63</v>
      </c>
      <c r="AL12" s="284">
        <v>1</v>
      </c>
      <c r="AM12" s="4">
        <f>C12-U12</f>
        <v>-1</v>
      </c>
      <c r="AN12" s="4">
        <f t="shared" ref="AN12:BA19" si="0">D12-V12</f>
        <v>0</v>
      </c>
      <c r="AO12" s="4">
        <f t="shared" si="0"/>
        <v>0</v>
      </c>
      <c r="AP12" s="4">
        <f t="shared" si="0"/>
        <v>-1</v>
      </c>
      <c r="AQ12" s="4">
        <f t="shared" si="0"/>
        <v>0</v>
      </c>
      <c r="AR12" s="4">
        <f t="shared" si="0"/>
        <v>0</v>
      </c>
      <c r="AS12" s="4">
        <f t="shared" si="0"/>
        <v>-1</v>
      </c>
      <c r="AT12" s="4">
        <f t="shared" si="0"/>
        <v>-1</v>
      </c>
      <c r="AU12" s="4">
        <f t="shared" si="0"/>
        <v>-1</v>
      </c>
      <c r="AV12" s="4">
        <f t="shared" si="0"/>
        <v>-1</v>
      </c>
      <c r="AW12" s="4">
        <f t="shared" si="0"/>
        <v>-1</v>
      </c>
      <c r="AX12" s="4">
        <f t="shared" si="0"/>
        <v>-1</v>
      </c>
      <c r="AY12" s="4">
        <f t="shared" si="0"/>
        <v>-1</v>
      </c>
      <c r="AZ12" s="3">
        <f t="shared" si="0"/>
        <v>-4382.1000000000004</v>
      </c>
      <c r="BA12" s="3">
        <f t="shared" si="0"/>
        <v>-4382.1000000000004</v>
      </c>
    </row>
    <row r="13" spans="1:53" ht="39" customHeight="1" x14ac:dyDescent="0.25">
      <c r="A13" s="7" t="s">
        <v>64</v>
      </c>
      <c r="B13" s="73">
        <v>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3"/>
      <c r="Q13" s="3"/>
      <c r="S13" s="95" t="s">
        <v>64</v>
      </c>
      <c r="T13" s="284">
        <v>2</v>
      </c>
      <c r="U13" s="4">
        <v>2</v>
      </c>
      <c r="V13" s="4"/>
      <c r="W13" s="4"/>
      <c r="X13" s="4">
        <v>2</v>
      </c>
      <c r="Y13" s="4"/>
      <c r="Z13" s="4"/>
      <c r="AA13" s="4">
        <v>2</v>
      </c>
      <c r="AB13" s="4">
        <v>2</v>
      </c>
      <c r="AC13" s="4">
        <v>2</v>
      </c>
      <c r="AD13" s="4">
        <v>2</v>
      </c>
      <c r="AE13" s="4">
        <v>2</v>
      </c>
      <c r="AF13" s="4">
        <v>2</v>
      </c>
      <c r="AG13" s="4">
        <v>2</v>
      </c>
      <c r="AH13" s="3">
        <v>56976.3</v>
      </c>
      <c r="AI13" s="3">
        <v>56976.3</v>
      </c>
      <c r="AK13" s="95" t="s">
        <v>64</v>
      </c>
      <c r="AL13" s="284">
        <v>2</v>
      </c>
      <c r="AM13" s="4">
        <f t="shared" ref="AM13:AM19" si="1">C13-U13</f>
        <v>-2</v>
      </c>
      <c r="AN13" s="4">
        <f t="shared" si="0"/>
        <v>0</v>
      </c>
      <c r="AO13" s="4">
        <f t="shared" si="0"/>
        <v>0</v>
      </c>
      <c r="AP13" s="4">
        <f t="shared" si="0"/>
        <v>-2</v>
      </c>
      <c r="AQ13" s="4">
        <f t="shared" si="0"/>
        <v>0</v>
      </c>
      <c r="AR13" s="4">
        <f t="shared" si="0"/>
        <v>0</v>
      </c>
      <c r="AS13" s="4">
        <f t="shared" si="0"/>
        <v>-2</v>
      </c>
      <c r="AT13" s="4">
        <f t="shared" si="0"/>
        <v>-2</v>
      </c>
      <c r="AU13" s="4">
        <f t="shared" si="0"/>
        <v>-2</v>
      </c>
      <c r="AV13" s="4">
        <f t="shared" si="0"/>
        <v>-2</v>
      </c>
      <c r="AW13" s="4">
        <f t="shared" si="0"/>
        <v>-2</v>
      </c>
      <c r="AX13" s="4">
        <f t="shared" si="0"/>
        <v>-2</v>
      </c>
      <c r="AY13" s="4">
        <f t="shared" si="0"/>
        <v>-2</v>
      </c>
      <c r="AZ13" s="3">
        <f t="shared" si="0"/>
        <v>-56976.3</v>
      </c>
      <c r="BA13" s="3">
        <f t="shared" si="0"/>
        <v>-56976.3</v>
      </c>
    </row>
    <row r="14" spans="1:53" ht="52.5" customHeight="1" x14ac:dyDescent="0.25">
      <c r="A14" s="7" t="s">
        <v>65</v>
      </c>
      <c r="B14" s="73">
        <v>3</v>
      </c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3"/>
      <c r="Q14" s="3"/>
      <c r="S14" s="95" t="s">
        <v>65</v>
      </c>
      <c r="T14" s="284">
        <v>3</v>
      </c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3"/>
      <c r="AI14" s="3"/>
      <c r="AK14" s="95" t="s">
        <v>65</v>
      </c>
      <c r="AL14" s="284">
        <v>3</v>
      </c>
      <c r="AM14" s="4">
        <f t="shared" si="1"/>
        <v>0</v>
      </c>
      <c r="AN14" s="4">
        <f t="shared" si="0"/>
        <v>0</v>
      </c>
      <c r="AO14" s="4">
        <f t="shared" si="0"/>
        <v>0</v>
      </c>
      <c r="AP14" s="4">
        <f t="shared" si="0"/>
        <v>0</v>
      </c>
      <c r="AQ14" s="4">
        <f t="shared" si="0"/>
        <v>0</v>
      </c>
      <c r="AR14" s="4">
        <f t="shared" si="0"/>
        <v>0</v>
      </c>
      <c r="AS14" s="4">
        <f t="shared" si="0"/>
        <v>0</v>
      </c>
      <c r="AT14" s="4">
        <f t="shared" si="0"/>
        <v>0</v>
      </c>
      <c r="AU14" s="4">
        <f t="shared" si="0"/>
        <v>0</v>
      </c>
      <c r="AV14" s="4">
        <f t="shared" si="0"/>
        <v>0</v>
      </c>
      <c r="AW14" s="4">
        <f t="shared" si="0"/>
        <v>0</v>
      </c>
      <c r="AX14" s="4">
        <f t="shared" si="0"/>
        <v>0</v>
      </c>
      <c r="AY14" s="4">
        <f t="shared" si="0"/>
        <v>0</v>
      </c>
      <c r="AZ14" s="3">
        <f t="shared" si="0"/>
        <v>0</v>
      </c>
      <c r="BA14" s="3">
        <f t="shared" si="0"/>
        <v>0</v>
      </c>
    </row>
    <row r="15" spans="1:53" ht="12.75" customHeight="1" x14ac:dyDescent="0.25">
      <c r="A15" s="7" t="s">
        <v>66</v>
      </c>
      <c r="B15" s="73">
        <v>4</v>
      </c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3"/>
      <c r="Q15" s="3"/>
      <c r="S15" s="95" t="s">
        <v>66</v>
      </c>
      <c r="T15" s="284">
        <v>4</v>
      </c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3"/>
      <c r="AI15" s="3"/>
      <c r="AK15" s="95" t="s">
        <v>66</v>
      </c>
      <c r="AL15" s="284">
        <v>4</v>
      </c>
      <c r="AM15" s="4">
        <f t="shared" si="1"/>
        <v>0</v>
      </c>
      <c r="AN15" s="4">
        <f t="shared" si="0"/>
        <v>0</v>
      </c>
      <c r="AO15" s="4">
        <f t="shared" si="0"/>
        <v>0</v>
      </c>
      <c r="AP15" s="4">
        <f t="shared" si="0"/>
        <v>0</v>
      </c>
      <c r="AQ15" s="4">
        <f t="shared" si="0"/>
        <v>0</v>
      </c>
      <c r="AR15" s="4">
        <f t="shared" si="0"/>
        <v>0</v>
      </c>
      <c r="AS15" s="4">
        <f t="shared" si="0"/>
        <v>0</v>
      </c>
      <c r="AT15" s="4">
        <f t="shared" si="0"/>
        <v>0</v>
      </c>
      <c r="AU15" s="4">
        <f t="shared" si="0"/>
        <v>0</v>
      </c>
      <c r="AV15" s="4">
        <f t="shared" si="0"/>
        <v>0</v>
      </c>
      <c r="AW15" s="4">
        <f t="shared" si="0"/>
        <v>0</v>
      </c>
      <c r="AX15" s="4">
        <f t="shared" si="0"/>
        <v>0</v>
      </c>
      <c r="AY15" s="4">
        <f t="shared" si="0"/>
        <v>0</v>
      </c>
      <c r="AZ15" s="3">
        <f t="shared" si="0"/>
        <v>0</v>
      </c>
      <c r="BA15" s="3">
        <f t="shared" si="0"/>
        <v>0</v>
      </c>
    </row>
    <row r="16" spans="1:53" ht="12.75" customHeight="1" x14ac:dyDescent="0.25">
      <c r="A16" s="7" t="s">
        <v>67</v>
      </c>
      <c r="B16" s="72">
        <v>5</v>
      </c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3"/>
      <c r="Q16" s="3"/>
      <c r="S16" s="95" t="s">
        <v>67</v>
      </c>
      <c r="T16" s="283">
        <v>5</v>
      </c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3"/>
      <c r="AI16" s="3"/>
      <c r="AK16" s="95" t="s">
        <v>67</v>
      </c>
      <c r="AL16" s="283">
        <v>5</v>
      </c>
      <c r="AM16" s="4">
        <f t="shared" si="1"/>
        <v>0</v>
      </c>
      <c r="AN16" s="4">
        <f t="shared" si="0"/>
        <v>0</v>
      </c>
      <c r="AO16" s="4">
        <f t="shared" si="0"/>
        <v>0</v>
      </c>
      <c r="AP16" s="4">
        <f t="shared" si="0"/>
        <v>0</v>
      </c>
      <c r="AQ16" s="4">
        <f t="shared" si="0"/>
        <v>0</v>
      </c>
      <c r="AR16" s="4">
        <f t="shared" si="0"/>
        <v>0</v>
      </c>
      <c r="AS16" s="4">
        <f t="shared" si="0"/>
        <v>0</v>
      </c>
      <c r="AT16" s="4">
        <f t="shared" si="0"/>
        <v>0</v>
      </c>
      <c r="AU16" s="4">
        <f t="shared" si="0"/>
        <v>0</v>
      </c>
      <c r="AV16" s="4">
        <f t="shared" si="0"/>
        <v>0</v>
      </c>
      <c r="AW16" s="4">
        <f t="shared" si="0"/>
        <v>0</v>
      </c>
      <c r="AX16" s="4">
        <f t="shared" si="0"/>
        <v>0</v>
      </c>
      <c r="AY16" s="4">
        <f t="shared" si="0"/>
        <v>0</v>
      </c>
      <c r="AZ16" s="3">
        <f t="shared" si="0"/>
        <v>0</v>
      </c>
      <c r="BA16" s="3">
        <f t="shared" si="0"/>
        <v>0</v>
      </c>
    </row>
    <row r="17" spans="1:53" ht="12.75" customHeight="1" x14ac:dyDescent="0.25">
      <c r="A17" s="7" t="s">
        <v>68</v>
      </c>
      <c r="B17" s="72">
        <v>6</v>
      </c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3"/>
      <c r="Q17" s="3"/>
      <c r="S17" s="95" t="s">
        <v>68</v>
      </c>
      <c r="T17" s="283">
        <v>6</v>
      </c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3"/>
      <c r="AI17" s="3"/>
      <c r="AK17" s="95" t="s">
        <v>68</v>
      </c>
      <c r="AL17" s="283">
        <v>6</v>
      </c>
      <c r="AM17" s="4">
        <f t="shared" si="1"/>
        <v>0</v>
      </c>
      <c r="AN17" s="4">
        <f t="shared" si="0"/>
        <v>0</v>
      </c>
      <c r="AO17" s="4">
        <f t="shared" si="0"/>
        <v>0</v>
      </c>
      <c r="AP17" s="4">
        <f t="shared" si="0"/>
        <v>0</v>
      </c>
      <c r="AQ17" s="4">
        <f t="shared" si="0"/>
        <v>0</v>
      </c>
      <c r="AR17" s="4">
        <f t="shared" si="0"/>
        <v>0</v>
      </c>
      <c r="AS17" s="4">
        <f t="shared" si="0"/>
        <v>0</v>
      </c>
      <c r="AT17" s="4">
        <f t="shared" si="0"/>
        <v>0</v>
      </c>
      <c r="AU17" s="4">
        <f t="shared" si="0"/>
        <v>0</v>
      </c>
      <c r="AV17" s="4">
        <f t="shared" si="0"/>
        <v>0</v>
      </c>
      <c r="AW17" s="4">
        <f t="shared" si="0"/>
        <v>0</v>
      </c>
      <c r="AX17" s="4">
        <f t="shared" si="0"/>
        <v>0</v>
      </c>
      <c r="AY17" s="4">
        <f t="shared" si="0"/>
        <v>0</v>
      </c>
      <c r="AZ17" s="3">
        <f t="shared" si="0"/>
        <v>0</v>
      </c>
      <c r="BA17" s="3">
        <f t="shared" si="0"/>
        <v>0</v>
      </c>
    </row>
    <row r="18" spans="1:53" ht="12.75" customHeight="1" x14ac:dyDescent="0.25">
      <c r="A18" s="7" t="s">
        <v>69</v>
      </c>
      <c r="B18" s="72">
        <v>7</v>
      </c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3"/>
      <c r="Q18" s="3"/>
      <c r="S18" s="95" t="s">
        <v>69</v>
      </c>
      <c r="T18" s="283">
        <v>7</v>
      </c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3"/>
      <c r="AI18" s="3"/>
      <c r="AK18" s="95" t="s">
        <v>69</v>
      </c>
      <c r="AL18" s="283">
        <v>7</v>
      </c>
      <c r="AM18" s="4">
        <f t="shared" si="1"/>
        <v>0</v>
      </c>
      <c r="AN18" s="4">
        <f t="shared" si="0"/>
        <v>0</v>
      </c>
      <c r="AO18" s="4">
        <f t="shared" si="0"/>
        <v>0</v>
      </c>
      <c r="AP18" s="4">
        <f t="shared" si="0"/>
        <v>0</v>
      </c>
      <c r="AQ18" s="4">
        <f t="shared" si="0"/>
        <v>0</v>
      </c>
      <c r="AR18" s="4">
        <f t="shared" si="0"/>
        <v>0</v>
      </c>
      <c r="AS18" s="4">
        <f t="shared" si="0"/>
        <v>0</v>
      </c>
      <c r="AT18" s="4">
        <f t="shared" si="0"/>
        <v>0</v>
      </c>
      <c r="AU18" s="4">
        <f t="shared" si="0"/>
        <v>0</v>
      </c>
      <c r="AV18" s="4">
        <f t="shared" si="0"/>
        <v>0</v>
      </c>
      <c r="AW18" s="4">
        <f t="shared" si="0"/>
        <v>0</v>
      </c>
      <c r="AX18" s="4">
        <f t="shared" si="0"/>
        <v>0</v>
      </c>
      <c r="AY18" s="4">
        <f t="shared" si="0"/>
        <v>0</v>
      </c>
      <c r="AZ18" s="3">
        <f t="shared" si="0"/>
        <v>0</v>
      </c>
      <c r="BA18" s="3">
        <f t="shared" si="0"/>
        <v>0</v>
      </c>
    </row>
    <row r="19" spans="1:53" ht="12.75" customHeight="1" x14ac:dyDescent="0.25">
      <c r="A19" s="7" t="s">
        <v>70</v>
      </c>
      <c r="B19" s="72">
        <v>8</v>
      </c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3"/>
      <c r="Q19" s="3"/>
      <c r="S19" s="95" t="s">
        <v>70</v>
      </c>
      <c r="T19" s="283">
        <v>8</v>
      </c>
      <c r="U19" s="4">
        <v>11</v>
      </c>
      <c r="V19" s="4"/>
      <c r="W19" s="4"/>
      <c r="X19" s="4">
        <v>11</v>
      </c>
      <c r="Y19" s="4"/>
      <c r="Z19" s="4"/>
      <c r="AA19" s="4">
        <v>7</v>
      </c>
      <c r="AB19" s="4">
        <v>7</v>
      </c>
      <c r="AC19" s="4">
        <v>7</v>
      </c>
      <c r="AD19" s="4">
        <v>7</v>
      </c>
      <c r="AE19" s="4">
        <v>7</v>
      </c>
      <c r="AF19" s="4">
        <v>7</v>
      </c>
      <c r="AG19" s="4"/>
      <c r="AH19" s="3">
        <v>4169.8</v>
      </c>
      <c r="AI19" s="3">
        <v>4169.8</v>
      </c>
      <c r="AK19" s="95" t="s">
        <v>70</v>
      </c>
      <c r="AL19" s="283">
        <v>8</v>
      </c>
      <c r="AM19" s="4">
        <f t="shared" si="1"/>
        <v>-11</v>
      </c>
      <c r="AN19" s="4">
        <f t="shared" si="0"/>
        <v>0</v>
      </c>
      <c r="AO19" s="4">
        <f t="shared" si="0"/>
        <v>0</v>
      </c>
      <c r="AP19" s="4">
        <f t="shared" si="0"/>
        <v>-11</v>
      </c>
      <c r="AQ19" s="4">
        <f t="shared" si="0"/>
        <v>0</v>
      </c>
      <c r="AR19" s="4">
        <f t="shared" si="0"/>
        <v>0</v>
      </c>
      <c r="AS19" s="4">
        <f t="shared" si="0"/>
        <v>-7</v>
      </c>
      <c r="AT19" s="4">
        <f t="shared" si="0"/>
        <v>-7</v>
      </c>
      <c r="AU19" s="4">
        <f t="shared" si="0"/>
        <v>-7</v>
      </c>
      <c r="AV19" s="4">
        <f t="shared" si="0"/>
        <v>-7</v>
      </c>
      <c r="AW19" s="4">
        <f t="shared" si="0"/>
        <v>-7</v>
      </c>
      <c r="AX19" s="4">
        <f t="shared" si="0"/>
        <v>-7</v>
      </c>
      <c r="AY19" s="4">
        <f t="shared" si="0"/>
        <v>0</v>
      </c>
      <c r="AZ19" s="3">
        <f t="shared" si="0"/>
        <v>-4169.8</v>
      </c>
      <c r="BA19" s="3">
        <f t="shared" si="0"/>
        <v>-4169.8</v>
      </c>
    </row>
    <row r="20" spans="1:53" ht="12.75" customHeight="1" x14ac:dyDescent="0.25">
      <c r="A20" s="14" t="s">
        <v>71</v>
      </c>
      <c r="B20" s="15">
        <v>9</v>
      </c>
      <c r="C20" s="16">
        <f>SUM(C12:C19)</f>
        <v>0</v>
      </c>
      <c r="D20" s="16">
        <f t="shared" ref="D20:Q20" si="2">SUM(D12:D19)</f>
        <v>0</v>
      </c>
      <c r="E20" s="16">
        <f t="shared" si="2"/>
        <v>0</v>
      </c>
      <c r="F20" s="16">
        <f t="shared" si="2"/>
        <v>0</v>
      </c>
      <c r="G20" s="16">
        <f t="shared" si="2"/>
        <v>0</v>
      </c>
      <c r="H20" s="16">
        <f t="shared" si="2"/>
        <v>0</v>
      </c>
      <c r="I20" s="16">
        <f t="shared" si="2"/>
        <v>0</v>
      </c>
      <c r="J20" s="16">
        <f t="shared" si="2"/>
        <v>0</v>
      </c>
      <c r="K20" s="16">
        <f t="shared" si="2"/>
        <v>0</v>
      </c>
      <c r="L20" s="16">
        <f t="shared" si="2"/>
        <v>0</v>
      </c>
      <c r="M20" s="16">
        <f t="shared" si="2"/>
        <v>0</v>
      </c>
      <c r="N20" s="16">
        <f t="shared" si="2"/>
        <v>0</v>
      </c>
      <c r="O20" s="16">
        <f t="shared" si="2"/>
        <v>0</v>
      </c>
      <c r="P20" s="17">
        <f t="shared" si="2"/>
        <v>0</v>
      </c>
      <c r="Q20" s="17">
        <f t="shared" si="2"/>
        <v>0</v>
      </c>
      <c r="S20" s="102" t="s">
        <v>71</v>
      </c>
      <c r="T20" s="103">
        <v>9</v>
      </c>
      <c r="U20" s="104">
        <f>SUM(U12:U19)</f>
        <v>14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14</v>
      </c>
      <c r="Y20" s="104">
        <f t="shared" si="3"/>
        <v>0</v>
      </c>
      <c r="Z20" s="104">
        <f t="shared" si="3"/>
        <v>0</v>
      </c>
      <c r="AA20" s="104">
        <f t="shared" si="3"/>
        <v>10</v>
      </c>
      <c r="AB20" s="104">
        <f t="shared" si="3"/>
        <v>10</v>
      </c>
      <c r="AC20" s="104">
        <f t="shared" si="3"/>
        <v>10</v>
      </c>
      <c r="AD20" s="104">
        <f t="shared" si="3"/>
        <v>10</v>
      </c>
      <c r="AE20" s="104">
        <f t="shared" si="3"/>
        <v>10</v>
      </c>
      <c r="AF20" s="104">
        <f t="shared" si="3"/>
        <v>10</v>
      </c>
      <c r="AG20" s="104">
        <f t="shared" si="3"/>
        <v>3</v>
      </c>
      <c r="AH20" s="105">
        <f t="shared" si="3"/>
        <v>65528.200000000004</v>
      </c>
      <c r="AI20" s="105">
        <f t="shared" si="3"/>
        <v>65528.200000000004</v>
      </c>
      <c r="AK20" s="102" t="s">
        <v>71</v>
      </c>
      <c r="AL20" s="103">
        <v>9</v>
      </c>
      <c r="AM20" s="104">
        <f>SUM(AM12:AM19)</f>
        <v>-14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-14</v>
      </c>
      <c r="AQ20" s="104">
        <f t="shared" si="4"/>
        <v>0</v>
      </c>
      <c r="AR20" s="104">
        <f t="shared" si="4"/>
        <v>0</v>
      </c>
      <c r="AS20" s="104">
        <f t="shared" si="4"/>
        <v>-10</v>
      </c>
      <c r="AT20" s="104">
        <f t="shared" si="4"/>
        <v>-10</v>
      </c>
      <c r="AU20" s="104">
        <f t="shared" si="4"/>
        <v>-10</v>
      </c>
      <c r="AV20" s="104">
        <f t="shared" si="4"/>
        <v>-10</v>
      </c>
      <c r="AW20" s="104">
        <f t="shared" si="4"/>
        <v>-10</v>
      </c>
      <c r="AX20" s="104">
        <f t="shared" si="4"/>
        <v>-10</v>
      </c>
      <c r="AY20" s="104">
        <f t="shared" si="4"/>
        <v>-3</v>
      </c>
      <c r="AZ20" s="105">
        <f t="shared" si="4"/>
        <v>-65528.200000000004</v>
      </c>
      <c r="BA20" s="105">
        <f t="shared" si="4"/>
        <v>-65528.200000000004</v>
      </c>
    </row>
    <row r="22" spans="1:53" x14ac:dyDescent="0.25">
      <c r="A22" s="11" t="s">
        <v>83</v>
      </c>
      <c r="S22" s="99" t="s">
        <v>83</v>
      </c>
      <c r="AK22" s="99" t="s">
        <v>83</v>
      </c>
    </row>
    <row r="23" spans="1:53" ht="18.75" x14ac:dyDescent="0.3">
      <c r="A23" s="9" t="s">
        <v>72</v>
      </c>
      <c r="B23" s="9"/>
      <c r="C23" s="10"/>
      <c r="D23" s="10"/>
      <c r="E23" s="10"/>
      <c r="F23" s="10"/>
      <c r="G23" s="10"/>
      <c r="H23" s="9"/>
      <c r="I23" s="9"/>
      <c r="J23" s="9"/>
      <c r="K23" s="9"/>
      <c r="L23" s="23"/>
      <c r="M23" s="9" t="s">
        <v>73</v>
      </c>
      <c r="N23" s="23"/>
      <c r="O23" s="9" t="s">
        <v>74</v>
      </c>
      <c r="P23" s="9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23">
        <v>1</v>
      </c>
      <c r="AE23" s="97" t="s">
        <v>73</v>
      </c>
      <c r="AF23" s="23">
        <v>1</v>
      </c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23">
        <f>L23-AD23</f>
        <v>-1</v>
      </c>
      <c r="AW23" s="97" t="s">
        <v>73</v>
      </c>
      <c r="AX23" s="23">
        <f>N23-AF23</f>
        <v>-1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23"/>
      <c r="D24" s="9" t="s">
        <v>76</v>
      </c>
      <c r="E24" s="10"/>
      <c r="F24" s="10"/>
      <c r="G24" s="13"/>
      <c r="H24" s="23"/>
      <c r="I24" s="9" t="s">
        <v>77</v>
      </c>
      <c r="J24" s="9"/>
      <c r="K24" s="9"/>
      <c r="L24" s="9"/>
      <c r="M24" s="23"/>
      <c r="N24" s="9" t="s">
        <v>74</v>
      </c>
      <c r="S24" s="309" t="s">
        <v>75</v>
      </c>
      <c r="T24" s="309"/>
      <c r="U24" s="23">
        <v>1</v>
      </c>
      <c r="V24" s="97" t="s">
        <v>76</v>
      </c>
      <c r="W24" s="98"/>
      <c r="X24" s="98"/>
      <c r="Y24" s="101"/>
      <c r="Z24" s="23"/>
      <c r="AA24" s="97" t="s">
        <v>77</v>
      </c>
      <c r="AB24" s="97"/>
      <c r="AC24" s="97"/>
      <c r="AD24" s="97"/>
      <c r="AE24" s="23"/>
      <c r="AF24" s="97" t="s">
        <v>74</v>
      </c>
      <c r="AK24" s="309" t="s">
        <v>75</v>
      </c>
      <c r="AL24" s="309"/>
      <c r="AM24" s="23">
        <f>C24-U24</f>
        <v>-1</v>
      </c>
      <c r="AN24" s="97" t="s">
        <v>76</v>
      </c>
      <c r="AO24" s="98"/>
      <c r="AP24" s="98"/>
      <c r="AQ24" s="101"/>
      <c r="AR24" s="23">
        <f>H24-Z24</f>
        <v>0</v>
      </c>
      <c r="AS24" s="97" t="s">
        <v>77</v>
      </c>
      <c r="AT24" s="97"/>
      <c r="AU24" s="97"/>
      <c r="AV24" s="97"/>
      <c r="AW24" s="23">
        <f>M24-AE24</f>
        <v>0</v>
      </c>
      <c r="AX24" s="97" t="s">
        <v>74</v>
      </c>
    </row>
    <row r="25" spans="1:53" ht="21" customHeight="1" x14ac:dyDescent="0.3">
      <c r="A25" s="12" t="s">
        <v>78</v>
      </c>
      <c r="B25" s="12"/>
      <c r="C25" s="12"/>
      <c r="D25" s="12"/>
      <c r="E25" s="12"/>
      <c r="F25" s="12"/>
      <c r="G25" s="23"/>
      <c r="H25" s="9" t="s">
        <v>79</v>
      </c>
      <c r="J25" s="9"/>
      <c r="K25" s="9"/>
      <c r="L25" s="9"/>
      <c r="M25" s="9"/>
      <c r="N25" s="9"/>
      <c r="O25" s="9"/>
      <c r="S25" s="100" t="s">
        <v>78</v>
      </c>
      <c r="T25" s="100"/>
      <c r="U25" s="100"/>
      <c r="V25" s="100"/>
      <c r="W25" s="100"/>
      <c r="X25" s="100"/>
      <c r="Y25" s="23">
        <v>1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23">
        <f>G25-Y25</f>
        <v>-1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11" t="s">
        <v>84</v>
      </c>
      <c r="S28" s="99" t="s">
        <v>84</v>
      </c>
      <c r="AK28" s="99" t="s">
        <v>84</v>
      </c>
    </row>
    <row r="29" spans="1:53" ht="18.75" x14ac:dyDescent="0.3">
      <c r="A29" s="9" t="s">
        <v>80</v>
      </c>
      <c r="B29" s="9"/>
      <c r="C29" s="10"/>
      <c r="D29" s="10"/>
      <c r="E29" s="10"/>
      <c r="F29" s="10"/>
      <c r="G29" s="10"/>
      <c r="H29" s="9"/>
      <c r="I29" s="9"/>
      <c r="J29" s="9"/>
      <c r="K29" s="9"/>
      <c r="L29" s="23"/>
      <c r="M29" s="9" t="s">
        <v>73</v>
      </c>
      <c r="N29" s="23"/>
      <c r="O29" s="9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23">
        <v>2</v>
      </c>
      <c r="AE29" s="97" t="s">
        <v>73</v>
      </c>
      <c r="AF29" s="23">
        <v>2</v>
      </c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23">
        <f>L29-AD29</f>
        <v>-2</v>
      </c>
      <c r="AW29" s="97" t="s">
        <v>73</v>
      </c>
      <c r="AX29" s="23">
        <f>N29-AF29</f>
        <v>-2</v>
      </c>
      <c r="AY29" s="97" t="s">
        <v>74</v>
      </c>
    </row>
    <row r="30" spans="1:53" ht="20.25" customHeight="1" x14ac:dyDescent="0.3">
      <c r="A30" s="309" t="s">
        <v>75</v>
      </c>
      <c r="B30" s="309"/>
      <c r="C30" s="23"/>
      <c r="D30" s="9" t="s">
        <v>76</v>
      </c>
      <c r="E30" s="10"/>
      <c r="F30" s="10"/>
      <c r="G30" s="13"/>
      <c r="H30" s="23"/>
      <c r="I30" s="9" t="s">
        <v>77</v>
      </c>
      <c r="J30" s="9"/>
      <c r="K30" s="9"/>
      <c r="L30" s="9"/>
      <c r="M30" s="23"/>
      <c r="N30" s="9" t="s">
        <v>74</v>
      </c>
      <c r="S30" s="309" t="s">
        <v>75</v>
      </c>
      <c r="T30" s="309"/>
      <c r="U30" s="23">
        <v>2</v>
      </c>
      <c r="V30" s="97" t="s">
        <v>76</v>
      </c>
      <c r="W30" s="98"/>
      <c r="X30" s="98"/>
      <c r="Y30" s="101"/>
      <c r="Z30" s="23"/>
      <c r="AA30" s="97" t="s">
        <v>77</v>
      </c>
      <c r="AB30" s="97"/>
      <c r="AC30" s="97"/>
      <c r="AD30" s="97"/>
      <c r="AE30" s="23"/>
      <c r="AF30" s="97" t="s">
        <v>74</v>
      </c>
      <c r="AK30" s="309" t="s">
        <v>75</v>
      </c>
      <c r="AL30" s="309"/>
      <c r="AM30" s="23">
        <f>C30-U30</f>
        <v>-2</v>
      </c>
      <c r="AN30" s="97" t="s">
        <v>76</v>
      </c>
      <c r="AO30" s="98"/>
      <c r="AP30" s="98"/>
      <c r="AQ30" s="101"/>
      <c r="AR30" s="23">
        <f>H30-Z30</f>
        <v>0</v>
      </c>
      <c r="AS30" s="97" t="s">
        <v>77</v>
      </c>
      <c r="AT30" s="97"/>
      <c r="AU30" s="97"/>
      <c r="AV30" s="97"/>
      <c r="AW30" s="23">
        <f>M30-AE30</f>
        <v>0</v>
      </c>
      <c r="AX30" s="97" t="s">
        <v>74</v>
      </c>
    </row>
    <row r="31" spans="1:53" ht="21" customHeight="1" x14ac:dyDescent="0.3">
      <c r="A31" s="12" t="s">
        <v>78</v>
      </c>
      <c r="B31" s="12"/>
      <c r="C31" s="12"/>
      <c r="D31" s="12"/>
      <c r="E31" s="12"/>
      <c r="F31" s="12"/>
      <c r="G31" s="23"/>
      <c r="H31" s="9" t="s">
        <v>79</v>
      </c>
      <c r="J31" s="9"/>
      <c r="K31" s="9"/>
      <c r="L31" s="9"/>
      <c r="M31" s="9"/>
      <c r="N31" s="9"/>
      <c r="O31" s="9"/>
      <c r="S31" s="100" t="s">
        <v>78</v>
      </c>
      <c r="T31" s="100"/>
      <c r="U31" s="100"/>
      <c r="V31" s="100"/>
      <c r="W31" s="100"/>
      <c r="X31" s="100"/>
      <c r="Y31" s="23">
        <v>1</v>
      </c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23">
        <f>G31-Y31</f>
        <v>-1</v>
      </c>
      <c r="AR31" s="97" t="s">
        <v>79</v>
      </c>
      <c r="AT31" s="97"/>
      <c r="AU31" s="97"/>
      <c r="AV31" s="97"/>
      <c r="AW31" s="97"/>
      <c r="AX31" s="97"/>
      <c r="AY31" s="97"/>
    </row>
    <row r="34" spans="1:53" x14ac:dyDescent="0.25">
      <c r="A34" s="11" t="s">
        <v>85</v>
      </c>
      <c r="S34" s="99" t="s">
        <v>85</v>
      </c>
      <c r="AK34" s="99" t="s">
        <v>85</v>
      </c>
    </row>
    <row r="35" spans="1:53" ht="18.75" x14ac:dyDescent="0.3">
      <c r="A35" s="9" t="s">
        <v>81</v>
      </c>
      <c r="B35" s="9"/>
      <c r="C35" s="10"/>
      <c r="D35" s="10"/>
      <c r="E35" s="10"/>
      <c r="F35" s="10"/>
      <c r="G35" s="10"/>
      <c r="H35" s="9"/>
      <c r="I35" s="9"/>
      <c r="J35" s="9"/>
      <c r="K35" s="9"/>
      <c r="L35" s="23"/>
      <c r="M35" s="9" t="s">
        <v>73</v>
      </c>
      <c r="N35" s="23"/>
      <c r="O35" s="9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23"/>
      <c r="AE35" s="97" t="s">
        <v>73</v>
      </c>
      <c r="AF35" s="23"/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23">
        <f>L35-AD35</f>
        <v>0</v>
      </c>
      <c r="AW35" s="97" t="s">
        <v>73</v>
      </c>
      <c r="AX35" s="23">
        <f>N35-AF35</f>
        <v>0</v>
      </c>
      <c r="AY35" s="97" t="s">
        <v>74</v>
      </c>
    </row>
    <row r="36" spans="1:53" ht="20.25" customHeight="1" x14ac:dyDescent="0.3">
      <c r="A36" s="309" t="s">
        <v>75</v>
      </c>
      <c r="B36" s="309"/>
      <c r="C36" s="23"/>
      <c r="D36" s="9" t="s">
        <v>76</v>
      </c>
      <c r="E36" s="10"/>
      <c r="F36" s="10"/>
      <c r="G36" s="13"/>
      <c r="H36" s="23"/>
      <c r="I36" s="9" t="s">
        <v>77</v>
      </c>
      <c r="J36" s="9"/>
      <c r="K36" s="9"/>
      <c r="L36" s="9"/>
      <c r="M36" s="23"/>
      <c r="N36" s="9" t="s">
        <v>74</v>
      </c>
      <c r="O36" s="9"/>
      <c r="S36" s="309" t="s">
        <v>75</v>
      </c>
      <c r="T36" s="309"/>
      <c r="U36" s="23"/>
      <c r="V36" s="97" t="s">
        <v>76</v>
      </c>
      <c r="W36" s="98"/>
      <c r="X36" s="98"/>
      <c r="Y36" s="101"/>
      <c r="Z36" s="23"/>
      <c r="AA36" s="97" t="s">
        <v>77</v>
      </c>
      <c r="AB36" s="97"/>
      <c r="AC36" s="97"/>
      <c r="AD36" s="97"/>
      <c r="AE36" s="23"/>
      <c r="AF36" s="97" t="s">
        <v>74</v>
      </c>
      <c r="AG36" s="97"/>
      <c r="AK36" s="309" t="s">
        <v>75</v>
      </c>
      <c r="AL36" s="309"/>
      <c r="AM36" s="23">
        <f>C36-U36</f>
        <v>0</v>
      </c>
      <c r="AN36" s="97" t="s">
        <v>76</v>
      </c>
      <c r="AO36" s="98"/>
      <c r="AP36" s="98"/>
      <c r="AQ36" s="101"/>
      <c r="AR36" s="23">
        <f>H36-Z36</f>
        <v>0</v>
      </c>
      <c r="AS36" s="97" t="s">
        <v>77</v>
      </c>
      <c r="AT36" s="97"/>
      <c r="AU36" s="97"/>
      <c r="AV36" s="97"/>
      <c r="AW36" s="23">
        <f>M36-AE36</f>
        <v>0</v>
      </c>
      <c r="AX36" s="97" t="s">
        <v>74</v>
      </c>
      <c r="AY36" s="97"/>
    </row>
    <row r="37" spans="1:53" ht="21" customHeight="1" x14ac:dyDescent="0.3">
      <c r="A37" s="12" t="s">
        <v>78</v>
      </c>
      <c r="B37" s="12"/>
      <c r="C37" s="12"/>
      <c r="D37" s="12"/>
      <c r="E37" s="12"/>
      <c r="F37" s="12"/>
      <c r="G37" s="23"/>
      <c r="H37" s="9" t="s">
        <v>79</v>
      </c>
      <c r="J37" s="9"/>
      <c r="K37" s="9"/>
      <c r="L37" s="9"/>
      <c r="M37" s="9"/>
      <c r="N37" s="9"/>
      <c r="O37" s="9"/>
      <c r="S37" s="100" t="s">
        <v>78</v>
      </c>
      <c r="T37" s="100"/>
      <c r="U37" s="100"/>
      <c r="V37" s="100"/>
      <c r="W37" s="100"/>
      <c r="X37" s="100"/>
      <c r="Y37" s="23"/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23">
        <f>G37-Y37</f>
        <v>0</v>
      </c>
      <c r="AR37" s="97" t="s">
        <v>79</v>
      </c>
      <c r="AT37" s="97"/>
      <c r="AU37" s="97"/>
      <c r="AV37" s="97"/>
      <c r="AW37" s="97"/>
      <c r="AX37" s="97"/>
      <c r="AY37" s="97"/>
    </row>
    <row r="40" spans="1:53" ht="17.25" customHeight="1" x14ac:dyDescent="0.25">
      <c r="A40" s="310" t="s">
        <v>171</v>
      </c>
      <c r="B40" s="310"/>
      <c r="C40" s="310"/>
      <c r="D40" s="310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S40" s="310" t="s">
        <v>171</v>
      </c>
      <c r="T40" s="310"/>
      <c r="U40" s="310"/>
      <c r="V40" s="310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K40" s="310" t="s">
        <v>171</v>
      </c>
      <c r="AL40" s="310"/>
      <c r="AM40" s="310"/>
      <c r="AN40" s="310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</row>
    <row r="41" spans="1:53" ht="17.25" customHeight="1" x14ac:dyDescent="0.25">
      <c r="A41" s="8" t="s">
        <v>82</v>
      </c>
      <c r="B41" s="6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S41" s="96" t="s">
        <v>82</v>
      </c>
      <c r="T41" s="286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K41" s="96" t="s">
        <v>82</v>
      </c>
      <c r="AL41" s="286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</row>
    <row r="42" spans="1:53" ht="27" customHeight="1" x14ac:dyDescent="0.25">
      <c r="A42" s="296" t="s">
        <v>61</v>
      </c>
      <c r="B42" s="296" t="s">
        <v>62</v>
      </c>
      <c r="C42" s="299" t="s">
        <v>87</v>
      </c>
      <c r="D42" s="30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1"/>
      <c r="P42" s="294" t="s">
        <v>86</v>
      </c>
      <c r="Q42" s="295"/>
      <c r="S42" s="296" t="s">
        <v>61</v>
      </c>
      <c r="T42" s="296" t="s">
        <v>62</v>
      </c>
      <c r="U42" s="299" t="s">
        <v>87</v>
      </c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1"/>
      <c r="AH42" s="294" t="s">
        <v>86</v>
      </c>
      <c r="AI42" s="295"/>
      <c r="AK42" s="296" t="s">
        <v>61</v>
      </c>
      <c r="AL42" s="296" t="s">
        <v>62</v>
      </c>
      <c r="AM42" s="299" t="s">
        <v>87</v>
      </c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1"/>
      <c r="AZ42" s="294" t="s">
        <v>86</v>
      </c>
      <c r="BA42" s="295"/>
    </row>
    <row r="43" spans="1:53" ht="21" customHeight="1" x14ac:dyDescent="0.25">
      <c r="A43" s="297"/>
      <c r="B43" s="297"/>
      <c r="C43" s="311" t="s">
        <v>41</v>
      </c>
      <c r="D43" s="311" t="s">
        <v>53</v>
      </c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 t="s">
        <v>50</v>
      </c>
      <c r="Q43" s="314" t="s">
        <v>54</v>
      </c>
      <c r="S43" s="297"/>
      <c r="T43" s="297"/>
      <c r="U43" s="311" t="s">
        <v>41</v>
      </c>
      <c r="V43" s="311" t="s">
        <v>53</v>
      </c>
      <c r="W43" s="311"/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 t="s">
        <v>50</v>
      </c>
      <c r="AI43" s="314" t="s">
        <v>54</v>
      </c>
      <c r="AK43" s="297"/>
      <c r="AL43" s="297"/>
      <c r="AM43" s="311" t="s">
        <v>41</v>
      </c>
      <c r="AN43" s="311" t="s">
        <v>53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 t="s">
        <v>50</v>
      </c>
      <c r="BA43" s="314" t="s">
        <v>54</v>
      </c>
    </row>
    <row r="44" spans="1:53" ht="18.75" customHeight="1" x14ac:dyDescent="0.25">
      <c r="A44" s="297"/>
      <c r="B44" s="297"/>
      <c r="C44" s="311"/>
      <c r="D44" s="314" t="s">
        <v>44</v>
      </c>
      <c r="E44" s="314" t="s">
        <v>43</v>
      </c>
      <c r="F44" s="314" t="s">
        <v>59</v>
      </c>
      <c r="G44" s="311" t="s">
        <v>45</v>
      </c>
      <c r="H44" s="311"/>
      <c r="I44" s="311" t="s">
        <v>52</v>
      </c>
      <c r="J44" s="311"/>
      <c r="K44" s="311"/>
      <c r="L44" s="311"/>
      <c r="M44" s="311"/>
      <c r="N44" s="311"/>
      <c r="O44" s="311"/>
      <c r="P44" s="311"/>
      <c r="Q44" s="314"/>
      <c r="S44" s="297"/>
      <c r="T44" s="297"/>
      <c r="U44" s="311"/>
      <c r="V44" s="314" t="s">
        <v>44</v>
      </c>
      <c r="W44" s="314" t="s">
        <v>43</v>
      </c>
      <c r="X44" s="314" t="s">
        <v>59</v>
      </c>
      <c r="Y44" s="311" t="s">
        <v>45</v>
      </c>
      <c r="Z44" s="311"/>
      <c r="AA44" s="311" t="s">
        <v>52</v>
      </c>
      <c r="AB44" s="311"/>
      <c r="AC44" s="311"/>
      <c r="AD44" s="311"/>
      <c r="AE44" s="311"/>
      <c r="AF44" s="311"/>
      <c r="AG44" s="311"/>
      <c r="AH44" s="311"/>
      <c r="AI44" s="314"/>
      <c r="AK44" s="297"/>
      <c r="AL44" s="297"/>
      <c r="AM44" s="311"/>
      <c r="AN44" s="314" t="s">
        <v>44</v>
      </c>
      <c r="AO44" s="314" t="s">
        <v>43</v>
      </c>
      <c r="AP44" s="314" t="s">
        <v>59</v>
      </c>
      <c r="AQ44" s="311" t="s">
        <v>45</v>
      </c>
      <c r="AR44" s="311"/>
      <c r="AS44" s="311" t="s">
        <v>52</v>
      </c>
      <c r="AT44" s="311"/>
      <c r="AU44" s="311"/>
      <c r="AV44" s="311"/>
      <c r="AW44" s="311"/>
      <c r="AX44" s="311"/>
      <c r="AY44" s="311"/>
      <c r="AZ44" s="311"/>
      <c r="BA44" s="314"/>
    </row>
    <row r="45" spans="1:53" ht="20.25" customHeight="1" x14ac:dyDescent="0.25">
      <c r="A45" s="297"/>
      <c r="B45" s="297"/>
      <c r="C45" s="311"/>
      <c r="D45" s="314"/>
      <c r="E45" s="314"/>
      <c r="F45" s="314"/>
      <c r="G45" s="315" t="s">
        <v>46</v>
      </c>
      <c r="H45" s="315" t="s">
        <v>47</v>
      </c>
      <c r="I45" s="314" t="s">
        <v>48</v>
      </c>
      <c r="J45" s="314" t="s">
        <v>58</v>
      </c>
      <c r="K45" s="314" t="s">
        <v>57</v>
      </c>
      <c r="L45" s="315" t="s">
        <v>49</v>
      </c>
      <c r="M45" s="315"/>
      <c r="N45" s="314" t="s">
        <v>51</v>
      </c>
      <c r="O45" s="314" t="s">
        <v>56</v>
      </c>
      <c r="P45" s="311"/>
      <c r="Q45" s="314"/>
      <c r="S45" s="297"/>
      <c r="T45" s="297"/>
      <c r="U45" s="311"/>
      <c r="V45" s="314"/>
      <c r="W45" s="314"/>
      <c r="X45" s="314"/>
      <c r="Y45" s="315" t="s">
        <v>46</v>
      </c>
      <c r="Z45" s="315" t="s">
        <v>47</v>
      </c>
      <c r="AA45" s="314" t="s">
        <v>48</v>
      </c>
      <c r="AB45" s="314" t="s">
        <v>58</v>
      </c>
      <c r="AC45" s="314" t="s">
        <v>57</v>
      </c>
      <c r="AD45" s="315" t="s">
        <v>49</v>
      </c>
      <c r="AE45" s="315"/>
      <c r="AF45" s="314" t="s">
        <v>51</v>
      </c>
      <c r="AG45" s="314" t="s">
        <v>56</v>
      </c>
      <c r="AH45" s="311"/>
      <c r="AI45" s="314"/>
      <c r="AK45" s="297"/>
      <c r="AL45" s="297"/>
      <c r="AM45" s="311"/>
      <c r="AN45" s="314"/>
      <c r="AO45" s="314"/>
      <c r="AP45" s="314"/>
      <c r="AQ45" s="315" t="s">
        <v>46</v>
      </c>
      <c r="AR45" s="315" t="s">
        <v>47</v>
      </c>
      <c r="AS45" s="314" t="s">
        <v>48</v>
      </c>
      <c r="AT45" s="314" t="s">
        <v>58</v>
      </c>
      <c r="AU45" s="314" t="s">
        <v>57</v>
      </c>
      <c r="AV45" s="315" t="s">
        <v>49</v>
      </c>
      <c r="AW45" s="315"/>
      <c r="AX45" s="314" t="s">
        <v>51</v>
      </c>
      <c r="AY45" s="314" t="s">
        <v>56</v>
      </c>
      <c r="AZ45" s="311"/>
      <c r="BA45" s="314"/>
    </row>
    <row r="46" spans="1:53" ht="58.5" customHeight="1" x14ac:dyDescent="0.25">
      <c r="A46" s="298"/>
      <c r="B46" s="298"/>
      <c r="C46" s="311"/>
      <c r="D46" s="314"/>
      <c r="E46" s="314"/>
      <c r="F46" s="314"/>
      <c r="G46" s="315"/>
      <c r="H46" s="315"/>
      <c r="I46" s="314"/>
      <c r="J46" s="314"/>
      <c r="K46" s="314"/>
      <c r="L46" s="65" t="s">
        <v>50</v>
      </c>
      <c r="M46" s="5" t="s">
        <v>55</v>
      </c>
      <c r="N46" s="314"/>
      <c r="O46" s="314"/>
      <c r="P46" s="311"/>
      <c r="Q46" s="314"/>
      <c r="S46" s="298"/>
      <c r="T46" s="298"/>
      <c r="U46" s="311"/>
      <c r="V46" s="314"/>
      <c r="W46" s="314"/>
      <c r="X46" s="314"/>
      <c r="Y46" s="315"/>
      <c r="Z46" s="315"/>
      <c r="AA46" s="314"/>
      <c r="AB46" s="314"/>
      <c r="AC46" s="314"/>
      <c r="AD46" s="285" t="s">
        <v>50</v>
      </c>
      <c r="AE46" s="93" t="s">
        <v>55</v>
      </c>
      <c r="AF46" s="314"/>
      <c r="AG46" s="314"/>
      <c r="AH46" s="311"/>
      <c r="AI46" s="314"/>
      <c r="AK46" s="298"/>
      <c r="AL46" s="298"/>
      <c r="AM46" s="311"/>
      <c r="AN46" s="314"/>
      <c r="AO46" s="314"/>
      <c r="AP46" s="314"/>
      <c r="AQ46" s="315"/>
      <c r="AR46" s="315"/>
      <c r="AS46" s="314"/>
      <c r="AT46" s="314"/>
      <c r="AU46" s="314"/>
      <c r="AV46" s="285" t="s">
        <v>50</v>
      </c>
      <c r="AW46" s="93" t="s">
        <v>55</v>
      </c>
      <c r="AX46" s="314"/>
      <c r="AY46" s="314"/>
      <c r="AZ46" s="311"/>
      <c r="BA46" s="314"/>
    </row>
    <row r="47" spans="1:53" ht="12.75" customHeight="1" x14ac:dyDescent="0.25">
      <c r="A47" s="64">
        <v>1</v>
      </c>
      <c r="B47" s="64">
        <v>2</v>
      </c>
      <c r="C47" s="64">
        <v>3</v>
      </c>
      <c r="D47" s="64">
        <v>4</v>
      </c>
      <c r="E47" s="64">
        <v>5</v>
      </c>
      <c r="F47" s="64">
        <v>6</v>
      </c>
      <c r="G47" s="64">
        <v>7</v>
      </c>
      <c r="H47" s="64">
        <v>8</v>
      </c>
      <c r="I47" s="64">
        <v>9</v>
      </c>
      <c r="J47" s="64">
        <v>10</v>
      </c>
      <c r="K47" s="64">
        <v>11</v>
      </c>
      <c r="L47" s="64">
        <v>12</v>
      </c>
      <c r="M47" s="64">
        <v>13</v>
      </c>
      <c r="N47" s="64">
        <v>14</v>
      </c>
      <c r="O47" s="64">
        <v>15</v>
      </c>
      <c r="P47" s="64">
        <v>16</v>
      </c>
      <c r="Q47" s="64">
        <v>17</v>
      </c>
      <c r="S47" s="284">
        <v>1</v>
      </c>
      <c r="T47" s="284">
        <v>2</v>
      </c>
      <c r="U47" s="284">
        <v>3</v>
      </c>
      <c r="V47" s="284">
        <v>4</v>
      </c>
      <c r="W47" s="284">
        <v>5</v>
      </c>
      <c r="X47" s="284">
        <v>6</v>
      </c>
      <c r="Y47" s="284">
        <v>7</v>
      </c>
      <c r="Z47" s="284">
        <v>8</v>
      </c>
      <c r="AA47" s="284">
        <v>9</v>
      </c>
      <c r="AB47" s="284">
        <v>10</v>
      </c>
      <c r="AC47" s="284">
        <v>11</v>
      </c>
      <c r="AD47" s="284">
        <v>12</v>
      </c>
      <c r="AE47" s="284">
        <v>13</v>
      </c>
      <c r="AF47" s="284">
        <v>14</v>
      </c>
      <c r="AG47" s="284">
        <v>15</v>
      </c>
      <c r="AH47" s="284">
        <v>16</v>
      </c>
      <c r="AI47" s="284">
        <v>17</v>
      </c>
      <c r="AK47" s="284">
        <v>1</v>
      </c>
      <c r="AL47" s="284">
        <v>2</v>
      </c>
      <c r="AM47" s="284">
        <v>3</v>
      </c>
      <c r="AN47" s="284">
        <v>4</v>
      </c>
      <c r="AO47" s="284">
        <v>5</v>
      </c>
      <c r="AP47" s="284">
        <v>6</v>
      </c>
      <c r="AQ47" s="284">
        <v>7</v>
      </c>
      <c r="AR47" s="284">
        <v>8</v>
      </c>
      <c r="AS47" s="284">
        <v>9</v>
      </c>
      <c r="AT47" s="284">
        <v>10</v>
      </c>
      <c r="AU47" s="284">
        <v>11</v>
      </c>
      <c r="AV47" s="284">
        <v>12</v>
      </c>
      <c r="AW47" s="284">
        <v>13</v>
      </c>
      <c r="AX47" s="284">
        <v>14</v>
      </c>
      <c r="AY47" s="284">
        <v>15</v>
      </c>
      <c r="AZ47" s="284">
        <v>16</v>
      </c>
      <c r="BA47" s="284">
        <v>17</v>
      </c>
    </row>
    <row r="48" spans="1:53" ht="38.25" customHeight="1" x14ac:dyDescent="0.25">
      <c r="A48" s="7" t="s">
        <v>63</v>
      </c>
      <c r="B48" s="64">
        <v>1</v>
      </c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3"/>
      <c r="Q48" s="3"/>
      <c r="S48" s="95" t="s">
        <v>63</v>
      </c>
      <c r="T48" s="284">
        <v>1</v>
      </c>
      <c r="U48" s="4">
        <v>1</v>
      </c>
      <c r="V48" s="4">
        <v>0</v>
      </c>
      <c r="W48" s="4">
        <v>0</v>
      </c>
      <c r="X48" s="4">
        <v>0</v>
      </c>
      <c r="Y48" s="4">
        <v>0</v>
      </c>
      <c r="Z48" s="4">
        <v>0</v>
      </c>
      <c r="AA48" s="4"/>
      <c r="AB48" s="4">
        <v>1</v>
      </c>
      <c r="AC48" s="4">
        <v>1</v>
      </c>
      <c r="AD48" s="4">
        <v>1</v>
      </c>
      <c r="AE48" s="4">
        <v>1</v>
      </c>
      <c r="AF48" s="4">
        <v>1</v>
      </c>
      <c r="AG48" s="4"/>
      <c r="AH48" s="3">
        <v>877.43</v>
      </c>
      <c r="AI48" s="3"/>
      <c r="AK48" s="95" t="s">
        <v>63</v>
      </c>
      <c r="AL48" s="284">
        <v>1</v>
      </c>
      <c r="AM48" s="4">
        <f>C48-U48</f>
        <v>-1</v>
      </c>
      <c r="AN48" s="4">
        <f t="shared" ref="AN48:BA55" si="5">D48-V48</f>
        <v>0</v>
      </c>
      <c r="AO48" s="4">
        <f t="shared" si="5"/>
        <v>0</v>
      </c>
      <c r="AP48" s="4">
        <f t="shared" si="5"/>
        <v>0</v>
      </c>
      <c r="AQ48" s="4">
        <f t="shared" si="5"/>
        <v>0</v>
      </c>
      <c r="AR48" s="4">
        <f t="shared" si="5"/>
        <v>0</v>
      </c>
      <c r="AS48" s="4">
        <f t="shared" si="5"/>
        <v>0</v>
      </c>
      <c r="AT48" s="4">
        <f t="shared" si="5"/>
        <v>-1</v>
      </c>
      <c r="AU48" s="4">
        <f t="shared" si="5"/>
        <v>-1</v>
      </c>
      <c r="AV48" s="4">
        <f t="shared" si="5"/>
        <v>-1</v>
      </c>
      <c r="AW48" s="4">
        <f t="shared" si="5"/>
        <v>-1</v>
      </c>
      <c r="AX48" s="4">
        <f t="shared" si="5"/>
        <v>-1</v>
      </c>
      <c r="AY48" s="4">
        <f t="shared" si="5"/>
        <v>0</v>
      </c>
      <c r="AZ48" s="3">
        <f t="shared" si="5"/>
        <v>-877.43</v>
      </c>
      <c r="BA48" s="3">
        <f t="shared" si="5"/>
        <v>0</v>
      </c>
    </row>
    <row r="49" spans="1:53" ht="39" customHeight="1" x14ac:dyDescent="0.25">
      <c r="A49" s="7" t="s">
        <v>64</v>
      </c>
      <c r="B49" s="64">
        <v>2</v>
      </c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3"/>
      <c r="Q49" s="3"/>
      <c r="S49" s="95" t="s">
        <v>64</v>
      </c>
      <c r="T49" s="284">
        <v>2</v>
      </c>
      <c r="U49" s="4">
        <v>2</v>
      </c>
      <c r="V49" s="4">
        <v>0</v>
      </c>
      <c r="W49" s="4">
        <v>0</v>
      </c>
      <c r="X49" s="4">
        <v>0</v>
      </c>
      <c r="Y49" s="4">
        <v>0</v>
      </c>
      <c r="Z49" s="4">
        <v>0</v>
      </c>
      <c r="AA49" s="4">
        <v>0</v>
      </c>
      <c r="AB49" s="4">
        <v>2</v>
      </c>
      <c r="AC49" s="4">
        <v>2</v>
      </c>
      <c r="AD49" s="4">
        <v>2</v>
      </c>
      <c r="AE49" s="4">
        <v>2</v>
      </c>
      <c r="AF49" s="4">
        <v>2</v>
      </c>
      <c r="AG49" s="4">
        <v>2</v>
      </c>
      <c r="AH49" s="3">
        <v>2182.4499999999998</v>
      </c>
      <c r="AI49" s="3"/>
      <c r="AK49" s="95" t="s">
        <v>64</v>
      </c>
      <c r="AL49" s="284">
        <v>2</v>
      </c>
      <c r="AM49" s="4">
        <f t="shared" ref="AM49:AM55" si="6">C49-U49</f>
        <v>-2</v>
      </c>
      <c r="AN49" s="4">
        <f t="shared" si="5"/>
        <v>0</v>
      </c>
      <c r="AO49" s="4">
        <f t="shared" si="5"/>
        <v>0</v>
      </c>
      <c r="AP49" s="4">
        <f t="shared" si="5"/>
        <v>0</v>
      </c>
      <c r="AQ49" s="4">
        <f t="shared" si="5"/>
        <v>0</v>
      </c>
      <c r="AR49" s="4">
        <f t="shared" si="5"/>
        <v>0</v>
      </c>
      <c r="AS49" s="4">
        <f t="shared" si="5"/>
        <v>0</v>
      </c>
      <c r="AT49" s="4">
        <f t="shared" si="5"/>
        <v>-2</v>
      </c>
      <c r="AU49" s="4">
        <f t="shared" si="5"/>
        <v>-2</v>
      </c>
      <c r="AV49" s="4">
        <f t="shared" si="5"/>
        <v>-2</v>
      </c>
      <c r="AW49" s="4">
        <f t="shared" si="5"/>
        <v>-2</v>
      </c>
      <c r="AX49" s="4">
        <f t="shared" si="5"/>
        <v>-2</v>
      </c>
      <c r="AY49" s="4">
        <f t="shared" si="5"/>
        <v>-2</v>
      </c>
      <c r="AZ49" s="3">
        <f t="shared" si="5"/>
        <v>-2182.4499999999998</v>
      </c>
      <c r="BA49" s="3">
        <f t="shared" si="5"/>
        <v>0</v>
      </c>
    </row>
    <row r="50" spans="1:53" ht="52.5" customHeight="1" x14ac:dyDescent="0.25">
      <c r="A50" s="7" t="s">
        <v>65</v>
      </c>
      <c r="B50" s="64">
        <v>3</v>
      </c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3"/>
      <c r="Q50" s="3"/>
      <c r="S50" s="95" t="s">
        <v>65</v>
      </c>
      <c r="T50" s="284">
        <v>3</v>
      </c>
      <c r="U50" s="4">
        <v>1</v>
      </c>
      <c r="V50" s="4"/>
      <c r="W50" s="4"/>
      <c r="X50" s="4"/>
      <c r="Y50" s="4"/>
      <c r="Z50" s="4"/>
      <c r="AA50" s="4"/>
      <c r="AB50" s="4">
        <v>1</v>
      </c>
      <c r="AC50" s="4">
        <v>1</v>
      </c>
      <c r="AD50" s="4">
        <v>1</v>
      </c>
      <c r="AE50" s="4">
        <v>1</v>
      </c>
      <c r="AF50" s="4">
        <v>1</v>
      </c>
      <c r="AG50" s="4">
        <v>1</v>
      </c>
      <c r="AH50" s="3">
        <v>3362</v>
      </c>
      <c r="AI50" s="3"/>
      <c r="AK50" s="95" t="s">
        <v>65</v>
      </c>
      <c r="AL50" s="284">
        <v>3</v>
      </c>
      <c r="AM50" s="4">
        <f t="shared" si="6"/>
        <v>-1</v>
      </c>
      <c r="AN50" s="4">
        <f t="shared" si="5"/>
        <v>0</v>
      </c>
      <c r="AO50" s="4">
        <f t="shared" si="5"/>
        <v>0</v>
      </c>
      <c r="AP50" s="4">
        <f t="shared" si="5"/>
        <v>0</v>
      </c>
      <c r="AQ50" s="4">
        <f t="shared" si="5"/>
        <v>0</v>
      </c>
      <c r="AR50" s="4">
        <f t="shared" si="5"/>
        <v>0</v>
      </c>
      <c r="AS50" s="4">
        <f t="shared" si="5"/>
        <v>0</v>
      </c>
      <c r="AT50" s="4">
        <f t="shared" si="5"/>
        <v>-1</v>
      </c>
      <c r="AU50" s="4">
        <f t="shared" si="5"/>
        <v>-1</v>
      </c>
      <c r="AV50" s="4">
        <f t="shared" si="5"/>
        <v>-1</v>
      </c>
      <c r="AW50" s="4">
        <f t="shared" si="5"/>
        <v>-1</v>
      </c>
      <c r="AX50" s="4">
        <f t="shared" si="5"/>
        <v>-1</v>
      </c>
      <c r="AY50" s="4">
        <f t="shared" si="5"/>
        <v>-1</v>
      </c>
      <c r="AZ50" s="3">
        <f t="shared" si="5"/>
        <v>-3362</v>
      </c>
      <c r="BA50" s="3">
        <f t="shared" si="5"/>
        <v>0</v>
      </c>
    </row>
    <row r="51" spans="1:53" ht="12.75" customHeight="1" x14ac:dyDescent="0.25">
      <c r="A51" s="7" t="s">
        <v>66</v>
      </c>
      <c r="B51" s="64">
        <v>4</v>
      </c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3"/>
      <c r="Q51" s="3"/>
      <c r="S51" s="95" t="s">
        <v>66</v>
      </c>
      <c r="T51" s="284">
        <v>4</v>
      </c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3"/>
      <c r="AI51" s="3"/>
      <c r="AK51" s="95" t="s">
        <v>66</v>
      </c>
      <c r="AL51" s="284">
        <v>4</v>
      </c>
      <c r="AM51" s="4">
        <f t="shared" si="6"/>
        <v>0</v>
      </c>
      <c r="AN51" s="4">
        <f t="shared" si="5"/>
        <v>0</v>
      </c>
      <c r="AO51" s="4">
        <f t="shared" si="5"/>
        <v>0</v>
      </c>
      <c r="AP51" s="4">
        <f t="shared" si="5"/>
        <v>0</v>
      </c>
      <c r="AQ51" s="4">
        <f t="shared" si="5"/>
        <v>0</v>
      </c>
      <c r="AR51" s="4">
        <f t="shared" si="5"/>
        <v>0</v>
      </c>
      <c r="AS51" s="4">
        <f t="shared" si="5"/>
        <v>0</v>
      </c>
      <c r="AT51" s="4">
        <f t="shared" si="5"/>
        <v>0</v>
      </c>
      <c r="AU51" s="4">
        <f t="shared" si="5"/>
        <v>0</v>
      </c>
      <c r="AV51" s="4">
        <f t="shared" si="5"/>
        <v>0</v>
      </c>
      <c r="AW51" s="4">
        <f t="shared" si="5"/>
        <v>0</v>
      </c>
      <c r="AX51" s="4">
        <f t="shared" si="5"/>
        <v>0</v>
      </c>
      <c r="AY51" s="4">
        <f t="shared" si="5"/>
        <v>0</v>
      </c>
      <c r="AZ51" s="3">
        <f t="shared" si="5"/>
        <v>0</v>
      </c>
      <c r="BA51" s="3">
        <f t="shared" si="5"/>
        <v>0</v>
      </c>
    </row>
    <row r="52" spans="1:53" ht="12.75" customHeight="1" x14ac:dyDescent="0.25">
      <c r="A52" s="7" t="s">
        <v>67</v>
      </c>
      <c r="B52" s="63">
        <v>5</v>
      </c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3"/>
      <c r="Q52" s="3"/>
      <c r="S52" s="95" t="s">
        <v>67</v>
      </c>
      <c r="T52" s="283">
        <v>5</v>
      </c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3"/>
      <c r="AI52" s="3"/>
      <c r="AK52" s="95" t="s">
        <v>67</v>
      </c>
      <c r="AL52" s="283">
        <v>5</v>
      </c>
      <c r="AM52" s="4">
        <f t="shared" si="6"/>
        <v>0</v>
      </c>
      <c r="AN52" s="4">
        <f t="shared" si="5"/>
        <v>0</v>
      </c>
      <c r="AO52" s="4">
        <f t="shared" si="5"/>
        <v>0</v>
      </c>
      <c r="AP52" s="4">
        <f t="shared" si="5"/>
        <v>0</v>
      </c>
      <c r="AQ52" s="4">
        <f t="shared" si="5"/>
        <v>0</v>
      </c>
      <c r="AR52" s="4">
        <f t="shared" si="5"/>
        <v>0</v>
      </c>
      <c r="AS52" s="4">
        <f t="shared" si="5"/>
        <v>0</v>
      </c>
      <c r="AT52" s="4">
        <f t="shared" si="5"/>
        <v>0</v>
      </c>
      <c r="AU52" s="4">
        <f t="shared" si="5"/>
        <v>0</v>
      </c>
      <c r="AV52" s="4">
        <f t="shared" si="5"/>
        <v>0</v>
      </c>
      <c r="AW52" s="4">
        <f t="shared" si="5"/>
        <v>0</v>
      </c>
      <c r="AX52" s="4">
        <f t="shared" si="5"/>
        <v>0</v>
      </c>
      <c r="AY52" s="4">
        <f t="shared" si="5"/>
        <v>0</v>
      </c>
      <c r="AZ52" s="3">
        <f t="shared" si="5"/>
        <v>0</v>
      </c>
      <c r="BA52" s="3">
        <f t="shared" si="5"/>
        <v>0</v>
      </c>
    </row>
    <row r="53" spans="1:53" ht="12.75" customHeight="1" x14ac:dyDescent="0.25">
      <c r="A53" s="7" t="s">
        <v>68</v>
      </c>
      <c r="B53" s="63">
        <v>6</v>
      </c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3"/>
      <c r="Q53" s="3"/>
      <c r="S53" s="95" t="s">
        <v>68</v>
      </c>
      <c r="T53" s="283">
        <v>6</v>
      </c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3"/>
      <c r="AI53" s="3"/>
      <c r="AK53" s="95" t="s">
        <v>68</v>
      </c>
      <c r="AL53" s="283">
        <v>6</v>
      </c>
      <c r="AM53" s="4">
        <f t="shared" si="6"/>
        <v>0</v>
      </c>
      <c r="AN53" s="4">
        <f t="shared" si="5"/>
        <v>0</v>
      </c>
      <c r="AO53" s="4">
        <f t="shared" si="5"/>
        <v>0</v>
      </c>
      <c r="AP53" s="4">
        <f t="shared" si="5"/>
        <v>0</v>
      </c>
      <c r="AQ53" s="4">
        <f t="shared" si="5"/>
        <v>0</v>
      </c>
      <c r="AR53" s="4">
        <f t="shared" si="5"/>
        <v>0</v>
      </c>
      <c r="AS53" s="4">
        <f t="shared" si="5"/>
        <v>0</v>
      </c>
      <c r="AT53" s="4">
        <f t="shared" si="5"/>
        <v>0</v>
      </c>
      <c r="AU53" s="4">
        <f t="shared" si="5"/>
        <v>0</v>
      </c>
      <c r="AV53" s="4">
        <f t="shared" si="5"/>
        <v>0</v>
      </c>
      <c r="AW53" s="4">
        <f t="shared" si="5"/>
        <v>0</v>
      </c>
      <c r="AX53" s="4">
        <f t="shared" si="5"/>
        <v>0</v>
      </c>
      <c r="AY53" s="4">
        <f t="shared" si="5"/>
        <v>0</v>
      </c>
      <c r="AZ53" s="3">
        <f t="shared" si="5"/>
        <v>0</v>
      </c>
      <c r="BA53" s="3">
        <f t="shared" si="5"/>
        <v>0</v>
      </c>
    </row>
    <row r="54" spans="1:53" ht="12.75" customHeight="1" x14ac:dyDescent="0.25">
      <c r="A54" s="7" t="s">
        <v>69</v>
      </c>
      <c r="B54" s="63">
        <v>7</v>
      </c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3"/>
      <c r="Q54" s="3"/>
      <c r="S54" s="95" t="s">
        <v>69</v>
      </c>
      <c r="T54" s="283">
        <v>7</v>
      </c>
      <c r="U54" s="4">
        <v>1</v>
      </c>
      <c r="V54" s="4"/>
      <c r="W54" s="4"/>
      <c r="X54" s="4"/>
      <c r="Y54" s="4"/>
      <c r="Z54" s="4"/>
      <c r="AA54" s="4"/>
      <c r="AB54" s="4">
        <v>1</v>
      </c>
      <c r="AC54" s="4">
        <v>1</v>
      </c>
      <c r="AD54" s="4">
        <v>1</v>
      </c>
      <c r="AE54" s="4">
        <v>1</v>
      </c>
      <c r="AF54" s="4">
        <v>1</v>
      </c>
      <c r="AG54" s="4"/>
      <c r="AH54" s="3">
        <v>163.6</v>
      </c>
      <c r="AI54" s="3"/>
      <c r="AK54" s="95" t="s">
        <v>69</v>
      </c>
      <c r="AL54" s="283">
        <v>7</v>
      </c>
      <c r="AM54" s="4">
        <f t="shared" si="6"/>
        <v>-1</v>
      </c>
      <c r="AN54" s="4">
        <f t="shared" si="5"/>
        <v>0</v>
      </c>
      <c r="AO54" s="4">
        <f t="shared" si="5"/>
        <v>0</v>
      </c>
      <c r="AP54" s="4">
        <f t="shared" si="5"/>
        <v>0</v>
      </c>
      <c r="AQ54" s="4">
        <f t="shared" si="5"/>
        <v>0</v>
      </c>
      <c r="AR54" s="4">
        <f t="shared" si="5"/>
        <v>0</v>
      </c>
      <c r="AS54" s="4">
        <f t="shared" si="5"/>
        <v>0</v>
      </c>
      <c r="AT54" s="4">
        <f t="shared" si="5"/>
        <v>-1</v>
      </c>
      <c r="AU54" s="4">
        <f t="shared" si="5"/>
        <v>-1</v>
      </c>
      <c r="AV54" s="4">
        <f t="shared" si="5"/>
        <v>-1</v>
      </c>
      <c r="AW54" s="4">
        <f t="shared" si="5"/>
        <v>-1</v>
      </c>
      <c r="AX54" s="4">
        <f t="shared" si="5"/>
        <v>-1</v>
      </c>
      <c r="AY54" s="4">
        <f t="shared" si="5"/>
        <v>0</v>
      </c>
      <c r="AZ54" s="3">
        <f t="shared" si="5"/>
        <v>-163.6</v>
      </c>
      <c r="BA54" s="3">
        <f t="shared" si="5"/>
        <v>0</v>
      </c>
    </row>
    <row r="55" spans="1:53" ht="12.75" customHeight="1" x14ac:dyDescent="0.25">
      <c r="A55" s="7" t="s">
        <v>70</v>
      </c>
      <c r="B55" s="63">
        <v>8</v>
      </c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3"/>
      <c r="Q55" s="3"/>
      <c r="S55" s="95" t="s">
        <v>70</v>
      </c>
      <c r="T55" s="283">
        <v>8</v>
      </c>
      <c r="U55" s="4">
        <v>3</v>
      </c>
      <c r="V55" s="4"/>
      <c r="W55" s="4"/>
      <c r="X55" s="4"/>
      <c r="Y55" s="4"/>
      <c r="Z55" s="4"/>
      <c r="AA55" s="4"/>
      <c r="AB55" s="4">
        <v>3</v>
      </c>
      <c r="AC55" s="4">
        <v>3</v>
      </c>
      <c r="AD55" s="4">
        <v>3</v>
      </c>
      <c r="AE55" s="4">
        <v>3</v>
      </c>
      <c r="AF55" s="4">
        <v>3</v>
      </c>
      <c r="AG55" s="4"/>
      <c r="AH55" s="3">
        <v>1129.2</v>
      </c>
      <c r="AI55" s="3"/>
      <c r="AK55" s="95" t="s">
        <v>70</v>
      </c>
      <c r="AL55" s="283">
        <v>8</v>
      </c>
      <c r="AM55" s="4">
        <f t="shared" si="6"/>
        <v>-3</v>
      </c>
      <c r="AN55" s="4">
        <f t="shared" si="5"/>
        <v>0</v>
      </c>
      <c r="AO55" s="4">
        <f t="shared" si="5"/>
        <v>0</v>
      </c>
      <c r="AP55" s="4">
        <f t="shared" si="5"/>
        <v>0</v>
      </c>
      <c r="AQ55" s="4">
        <f t="shared" si="5"/>
        <v>0</v>
      </c>
      <c r="AR55" s="4">
        <f t="shared" si="5"/>
        <v>0</v>
      </c>
      <c r="AS55" s="4">
        <f t="shared" si="5"/>
        <v>0</v>
      </c>
      <c r="AT55" s="4">
        <f t="shared" si="5"/>
        <v>-3</v>
      </c>
      <c r="AU55" s="4">
        <f t="shared" si="5"/>
        <v>-3</v>
      </c>
      <c r="AV55" s="4">
        <f t="shared" si="5"/>
        <v>-3</v>
      </c>
      <c r="AW55" s="4">
        <f t="shared" si="5"/>
        <v>-3</v>
      </c>
      <c r="AX55" s="4">
        <f t="shared" si="5"/>
        <v>-3</v>
      </c>
      <c r="AY55" s="4">
        <f t="shared" si="5"/>
        <v>0</v>
      </c>
      <c r="AZ55" s="3">
        <f t="shared" si="5"/>
        <v>-1129.2</v>
      </c>
      <c r="BA55" s="3">
        <f t="shared" si="5"/>
        <v>0</v>
      </c>
    </row>
    <row r="56" spans="1:53" ht="12.75" customHeight="1" x14ac:dyDescent="0.25">
      <c r="A56" s="14" t="s">
        <v>71</v>
      </c>
      <c r="B56" s="15">
        <v>9</v>
      </c>
      <c r="C56" s="16">
        <f>SUM(C48:C55)</f>
        <v>0</v>
      </c>
      <c r="D56" s="16">
        <f t="shared" ref="D56:Q56" si="7">SUM(D48:D55)</f>
        <v>0</v>
      </c>
      <c r="E56" s="16">
        <f t="shared" si="7"/>
        <v>0</v>
      </c>
      <c r="F56" s="16">
        <f t="shared" si="7"/>
        <v>0</v>
      </c>
      <c r="G56" s="16">
        <f t="shared" si="7"/>
        <v>0</v>
      </c>
      <c r="H56" s="16">
        <f t="shared" si="7"/>
        <v>0</v>
      </c>
      <c r="I56" s="16">
        <f t="shared" si="7"/>
        <v>0</v>
      </c>
      <c r="J56" s="16">
        <f t="shared" si="7"/>
        <v>0</v>
      </c>
      <c r="K56" s="16">
        <f t="shared" si="7"/>
        <v>0</v>
      </c>
      <c r="L56" s="104">
        <f t="shared" si="7"/>
        <v>0</v>
      </c>
      <c r="M56" s="104">
        <f t="shared" si="7"/>
        <v>0</v>
      </c>
      <c r="N56" s="104">
        <f t="shared" si="7"/>
        <v>0</v>
      </c>
      <c r="O56" s="104">
        <f t="shared" si="7"/>
        <v>0</v>
      </c>
      <c r="P56" s="17">
        <f t="shared" si="7"/>
        <v>0</v>
      </c>
      <c r="Q56" s="17">
        <f t="shared" si="7"/>
        <v>0</v>
      </c>
      <c r="S56" s="102" t="s">
        <v>71</v>
      </c>
      <c r="T56" s="103">
        <v>9</v>
      </c>
      <c r="U56" s="104">
        <f>SUM(U48:U55)</f>
        <v>8</v>
      </c>
      <c r="V56" s="104">
        <f t="shared" ref="V56:AI56" si="8">SUM(V48:V55)</f>
        <v>0</v>
      </c>
      <c r="W56" s="104">
        <f t="shared" si="8"/>
        <v>0</v>
      </c>
      <c r="X56" s="104">
        <f t="shared" si="8"/>
        <v>0</v>
      </c>
      <c r="Y56" s="104">
        <f t="shared" si="8"/>
        <v>0</v>
      </c>
      <c r="Z56" s="104">
        <f t="shared" si="8"/>
        <v>0</v>
      </c>
      <c r="AA56" s="104">
        <f t="shared" si="8"/>
        <v>0</v>
      </c>
      <c r="AB56" s="104">
        <f t="shared" si="8"/>
        <v>8</v>
      </c>
      <c r="AC56" s="104">
        <f t="shared" si="8"/>
        <v>8</v>
      </c>
      <c r="AD56" s="104">
        <f t="shared" si="8"/>
        <v>8</v>
      </c>
      <c r="AE56" s="104">
        <f t="shared" si="8"/>
        <v>8</v>
      </c>
      <c r="AF56" s="104">
        <f t="shared" si="8"/>
        <v>8</v>
      </c>
      <c r="AG56" s="104">
        <f t="shared" si="8"/>
        <v>3</v>
      </c>
      <c r="AH56" s="105">
        <f t="shared" si="8"/>
        <v>7714.6799999999994</v>
      </c>
      <c r="AI56" s="105">
        <f t="shared" si="8"/>
        <v>0</v>
      </c>
      <c r="AK56" s="102" t="s">
        <v>71</v>
      </c>
      <c r="AL56" s="103">
        <v>9</v>
      </c>
      <c r="AM56" s="104">
        <f>SUM(AM48:AM55)</f>
        <v>-8</v>
      </c>
      <c r="AN56" s="104">
        <f t="shared" ref="AN56:BA56" si="9">SUM(AN48:AN55)</f>
        <v>0</v>
      </c>
      <c r="AO56" s="104">
        <f t="shared" si="9"/>
        <v>0</v>
      </c>
      <c r="AP56" s="104">
        <f t="shared" si="9"/>
        <v>0</v>
      </c>
      <c r="AQ56" s="104">
        <f t="shared" si="9"/>
        <v>0</v>
      </c>
      <c r="AR56" s="104">
        <f t="shared" si="9"/>
        <v>0</v>
      </c>
      <c r="AS56" s="104">
        <f t="shared" si="9"/>
        <v>0</v>
      </c>
      <c r="AT56" s="104">
        <f t="shared" si="9"/>
        <v>-8</v>
      </c>
      <c r="AU56" s="104">
        <f t="shared" si="9"/>
        <v>-8</v>
      </c>
      <c r="AV56" s="104">
        <f t="shared" si="9"/>
        <v>-8</v>
      </c>
      <c r="AW56" s="104">
        <f t="shared" si="9"/>
        <v>-8</v>
      </c>
      <c r="AX56" s="104">
        <f t="shared" si="9"/>
        <v>-8</v>
      </c>
      <c r="AY56" s="104">
        <f t="shared" si="9"/>
        <v>-3</v>
      </c>
      <c r="AZ56" s="105">
        <f t="shared" si="9"/>
        <v>-7714.6799999999994</v>
      </c>
      <c r="BA56" s="105">
        <f t="shared" si="9"/>
        <v>0</v>
      </c>
    </row>
    <row r="58" spans="1:53" x14ac:dyDescent="0.25">
      <c r="A58" s="11" t="s">
        <v>83</v>
      </c>
      <c r="S58" s="99" t="s">
        <v>83</v>
      </c>
      <c r="AK58" s="99" t="s">
        <v>83</v>
      </c>
    </row>
    <row r="59" spans="1:53" ht="18.75" x14ac:dyDescent="0.3">
      <c r="A59" s="9" t="s">
        <v>72</v>
      </c>
      <c r="B59" s="9"/>
      <c r="C59" s="10"/>
      <c r="D59" s="10"/>
      <c r="E59" s="10"/>
      <c r="F59" s="10"/>
      <c r="G59" s="10"/>
      <c r="H59" s="9"/>
      <c r="I59" s="9"/>
      <c r="J59" s="9"/>
      <c r="K59" s="9"/>
      <c r="L59" s="23"/>
      <c r="M59" s="9" t="s">
        <v>73</v>
      </c>
      <c r="N59" s="23"/>
      <c r="O59" s="9" t="s">
        <v>74</v>
      </c>
      <c r="P59" s="9"/>
      <c r="S59" s="97" t="s">
        <v>72</v>
      </c>
      <c r="T59" s="97"/>
      <c r="U59" s="98"/>
      <c r="V59" s="98"/>
      <c r="W59" s="98"/>
      <c r="X59" s="98"/>
      <c r="Y59" s="98"/>
      <c r="Z59" s="97"/>
      <c r="AA59" s="97"/>
      <c r="AB59" s="97"/>
      <c r="AC59" s="97"/>
      <c r="AD59" s="23">
        <v>1</v>
      </c>
      <c r="AE59" s="97" t="s">
        <v>73</v>
      </c>
      <c r="AF59" s="23"/>
      <c r="AG59" s="97" t="s">
        <v>74</v>
      </c>
      <c r="AH59" s="97"/>
      <c r="AK59" s="97" t="s">
        <v>72</v>
      </c>
      <c r="AL59" s="97"/>
      <c r="AM59" s="98"/>
      <c r="AN59" s="98"/>
      <c r="AO59" s="98"/>
      <c r="AP59" s="98"/>
      <c r="AQ59" s="98"/>
      <c r="AR59" s="97"/>
      <c r="AS59" s="97"/>
      <c r="AT59" s="97"/>
      <c r="AU59" s="97"/>
      <c r="AV59" s="23">
        <f>L59-AD59</f>
        <v>-1</v>
      </c>
      <c r="AW59" s="97" t="s">
        <v>73</v>
      </c>
      <c r="AX59" s="23">
        <f>N59-AF59</f>
        <v>0</v>
      </c>
      <c r="AY59" s="97" t="s">
        <v>74</v>
      </c>
      <c r="AZ59" s="97"/>
    </row>
    <row r="60" spans="1:53" ht="20.25" customHeight="1" x14ac:dyDescent="0.3">
      <c r="A60" s="309" t="s">
        <v>75</v>
      </c>
      <c r="B60" s="309"/>
      <c r="C60" s="23"/>
      <c r="D60" s="9" t="s">
        <v>76</v>
      </c>
      <c r="E60" s="10"/>
      <c r="F60" s="10"/>
      <c r="G60" s="13"/>
      <c r="H60" s="23"/>
      <c r="I60" s="9" t="s">
        <v>77</v>
      </c>
      <c r="J60" s="9"/>
      <c r="K60" s="9"/>
      <c r="L60" s="9"/>
      <c r="M60" s="23"/>
      <c r="N60" s="9" t="s">
        <v>74</v>
      </c>
      <c r="S60" s="309" t="s">
        <v>75</v>
      </c>
      <c r="T60" s="309"/>
      <c r="U60" s="23"/>
      <c r="V60" s="97" t="s">
        <v>76</v>
      </c>
      <c r="W60" s="98"/>
      <c r="X60" s="98"/>
      <c r="Y60" s="101"/>
      <c r="Z60" s="23">
        <v>1</v>
      </c>
      <c r="AA60" s="97" t="s">
        <v>77</v>
      </c>
      <c r="AB60" s="97"/>
      <c r="AC60" s="97"/>
      <c r="AD60" s="97"/>
      <c r="AE60" s="23"/>
      <c r="AF60" s="97" t="s">
        <v>74</v>
      </c>
      <c r="AK60" s="309" t="s">
        <v>75</v>
      </c>
      <c r="AL60" s="309"/>
      <c r="AM60" s="23">
        <f>C60-U60</f>
        <v>0</v>
      </c>
      <c r="AN60" s="97" t="s">
        <v>76</v>
      </c>
      <c r="AO60" s="98"/>
      <c r="AP60" s="98"/>
      <c r="AQ60" s="101"/>
      <c r="AR60" s="23">
        <f>H60-Z60</f>
        <v>-1</v>
      </c>
      <c r="AS60" s="97" t="s">
        <v>77</v>
      </c>
      <c r="AT60" s="97"/>
      <c r="AU60" s="97"/>
      <c r="AV60" s="97"/>
      <c r="AW60" s="23">
        <f>M60-AE60</f>
        <v>0</v>
      </c>
      <c r="AX60" s="97" t="s">
        <v>74</v>
      </c>
    </row>
    <row r="61" spans="1:53" ht="21" customHeight="1" x14ac:dyDescent="0.3">
      <c r="A61" s="12" t="s">
        <v>78</v>
      </c>
      <c r="B61" s="12"/>
      <c r="C61" s="12"/>
      <c r="D61" s="12"/>
      <c r="E61" s="12"/>
      <c r="F61" s="12"/>
      <c r="G61" s="23"/>
      <c r="H61" s="9" t="s">
        <v>79</v>
      </c>
      <c r="J61" s="9"/>
      <c r="K61" s="9"/>
      <c r="L61" s="9"/>
      <c r="M61" s="9"/>
      <c r="N61" s="9"/>
      <c r="O61" s="9"/>
      <c r="S61" s="100" t="s">
        <v>78</v>
      </c>
      <c r="T61" s="100"/>
      <c r="U61" s="100"/>
      <c r="V61" s="100"/>
      <c r="W61" s="100"/>
      <c r="X61" s="100"/>
      <c r="Y61" s="23"/>
      <c r="Z61" s="97" t="s">
        <v>79</v>
      </c>
      <c r="AB61" s="97"/>
      <c r="AC61" s="97"/>
      <c r="AD61" s="97"/>
      <c r="AE61" s="97"/>
      <c r="AF61" s="97"/>
      <c r="AG61" s="97"/>
      <c r="AK61" s="100" t="s">
        <v>78</v>
      </c>
      <c r="AL61" s="100"/>
      <c r="AM61" s="100"/>
      <c r="AN61" s="100"/>
      <c r="AO61" s="100"/>
      <c r="AP61" s="100"/>
      <c r="AQ61" s="23">
        <f>G61-Y61</f>
        <v>0</v>
      </c>
      <c r="AR61" s="97" t="s">
        <v>79</v>
      </c>
      <c r="AT61" s="97"/>
      <c r="AU61" s="97"/>
      <c r="AV61" s="97"/>
      <c r="AW61" s="97"/>
      <c r="AX61" s="97"/>
      <c r="AY61" s="97"/>
    </row>
    <row r="64" spans="1:53" x14ac:dyDescent="0.25">
      <c r="A64" s="11" t="s">
        <v>84</v>
      </c>
      <c r="S64" s="99" t="s">
        <v>84</v>
      </c>
      <c r="AK64" s="99" t="s">
        <v>84</v>
      </c>
    </row>
    <row r="65" spans="1:53" ht="18.75" x14ac:dyDescent="0.3">
      <c r="A65" s="9" t="s">
        <v>80</v>
      </c>
      <c r="B65" s="9"/>
      <c r="C65" s="10"/>
      <c r="D65" s="10"/>
      <c r="E65" s="10"/>
      <c r="F65" s="10"/>
      <c r="G65" s="10"/>
      <c r="H65" s="9"/>
      <c r="I65" s="9"/>
      <c r="J65" s="9"/>
      <c r="K65" s="9"/>
      <c r="L65" s="23"/>
      <c r="M65" s="9" t="s">
        <v>73</v>
      </c>
      <c r="N65" s="23"/>
      <c r="O65" s="9" t="s">
        <v>74</v>
      </c>
      <c r="S65" s="97" t="s">
        <v>80</v>
      </c>
      <c r="T65" s="97"/>
      <c r="U65" s="98"/>
      <c r="V65" s="98"/>
      <c r="W65" s="98"/>
      <c r="X65" s="98"/>
      <c r="Y65" s="98"/>
      <c r="Z65" s="97"/>
      <c r="AA65" s="97"/>
      <c r="AB65" s="97"/>
      <c r="AC65" s="97"/>
      <c r="AD65" s="23">
        <v>2</v>
      </c>
      <c r="AE65" s="97" t="s">
        <v>73</v>
      </c>
      <c r="AF65" s="23"/>
      <c r="AG65" s="97" t="s">
        <v>74</v>
      </c>
      <c r="AK65" s="97" t="s">
        <v>80</v>
      </c>
      <c r="AL65" s="97"/>
      <c r="AM65" s="98"/>
      <c r="AN65" s="98"/>
      <c r="AO65" s="98"/>
      <c r="AP65" s="98"/>
      <c r="AQ65" s="98"/>
      <c r="AR65" s="97"/>
      <c r="AS65" s="97"/>
      <c r="AT65" s="97"/>
      <c r="AU65" s="97"/>
      <c r="AV65" s="23">
        <f>L65-AD65</f>
        <v>-2</v>
      </c>
      <c r="AW65" s="97" t="s">
        <v>73</v>
      </c>
      <c r="AX65" s="23">
        <f>N65-AF65</f>
        <v>0</v>
      </c>
      <c r="AY65" s="97" t="s">
        <v>74</v>
      </c>
    </row>
    <row r="66" spans="1:53" ht="20.25" customHeight="1" x14ac:dyDescent="0.3">
      <c r="A66" s="309" t="s">
        <v>75</v>
      </c>
      <c r="B66" s="309"/>
      <c r="C66" s="23"/>
      <c r="D66" s="9" t="s">
        <v>76</v>
      </c>
      <c r="E66" s="10"/>
      <c r="F66" s="10"/>
      <c r="G66" s="13"/>
      <c r="H66" s="23"/>
      <c r="I66" s="9" t="s">
        <v>77</v>
      </c>
      <c r="J66" s="9"/>
      <c r="K66" s="9"/>
      <c r="L66" s="9"/>
      <c r="M66" s="23"/>
      <c r="N66" s="9" t="s">
        <v>74</v>
      </c>
      <c r="S66" s="309" t="s">
        <v>75</v>
      </c>
      <c r="T66" s="309"/>
      <c r="U66" s="23"/>
      <c r="V66" s="97" t="s">
        <v>76</v>
      </c>
      <c r="W66" s="98"/>
      <c r="X66" s="98"/>
      <c r="Y66" s="101"/>
      <c r="Z66" s="23">
        <v>2</v>
      </c>
      <c r="AA66" s="97" t="s">
        <v>77</v>
      </c>
      <c r="AB66" s="97"/>
      <c r="AC66" s="97"/>
      <c r="AD66" s="97"/>
      <c r="AE66" s="23"/>
      <c r="AF66" s="97" t="s">
        <v>74</v>
      </c>
      <c r="AK66" s="309" t="s">
        <v>75</v>
      </c>
      <c r="AL66" s="309"/>
      <c r="AM66" s="23">
        <f>C66-U66</f>
        <v>0</v>
      </c>
      <c r="AN66" s="97" t="s">
        <v>76</v>
      </c>
      <c r="AO66" s="98"/>
      <c r="AP66" s="98"/>
      <c r="AQ66" s="101"/>
      <c r="AR66" s="23">
        <f>H66-Z66</f>
        <v>-2</v>
      </c>
      <c r="AS66" s="97" t="s">
        <v>77</v>
      </c>
      <c r="AT66" s="97"/>
      <c r="AU66" s="97"/>
      <c r="AV66" s="97"/>
      <c r="AW66" s="23">
        <f>M66-AE66</f>
        <v>0</v>
      </c>
      <c r="AX66" s="97" t="s">
        <v>74</v>
      </c>
    </row>
    <row r="67" spans="1:53" ht="21" customHeight="1" x14ac:dyDescent="0.3">
      <c r="A67" s="12" t="s">
        <v>78</v>
      </c>
      <c r="B67" s="12"/>
      <c r="C67" s="12"/>
      <c r="D67" s="12"/>
      <c r="E67" s="12"/>
      <c r="F67" s="12"/>
      <c r="G67" s="23"/>
      <c r="H67" s="9"/>
      <c r="J67" s="9"/>
      <c r="K67" s="9"/>
      <c r="L67" s="9"/>
      <c r="M67" s="9"/>
      <c r="N67" s="9"/>
      <c r="O67" s="9"/>
      <c r="S67" s="100" t="s">
        <v>78</v>
      </c>
      <c r="T67" s="100"/>
      <c r="U67" s="100"/>
      <c r="V67" s="100"/>
      <c r="W67" s="100"/>
      <c r="X67" s="100"/>
      <c r="Y67" s="23">
        <v>2</v>
      </c>
      <c r="Z67" s="97"/>
      <c r="AB67" s="97"/>
      <c r="AC67" s="97"/>
      <c r="AD67" s="97"/>
      <c r="AE67" s="97"/>
      <c r="AF67" s="97"/>
      <c r="AG67" s="97"/>
      <c r="AK67" s="100" t="s">
        <v>78</v>
      </c>
      <c r="AL67" s="100"/>
      <c r="AM67" s="100"/>
      <c r="AN67" s="100"/>
      <c r="AO67" s="100"/>
      <c r="AP67" s="100"/>
      <c r="AQ67" s="23">
        <f>G67-Y67</f>
        <v>-2</v>
      </c>
      <c r="AR67" s="97" t="s">
        <v>79</v>
      </c>
      <c r="AT67" s="97"/>
      <c r="AU67" s="97"/>
      <c r="AV67" s="97"/>
      <c r="AW67" s="97"/>
      <c r="AX67" s="97"/>
      <c r="AY67" s="97"/>
    </row>
    <row r="70" spans="1:53" x14ac:dyDescent="0.25">
      <c r="A70" s="11" t="s">
        <v>85</v>
      </c>
      <c r="S70" s="99" t="s">
        <v>85</v>
      </c>
      <c r="AK70" s="99" t="s">
        <v>85</v>
      </c>
    </row>
    <row r="71" spans="1:53" ht="18.75" x14ac:dyDescent="0.3">
      <c r="A71" s="9" t="s">
        <v>81</v>
      </c>
      <c r="B71" s="9"/>
      <c r="C71" s="10"/>
      <c r="D71" s="10"/>
      <c r="E71" s="10"/>
      <c r="F71" s="10"/>
      <c r="G71" s="10"/>
      <c r="H71" s="9"/>
      <c r="I71" s="9"/>
      <c r="J71" s="9"/>
      <c r="K71" s="9"/>
      <c r="L71" s="23"/>
      <c r="M71" s="9" t="s">
        <v>73</v>
      </c>
      <c r="N71" s="23"/>
      <c r="O71" s="9" t="s">
        <v>74</v>
      </c>
      <c r="S71" s="97" t="s">
        <v>81</v>
      </c>
      <c r="T71" s="97"/>
      <c r="U71" s="98"/>
      <c r="V71" s="98"/>
      <c r="W71" s="98"/>
      <c r="X71" s="98"/>
      <c r="Y71" s="98"/>
      <c r="Z71" s="97"/>
      <c r="AA71" s="97"/>
      <c r="AB71" s="97"/>
      <c r="AC71" s="97"/>
      <c r="AD71" s="23">
        <v>1</v>
      </c>
      <c r="AE71" s="97" t="s">
        <v>73</v>
      </c>
      <c r="AF71" s="23"/>
      <c r="AG71" s="97" t="s">
        <v>74</v>
      </c>
      <c r="AK71" s="97" t="s">
        <v>81</v>
      </c>
      <c r="AL71" s="97"/>
      <c r="AM71" s="98"/>
      <c r="AN71" s="98"/>
      <c r="AO71" s="98"/>
      <c r="AP71" s="98"/>
      <c r="AQ71" s="98"/>
      <c r="AR71" s="97"/>
      <c r="AS71" s="97"/>
      <c r="AT71" s="97"/>
      <c r="AU71" s="97"/>
      <c r="AV71" s="23">
        <f>L71-AD71</f>
        <v>-1</v>
      </c>
      <c r="AW71" s="97" t="s">
        <v>73</v>
      </c>
      <c r="AX71" s="23">
        <f>N71-AF71</f>
        <v>0</v>
      </c>
      <c r="AY71" s="97" t="s">
        <v>74</v>
      </c>
    </row>
    <row r="72" spans="1:53" ht="20.25" customHeight="1" x14ac:dyDescent="0.3">
      <c r="A72" s="309" t="s">
        <v>75</v>
      </c>
      <c r="B72" s="309"/>
      <c r="C72" s="23"/>
      <c r="D72" s="9" t="s">
        <v>76</v>
      </c>
      <c r="E72" s="10"/>
      <c r="F72" s="10"/>
      <c r="G72" s="13"/>
      <c r="H72" s="23"/>
      <c r="I72" s="9" t="s">
        <v>77</v>
      </c>
      <c r="J72" s="9"/>
      <c r="K72" s="9"/>
      <c r="L72" s="9"/>
      <c r="M72" s="23"/>
      <c r="N72" s="9" t="s">
        <v>74</v>
      </c>
      <c r="O72" s="9"/>
      <c r="S72" s="309" t="s">
        <v>75</v>
      </c>
      <c r="T72" s="309"/>
      <c r="U72" s="23"/>
      <c r="V72" s="97" t="s">
        <v>76</v>
      </c>
      <c r="W72" s="98"/>
      <c r="X72" s="98"/>
      <c r="Y72" s="101"/>
      <c r="Z72" s="23">
        <v>1</v>
      </c>
      <c r="AA72" s="97" t="s">
        <v>77</v>
      </c>
      <c r="AB72" s="97"/>
      <c r="AC72" s="97"/>
      <c r="AD72" s="97"/>
      <c r="AE72" s="23"/>
      <c r="AF72" s="97" t="s">
        <v>74</v>
      </c>
      <c r="AG72" s="97"/>
      <c r="AK72" s="309" t="s">
        <v>75</v>
      </c>
      <c r="AL72" s="309"/>
      <c r="AM72" s="23">
        <f>C72-U72</f>
        <v>0</v>
      </c>
      <c r="AN72" s="97" t="s">
        <v>76</v>
      </c>
      <c r="AO72" s="98"/>
      <c r="AP72" s="98"/>
      <c r="AQ72" s="101"/>
      <c r="AR72" s="23">
        <f>H72-Z72</f>
        <v>-1</v>
      </c>
      <c r="AS72" s="97" t="s">
        <v>77</v>
      </c>
      <c r="AT72" s="97"/>
      <c r="AU72" s="97"/>
      <c r="AV72" s="97"/>
      <c r="AW72" s="23">
        <f>M72-AE72</f>
        <v>0</v>
      </c>
      <c r="AX72" s="97" t="s">
        <v>74</v>
      </c>
      <c r="AY72" s="97"/>
    </row>
    <row r="73" spans="1:53" ht="21" customHeight="1" x14ac:dyDescent="0.3">
      <c r="A73" s="12" t="s">
        <v>78</v>
      </c>
      <c r="B73" s="12"/>
      <c r="C73" s="12"/>
      <c r="D73" s="12"/>
      <c r="E73" s="12"/>
      <c r="F73" s="12"/>
      <c r="G73" s="23"/>
      <c r="H73" s="9">
        <v>0</v>
      </c>
      <c r="J73" s="9"/>
      <c r="K73" s="9"/>
      <c r="L73" s="9"/>
      <c r="M73" s="9"/>
      <c r="N73" s="9"/>
      <c r="O73" s="9"/>
      <c r="S73" s="100" t="s">
        <v>78</v>
      </c>
      <c r="T73" s="100"/>
      <c r="U73" s="100"/>
      <c r="V73" s="100"/>
      <c r="W73" s="100"/>
      <c r="X73" s="100"/>
      <c r="Y73" s="23">
        <v>1</v>
      </c>
      <c r="Z73" s="97">
        <v>0</v>
      </c>
      <c r="AB73" s="97"/>
      <c r="AC73" s="97"/>
      <c r="AD73" s="97"/>
      <c r="AE73" s="97"/>
      <c r="AF73" s="97"/>
      <c r="AG73" s="97"/>
      <c r="AK73" s="100" t="s">
        <v>78</v>
      </c>
      <c r="AL73" s="100"/>
      <c r="AM73" s="100"/>
      <c r="AN73" s="100"/>
      <c r="AO73" s="100"/>
      <c r="AP73" s="100"/>
      <c r="AQ73" s="23">
        <f>G73-Y73</f>
        <v>-1</v>
      </c>
      <c r="AR73" s="97" t="s">
        <v>79</v>
      </c>
      <c r="AT73" s="97"/>
      <c r="AU73" s="97"/>
      <c r="AV73" s="97"/>
      <c r="AW73" s="97"/>
      <c r="AX73" s="97"/>
      <c r="AY73" s="97"/>
    </row>
    <row r="76" spans="1:53" ht="17.25" customHeight="1" x14ac:dyDescent="0.25">
      <c r="A76" s="24" t="s">
        <v>172</v>
      </c>
      <c r="B76" s="24"/>
      <c r="C76" s="24"/>
      <c r="D76" s="24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S76" s="107" t="s">
        <v>172</v>
      </c>
      <c r="T76" s="107"/>
      <c r="U76" s="107"/>
      <c r="V76" s="107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K76" s="107" t="s">
        <v>172</v>
      </c>
      <c r="AL76" s="107"/>
      <c r="AM76" s="107"/>
      <c r="AN76" s="107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</row>
    <row r="77" spans="1:53" ht="17.25" customHeight="1" x14ac:dyDescent="0.25">
      <c r="A77" s="8" t="s">
        <v>82</v>
      </c>
      <c r="B77" s="75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S77" s="96" t="s">
        <v>82</v>
      </c>
      <c r="T77" s="286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K77" s="96" t="s">
        <v>82</v>
      </c>
      <c r="AL77" s="286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</row>
    <row r="78" spans="1:53" ht="27" customHeight="1" x14ac:dyDescent="0.25">
      <c r="A78" s="296" t="s">
        <v>61</v>
      </c>
      <c r="B78" s="296" t="s">
        <v>62</v>
      </c>
      <c r="C78" s="299" t="s">
        <v>87</v>
      </c>
      <c r="D78" s="300"/>
      <c r="E78" s="300"/>
      <c r="F78" s="300"/>
      <c r="G78" s="300"/>
      <c r="H78" s="300"/>
      <c r="I78" s="300"/>
      <c r="J78" s="300"/>
      <c r="K78" s="300"/>
      <c r="L78" s="300"/>
      <c r="M78" s="300"/>
      <c r="N78" s="300"/>
      <c r="O78" s="301"/>
      <c r="P78" s="294" t="s">
        <v>86</v>
      </c>
      <c r="Q78" s="295"/>
      <c r="S78" s="296" t="s">
        <v>61</v>
      </c>
      <c r="T78" s="296" t="s">
        <v>62</v>
      </c>
      <c r="U78" s="299" t="s">
        <v>87</v>
      </c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1"/>
      <c r="AH78" s="294" t="s">
        <v>86</v>
      </c>
      <c r="AI78" s="295"/>
      <c r="AK78" s="296" t="s">
        <v>61</v>
      </c>
      <c r="AL78" s="296" t="s">
        <v>62</v>
      </c>
      <c r="AM78" s="299" t="s">
        <v>87</v>
      </c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1"/>
      <c r="AZ78" s="294" t="s">
        <v>86</v>
      </c>
      <c r="BA78" s="295"/>
    </row>
    <row r="79" spans="1:53" ht="21" customHeight="1" x14ac:dyDescent="0.25">
      <c r="A79" s="297"/>
      <c r="B79" s="297"/>
      <c r="C79" s="311" t="s">
        <v>41</v>
      </c>
      <c r="D79" s="311" t="s">
        <v>53</v>
      </c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 t="s">
        <v>50</v>
      </c>
      <c r="Q79" s="314" t="s">
        <v>54</v>
      </c>
      <c r="S79" s="297"/>
      <c r="T79" s="297"/>
      <c r="U79" s="311" t="s">
        <v>41</v>
      </c>
      <c r="V79" s="311" t="s">
        <v>53</v>
      </c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 t="s">
        <v>50</v>
      </c>
      <c r="AI79" s="314" t="s">
        <v>54</v>
      </c>
      <c r="AK79" s="297"/>
      <c r="AL79" s="297"/>
      <c r="AM79" s="311" t="s">
        <v>41</v>
      </c>
      <c r="AN79" s="311" t="s">
        <v>53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 t="s">
        <v>50</v>
      </c>
      <c r="BA79" s="314" t="s">
        <v>54</v>
      </c>
    </row>
    <row r="80" spans="1:53" ht="18.75" customHeight="1" x14ac:dyDescent="0.25">
      <c r="A80" s="297"/>
      <c r="B80" s="297"/>
      <c r="C80" s="311"/>
      <c r="D80" s="314" t="s">
        <v>44</v>
      </c>
      <c r="E80" s="314" t="s">
        <v>43</v>
      </c>
      <c r="F80" s="314" t="s">
        <v>59</v>
      </c>
      <c r="G80" s="311" t="s">
        <v>45</v>
      </c>
      <c r="H80" s="311"/>
      <c r="I80" s="311" t="s">
        <v>52</v>
      </c>
      <c r="J80" s="311"/>
      <c r="K80" s="311"/>
      <c r="L80" s="311"/>
      <c r="M80" s="311"/>
      <c r="N80" s="311"/>
      <c r="O80" s="311"/>
      <c r="P80" s="311"/>
      <c r="Q80" s="314"/>
      <c r="S80" s="297"/>
      <c r="T80" s="297"/>
      <c r="U80" s="311"/>
      <c r="V80" s="314" t="s">
        <v>44</v>
      </c>
      <c r="W80" s="314" t="s">
        <v>43</v>
      </c>
      <c r="X80" s="314" t="s">
        <v>59</v>
      </c>
      <c r="Y80" s="311" t="s">
        <v>45</v>
      </c>
      <c r="Z80" s="311"/>
      <c r="AA80" s="311" t="s">
        <v>52</v>
      </c>
      <c r="AB80" s="311"/>
      <c r="AC80" s="311"/>
      <c r="AD80" s="311"/>
      <c r="AE80" s="311"/>
      <c r="AF80" s="311"/>
      <c r="AG80" s="311"/>
      <c r="AH80" s="311"/>
      <c r="AI80" s="314"/>
      <c r="AK80" s="297"/>
      <c r="AL80" s="297"/>
      <c r="AM80" s="311"/>
      <c r="AN80" s="314" t="s">
        <v>44</v>
      </c>
      <c r="AO80" s="314" t="s">
        <v>43</v>
      </c>
      <c r="AP80" s="314" t="s">
        <v>59</v>
      </c>
      <c r="AQ80" s="311" t="s">
        <v>45</v>
      </c>
      <c r="AR80" s="311"/>
      <c r="AS80" s="311" t="s">
        <v>52</v>
      </c>
      <c r="AT80" s="311"/>
      <c r="AU80" s="311"/>
      <c r="AV80" s="311"/>
      <c r="AW80" s="311"/>
      <c r="AX80" s="311"/>
      <c r="AY80" s="311"/>
      <c r="AZ80" s="311"/>
      <c r="BA80" s="314"/>
    </row>
    <row r="81" spans="1:53" ht="20.25" customHeight="1" x14ac:dyDescent="0.25">
      <c r="A81" s="297"/>
      <c r="B81" s="297"/>
      <c r="C81" s="311"/>
      <c r="D81" s="314"/>
      <c r="E81" s="314"/>
      <c r="F81" s="314"/>
      <c r="G81" s="315" t="s">
        <v>46</v>
      </c>
      <c r="H81" s="315" t="s">
        <v>47</v>
      </c>
      <c r="I81" s="314" t="s">
        <v>48</v>
      </c>
      <c r="J81" s="314" t="s">
        <v>58</v>
      </c>
      <c r="K81" s="314" t="s">
        <v>57</v>
      </c>
      <c r="L81" s="315" t="s">
        <v>49</v>
      </c>
      <c r="M81" s="315"/>
      <c r="N81" s="314" t="s">
        <v>51</v>
      </c>
      <c r="O81" s="314" t="s">
        <v>56</v>
      </c>
      <c r="P81" s="311"/>
      <c r="Q81" s="314"/>
      <c r="S81" s="297"/>
      <c r="T81" s="297"/>
      <c r="U81" s="311"/>
      <c r="V81" s="314"/>
      <c r="W81" s="314"/>
      <c r="X81" s="314"/>
      <c r="Y81" s="315" t="s">
        <v>46</v>
      </c>
      <c r="Z81" s="315" t="s">
        <v>47</v>
      </c>
      <c r="AA81" s="314" t="s">
        <v>48</v>
      </c>
      <c r="AB81" s="314" t="s">
        <v>58</v>
      </c>
      <c r="AC81" s="314" t="s">
        <v>57</v>
      </c>
      <c r="AD81" s="315" t="s">
        <v>49</v>
      </c>
      <c r="AE81" s="315"/>
      <c r="AF81" s="314" t="s">
        <v>51</v>
      </c>
      <c r="AG81" s="314" t="s">
        <v>56</v>
      </c>
      <c r="AH81" s="311"/>
      <c r="AI81" s="314"/>
      <c r="AK81" s="297"/>
      <c r="AL81" s="297"/>
      <c r="AM81" s="311"/>
      <c r="AN81" s="314"/>
      <c r="AO81" s="314"/>
      <c r="AP81" s="314"/>
      <c r="AQ81" s="315" t="s">
        <v>46</v>
      </c>
      <c r="AR81" s="315" t="s">
        <v>47</v>
      </c>
      <c r="AS81" s="314" t="s">
        <v>48</v>
      </c>
      <c r="AT81" s="314" t="s">
        <v>58</v>
      </c>
      <c r="AU81" s="314" t="s">
        <v>57</v>
      </c>
      <c r="AV81" s="315" t="s">
        <v>49</v>
      </c>
      <c r="AW81" s="315"/>
      <c r="AX81" s="314" t="s">
        <v>51</v>
      </c>
      <c r="AY81" s="314" t="s">
        <v>56</v>
      </c>
      <c r="AZ81" s="311"/>
      <c r="BA81" s="314"/>
    </row>
    <row r="82" spans="1:53" ht="51.75" customHeight="1" x14ac:dyDescent="0.25">
      <c r="A82" s="298"/>
      <c r="B82" s="298"/>
      <c r="C82" s="311"/>
      <c r="D82" s="314"/>
      <c r="E82" s="314"/>
      <c r="F82" s="314"/>
      <c r="G82" s="315"/>
      <c r="H82" s="315"/>
      <c r="I82" s="314"/>
      <c r="J82" s="314"/>
      <c r="K82" s="314"/>
      <c r="L82" s="74" t="s">
        <v>50</v>
      </c>
      <c r="M82" s="5" t="s">
        <v>55</v>
      </c>
      <c r="N82" s="314"/>
      <c r="O82" s="314"/>
      <c r="P82" s="311"/>
      <c r="Q82" s="314"/>
      <c r="S82" s="298"/>
      <c r="T82" s="298"/>
      <c r="U82" s="311"/>
      <c r="V82" s="314"/>
      <c r="W82" s="314"/>
      <c r="X82" s="314"/>
      <c r="Y82" s="315"/>
      <c r="Z82" s="315"/>
      <c r="AA82" s="314"/>
      <c r="AB82" s="314"/>
      <c r="AC82" s="314"/>
      <c r="AD82" s="285" t="s">
        <v>50</v>
      </c>
      <c r="AE82" s="93" t="s">
        <v>55</v>
      </c>
      <c r="AF82" s="314"/>
      <c r="AG82" s="314"/>
      <c r="AH82" s="311"/>
      <c r="AI82" s="314"/>
      <c r="AK82" s="298"/>
      <c r="AL82" s="298"/>
      <c r="AM82" s="311"/>
      <c r="AN82" s="314"/>
      <c r="AO82" s="314"/>
      <c r="AP82" s="314"/>
      <c r="AQ82" s="315"/>
      <c r="AR82" s="315"/>
      <c r="AS82" s="314"/>
      <c r="AT82" s="314"/>
      <c r="AU82" s="314"/>
      <c r="AV82" s="285" t="s">
        <v>50</v>
      </c>
      <c r="AW82" s="93" t="s">
        <v>55</v>
      </c>
      <c r="AX82" s="314"/>
      <c r="AY82" s="314"/>
      <c r="AZ82" s="311"/>
      <c r="BA82" s="314"/>
    </row>
    <row r="83" spans="1:53" ht="16.5" customHeight="1" x14ac:dyDescent="0.25">
      <c r="A83" s="73">
        <v>1</v>
      </c>
      <c r="B83" s="73">
        <v>2</v>
      </c>
      <c r="C83" s="73">
        <v>3</v>
      </c>
      <c r="D83" s="73">
        <v>4</v>
      </c>
      <c r="E83" s="73">
        <v>5</v>
      </c>
      <c r="F83" s="73">
        <v>6</v>
      </c>
      <c r="G83" s="73">
        <v>7</v>
      </c>
      <c r="H83" s="73">
        <v>8</v>
      </c>
      <c r="I83" s="73">
        <v>9</v>
      </c>
      <c r="J83" s="73">
        <v>10</v>
      </c>
      <c r="K83" s="73">
        <v>11</v>
      </c>
      <c r="L83" s="73">
        <v>12</v>
      </c>
      <c r="M83" s="73">
        <v>13</v>
      </c>
      <c r="N83" s="73">
        <v>14</v>
      </c>
      <c r="O83" s="73">
        <v>15</v>
      </c>
      <c r="P83" s="73">
        <v>16</v>
      </c>
      <c r="Q83" s="73">
        <v>17</v>
      </c>
      <c r="S83" s="284">
        <v>1</v>
      </c>
      <c r="T83" s="284">
        <v>2</v>
      </c>
      <c r="U83" s="284">
        <v>3</v>
      </c>
      <c r="V83" s="284">
        <v>4</v>
      </c>
      <c r="W83" s="284">
        <v>5</v>
      </c>
      <c r="X83" s="284">
        <v>6</v>
      </c>
      <c r="Y83" s="284">
        <v>7</v>
      </c>
      <c r="Z83" s="284">
        <v>8</v>
      </c>
      <c r="AA83" s="284">
        <v>9</v>
      </c>
      <c r="AB83" s="284">
        <v>10</v>
      </c>
      <c r="AC83" s="284">
        <v>11</v>
      </c>
      <c r="AD83" s="284">
        <v>12</v>
      </c>
      <c r="AE83" s="284">
        <v>13</v>
      </c>
      <c r="AF83" s="284">
        <v>14</v>
      </c>
      <c r="AG83" s="284">
        <v>15</v>
      </c>
      <c r="AH83" s="284">
        <v>16</v>
      </c>
      <c r="AI83" s="284">
        <v>17</v>
      </c>
      <c r="AK83" s="284">
        <v>1</v>
      </c>
      <c r="AL83" s="284">
        <v>2</v>
      </c>
      <c r="AM83" s="284">
        <v>3</v>
      </c>
      <c r="AN83" s="284">
        <v>4</v>
      </c>
      <c r="AO83" s="284">
        <v>5</v>
      </c>
      <c r="AP83" s="284">
        <v>6</v>
      </c>
      <c r="AQ83" s="284">
        <v>7</v>
      </c>
      <c r="AR83" s="284">
        <v>8</v>
      </c>
      <c r="AS83" s="284">
        <v>9</v>
      </c>
      <c r="AT83" s="284">
        <v>10</v>
      </c>
      <c r="AU83" s="284">
        <v>11</v>
      </c>
      <c r="AV83" s="284">
        <v>12</v>
      </c>
      <c r="AW83" s="284">
        <v>13</v>
      </c>
      <c r="AX83" s="284">
        <v>14</v>
      </c>
      <c r="AY83" s="284">
        <v>15</v>
      </c>
      <c r="AZ83" s="284">
        <v>16</v>
      </c>
      <c r="BA83" s="284">
        <v>17</v>
      </c>
    </row>
    <row r="84" spans="1:53" ht="38.25" customHeight="1" x14ac:dyDescent="0.25">
      <c r="A84" s="7" t="s">
        <v>63</v>
      </c>
      <c r="B84" s="73">
        <v>1</v>
      </c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3"/>
      <c r="Q84" s="3"/>
      <c r="S84" s="95" t="s">
        <v>63</v>
      </c>
      <c r="T84" s="284">
        <v>1</v>
      </c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3"/>
      <c r="AI84" s="3"/>
      <c r="AK84" s="95" t="s">
        <v>63</v>
      </c>
      <c r="AL84" s="284">
        <v>1</v>
      </c>
      <c r="AM84" s="4">
        <f>C84-U84</f>
        <v>0</v>
      </c>
      <c r="AN84" s="4">
        <f t="shared" ref="AN84:BA91" si="10">D84-V84</f>
        <v>0</v>
      </c>
      <c r="AO84" s="4">
        <f t="shared" si="10"/>
        <v>0</v>
      </c>
      <c r="AP84" s="4">
        <f t="shared" si="10"/>
        <v>0</v>
      </c>
      <c r="AQ84" s="4">
        <f t="shared" si="10"/>
        <v>0</v>
      </c>
      <c r="AR84" s="4">
        <f t="shared" si="10"/>
        <v>0</v>
      </c>
      <c r="AS84" s="4">
        <f t="shared" si="10"/>
        <v>0</v>
      </c>
      <c r="AT84" s="4">
        <f t="shared" si="10"/>
        <v>0</v>
      </c>
      <c r="AU84" s="4">
        <f t="shared" si="10"/>
        <v>0</v>
      </c>
      <c r="AV84" s="4">
        <f t="shared" si="10"/>
        <v>0</v>
      </c>
      <c r="AW84" s="4">
        <f t="shared" si="10"/>
        <v>0</v>
      </c>
      <c r="AX84" s="4">
        <f t="shared" si="10"/>
        <v>0</v>
      </c>
      <c r="AY84" s="4">
        <f t="shared" si="10"/>
        <v>0</v>
      </c>
      <c r="AZ84" s="3">
        <f t="shared" si="10"/>
        <v>0</v>
      </c>
      <c r="BA84" s="3">
        <f t="shared" si="10"/>
        <v>0</v>
      </c>
    </row>
    <row r="85" spans="1:53" ht="39" customHeight="1" x14ac:dyDescent="0.25">
      <c r="A85" s="7" t="s">
        <v>64</v>
      </c>
      <c r="B85" s="73">
        <v>2</v>
      </c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3"/>
      <c r="Q85" s="3"/>
      <c r="S85" s="95" t="s">
        <v>64</v>
      </c>
      <c r="T85" s="284">
        <v>2</v>
      </c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3"/>
      <c r="AI85" s="3"/>
      <c r="AK85" s="95" t="s">
        <v>64</v>
      </c>
      <c r="AL85" s="284">
        <v>2</v>
      </c>
      <c r="AM85" s="4">
        <f t="shared" ref="AM85:AM91" si="11">C85-U85</f>
        <v>0</v>
      </c>
      <c r="AN85" s="4">
        <f t="shared" si="10"/>
        <v>0</v>
      </c>
      <c r="AO85" s="4">
        <f t="shared" si="10"/>
        <v>0</v>
      </c>
      <c r="AP85" s="4">
        <f t="shared" si="10"/>
        <v>0</v>
      </c>
      <c r="AQ85" s="4">
        <f t="shared" si="10"/>
        <v>0</v>
      </c>
      <c r="AR85" s="4">
        <f t="shared" si="10"/>
        <v>0</v>
      </c>
      <c r="AS85" s="4">
        <f t="shared" si="10"/>
        <v>0</v>
      </c>
      <c r="AT85" s="4">
        <f t="shared" si="10"/>
        <v>0</v>
      </c>
      <c r="AU85" s="4">
        <f t="shared" si="10"/>
        <v>0</v>
      </c>
      <c r="AV85" s="4">
        <f t="shared" si="10"/>
        <v>0</v>
      </c>
      <c r="AW85" s="4">
        <f t="shared" si="10"/>
        <v>0</v>
      </c>
      <c r="AX85" s="4">
        <f t="shared" si="10"/>
        <v>0</v>
      </c>
      <c r="AY85" s="4">
        <f t="shared" si="10"/>
        <v>0</v>
      </c>
      <c r="AZ85" s="3">
        <f t="shared" si="10"/>
        <v>0</v>
      </c>
      <c r="BA85" s="3">
        <f t="shared" si="10"/>
        <v>0</v>
      </c>
    </row>
    <row r="86" spans="1:53" ht="52.5" customHeight="1" x14ac:dyDescent="0.25">
      <c r="A86" s="7" t="s">
        <v>65</v>
      </c>
      <c r="B86" s="73">
        <v>3</v>
      </c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3"/>
      <c r="Q86" s="3"/>
      <c r="S86" s="95" t="s">
        <v>65</v>
      </c>
      <c r="T86" s="284">
        <v>3</v>
      </c>
      <c r="U86" s="4">
        <v>1</v>
      </c>
      <c r="V86" s="4"/>
      <c r="W86" s="4"/>
      <c r="X86" s="4"/>
      <c r="Y86" s="4"/>
      <c r="Z86" s="4"/>
      <c r="AA86" s="4">
        <v>1</v>
      </c>
      <c r="AB86" s="4">
        <v>1</v>
      </c>
      <c r="AC86" s="4">
        <v>1</v>
      </c>
      <c r="AD86" s="4">
        <v>1</v>
      </c>
      <c r="AE86" s="4">
        <v>1</v>
      </c>
      <c r="AF86" s="4">
        <v>1</v>
      </c>
      <c r="AG86" s="4">
        <v>1</v>
      </c>
      <c r="AH86" s="3">
        <v>24541.5</v>
      </c>
      <c r="AI86" s="3"/>
      <c r="AK86" s="95" t="s">
        <v>65</v>
      </c>
      <c r="AL86" s="284">
        <v>3</v>
      </c>
      <c r="AM86" s="4">
        <f t="shared" si="11"/>
        <v>-1</v>
      </c>
      <c r="AN86" s="4">
        <f t="shared" si="10"/>
        <v>0</v>
      </c>
      <c r="AO86" s="4">
        <f t="shared" si="10"/>
        <v>0</v>
      </c>
      <c r="AP86" s="4">
        <f t="shared" si="10"/>
        <v>0</v>
      </c>
      <c r="AQ86" s="4">
        <f t="shared" si="10"/>
        <v>0</v>
      </c>
      <c r="AR86" s="4">
        <f t="shared" si="10"/>
        <v>0</v>
      </c>
      <c r="AS86" s="4">
        <f t="shared" si="10"/>
        <v>-1</v>
      </c>
      <c r="AT86" s="4">
        <f t="shared" si="10"/>
        <v>-1</v>
      </c>
      <c r="AU86" s="4">
        <f t="shared" si="10"/>
        <v>-1</v>
      </c>
      <c r="AV86" s="4">
        <f t="shared" si="10"/>
        <v>-1</v>
      </c>
      <c r="AW86" s="4">
        <f t="shared" si="10"/>
        <v>-1</v>
      </c>
      <c r="AX86" s="4">
        <f t="shared" si="10"/>
        <v>-1</v>
      </c>
      <c r="AY86" s="4">
        <f t="shared" si="10"/>
        <v>-1</v>
      </c>
      <c r="AZ86" s="3">
        <f t="shared" si="10"/>
        <v>-24541.5</v>
      </c>
      <c r="BA86" s="3">
        <f t="shared" si="10"/>
        <v>0</v>
      </c>
    </row>
    <row r="87" spans="1:53" ht="12.75" customHeight="1" x14ac:dyDescent="0.25">
      <c r="A87" s="7" t="s">
        <v>66</v>
      </c>
      <c r="B87" s="73">
        <v>4</v>
      </c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3"/>
      <c r="Q87" s="3"/>
      <c r="S87" s="95" t="s">
        <v>66</v>
      </c>
      <c r="T87" s="284">
        <v>4</v>
      </c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3"/>
      <c r="AI87" s="3"/>
      <c r="AK87" s="95" t="s">
        <v>66</v>
      </c>
      <c r="AL87" s="284">
        <v>4</v>
      </c>
      <c r="AM87" s="4">
        <f t="shared" si="11"/>
        <v>0</v>
      </c>
      <c r="AN87" s="4">
        <f t="shared" si="10"/>
        <v>0</v>
      </c>
      <c r="AO87" s="4">
        <f t="shared" si="10"/>
        <v>0</v>
      </c>
      <c r="AP87" s="4">
        <f t="shared" si="10"/>
        <v>0</v>
      </c>
      <c r="AQ87" s="4">
        <f t="shared" si="10"/>
        <v>0</v>
      </c>
      <c r="AR87" s="4">
        <f t="shared" si="10"/>
        <v>0</v>
      </c>
      <c r="AS87" s="4">
        <f t="shared" si="10"/>
        <v>0</v>
      </c>
      <c r="AT87" s="4">
        <f t="shared" si="10"/>
        <v>0</v>
      </c>
      <c r="AU87" s="4">
        <f t="shared" si="10"/>
        <v>0</v>
      </c>
      <c r="AV87" s="4">
        <f t="shared" si="10"/>
        <v>0</v>
      </c>
      <c r="AW87" s="4">
        <f t="shared" si="10"/>
        <v>0</v>
      </c>
      <c r="AX87" s="4">
        <f t="shared" si="10"/>
        <v>0</v>
      </c>
      <c r="AY87" s="4">
        <f t="shared" si="10"/>
        <v>0</v>
      </c>
      <c r="AZ87" s="3">
        <f t="shared" si="10"/>
        <v>0</v>
      </c>
      <c r="BA87" s="3">
        <f t="shared" si="10"/>
        <v>0</v>
      </c>
    </row>
    <row r="88" spans="1:53" ht="12.75" customHeight="1" x14ac:dyDescent="0.25">
      <c r="A88" s="7" t="s">
        <v>67</v>
      </c>
      <c r="B88" s="72">
        <v>5</v>
      </c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3"/>
      <c r="Q88" s="3"/>
      <c r="S88" s="95" t="s">
        <v>67</v>
      </c>
      <c r="T88" s="283">
        <v>5</v>
      </c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3"/>
      <c r="AI88" s="3"/>
      <c r="AK88" s="95" t="s">
        <v>67</v>
      </c>
      <c r="AL88" s="283">
        <v>5</v>
      </c>
      <c r="AM88" s="4">
        <f t="shared" si="11"/>
        <v>0</v>
      </c>
      <c r="AN88" s="4">
        <f t="shared" si="10"/>
        <v>0</v>
      </c>
      <c r="AO88" s="4">
        <f t="shared" si="10"/>
        <v>0</v>
      </c>
      <c r="AP88" s="4">
        <f t="shared" si="10"/>
        <v>0</v>
      </c>
      <c r="AQ88" s="4">
        <f t="shared" si="10"/>
        <v>0</v>
      </c>
      <c r="AR88" s="4">
        <f t="shared" si="10"/>
        <v>0</v>
      </c>
      <c r="AS88" s="4">
        <f t="shared" si="10"/>
        <v>0</v>
      </c>
      <c r="AT88" s="4">
        <f t="shared" si="10"/>
        <v>0</v>
      </c>
      <c r="AU88" s="4">
        <f t="shared" si="10"/>
        <v>0</v>
      </c>
      <c r="AV88" s="4">
        <f t="shared" si="10"/>
        <v>0</v>
      </c>
      <c r="AW88" s="4">
        <f t="shared" si="10"/>
        <v>0</v>
      </c>
      <c r="AX88" s="4">
        <f t="shared" si="10"/>
        <v>0</v>
      </c>
      <c r="AY88" s="4">
        <f t="shared" si="10"/>
        <v>0</v>
      </c>
      <c r="AZ88" s="3">
        <f t="shared" si="10"/>
        <v>0</v>
      </c>
      <c r="BA88" s="3">
        <f t="shared" si="10"/>
        <v>0</v>
      </c>
    </row>
    <row r="89" spans="1:53" ht="12.75" customHeight="1" x14ac:dyDescent="0.25">
      <c r="A89" s="7" t="s">
        <v>68</v>
      </c>
      <c r="B89" s="72">
        <v>6</v>
      </c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3"/>
      <c r="Q89" s="3"/>
      <c r="S89" s="95" t="s">
        <v>68</v>
      </c>
      <c r="T89" s="283">
        <v>6</v>
      </c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3"/>
      <c r="AI89" s="3"/>
      <c r="AK89" s="95" t="s">
        <v>68</v>
      </c>
      <c r="AL89" s="283">
        <v>6</v>
      </c>
      <c r="AM89" s="4">
        <f t="shared" si="11"/>
        <v>0</v>
      </c>
      <c r="AN89" s="4">
        <f t="shared" si="10"/>
        <v>0</v>
      </c>
      <c r="AO89" s="4">
        <f t="shared" si="10"/>
        <v>0</v>
      </c>
      <c r="AP89" s="4">
        <f t="shared" si="10"/>
        <v>0</v>
      </c>
      <c r="AQ89" s="4">
        <f t="shared" si="10"/>
        <v>0</v>
      </c>
      <c r="AR89" s="4">
        <f t="shared" si="10"/>
        <v>0</v>
      </c>
      <c r="AS89" s="4">
        <f t="shared" si="10"/>
        <v>0</v>
      </c>
      <c r="AT89" s="4">
        <f t="shared" si="10"/>
        <v>0</v>
      </c>
      <c r="AU89" s="4">
        <f t="shared" si="10"/>
        <v>0</v>
      </c>
      <c r="AV89" s="4">
        <f t="shared" si="10"/>
        <v>0</v>
      </c>
      <c r="AW89" s="4">
        <f t="shared" si="10"/>
        <v>0</v>
      </c>
      <c r="AX89" s="4">
        <f t="shared" si="10"/>
        <v>0</v>
      </c>
      <c r="AY89" s="4">
        <f t="shared" si="10"/>
        <v>0</v>
      </c>
      <c r="AZ89" s="3">
        <f t="shared" si="10"/>
        <v>0</v>
      </c>
      <c r="BA89" s="3">
        <f t="shared" si="10"/>
        <v>0</v>
      </c>
    </row>
    <row r="90" spans="1:53" ht="12.75" customHeight="1" x14ac:dyDescent="0.25">
      <c r="A90" s="7" t="s">
        <v>69</v>
      </c>
      <c r="B90" s="72">
        <v>7</v>
      </c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3"/>
      <c r="Q90" s="3"/>
      <c r="S90" s="95" t="s">
        <v>69</v>
      </c>
      <c r="T90" s="283">
        <v>7</v>
      </c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3"/>
      <c r="AI90" s="3"/>
      <c r="AK90" s="95" t="s">
        <v>69</v>
      </c>
      <c r="AL90" s="283">
        <v>7</v>
      </c>
      <c r="AM90" s="4">
        <f t="shared" si="11"/>
        <v>0</v>
      </c>
      <c r="AN90" s="4">
        <f t="shared" si="10"/>
        <v>0</v>
      </c>
      <c r="AO90" s="4">
        <f t="shared" si="10"/>
        <v>0</v>
      </c>
      <c r="AP90" s="4">
        <f t="shared" si="10"/>
        <v>0</v>
      </c>
      <c r="AQ90" s="4">
        <f t="shared" si="10"/>
        <v>0</v>
      </c>
      <c r="AR90" s="4">
        <f t="shared" si="10"/>
        <v>0</v>
      </c>
      <c r="AS90" s="4">
        <f t="shared" si="10"/>
        <v>0</v>
      </c>
      <c r="AT90" s="4">
        <f t="shared" si="10"/>
        <v>0</v>
      </c>
      <c r="AU90" s="4">
        <f t="shared" si="10"/>
        <v>0</v>
      </c>
      <c r="AV90" s="4">
        <f t="shared" si="10"/>
        <v>0</v>
      </c>
      <c r="AW90" s="4">
        <f t="shared" si="10"/>
        <v>0</v>
      </c>
      <c r="AX90" s="4">
        <f t="shared" si="10"/>
        <v>0</v>
      </c>
      <c r="AY90" s="4">
        <f t="shared" si="10"/>
        <v>0</v>
      </c>
      <c r="AZ90" s="3">
        <f t="shared" si="10"/>
        <v>0</v>
      </c>
      <c r="BA90" s="3">
        <f t="shared" si="10"/>
        <v>0</v>
      </c>
    </row>
    <row r="91" spans="1:53" ht="12.75" customHeight="1" x14ac:dyDescent="0.25">
      <c r="A91" s="7" t="s">
        <v>70</v>
      </c>
      <c r="B91" s="72">
        <v>8</v>
      </c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3"/>
      <c r="Q91" s="3"/>
      <c r="S91" s="95" t="s">
        <v>70</v>
      </c>
      <c r="T91" s="283">
        <v>8</v>
      </c>
      <c r="U91" s="4">
        <v>1</v>
      </c>
      <c r="V91" s="4"/>
      <c r="W91" s="4"/>
      <c r="X91" s="4"/>
      <c r="Y91" s="4"/>
      <c r="Z91" s="4"/>
      <c r="AA91" s="4">
        <v>1</v>
      </c>
      <c r="AB91" s="4"/>
      <c r="AC91" s="4">
        <v>1</v>
      </c>
      <c r="AD91" s="4">
        <v>1</v>
      </c>
      <c r="AE91" s="4">
        <v>1</v>
      </c>
      <c r="AF91" s="4">
        <v>1</v>
      </c>
      <c r="AG91" s="4">
        <v>1</v>
      </c>
      <c r="AH91" s="3">
        <v>479.5</v>
      </c>
      <c r="AI91" s="3"/>
      <c r="AK91" s="95" t="s">
        <v>70</v>
      </c>
      <c r="AL91" s="283">
        <v>8</v>
      </c>
      <c r="AM91" s="4">
        <f t="shared" si="11"/>
        <v>-1</v>
      </c>
      <c r="AN91" s="4">
        <f t="shared" si="10"/>
        <v>0</v>
      </c>
      <c r="AO91" s="4">
        <f t="shared" si="10"/>
        <v>0</v>
      </c>
      <c r="AP91" s="4">
        <f t="shared" si="10"/>
        <v>0</v>
      </c>
      <c r="AQ91" s="4">
        <f t="shared" si="10"/>
        <v>0</v>
      </c>
      <c r="AR91" s="4">
        <f t="shared" si="10"/>
        <v>0</v>
      </c>
      <c r="AS91" s="4">
        <f t="shared" si="10"/>
        <v>-1</v>
      </c>
      <c r="AT91" s="4">
        <f t="shared" si="10"/>
        <v>0</v>
      </c>
      <c r="AU91" s="4">
        <f t="shared" si="10"/>
        <v>-1</v>
      </c>
      <c r="AV91" s="4">
        <f t="shared" si="10"/>
        <v>-1</v>
      </c>
      <c r="AW91" s="4">
        <f t="shared" si="10"/>
        <v>-1</v>
      </c>
      <c r="AX91" s="4">
        <f t="shared" si="10"/>
        <v>-1</v>
      </c>
      <c r="AY91" s="4">
        <f t="shared" si="10"/>
        <v>-1</v>
      </c>
      <c r="AZ91" s="3">
        <f t="shared" si="10"/>
        <v>-479.5</v>
      </c>
      <c r="BA91" s="3">
        <f t="shared" si="10"/>
        <v>0</v>
      </c>
    </row>
    <row r="92" spans="1:53" ht="12.75" customHeight="1" x14ac:dyDescent="0.25">
      <c r="A92" s="14" t="s">
        <v>71</v>
      </c>
      <c r="B92" s="15">
        <v>9</v>
      </c>
      <c r="C92" s="16">
        <f>SUM(C84:C91)</f>
        <v>0</v>
      </c>
      <c r="D92" s="16">
        <f t="shared" ref="D92:Q92" si="12">SUM(D84:D91)</f>
        <v>0</v>
      </c>
      <c r="E92" s="16">
        <f t="shared" si="12"/>
        <v>0</v>
      </c>
      <c r="F92" s="16">
        <f t="shared" si="12"/>
        <v>0</v>
      </c>
      <c r="G92" s="16">
        <f t="shared" si="12"/>
        <v>0</v>
      </c>
      <c r="H92" s="16">
        <f t="shared" si="12"/>
        <v>0</v>
      </c>
      <c r="I92" s="16">
        <f t="shared" si="12"/>
        <v>0</v>
      </c>
      <c r="J92" s="16">
        <f t="shared" si="12"/>
        <v>0</v>
      </c>
      <c r="K92" s="16">
        <f t="shared" si="12"/>
        <v>0</v>
      </c>
      <c r="L92" s="16">
        <f t="shared" si="12"/>
        <v>0</v>
      </c>
      <c r="M92" s="16">
        <f t="shared" si="12"/>
        <v>0</v>
      </c>
      <c r="N92" s="16">
        <f t="shared" si="12"/>
        <v>0</v>
      </c>
      <c r="O92" s="16">
        <f t="shared" si="12"/>
        <v>0</v>
      </c>
      <c r="P92" s="17">
        <f t="shared" si="12"/>
        <v>0</v>
      </c>
      <c r="Q92" s="17">
        <f t="shared" si="12"/>
        <v>0</v>
      </c>
      <c r="S92" s="102" t="s">
        <v>71</v>
      </c>
      <c r="T92" s="103">
        <v>9</v>
      </c>
      <c r="U92" s="104">
        <f>SUM(U84:U91)</f>
        <v>2</v>
      </c>
      <c r="V92" s="104">
        <f t="shared" ref="V92:AI92" si="13">SUM(V84:V91)</f>
        <v>0</v>
      </c>
      <c r="W92" s="104">
        <f t="shared" si="13"/>
        <v>0</v>
      </c>
      <c r="X92" s="104">
        <f t="shared" si="13"/>
        <v>0</v>
      </c>
      <c r="Y92" s="104">
        <f t="shared" si="13"/>
        <v>0</v>
      </c>
      <c r="Z92" s="104">
        <f t="shared" si="13"/>
        <v>0</v>
      </c>
      <c r="AA92" s="104">
        <f t="shared" si="13"/>
        <v>2</v>
      </c>
      <c r="AB92" s="104">
        <f t="shared" si="13"/>
        <v>1</v>
      </c>
      <c r="AC92" s="104">
        <f t="shared" si="13"/>
        <v>2</v>
      </c>
      <c r="AD92" s="104">
        <f t="shared" si="13"/>
        <v>2</v>
      </c>
      <c r="AE92" s="104">
        <f t="shared" si="13"/>
        <v>2</v>
      </c>
      <c r="AF92" s="104">
        <f t="shared" si="13"/>
        <v>2</v>
      </c>
      <c r="AG92" s="104">
        <f t="shared" si="13"/>
        <v>2</v>
      </c>
      <c r="AH92" s="105">
        <f t="shared" si="13"/>
        <v>25021</v>
      </c>
      <c r="AI92" s="105">
        <f t="shared" si="13"/>
        <v>0</v>
      </c>
      <c r="AK92" s="102" t="s">
        <v>71</v>
      </c>
      <c r="AL92" s="103">
        <v>9</v>
      </c>
      <c r="AM92" s="104">
        <f>SUM(AM84:AM91)</f>
        <v>-2</v>
      </c>
      <c r="AN92" s="104">
        <f t="shared" ref="AN92:BA92" si="14">SUM(AN84:AN91)</f>
        <v>0</v>
      </c>
      <c r="AO92" s="104">
        <f t="shared" si="14"/>
        <v>0</v>
      </c>
      <c r="AP92" s="104">
        <f t="shared" si="14"/>
        <v>0</v>
      </c>
      <c r="AQ92" s="104">
        <f t="shared" si="14"/>
        <v>0</v>
      </c>
      <c r="AR92" s="104">
        <f t="shared" si="14"/>
        <v>0</v>
      </c>
      <c r="AS92" s="104">
        <f t="shared" si="14"/>
        <v>-2</v>
      </c>
      <c r="AT92" s="104">
        <f t="shared" si="14"/>
        <v>-1</v>
      </c>
      <c r="AU92" s="104">
        <f t="shared" si="14"/>
        <v>-2</v>
      </c>
      <c r="AV92" s="104">
        <f t="shared" si="14"/>
        <v>-2</v>
      </c>
      <c r="AW92" s="104">
        <f t="shared" si="14"/>
        <v>-2</v>
      </c>
      <c r="AX92" s="104">
        <f t="shared" si="14"/>
        <v>-2</v>
      </c>
      <c r="AY92" s="104">
        <f t="shared" si="14"/>
        <v>-2</v>
      </c>
      <c r="AZ92" s="105">
        <f t="shared" si="14"/>
        <v>-25021</v>
      </c>
      <c r="BA92" s="105">
        <f t="shared" si="14"/>
        <v>0</v>
      </c>
    </row>
    <row r="94" spans="1:53" x14ac:dyDescent="0.25">
      <c r="A94" s="11" t="s">
        <v>83</v>
      </c>
      <c r="S94" s="99" t="s">
        <v>83</v>
      </c>
      <c r="AK94" s="99" t="s">
        <v>83</v>
      </c>
    </row>
    <row r="95" spans="1:53" ht="18.75" x14ac:dyDescent="0.3">
      <c r="A95" s="9" t="s">
        <v>72</v>
      </c>
      <c r="B95" s="9"/>
      <c r="C95" s="10"/>
      <c r="D95" s="10"/>
      <c r="E95" s="10"/>
      <c r="F95" s="10"/>
      <c r="G95" s="10"/>
      <c r="H95" s="9"/>
      <c r="I95" s="9"/>
      <c r="J95" s="9"/>
      <c r="K95" s="9"/>
      <c r="L95" s="23"/>
      <c r="M95" s="9" t="s">
        <v>73</v>
      </c>
      <c r="N95" s="23"/>
      <c r="O95" s="9" t="s">
        <v>74</v>
      </c>
      <c r="P95" s="9"/>
      <c r="S95" s="97" t="s">
        <v>72</v>
      </c>
      <c r="T95" s="97"/>
      <c r="U95" s="98"/>
      <c r="V95" s="98"/>
      <c r="W95" s="98"/>
      <c r="X95" s="98"/>
      <c r="Y95" s="98"/>
      <c r="Z95" s="97"/>
      <c r="AA95" s="97"/>
      <c r="AB95" s="97"/>
      <c r="AC95" s="97"/>
      <c r="AD95" s="23"/>
      <c r="AE95" s="97" t="s">
        <v>73</v>
      </c>
      <c r="AF95" s="23"/>
      <c r="AG95" s="97" t="s">
        <v>74</v>
      </c>
      <c r="AH95" s="97"/>
      <c r="AK95" s="97" t="s">
        <v>72</v>
      </c>
      <c r="AL95" s="97"/>
      <c r="AM95" s="98"/>
      <c r="AN95" s="98"/>
      <c r="AO95" s="98"/>
      <c r="AP95" s="98"/>
      <c r="AQ95" s="98"/>
      <c r="AR95" s="97"/>
      <c r="AS95" s="97"/>
      <c r="AT95" s="97"/>
      <c r="AU95" s="97"/>
      <c r="AV95" s="23">
        <f>L95-AD95</f>
        <v>0</v>
      </c>
      <c r="AW95" s="97" t="s">
        <v>73</v>
      </c>
      <c r="AX95" s="23">
        <f>N95-AF95</f>
        <v>0</v>
      </c>
      <c r="AY95" s="97" t="s">
        <v>74</v>
      </c>
      <c r="AZ95" s="97"/>
    </row>
    <row r="96" spans="1:53" ht="20.25" customHeight="1" x14ac:dyDescent="0.3">
      <c r="A96" s="309" t="s">
        <v>75</v>
      </c>
      <c r="B96" s="309"/>
      <c r="C96" s="23"/>
      <c r="D96" s="9" t="s">
        <v>76</v>
      </c>
      <c r="E96" s="10"/>
      <c r="F96" s="10"/>
      <c r="G96" s="13"/>
      <c r="H96" s="23"/>
      <c r="I96" s="9" t="s">
        <v>77</v>
      </c>
      <c r="J96" s="9"/>
      <c r="K96" s="9"/>
      <c r="L96" s="9"/>
      <c r="M96" s="23"/>
      <c r="N96" s="9" t="s">
        <v>74</v>
      </c>
      <c r="S96" s="309" t="s">
        <v>75</v>
      </c>
      <c r="T96" s="309"/>
      <c r="U96" s="23"/>
      <c r="V96" s="97" t="s">
        <v>76</v>
      </c>
      <c r="W96" s="98"/>
      <c r="X96" s="98"/>
      <c r="Y96" s="101"/>
      <c r="Z96" s="23"/>
      <c r="AA96" s="97" t="s">
        <v>77</v>
      </c>
      <c r="AB96" s="97"/>
      <c r="AC96" s="97"/>
      <c r="AD96" s="97"/>
      <c r="AE96" s="23"/>
      <c r="AF96" s="97" t="s">
        <v>74</v>
      </c>
      <c r="AK96" s="309" t="s">
        <v>75</v>
      </c>
      <c r="AL96" s="309"/>
      <c r="AM96" s="23">
        <f>C96-U96</f>
        <v>0</v>
      </c>
      <c r="AN96" s="97" t="s">
        <v>76</v>
      </c>
      <c r="AO96" s="98"/>
      <c r="AP96" s="98"/>
      <c r="AQ96" s="101"/>
      <c r="AR96" s="23">
        <f>H96-Z96</f>
        <v>0</v>
      </c>
      <c r="AS96" s="97" t="s">
        <v>77</v>
      </c>
      <c r="AT96" s="97"/>
      <c r="AU96" s="97"/>
      <c r="AV96" s="97"/>
      <c r="AW96" s="23">
        <f>M96-AE96</f>
        <v>0</v>
      </c>
      <c r="AX96" s="97" t="s">
        <v>74</v>
      </c>
    </row>
    <row r="97" spans="1:53" ht="21" customHeight="1" x14ac:dyDescent="0.3">
      <c r="A97" s="12" t="s">
        <v>78</v>
      </c>
      <c r="B97" s="12"/>
      <c r="C97" s="12"/>
      <c r="D97" s="12"/>
      <c r="E97" s="12"/>
      <c r="F97" s="12"/>
      <c r="G97" s="23"/>
      <c r="H97" s="9" t="s">
        <v>79</v>
      </c>
      <c r="J97" s="9"/>
      <c r="K97" s="9"/>
      <c r="L97" s="9"/>
      <c r="M97" s="9"/>
      <c r="N97" s="9"/>
      <c r="O97" s="9"/>
      <c r="S97" s="100" t="s">
        <v>78</v>
      </c>
      <c r="T97" s="100"/>
      <c r="U97" s="100"/>
      <c r="V97" s="100"/>
      <c r="W97" s="100"/>
      <c r="X97" s="100"/>
      <c r="Y97" s="23"/>
      <c r="Z97" s="97" t="s">
        <v>79</v>
      </c>
      <c r="AB97" s="97"/>
      <c r="AC97" s="97"/>
      <c r="AD97" s="97"/>
      <c r="AE97" s="97"/>
      <c r="AF97" s="97"/>
      <c r="AG97" s="97"/>
      <c r="AK97" s="100" t="s">
        <v>78</v>
      </c>
      <c r="AL97" s="100"/>
      <c r="AM97" s="100"/>
      <c r="AN97" s="100"/>
      <c r="AO97" s="100"/>
      <c r="AP97" s="100"/>
      <c r="AQ97" s="23">
        <f>G97-Y97</f>
        <v>0</v>
      </c>
      <c r="AR97" s="97" t="s">
        <v>79</v>
      </c>
      <c r="AT97" s="97"/>
      <c r="AU97" s="97"/>
      <c r="AV97" s="97"/>
      <c r="AW97" s="97"/>
      <c r="AX97" s="97"/>
      <c r="AY97" s="97"/>
    </row>
    <row r="100" spans="1:53" x14ac:dyDescent="0.25">
      <c r="A100" s="11" t="s">
        <v>84</v>
      </c>
      <c r="S100" s="99" t="s">
        <v>84</v>
      </c>
      <c r="AK100" s="99" t="s">
        <v>84</v>
      </c>
    </row>
    <row r="101" spans="1:53" ht="18.75" x14ac:dyDescent="0.3">
      <c r="A101" s="9" t="s">
        <v>80</v>
      </c>
      <c r="B101" s="9"/>
      <c r="C101" s="10"/>
      <c r="D101" s="10"/>
      <c r="E101" s="10"/>
      <c r="F101" s="10"/>
      <c r="G101" s="10"/>
      <c r="H101" s="9"/>
      <c r="I101" s="9"/>
      <c r="J101" s="9"/>
      <c r="K101" s="9"/>
      <c r="L101" s="23"/>
      <c r="M101" s="9" t="s">
        <v>73</v>
      </c>
      <c r="N101" s="23"/>
      <c r="O101" s="9" t="s">
        <v>74</v>
      </c>
      <c r="S101" s="97" t="s">
        <v>80</v>
      </c>
      <c r="T101" s="97"/>
      <c r="U101" s="98"/>
      <c r="V101" s="98"/>
      <c r="W101" s="98"/>
      <c r="X101" s="98"/>
      <c r="Y101" s="98"/>
      <c r="Z101" s="97"/>
      <c r="AA101" s="97"/>
      <c r="AB101" s="97"/>
      <c r="AC101" s="97"/>
      <c r="AD101" s="23"/>
      <c r="AE101" s="97" t="s">
        <v>73</v>
      </c>
      <c r="AF101" s="23"/>
      <c r="AG101" s="97" t="s">
        <v>74</v>
      </c>
      <c r="AK101" s="97" t="s">
        <v>80</v>
      </c>
      <c r="AL101" s="97"/>
      <c r="AM101" s="98"/>
      <c r="AN101" s="98"/>
      <c r="AO101" s="98"/>
      <c r="AP101" s="98"/>
      <c r="AQ101" s="98"/>
      <c r="AR101" s="97"/>
      <c r="AS101" s="97"/>
      <c r="AT101" s="97"/>
      <c r="AU101" s="97"/>
      <c r="AV101" s="23">
        <f>L101-AD101</f>
        <v>0</v>
      </c>
      <c r="AW101" s="97" t="s">
        <v>73</v>
      </c>
      <c r="AX101" s="23">
        <f>N101-AF101</f>
        <v>0</v>
      </c>
      <c r="AY101" s="97" t="s">
        <v>74</v>
      </c>
    </row>
    <row r="102" spans="1:53" ht="20.25" customHeight="1" x14ac:dyDescent="0.3">
      <c r="A102" s="309" t="s">
        <v>75</v>
      </c>
      <c r="B102" s="309"/>
      <c r="C102" s="23"/>
      <c r="D102" s="9" t="s">
        <v>76</v>
      </c>
      <c r="E102" s="10"/>
      <c r="F102" s="10"/>
      <c r="G102" s="13"/>
      <c r="H102" s="23"/>
      <c r="I102" s="9" t="s">
        <v>77</v>
      </c>
      <c r="J102" s="9"/>
      <c r="K102" s="9"/>
      <c r="L102" s="9"/>
      <c r="M102" s="23"/>
      <c r="N102" s="9" t="s">
        <v>74</v>
      </c>
      <c r="S102" s="309" t="s">
        <v>75</v>
      </c>
      <c r="T102" s="309"/>
      <c r="U102" s="23"/>
      <c r="V102" s="97" t="s">
        <v>76</v>
      </c>
      <c r="W102" s="98"/>
      <c r="X102" s="98"/>
      <c r="Y102" s="101"/>
      <c r="Z102" s="23"/>
      <c r="AA102" s="97" t="s">
        <v>77</v>
      </c>
      <c r="AB102" s="97"/>
      <c r="AC102" s="97"/>
      <c r="AD102" s="97"/>
      <c r="AE102" s="23"/>
      <c r="AF102" s="97" t="s">
        <v>74</v>
      </c>
      <c r="AK102" s="309" t="s">
        <v>75</v>
      </c>
      <c r="AL102" s="309"/>
      <c r="AM102" s="23">
        <f>C102-U102</f>
        <v>0</v>
      </c>
      <c r="AN102" s="97" t="s">
        <v>76</v>
      </c>
      <c r="AO102" s="98"/>
      <c r="AP102" s="98"/>
      <c r="AQ102" s="101"/>
      <c r="AR102" s="23">
        <f>H102-Z102</f>
        <v>0</v>
      </c>
      <c r="AS102" s="97" t="s">
        <v>77</v>
      </c>
      <c r="AT102" s="97"/>
      <c r="AU102" s="97"/>
      <c r="AV102" s="97"/>
      <c r="AW102" s="23">
        <f>M102-AE102</f>
        <v>0</v>
      </c>
      <c r="AX102" s="97" t="s">
        <v>74</v>
      </c>
    </row>
    <row r="103" spans="1:53" ht="21" customHeight="1" x14ac:dyDescent="0.3">
      <c r="A103" s="12" t="s">
        <v>78</v>
      </c>
      <c r="B103" s="12"/>
      <c r="C103" s="12"/>
      <c r="D103" s="12"/>
      <c r="E103" s="12"/>
      <c r="F103" s="12"/>
      <c r="G103" s="23"/>
      <c r="H103" s="9" t="s">
        <v>79</v>
      </c>
      <c r="J103" s="9"/>
      <c r="K103" s="9"/>
      <c r="L103" s="9"/>
      <c r="M103" s="9"/>
      <c r="N103" s="9"/>
      <c r="O103" s="9"/>
      <c r="S103" s="100" t="s">
        <v>78</v>
      </c>
      <c r="T103" s="100"/>
      <c r="U103" s="100"/>
      <c r="V103" s="100"/>
      <c r="W103" s="100"/>
      <c r="X103" s="100"/>
      <c r="Y103" s="23"/>
      <c r="Z103" s="97" t="s">
        <v>79</v>
      </c>
      <c r="AB103" s="97"/>
      <c r="AC103" s="97"/>
      <c r="AD103" s="97"/>
      <c r="AE103" s="97"/>
      <c r="AF103" s="97"/>
      <c r="AG103" s="97"/>
      <c r="AK103" s="100" t="s">
        <v>78</v>
      </c>
      <c r="AL103" s="100"/>
      <c r="AM103" s="100"/>
      <c r="AN103" s="100"/>
      <c r="AO103" s="100"/>
      <c r="AP103" s="100"/>
      <c r="AQ103" s="23">
        <f>G103-Y103</f>
        <v>0</v>
      </c>
      <c r="AR103" s="97" t="s">
        <v>79</v>
      </c>
      <c r="AT103" s="97"/>
      <c r="AU103" s="97"/>
      <c r="AV103" s="97"/>
      <c r="AW103" s="97"/>
      <c r="AX103" s="97"/>
      <c r="AY103" s="97"/>
    </row>
    <row r="106" spans="1:53" x14ac:dyDescent="0.25">
      <c r="A106" s="11" t="s">
        <v>85</v>
      </c>
      <c r="S106" s="99" t="s">
        <v>85</v>
      </c>
      <c r="AK106" s="99" t="s">
        <v>85</v>
      </c>
    </row>
    <row r="107" spans="1:53" ht="18.75" x14ac:dyDescent="0.3">
      <c r="A107" s="9" t="s">
        <v>81</v>
      </c>
      <c r="B107" s="9"/>
      <c r="C107" s="10"/>
      <c r="D107" s="10"/>
      <c r="E107" s="10"/>
      <c r="F107" s="10"/>
      <c r="G107" s="10"/>
      <c r="H107" s="9"/>
      <c r="I107" s="9"/>
      <c r="J107" s="9"/>
      <c r="K107" s="9"/>
      <c r="L107" s="23"/>
      <c r="M107" s="9" t="s">
        <v>73</v>
      </c>
      <c r="N107" s="23"/>
      <c r="O107" s="9" t="s">
        <v>74</v>
      </c>
      <c r="S107" s="97" t="s">
        <v>81</v>
      </c>
      <c r="T107" s="97"/>
      <c r="U107" s="98"/>
      <c r="V107" s="98"/>
      <c r="W107" s="98"/>
      <c r="X107" s="98"/>
      <c r="Y107" s="98"/>
      <c r="Z107" s="97"/>
      <c r="AA107" s="97"/>
      <c r="AB107" s="97"/>
      <c r="AC107" s="97"/>
      <c r="AD107" s="23">
        <v>1</v>
      </c>
      <c r="AE107" s="97" t="s">
        <v>73</v>
      </c>
      <c r="AF107" s="23">
        <v>1</v>
      </c>
      <c r="AG107" s="97" t="s">
        <v>74</v>
      </c>
      <c r="AK107" s="97" t="s">
        <v>81</v>
      </c>
      <c r="AL107" s="97"/>
      <c r="AM107" s="98"/>
      <c r="AN107" s="98"/>
      <c r="AO107" s="98"/>
      <c r="AP107" s="98"/>
      <c r="AQ107" s="98"/>
      <c r="AR107" s="97"/>
      <c r="AS107" s="97"/>
      <c r="AT107" s="97"/>
      <c r="AU107" s="97"/>
      <c r="AV107" s="23">
        <f>L107-AD107</f>
        <v>-1</v>
      </c>
      <c r="AW107" s="97" t="s">
        <v>73</v>
      </c>
      <c r="AX107" s="23">
        <f>N107-AF107</f>
        <v>-1</v>
      </c>
      <c r="AY107" s="97" t="s">
        <v>74</v>
      </c>
    </row>
    <row r="108" spans="1:53" ht="20.25" customHeight="1" x14ac:dyDescent="0.3">
      <c r="A108" s="309" t="s">
        <v>75</v>
      </c>
      <c r="B108" s="309"/>
      <c r="C108" s="23"/>
      <c r="D108" s="9" t="s">
        <v>76</v>
      </c>
      <c r="E108" s="10"/>
      <c r="F108" s="10"/>
      <c r="G108" s="13"/>
      <c r="H108" s="23"/>
      <c r="I108" s="9" t="s">
        <v>77</v>
      </c>
      <c r="J108" s="9"/>
      <c r="K108" s="9"/>
      <c r="L108" s="9"/>
      <c r="M108" s="23"/>
      <c r="N108" s="9" t="s">
        <v>74</v>
      </c>
      <c r="O108" s="9"/>
      <c r="S108" s="309" t="s">
        <v>75</v>
      </c>
      <c r="T108" s="309"/>
      <c r="U108" s="23"/>
      <c r="V108" s="97" t="s">
        <v>76</v>
      </c>
      <c r="W108" s="98"/>
      <c r="X108" s="98"/>
      <c r="Y108" s="101"/>
      <c r="Z108" s="23">
        <v>1</v>
      </c>
      <c r="AA108" s="97" t="s">
        <v>77</v>
      </c>
      <c r="AB108" s="97"/>
      <c r="AC108" s="97"/>
      <c r="AD108" s="97"/>
      <c r="AE108" s="23"/>
      <c r="AF108" s="97" t="s">
        <v>74</v>
      </c>
      <c r="AG108" s="97"/>
      <c r="AK108" s="309" t="s">
        <v>75</v>
      </c>
      <c r="AL108" s="309"/>
      <c r="AM108" s="23">
        <f>C108-U108</f>
        <v>0</v>
      </c>
      <c r="AN108" s="97" t="s">
        <v>76</v>
      </c>
      <c r="AO108" s="98"/>
      <c r="AP108" s="98"/>
      <c r="AQ108" s="101"/>
      <c r="AR108" s="23">
        <f>H108-Z108</f>
        <v>-1</v>
      </c>
      <c r="AS108" s="97" t="s">
        <v>77</v>
      </c>
      <c r="AT108" s="97"/>
      <c r="AU108" s="97"/>
      <c r="AV108" s="97"/>
      <c r="AW108" s="23">
        <f>M108-AE108</f>
        <v>0</v>
      </c>
      <c r="AX108" s="97" t="s">
        <v>74</v>
      </c>
      <c r="AY108" s="97"/>
    </row>
    <row r="109" spans="1:53" ht="21" customHeight="1" x14ac:dyDescent="0.3">
      <c r="A109" s="12" t="s">
        <v>78</v>
      </c>
      <c r="B109" s="12"/>
      <c r="C109" s="12"/>
      <c r="D109" s="12"/>
      <c r="E109" s="12"/>
      <c r="F109" s="12"/>
      <c r="G109" s="23"/>
      <c r="H109" s="9" t="s">
        <v>79</v>
      </c>
      <c r="J109" s="9"/>
      <c r="K109" s="9"/>
      <c r="L109" s="9"/>
      <c r="M109" s="9"/>
      <c r="N109" s="9"/>
      <c r="O109" s="9"/>
      <c r="S109" s="100" t="s">
        <v>78</v>
      </c>
      <c r="T109" s="100"/>
      <c r="U109" s="100"/>
      <c r="V109" s="100"/>
      <c r="W109" s="100"/>
      <c r="X109" s="100"/>
      <c r="Y109" s="23">
        <v>1</v>
      </c>
      <c r="Z109" s="97" t="s">
        <v>79</v>
      </c>
      <c r="AB109" s="97"/>
      <c r="AC109" s="97"/>
      <c r="AD109" s="97"/>
      <c r="AE109" s="97"/>
      <c r="AF109" s="97"/>
      <c r="AG109" s="97"/>
      <c r="AK109" s="100" t="s">
        <v>78</v>
      </c>
      <c r="AL109" s="100"/>
      <c r="AM109" s="100"/>
      <c r="AN109" s="100"/>
      <c r="AO109" s="100"/>
      <c r="AP109" s="100"/>
      <c r="AQ109" s="23">
        <f>G109-Y109</f>
        <v>-1</v>
      </c>
      <c r="AR109" s="97" t="s">
        <v>79</v>
      </c>
      <c r="AT109" s="97"/>
      <c r="AU109" s="97"/>
      <c r="AV109" s="97"/>
      <c r="AW109" s="97"/>
      <c r="AX109" s="97"/>
      <c r="AY109" s="97"/>
    </row>
    <row r="112" spans="1:53" ht="17.25" customHeight="1" x14ac:dyDescent="0.25">
      <c r="A112" s="24" t="s">
        <v>173</v>
      </c>
      <c r="B112" s="24"/>
      <c r="C112" s="24"/>
      <c r="D112" s="24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S112" s="107" t="s">
        <v>173</v>
      </c>
      <c r="T112" s="107"/>
      <c r="U112" s="107"/>
      <c r="V112" s="107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K112" s="107" t="s">
        <v>173</v>
      </c>
      <c r="AL112" s="107"/>
      <c r="AM112" s="107"/>
      <c r="AN112" s="107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</row>
    <row r="113" spans="1:53" ht="17.25" customHeight="1" x14ac:dyDescent="0.25">
      <c r="A113" s="8" t="s">
        <v>82</v>
      </c>
      <c r="B113" s="75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S113" s="96" t="s">
        <v>82</v>
      </c>
      <c r="T113" s="286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K113" s="96" t="s">
        <v>82</v>
      </c>
      <c r="AL113" s="286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</row>
    <row r="114" spans="1:53" ht="27" customHeight="1" x14ac:dyDescent="0.25">
      <c r="A114" s="296" t="s">
        <v>61</v>
      </c>
      <c r="B114" s="296" t="s">
        <v>62</v>
      </c>
      <c r="C114" s="299" t="s">
        <v>87</v>
      </c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1"/>
      <c r="P114" s="294" t="s">
        <v>86</v>
      </c>
      <c r="Q114" s="295"/>
      <c r="S114" s="296" t="s">
        <v>61</v>
      </c>
      <c r="T114" s="296" t="s">
        <v>62</v>
      </c>
      <c r="U114" s="299" t="s">
        <v>87</v>
      </c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1"/>
      <c r="AH114" s="294" t="s">
        <v>86</v>
      </c>
      <c r="AI114" s="295"/>
      <c r="AK114" s="296" t="s">
        <v>61</v>
      </c>
      <c r="AL114" s="296" t="s">
        <v>62</v>
      </c>
      <c r="AM114" s="299" t="s">
        <v>87</v>
      </c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1"/>
      <c r="AZ114" s="294" t="s">
        <v>86</v>
      </c>
      <c r="BA114" s="295"/>
    </row>
    <row r="115" spans="1:53" ht="21" customHeight="1" x14ac:dyDescent="0.25">
      <c r="A115" s="297"/>
      <c r="B115" s="297"/>
      <c r="C115" s="311" t="s">
        <v>41</v>
      </c>
      <c r="D115" s="311" t="s">
        <v>53</v>
      </c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 t="s">
        <v>50</v>
      </c>
      <c r="Q115" s="314" t="s">
        <v>54</v>
      </c>
      <c r="S115" s="297"/>
      <c r="T115" s="297"/>
      <c r="U115" s="311" t="s">
        <v>41</v>
      </c>
      <c r="V115" s="311" t="s">
        <v>53</v>
      </c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 t="s">
        <v>50</v>
      </c>
      <c r="AI115" s="314" t="s">
        <v>54</v>
      </c>
      <c r="AK115" s="297"/>
      <c r="AL115" s="297"/>
      <c r="AM115" s="311" t="s">
        <v>41</v>
      </c>
      <c r="AN115" s="311" t="s">
        <v>53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 t="s">
        <v>50</v>
      </c>
      <c r="BA115" s="314" t="s">
        <v>54</v>
      </c>
    </row>
    <row r="116" spans="1:53" ht="18.75" customHeight="1" x14ac:dyDescent="0.25">
      <c r="A116" s="297"/>
      <c r="B116" s="297"/>
      <c r="C116" s="311"/>
      <c r="D116" s="314" t="s">
        <v>44</v>
      </c>
      <c r="E116" s="314" t="s">
        <v>43</v>
      </c>
      <c r="F116" s="314" t="s">
        <v>59</v>
      </c>
      <c r="G116" s="311" t="s">
        <v>45</v>
      </c>
      <c r="H116" s="311"/>
      <c r="I116" s="311" t="s">
        <v>52</v>
      </c>
      <c r="J116" s="311"/>
      <c r="K116" s="311"/>
      <c r="L116" s="311"/>
      <c r="M116" s="311"/>
      <c r="N116" s="311"/>
      <c r="O116" s="311"/>
      <c r="P116" s="311"/>
      <c r="Q116" s="314"/>
      <c r="S116" s="297"/>
      <c r="T116" s="297"/>
      <c r="U116" s="311"/>
      <c r="V116" s="314" t="s">
        <v>44</v>
      </c>
      <c r="W116" s="314" t="s">
        <v>43</v>
      </c>
      <c r="X116" s="314" t="s">
        <v>59</v>
      </c>
      <c r="Y116" s="311" t="s">
        <v>45</v>
      </c>
      <c r="Z116" s="311"/>
      <c r="AA116" s="311" t="s">
        <v>52</v>
      </c>
      <c r="AB116" s="311"/>
      <c r="AC116" s="311"/>
      <c r="AD116" s="311"/>
      <c r="AE116" s="311"/>
      <c r="AF116" s="311"/>
      <c r="AG116" s="311"/>
      <c r="AH116" s="311"/>
      <c r="AI116" s="314"/>
      <c r="AK116" s="297"/>
      <c r="AL116" s="297"/>
      <c r="AM116" s="311"/>
      <c r="AN116" s="314" t="s">
        <v>44</v>
      </c>
      <c r="AO116" s="314" t="s">
        <v>43</v>
      </c>
      <c r="AP116" s="314" t="s">
        <v>59</v>
      </c>
      <c r="AQ116" s="311" t="s">
        <v>45</v>
      </c>
      <c r="AR116" s="311"/>
      <c r="AS116" s="311" t="s">
        <v>52</v>
      </c>
      <c r="AT116" s="311"/>
      <c r="AU116" s="311"/>
      <c r="AV116" s="311"/>
      <c r="AW116" s="311"/>
      <c r="AX116" s="311"/>
      <c r="AY116" s="311"/>
      <c r="AZ116" s="311"/>
      <c r="BA116" s="314"/>
    </row>
    <row r="117" spans="1:53" ht="20.25" customHeight="1" x14ac:dyDescent="0.25">
      <c r="A117" s="297"/>
      <c r="B117" s="297"/>
      <c r="C117" s="311"/>
      <c r="D117" s="314"/>
      <c r="E117" s="314"/>
      <c r="F117" s="314"/>
      <c r="G117" s="315" t="s">
        <v>46</v>
      </c>
      <c r="H117" s="315" t="s">
        <v>47</v>
      </c>
      <c r="I117" s="314" t="s">
        <v>48</v>
      </c>
      <c r="J117" s="314" t="s">
        <v>58</v>
      </c>
      <c r="K117" s="314" t="s">
        <v>57</v>
      </c>
      <c r="L117" s="315" t="s">
        <v>49</v>
      </c>
      <c r="M117" s="315"/>
      <c r="N117" s="314" t="s">
        <v>51</v>
      </c>
      <c r="O117" s="314" t="s">
        <v>56</v>
      </c>
      <c r="P117" s="311"/>
      <c r="Q117" s="314"/>
      <c r="S117" s="297"/>
      <c r="T117" s="297"/>
      <c r="U117" s="311"/>
      <c r="V117" s="314"/>
      <c r="W117" s="314"/>
      <c r="X117" s="314"/>
      <c r="Y117" s="315" t="s">
        <v>46</v>
      </c>
      <c r="Z117" s="315" t="s">
        <v>47</v>
      </c>
      <c r="AA117" s="314" t="s">
        <v>48</v>
      </c>
      <c r="AB117" s="314" t="s">
        <v>58</v>
      </c>
      <c r="AC117" s="314" t="s">
        <v>57</v>
      </c>
      <c r="AD117" s="315" t="s">
        <v>49</v>
      </c>
      <c r="AE117" s="315"/>
      <c r="AF117" s="314" t="s">
        <v>51</v>
      </c>
      <c r="AG117" s="314" t="s">
        <v>56</v>
      </c>
      <c r="AH117" s="311"/>
      <c r="AI117" s="314"/>
      <c r="AK117" s="297"/>
      <c r="AL117" s="297"/>
      <c r="AM117" s="311"/>
      <c r="AN117" s="314"/>
      <c r="AO117" s="314"/>
      <c r="AP117" s="314"/>
      <c r="AQ117" s="315" t="s">
        <v>46</v>
      </c>
      <c r="AR117" s="315" t="s">
        <v>47</v>
      </c>
      <c r="AS117" s="314" t="s">
        <v>48</v>
      </c>
      <c r="AT117" s="314" t="s">
        <v>58</v>
      </c>
      <c r="AU117" s="314" t="s">
        <v>57</v>
      </c>
      <c r="AV117" s="315" t="s">
        <v>49</v>
      </c>
      <c r="AW117" s="315"/>
      <c r="AX117" s="314" t="s">
        <v>51</v>
      </c>
      <c r="AY117" s="314" t="s">
        <v>56</v>
      </c>
      <c r="AZ117" s="311"/>
      <c r="BA117" s="314"/>
    </row>
    <row r="118" spans="1:53" ht="54.75" customHeight="1" x14ac:dyDescent="0.25">
      <c r="A118" s="298"/>
      <c r="B118" s="298"/>
      <c r="C118" s="311"/>
      <c r="D118" s="314"/>
      <c r="E118" s="314"/>
      <c r="F118" s="314"/>
      <c r="G118" s="315"/>
      <c r="H118" s="315"/>
      <c r="I118" s="314"/>
      <c r="J118" s="314"/>
      <c r="K118" s="314"/>
      <c r="L118" s="74" t="s">
        <v>50</v>
      </c>
      <c r="M118" s="5" t="s">
        <v>55</v>
      </c>
      <c r="N118" s="314"/>
      <c r="O118" s="314"/>
      <c r="P118" s="311"/>
      <c r="Q118" s="314"/>
      <c r="S118" s="298"/>
      <c r="T118" s="298"/>
      <c r="U118" s="311"/>
      <c r="V118" s="314"/>
      <c r="W118" s="314"/>
      <c r="X118" s="314"/>
      <c r="Y118" s="315"/>
      <c r="Z118" s="315"/>
      <c r="AA118" s="314"/>
      <c r="AB118" s="314"/>
      <c r="AC118" s="314"/>
      <c r="AD118" s="285" t="s">
        <v>50</v>
      </c>
      <c r="AE118" s="93" t="s">
        <v>55</v>
      </c>
      <c r="AF118" s="314"/>
      <c r="AG118" s="314"/>
      <c r="AH118" s="311"/>
      <c r="AI118" s="314"/>
      <c r="AK118" s="298"/>
      <c r="AL118" s="298"/>
      <c r="AM118" s="311"/>
      <c r="AN118" s="314"/>
      <c r="AO118" s="314"/>
      <c r="AP118" s="314"/>
      <c r="AQ118" s="315"/>
      <c r="AR118" s="315"/>
      <c r="AS118" s="314"/>
      <c r="AT118" s="314"/>
      <c r="AU118" s="314"/>
      <c r="AV118" s="285" t="s">
        <v>50</v>
      </c>
      <c r="AW118" s="93" t="s">
        <v>55</v>
      </c>
      <c r="AX118" s="314"/>
      <c r="AY118" s="314"/>
      <c r="AZ118" s="311"/>
      <c r="BA118" s="314"/>
    </row>
    <row r="119" spans="1:53" ht="12.75" customHeight="1" x14ac:dyDescent="0.25">
      <c r="A119" s="73">
        <v>1</v>
      </c>
      <c r="B119" s="73">
        <v>2</v>
      </c>
      <c r="C119" s="73">
        <v>3</v>
      </c>
      <c r="D119" s="73">
        <v>4</v>
      </c>
      <c r="E119" s="73">
        <v>5</v>
      </c>
      <c r="F119" s="73">
        <v>6</v>
      </c>
      <c r="G119" s="73">
        <v>7</v>
      </c>
      <c r="H119" s="73">
        <v>8</v>
      </c>
      <c r="I119" s="73">
        <v>9</v>
      </c>
      <c r="J119" s="73">
        <v>10</v>
      </c>
      <c r="K119" s="73">
        <v>11</v>
      </c>
      <c r="L119" s="73">
        <v>12</v>
      </c>
      <c r="M119" s="73">
        <v>13</v>
      </c>
      <c r="N119" s="73">
        <v>14</v>
      </c>
      <c r="O119" s="73">
        <v>15</v>
      </c>
      <c r="P119" s="73">
        <v>16</v>
      </c>
      <c r="Q119" s="73">
        <v>17</v>
      </c>
      <c r="S119" s="284">
        <v>1</v>
      </c>
      <c r="T119" s="284">
        <v>2</v>
      </c>
      <c r="U119" s="284">
        <v>3</v>
      </c>
      <c r="V119" s="284">
        <v>4</v>
      </c>
      <c r="W119" s="284">
        <v>5</v>
      </c>
      <c r="X119" s="284">
        <v>6</v>
      </c>
      <c r="Y119" s="284">
        <v>7</v>
      </c>
      <c r="Z119" s="284">
        <v>8</v>
      </c>
      <c r="AA119" s="284">
        <v>9</v>
      </c>
      <c r="AB119" s="284">
        <v>10</v>
      </c>
      <c r="AC119" s="284">
        <v>11</v>
      </c>
      <c r="AD119" s="284">
        <v>12</v>
      </c>
      <c r="AE119" s="284">
        <v>13</v>
      </c>
      <c r="AF119" s="284">
        <v>14</v>
      </c>
      <c r="AG119" s="284">
        <v>15</v>
      </c>
      <c r="AH119" s="284">
        <v>16</v>
      </c>
      <c r="AI119" s="284">
        <v>17</v>
      </c>
      <c r="AK119" s="284">
        <v>1</v>
      </c>
      <c r="AL119" s="284">
        <v>2</v>
      </c>
      <c r="AM119" s="284">
        <v>3</v>
      </c>
      <c r="AN119" s="284">
        <v>4</v>
      </c>
      <c r="AO119" s="284">
        <v>5</v>
      </c>
      <c r="AP119" s="284">
        <v>6</v>
      </c>
      <c r="AQ119" s="284">
        <v>7</v>
      </c>
      <c r="AR119" s="284">
        <v>8</v>
      </c>
      <c r="AS119" s="284">
        <v>9</v>
      </c>
      <c r="AT119" s="284">
        <v>10</v>
      </c>
      <c r="AU119" s="284">
        <v>11</v>
      </c>
      <c r="AV119" s="284">
        <v>12</v>
      </c>
      <c r="AW119" s="284">
        <v>13</v>
      </c>
      <c r="AX119" s="284">
        <v>14</v>
      </c>
      <c r="AY119" s="284">
        <v>15</v>
      </c>
      <c r="AZ119" s="284">
        <v>16</v>
      </c>
      <c r="BA119" s="284">
        <v>17</v>
      </c>
    </row>
    <row r="120" spans="1:53" ht="38.25" customHeight="1" x14ac:dyDescent="0.25">
      <c r="A120" s="7" t="s">
        <v>63</v>
      </c>
      <c r="B120" s="73">
        <v>1</v>
      </c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3"/>
      <c r="Q120" s="3"/>
      <c r="S120" s="95" t="s">
        <v>63</v>
      </c>
      <c r="T120" s="284">
        <v>1</v>
      </c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3"/>
      <c r="AI120" s="3"/>
      <c r="AK120" s="95" t="s">
        <v>63</v>
      </c>
      <c r="AL120" s="284">
        <v>1</v>
      </c>
      <c r="AM120" s="4">
        <f>C120-U120</f>
        <v>0</v>
      </c>
      <c r="AN120" s="4">
        <f t="shared" ref="AN120:BA127" si="15">D120-V120</f>
        <v>0</v>
      </c>
      <c r="AO120" s="4">
        <f t="shared" si="15"/>
        <v>0</v>
      </c>
      <c r="AP120" s="4">
        <f t="shared" si="15"/>
        <v>0</v>
      </c>
      <c r="AQ120" s="4">
        <f t="shared" si="15"/>
        <v>0</v>
      </c>
      <c r="AR120" s="4">
        <f t="shared" si="15"/>
        <v>0</v>
      </c>
      <c r="AS120" s="4">
        <f t="shared" si="15"/>
        <v>0</v>
      </c>
      <c r="AT120" s="4">
        <f t="shared" si="15"/>
        <v>0</v>
      </c>
      <c r="AU120" s="4">
        <f t="shared" si="15"/>
        <v>0</v>
      </c>
      <c r="AV120" s="4">
        <f t="shared" si="15"/>
        <v>0</v>
      </c>
      <c r="AW120" s="4">
        <f t="shared" si="15"/>
        <v>0</v>
      </c>
      <c r="AX120" s="4">
        <f t="shared" si="15"/>
        <v>0</v>
      </c>
      <c r="AY120" s="4">
        <f t="shared" si="15"/>
        <v>0</v>
      </c>
      <c r="AZ120" s="3">
        <f t="shared" si="15"/>
        <v>0</v>
      </c>
      <c r="BA120" s="3">
        <f t="shared" si="15"/>
        <v>0</v>
      </c>
    </row>
    <row r="121" spans="1:53" ht="39" customHeight="1" x14ac:dyDescent="0.25">
      <c r="A121" s="7" t="s">
        <v>64</v>
      </c>
      <c r="B121" s="73">
        <v>2</v>
      </c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3"/>
      <c r="Q121" s="3"/>
      <c r="S121" s="95" t="s">
        <v>64</v>
      </c>
      <c r="T121" s="284">
        <v>2</v>
      </c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3"/>
      <c r="AI121" s="3"/>
      <c r="AK121" s="95" t="s">
        <v>64</v>
      </c>
      <c r="AL121" s="284">
        <v>2</v>
      </c>
      <c r="AM121" s="4">
        <f t="shared" ref="AM121:AM127" si="16">C121-U121</f>
        <v>0</v>
      </c>
      <c r="AN121" s="4">
        <f t="shared" si="15"/>
        <v>0</v>
      </c>
      <c r="AO121" s="4">
        <f t="shared" si="15"/>
        <v>0</v>
      </c>
      <c r="AP121" s="4">
        <f t="shared" si="15"/>
        <v>0</v>
      </c>
      <c r="AQ121" s="4">
        <f t="shared" si="15"/>
        <v>0</v>
      </c>
      <c r="AR121" s="4">
        <f t="shared" si="15"/>
        <v>0</v>
      </c>
      <c r="AS121" s="4">
        <f t="shared" si="15"/>
        <v>0</v>
      </c>
      <c r="AT121" s="4">
        <f t="shared" si="15"/>
        <v>0</v>
      </c>
      <c r="AU121" s="4">
        <f t="shared" si="15"/>
        <v>0</v>
      </c>
      <c r="AV121" s="4">
        <f t="shared" si="15"/>
        <v>0</v>
      </c>
      <c r="AW121" s="4">
        <f t="shared" si="15"/>
        <v>0</v>
      </c>
      <c r="AX121" s="4">
        <f t="shared" si="15"/>
        <v>0</v>
      </c>
      <c r="AY121" s="4">
        <f t="shared" si="15"/>
        <v>0</v>
      </c>
      <c r="AZ121" s="3">
        <f t="shared" si="15"/>
        <v>0</v>
      </c>
      <c r="BA121" s="3">
        <f t="shared" si="15"/>
        <v>0</v>
      </c>
    </row>
    <row r="122" spans="1:53" ht="52.5" customHeight="1" x14ac:dyDescent="0.25">
      <c r="A122" s="7" t="s">
        <v>65</v>
      </c>
      <c r="B122" s="73">
        <v>3</v>
      </c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3"/>
      <c r="Q122" s="3"/>
      <c r="S122" s="95" t="s">
        <v>65</v>
      </c>
      <c r="T122" s="284">
        <v>3</v>
      </c>
      <c r="U122" s="4">
        <v>2</v>
      </c>
      <c r="V122" s="4"/>
      <c r="W122" s="4"/>
      <c r="X122" s="4">
        <v>1</v>
      </c>
      <c r="Y122" s="4">
        <v>0</v>
      </c>
      <c r="Z122" s="4"/>
      <c r="AA122" s="4">
        <v>2</v>
      </c>
      <c r="AB122" s="4">
        <v>2</v>
      </c>
      <c r="AC122" s="4">
        <v>2</v>
      </c>
      <c r="AD122" s="4">
        <v>2</v>
      </c>
      <c r="AE122" s="4">
        <v>2</v>
      </c>
      <c r="AF122" s="4">
        <v>2</v>
      </c>
      <c r="AG122" s="4">
        <v>1</v>
      </c>
      <c r="AH122" s="3">
        <v>6713.5</v>
      </c>
      <c r="AI122" s="3">
        <v>3198.2</v>
      </c>
      <c r="AK122" s="95" t="s">
        <v>65</v>
      </c>
      <c r="AL122" s="284">
        <v>3</v>
      </c>
      <c r="AM122" s="4">
        <f t="shared" si="16"/>
        <v>-2</v>
      </c>
      <c r="AN122" s="4">
        <f t="shared" si="15"/>
        <v>0</v>
      </c>
      <c r="AO122" s="4">
        <f t="shared" si="15"/>
        <v>0</v>
      </c>
      <c r="AP122" s="4">
        <f t="shared" si="15"/>
        <v>-1</v>
      </c>
      <c r="AQ122" s="4">
        <f t="shared" si="15"/>
        <v>0</v>
      </c>
      <c r="AR122" s="4">
        <f t="shared" si="15"/>
        <v>0</v>
      </c>
      <c r="AS122" s="4">
        <f t="shared" si="15"/>
        <v>-2</v>
      </c>
      <c r="AT122" s="4">
        <f t="shared" si="15"/>
        <v>-2</v>
      </c>
      <c r="AU122" s="4">
        <f t="shared" si="15"/>
        <v>-2</v>
      </c>
      <c r="AV122" s="4">
        <f t="shared" si="15"/>
        <v>-2</v>
      </c>
      <c r="AW122" s="4">
        <f t="shared" si="15"/>
        <v>-2</v>
      </c>
      <c r="AX122" s="4">
        <f t="shared" si="15"/>
        <v>-2</v>
      </c>
      <c r="AY122" s="4">
        <f t="shared" si="15"/>
        <v>-1</v>
      </c>
      <c r="AZ122" s="3">
        <f t="shared" si="15"/>
        <v>-6713.5</v>
      </c>
      <c r="BA122" s="3">
        <f t="shared" si="15"/>
        <v>-3198.2</v>
      </c>
    </row>
    <row r="123" spans="1:53" ht="12.75" customHeight="1" x14ac:dyDescent="0.25">
      <c r="A123" s="7" t="s">
        <v>66</v>
      </c>
      <c r="B123" s="73">
        <v>4</v>
      </c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3"/>
      <c r="Q123" s="3"/>
      <c r="S123" s="95" t="s">
        <v>66</v>
      </c>
      <c r="T123" s="284">
        <v>4</v>
      </c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3"/>
      <c r="AI123" s="3"/>
      <c r="AK123" s="95" t="s">
        <v>66</v>
      </c>
      <c r="AL123" s="284">
        <v>4</v>
      </c>
      <c r="AM123" s="4">
        <f t="shared" si="16"/>
        <v>0</v>
      </c>
      <c r="AN123" s="4">
        <f t="shared" si="15"/>
        <v>0</v>
      </c>
      <c r="AO123" s="4">
        <f t="shared" si="15"/>
        <v>0</v>
      </c>
      <c r="AP123" s="4">
        <f t="shared" si="15"/>
        <v>0</v>
      </c>
      <c r="AQ123" s="4">
        <f t="shared" si="15"/>
        <v>0</v>
      </c>
      <c r="AR123" s="4">
        <f t="shared" si="15"/>
        <v>0</v>
      </c>
      <c r="AS123" s="4">
        <f t="shared" si="15"/>
        <v>0</v>
      </c>
      <c r="AT123" s="4">
        <f t="shared" si="15"/>
        <v>0</v>
      </c>
      <c r="AU123" s="4">
        <f t="shared" si="15"/>
        <v>0</v>
      </c>
      <c r="AV123" s="4">
        <f t="shared" si="15"/>
        <v>0</v>
      </c>
      <c r="AW123" s="4">
        <f t="shared" si="15"/>
        <v>0</v>
      </c>
      <c r="AX123" s="4">
        <f t="shared" si="15"/>
        <v>0</v>
      </c>
      <c r="AY123" s="4">
        <f t="shared" si="15"/>
        <v>0</v>
      </c>
      <c r="AZ123" s="3">
        <f t="shared" si="15"/>
        <v>0</v>
      </c>
      <c r="BA123" s="3">
        <f t="shared" si="15"/>
        <v>0</v>
      </c>
    </row>
    <row r="124" spans="1:53" ht="12.75" customHeight="1" x14ac:dyDescent="0.25">
      <c r="A124" s="7" t="s">
        <v>67</v>
      </c>
      <c r="B124" s="72">
        <v>5</v>
      </c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3"/>
      <c r="Q124" s="3"/>
      <c r="S124" s="95" t="s">
        <v>67</v>
      </c>
      <c r="T124" s="283">
        <v>5</v>
      </c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3"/>
      <c r="AI124" s="3"/>
      <c r="AK124" s="95" t="s">
        <v>67</v>
      </c>
      <c r="AL124" s="283">
        <v>5</v>
      </c>
      <c r="AM124" s="4">
        <f t="shared" si="16"/>
        <v>0</v>
      </c>
      <c r="AN124" s="4">
        <f t="shared" si="15"/>
        <v>0</v>
      </c>
      <c r="AO124" s="4">
        <f t="shared" si="15"/>
        <v>0</v>
      </c>
      <c r="AP124" s="4">
        <f t="shared" si="15"/>
        <v>0</v>
      </c>
      <c r="AQ124" s="4">
        <f t="shared" si="15"/>
        <v>0</v>
      </c>
      <c r="AR124" s="4">
        <f t="shared" si="15"/>
        <v>0</v>
      </c>
      <c r="AS124" s="4">
        <f t="shared" si="15"/>
        <v>0</v>
      </c>
      <c r="AT124" s="4">
        <f t="shared" si="15"/>
        <v>0</v>
      </c>
      <c r="AU124" s="4">
        <f t="shared" si="15"/>
        <v>0</v>
      </c>
      <c r="AV124" s="4">
        <f t="shared" si="15"/>
        <v>0</v>
      </c>
      <c r="AW124" s="4">
        <f t="shared" si="15"/>
        <v>0</v>
      </c>
      <c r="AX124" s="4">
        <f t="shared" si="15"/>
        <v>0</v>
      </c>
      <c r="AY124" s="4">
        <f t="shared" si="15"/>
        <v>0</v>
      </c>
      <c r="AZ124" s="3">
        <f t="shared" si="15"/>
        <v>0</v>
      </c>
      <c r="BA124" s="3">
        <f t="shared" si="15"/>
        <v>0</v>
      </c>
    </row>
    <row r="125" spans="1:53" ht="12.75" customHeight="1" x14ac:dyDescent="0.25">
      <c r="A125" s="7" t="s">
        <v>68</v>
      </c>
      <c r="B125" s="72">
        <v>6</v>
      </c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3"/>
      <c r="Q125" s="3"/>
      <c r="S125" s="95" t="s">
        <v>68</v>
      </c>
      <c r="T125" s="283">
        <v>6</v>
      </c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3"/>
      <c r="AI125" s="3"/>
      <c r="AK125" s="95" t="s">
        <v>68</v>
      </c>
      <c r="AL125" s="283">
        <v>6</v>
      </c>
      <c r="AM125" s="4">
        <f t="shared" si="16"/>
        <v>0</v>
      </c>
      <c r="AN125" s="4">
        <f t="shared" si="15"/>
        <v>0</v>
      </c>
      <c r="AO125" s="4">
        <f t="shared" si="15"/>
        <v>0</v>
      </c>
      <c r="AP125" s="4">
        <f t="shared" si="15"/>
        <v>0</v>
      </c>
      <c r="AQ125" s="4">
        <f t="shared" si="15"/>
        <v>0</v>
      </c>
      <c r="AR125" s="4">
        <f t="shared" si="15"/>
        <v>0</v>
      </c>
      <c r="AS125" s="4">
        <f t="shared" si="15"/>
        <v>0</v>
      </c>
      <c r="AT125" s="4">
        <f t="shared" si="15"/>
        <v>0</v>
      </c>
      <c r="AU125" s="4">
        <f t="shared" si="15"/>
        <v>0</v>
      </c>
      <c r="AV125" s="4">
        <f t="shared" si="15"/>
        <v>0</v>
      </c>
      <c r="AW125" s="4">
        <f t="shared" si="15"/>
        <v>0</v>
      </c>
      <c r="AX125" s="4">
        <f t="shared" si="15"/>
        <v>0</v>
      </c>
      <c r="AY125" s="4">
        <f t="shared" si="15"/>
        <v>0</v>
      </c>
      <c r="AZ125" s="3">
        <f t="shared" si="15"/>
        <v>0</v>
      </c>
      <c r="BA125" s="3">
        <f t="shared" si="15"/>
        <v>0</v>
      </c>
    </row>
    <row r="126" spans="1:53" ht="12.75" customHeight="1" x14ac:dyDescent="0.25">
      <c r="A126" s="7" t="s">
        <v>69</v>
      </c>
      <c r="B126" s="72">
        <v>7</v>
      </c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3"/>
      <c r="Q126" s="3"/>
      <c r="S126" s="95" t="s">
        <v>69</v>
      </c>
      <c r="T126" s="283">
        <v>7</v>
      </c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3"/>
      <c r="AI126" s="3"/>
      <c r="AK126" s="95" t="s">
        <v>69</v>
      </c>
      <c r="AL126" s="283">
        <v>7</v>
      </c>
      <c r="AM126" s="4">
        <f t="shared" si="16"/>
        <v>0</v>
      </c>
      <c r="AN126" s="4">
        <f t="shared" si="15"/>
        <v>0</v>
      </c>
      <c r="AO126" s="4">
        <f t="shared" si="15"/>
        <v>0</v>
      </c>
      <c r="AP126" s="4">
        <f t="shared" si="15"/>
        <v>0</v>
      </c>
      <c r="AQ126" s="4">
        <f t="shared" si="15"/>
        <v>0</v>
      </c>
      <c r="AR126" s="4">
        <f t="shared" si="15"/>
        <v>0</v>
      </c>
      <c r="AS126" s="4">
        <f t="shared" si="15"/>
        <v>0</v>
      </c>
      <c r="AT126" s="4">
        <f t="shared" si="15"/>
        <v>0</v>
      </c>
      <c r="AU126" s="4">
        <f t="shared" si="15"/>
        <v>0</v>
      </c>
      <c r="AV126" s="4">
        <f t="shared" si="15"/>
        <v>0</v>
      </c>
      <c r="AW126" s="4">
        <f t="shared" si="15"/>
        <v>0</v>
      </c>
      <c r="AX126" s="4">
        <f t="shared" si="15"/>
        <v>0</v>
      </c>
      <c r="AY126" s="4">
        <f t="shared" si="15"/>
        <v>0</v>
      </c>
      <c r="AZ126" s="3">
        <f t="shared" si="15"/>
        <v>0</v>
      </c>
      <c r="BA126" s="3">
        <f t="shared" si="15"/>
        <v>0</v>
      </c>
    </row>
    <row r="127" spans="1:53" ht="12.75" customHeight="1" x14ac:dyDescent="0.25">
      <c r="A127" s="7" t="s">
        <v>70</v>
      </c>
      <c r="B127" s="72">
        <v>8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3"/>
      <c r="Q127" s="3"/>
      <c r="S127" s="95" t="s">
        <v>70</v>
      </c>
      <c r="T127" s="283">
        <v>8</v>
      </c>
      <c r="U127" s="4">
        <v>4</v>
      </c>
      <c r="V127" s="4"/>
      <c r="W127" s="4"/>
      <c r="X127" s="4"/>
      <c r="Y127" s="4">
        <v>1</v>
      </c>
      <c r="Z127" s="4"/>
      <c r="AA127" s="4">
        <v>1</v>
      </c>
      <c r="AB127" s="4">
        <v>1</v>
      </c>
      <c r="AC127" s="4">
        <v>3</v>
      </c>
      <c r="AD127" s="4">
        <v>1</v>
      </c>
      <c r="AE127" s="4">
        <v>1</v>
      </c>
      <c r="AF127" s="4"/>
      <c r="AG127" s="4"/>
      <c r="AH127" s="3">
        <v>468.4</v>
      </c>
      <c r="AI127" s="3"/>
      <c r="AK127" s="95" t="s">
        <v>70</v>
      </c>
      <c r="AL127" s="283">
        <v>8</v>
      </c>
      <c r="AM127" s="4">
        <f t="shared" si="16"/>
        <v>-4</v>
      </c>
      <c r="AN127" s="4">
        <f t="shared" si="15"/>
        <v>0</v>
      </c>
      <c r="AO127" s="4">
        <f t="shared" si="15"/>
        <v>0</v>
      </c>
      <c r="AP127" s="4">
        <f t="shared" si="15"/>
        <v>0</v>
      </c>
      <c r="AQ127" s="4">
        <f t="shared" si="15"/>
        <v>-1</v>
      </c>
      <c r="AR127" s="4">
        <f t="shared" si="15"/>
        <v>0</v>
      </c>
      <c r="AS127" s="4">
        <f t="shared" si="15"/>
        <v>-1</v>
      </c>
      <c r="AT127" s="4">
        <f t="shared" si="15"/>
        <v>-1</v>
      </c>
      <c r="AU127" s="4">
        <f t="shared" si="15"/>
        <v>-3</v>
      </c>
      <c r="AV127" s="4">
        <f t="shared" si="15"/>
        <v>-1</v>
      </c>
      <c r="AW127" s="4">
        <f t="shared" si="15"/>
        <v>-1</v>
      </c>
      <c r="AX127" s="4">
        <f t="shared" si="15"/>
        <v>0</v>
      </c>
      <c r="AY127" s="4">
        <f t="shared" si="15"/>
        <v>0</v>
      </c>
      <c r="AZ127" s="3">
        <f t="shared" si="15"/>
        <v>-468.4</v>
      </c>
      <c r="BA127" s="3">
        <f t="shared" si="15"/>
        <v>0</v>
      </c>
    </row>
    <row r="128" spans="1:53" ht="12.75" customHeight="1" x14ac:dyDescent="0.25">
      <c r="A128" s="14" t="s">
        <v>71</v>
      </c>
      <c r="B128" s="15">
        <v>9</v>
      </c>
      <c r="C128" s="16">
        <f>SUM(C120:C127)</f>
        <v>0</v>
      </c>
      <c r="D128" s="16">
        <f t="shared" ref="D128:Q128" si="17">SUM(D120:D127)</f>
        <v>0</v>
      </c>
      <c r="E128" s="16">
        <f t="shared" si="17"/>
        <v>0</v>
      </c>
      <c r="F128" s="16">
        <f t="shared" si="17"/>
        <v>0</v>
      </c>
      <c r="G128" s="16">
        <f t="shared" si="17"/>
        <v>0</v>
      </c>
      <c r="H128" s="16">
        <f t="shared" si="17"/>
        <v>0</v>
      </c>
      <c r="I128" s="16">
        <f t="shared" si="17"/>
        <v>0</v>
      </c>
      <c r="J128" s="16">
        <f t="shared" si="17"/>
        <v>0</v>
      </c>
      <c r="K128" s="16">
        <f t="shared" si="17"/>
        <v>0</v>
      </c>
      <c r="L128" s="16">
        <f t="shared" si="17"/>
        <v>0</v>
      </c>
      <c r="M128" s="16">
        <f t="shared" si="17"/>
        <v>0</v>
      </c>
      <c r="N128" s="16">
        <f t="shared" si="17"/>
        <v>0</v>
      </c>
      <c r="O128" s="16">
        <f t="shared" si="17"/>
        <v>0</v>
      </c>
      <c r="P128" s="17">
        <f t="shared" si="17"/>
        <v>0</v>
      </c>
      <c r="Q128" s="17">
        <f t="shared" si="17"/>
        <v>0</v>
      </c>
      <c r="S128" s="102" t="s">
        <v>71</v>
      </c>
      <c r="T128" s="103">
        <v>9</v>
      </c>
      <c r="U128" s="104">
        <f>SUM(U120:U127)</f>
        <v>6</v>
      </c>
      <c r="V128" s="104">
        <f t="shared" ref="V128:AI128" si="18">SUM(V120:V127)</f>
        <v>0</v>
      </c>
      <c r="W128" s="104">
        <f t="shared" si="18"/>
        <v>0</v>
      </c>
      <c r="X128" s="104">
        <f t="shared" si="18"/>
        <v>1</v>
      </c>
      <c r="Y128" s="104">
        <f t="shared" si="18"/>
        <v>1</v>
      </c>
      <c r="Z128" s="104">
        <f t="shared" si="18"/>
        <v>0</v>
      </c>
      <c r="AA128" s="104">
        <f t="shared" si="18"/>
        <v>3</v>
      </c>
      <c r="AB128" s="104">
        <f t="shared" si="18"/>
        <v>3</v>
      </c>
      <c r="AC128" s="104">
        <f t="shared" si="18"/>
        <v>5</v>
      </c>
      <c r="AD128" s="104">
        <f t="shared" si="18"/>
        <v>3</v>
      </c>
      <c r="AE128" s="104">
        <f t="shared" si="18"/>
        <v>3</v>
      </c>
      <c r="AF128" s="104">
        <f t="shared" si="18"/>
        <v>2</v>
      </c>
      <c r="AG128" s="104">
        <f t="shared" si="18"/>
        <v>1</v>
      </c>
      <c r="AH128" s="105">
        <f t="shared" si="18"/>
        <v>7181.9</v>
      </c>
      <c r="AI128" s="105">
        <f t="shared" si="18"/>
        <v>3198.2</v>
      </c>
      <c r="AK128" s="102" t="s">
        <v>71</v>
      </c>
      <c r="AL128" s="103">
        <v>9</v>
      </c>
      <c r="AM128" s="104">
        <f>SUM(AM120:AM127)</f>
        <v>-6</v>
      </c>
      <c r="AN128" s="104">
        <f t="shared" ref="AN128:BA128" si="19">SUM(AN120:AN127)</f>
        <v>0</v>
      </c>
      <c r="AO128" s="104">
        <f t="shared" si="19"/>
        <v>0</v>
      </c>
      <c r="AP128" s="104">
        <f t="shared" si="19"/>
        <v>-1</v>
      </c>
      <c r="AQ128" s="104">
        <f t="shared" si="19"/>
        <v>-1</v>
      </c>
      <c r="AR128" s="104">
        <f t="shared" si="19"/>
        <v>0</v>
      </c>
      <c r="AS128" s="104">
        <f t="shared" si="19"/>
        <v>-3</v>
      </c>
      <c r="AT128" s="104">
        <f t="shared" si="19"/>
        <v>-3</v>
      </c>
      <c r="AU128" s="104">
        <f t="shared" si="19"/>
        <v>-5</v>
      </c>
      <c r="AV128" s="104">
        <f t="shared" si="19"/>
        <v>-3</v>
      </c>
      <c r="AW128" s="104">
        <f t="shared" si="19"/>
        <v>-3</v>
      </c>
      <c r="AX128" s="104">
        <f t="shared" si="19"/>
        <v>-2</v>
      </c>
      <c r="AY128" s="104">
        <f t="shared" si="19"/>
        <v>-1</v>
      </c>
      <c r="AZ128" s="105">
        <f t="shared" si="19"/>
        <v>-7181.9</v>
      </c>
      <c r="BA128" s="105">
        <f t="shared" si="19"/>
        <v>-3198.2</v>
      </c>
    </row>
    <row r="130" spans="1:52" x14ac:dyDescent="0.25">
      <c r="A130" s="11" t="s">
        <v>83</v>
      </c>
      <c r="S130" s="99" t="s">
        <v>83</v>
      </c>
      <c r="AK130" s="99" t="s">
        <v>83</v>
      </c>
    </row>
    <row r="131" spans="1:52" ht="18.75" x14ac:dyDescent="0.3">
      <c r="A131" s="9" t="s">
        <v>72</v>
      </c>
      <c r="B131" s="9"/>
      <c r="C131" s="10"/>
      <c r="D131" s="10"/>
      <c r="E131" s="10"/>
      <c r="F131" s="10"/>
      <c r="G131" s="10"/>
      <c r="H131" s="9"/>
      <c r="I131" s="9"/>
      <c r="J131" s="9"/>
      <c r="K131" s="9"/>
      <c r="L131" s="23"/>
      <c r="M131" s="9" t="s">
        <v>73</v>
      </c>
      <c r="N131" s="23"/>
      <c r="O131" s="9" t="s">
        <v>74</v>
      </c>
      <c r="P131" s="9"/>
      <c r="S131" s="97" t="s">
        <v>72</v>
      </c>
      <c r="T131" s="97"/>
      <c r="U131" s="98"/>
      <c r="V131" s="98"/>
      <c r="W131" s="98"/>
      <c r="X131" s="98"/>
      <c r="Y131" s="98"/>
      <c r="Z131" s="97"/>
      <c r="AA131" s="97"/>
      <c r="AB131" s="97"/>
      <c r="AC131" s="97"/>
      <c r="AD131" s="23"/>
      <c r="AE131" s="97" t="s">
        <v>73</v>
      </c>
      <c r="AF131" s="23"/>
      <c r="AG131" s="97" t="s">
        <v>74</v>
      </c>
      <c r="AH131" s="97"/>
      <c r="AK131" s="97" t="s">
        <v>72</v>
      </c>
      <c r="AL131" s="97"/>
      <c r="AM131" s="98"/>
      <c r="AN131" s="98"/>
      <c r="AO131" s="98"/>
      <c r="AP131" s="98"/>
      <c r="AQ131" s="98"/>
      <c r="AR131" s="97"/>
      <c r="AS131" s="97"/>
      <c r="AT131" s="97"/>
      <c r="AU131" s="97"/>
      <c r="AV131" s="23">
        <f>L131-AD131</f>
        <v>0</v>
      </c>
      <c r="AW131" s="97" t="s">
        <v>73</v>
      </c>
      <c r="AX131" s="23">
        <f>N131-AF131</f>
        <v>0</v>
      </c>
      <c r="AY131" s="97" t="s">
        <v>74</v>
      </c>
      <c r="AZ131" s="97"/>
    </row>
    <row r="132" spans="1:52" ht="20.25" customHeight="1" x14ac:dyDescent="0.3">
      <c r="A132" s="309" t="s">
        <v>75</v>
      </c>
      <c r="B132" s="309"/>
      <c r="C132" s="23"/>
      <c r="D132" s="9" t="s">
        <v>76</v>
      </c>
      <c r="E132" s="10"/>
      <c r="F132" s="10"/>
      <c r="G132" s="13"/>
      <c r="H132" s="23"/>
      <c r="I132" s="9" t="s">
        <v>77</v>
      </c>
      <c r="J132" s="9"/>
      <c r="K132" s="9"/>
      <c r="L132" s="9"/>
      <c r="M132" s="23"/>
      <c r="N132" s="9" t="s">
        <v>74</v>
      </c>
      <c r="S132" s="309" t="s">
        <v>75</v>
      </c>
      <c r="T132" s="309"/>
      <c r="U132" s="23"/>
      <c r="V132" s="97" t="s">
        <v>76</v>
      </c>
      <c r="W132" s="98"/>
      <c r="X132" s="98"/>
      <c r="Y132" s="101"/>
      <c r="Z132" s="23"/>
      <c r="AA132" s="97" t="s">
        <v>77</v>
      </c>
      <c r="AB132" s="97"/>
      <c r="AC132" s="97"/>
      <c r="AD132" s="97"/>
      <c r="AE132" s="23"/>
      <c r="AF132" s="97" t="s">
        <v>74</v>
      </c>
      <c r="AK132" s="309" t="s">
        <v>75</v>
      </c>
      <c r="AL132" s="309"/>
      <c r="AM132" s="23">
        <f>C132-U132</f>
        <v>0</v>
      </c>
      <c r="AN132" s="97" t="s">
        <v>76</v>
      </c>
      <c r="AO132" s="98"/>
      <c r="AP132" s="98"/>
      <c r="AQ132" s="101"/>
      <c r="AR132" s="23">
        <f>H132-Z132</f>
        <v>0</v>
      </c>
      <c r="AS132" s="97" t="s">
        <v>77</v>
      </c>
      <c r="AT132" s="97"/>
      <c r="AU132" s="97"/>
      <c r="AV132" s="97"/>
      <c r="AW132" s="23">
        <f>M132-AE132</f>
        <v>0</v>
      </c>
      <c r="AX132" s="97" t="s">
        <v>74</v>
      </c>
    </row>
    <row r="133" spans="1:52" ht="21" customHeight="1" x14ac:dyDescent="0.3">
      <c r="A133" s="12" t="s">
        <v>78</v>
      </c>
      <c r="B133" s="12"/>
      <c r="C133" s="12"/>
      <c r="D133" s="12"/>
      <c r="E133" s="12"/>
      <c r="F133" s="12"/>
      <c r="G133" s="23"/>
      <c r="H133" s="9" t="s">
        <v>79</v>
      </c>
      <c r="J133" s="9"/>
      <c r="K133" s="9"/>
      <c r="L133" s="9"/>
      <c r="M133" s="9"/>
      <c r="N133" s="9"/>
      <c r="O133" s="9"/>
      <c r="S133" s="100" t="s">
        <v>78</v>
      </c>
      <c r="T133" s="100"/>
      <c r="U133" s="100"/>
      <c r="V133" s="100"/>
      <c r="W133" s="100"/>
      <c r="X133" s="100"/>
      <c r="Y133" s="23"/>
      <c r="Z133" s="97" t="s">
        <v>79</v>
      </c>
      <c r="AB133" s="97"/>
      <c r="AC133" s="97"/>
      <c r="AD133" s="97"/>
      <c r="AE133" s="97"/>
      <c r="AF133" s="97"/>
      <c r="AG133" s="97"/>
      <c r="AK133" s="100" t="s">
        <v>78</v>
      </c>
      <c r="AL133" s="100"/>
      <c r="AM133" s="100"/>
      <c r="AN133" s="100"/>
      <c r="AO133" s="100"/>
      <c r="AP133" s="100"/>
      <c r="AQ133" s="23">
        <f>G133-Y133</f>
        <v>0</v>
      </c>
      <c r="AR133" s="97" t="s">
        <v>79</v>
      </c>
      <c r="AT133" s="97"/>
      <c r="AU133" s="97"/>
      <c r="AV133" s="97"/>
      <c r="AW133" s="97"/>
      <c r="AX133" s="97"/>
      <c r="AY133" s="97"/>
    </row>
    <row r="136" spans="1:52" x14ac:dyDescent="0.25">
      <c r="A136" s="11" t="s">
        <v>84</v>
      </c>
      <c r="S136" s="99" t="s">
        <v>84</v>
      </c>
      <c r="AK136" s="99" t="s">
        <v>84</v>
      </c>
    </row>
    <row r="137" spans="1:52" ht="18.75" x14ac:dyDescent="0.3">
      <c r="A137" s="9" t="s">
        <v>80</v>
      </c>
      <c r="B137" s="9"/>
      <c r="C137" s="10"/>
      <c r="D137" s="10"/>
      <c r="E137" s="10"/>
      <c r="F137" s="10"/>
      <c r="G137" s="10"/>
      <c r="H137" s="9"/>
      <c r="I137" s="9"/>
      <c r="J137" s="9"/>
      <c r="K137" s="9"/>
      <c r="L137" s="23"/>
      <c r="M137" s="9" t="s">
        <v>73</v>
      </c>
      <c r="N137" s="23"/>
      <c r="O137" s="9" t="s">
        <v>74</v>
      </c>
      <c r="S137" s="97" t="s">
        <v>80</v>
      </c>
      <c r="T137" s="97"/>
      <c r="U137" s="98"/>
      <c r="V137" s="98"/>
      <c r="W137" s="98"/>
      <c r="X137" s="98"/>
      <c r="Y137" s="98"/>
      <c r="Z137" s="97"/>
      <c r="AA137" s="97"/>
      <c r="AB137" s="97"/>
      <c r="AC137" s="97"/>
      <c r="AD137" s="23"/>
      <c r="AE137" s="97" t="s">
        <v>73</v>
      </c>
      <c r="AF137" s="23"/>
      <c r="AG137" s="97" t="s">
        <v>74</v>
      </c>
      <c r="AK137" s="97" t="s">
        <v>80</v>
      </c>
      <c r="AL137" s="97"/>
      <c r="AM137" s="98"/>
      <c r="AN137" s="98"/>
      <c r="AO137" s="98"/>
      <c r="AP137" s="98"/>
      <c r="AQ137" s="98"/>
      <c r="AR137" s="97"/>
      <c r="AS137" s="97"/>
      <c r="AT137" s="97"/>
      <c r="AU137" s="97"/>
      <c r="AV137" s="23">
        <f>L137-AD137</f>
        <v>0</v>
      </c>
      <c r="AW137" s="97" t="s">
        <v>73</v>
      </c>
      <c r="AX137" s="23">
        <f>N137-AF137</f>
        <v>0</v>
      </c>
      <c r="AY137" s="97" t="s">
        <v>74</v>
      </c>
    </row>
    <row r="138" spans="1:52" ht="20.25" customHeight="1" x14ac:dyDescent="0.3">
      <c r="A138" s="309" t="s">
        <v>75</v>
      </c>
      <c r="B138" s="309"/>
      <c r="C138" s="23"/>
      <c r="D138" s="9" t="s">
        <v>76</v>
      </c>
      <c r="E138" s="10"/>
      <c r="F138" s="10"/>
      <c r="G138" s="13"/>
      <c r="H138" s="23"/>
      <c r="I138" s="9" t="s">
        <v>77</v>
      </c>
      <c r="J138" s="9"/>
      <c r="K138" s="9"/>
      <c r="L138" s="9"/>
      <c r="M138" s="23"/>
      <c r="N138" s="9" t="s">
        <v>74</v>
      </c>
      <c r="S138" s="309" t="s">
        <v>75</v>
      </c>
      <c r="T138" s="309"/>
      <c r="U138" s="23"/>
      <c r="V138" s="97" t="s">
        <v>76</v>
      </c>
      <c r="W138" s="98"/>
      <c r="X138" s="98"/>
      <c r="Y138" s="101"/>
      <c r="Z138" s="23"/>
      <c r="AA138" s="97" t="s">
        <v>77</v>
      </c>
      <c r="AB138" s="97"/>
      <c r="AC138" s="97"/>
      <c r="AD138" s="97"/>
      <c r="AE138" s="23"/>
      <c r="AF138" s="97" t="s">
        <v>74</v>
      </c>
      <c r="AK138" s="309" t="s">
        <v>75</v>
      </c>
      <c r="AL138" s="309"/>
      <c r="AM138" s="23">
        <f>C138-U138</f>
        <v>0</v>
      </c>
      <c r="AN138" s="97" t="s">
        <v>76</v>
      </c>
      <c r="AO138" s="98"/>
      <c r="AP138" s="98"/>
      <c r="AQ138" s="101"/>
      <c r="AR138" s="23">
        <f>H138-Z138</f>
        <v>0</v>
      </c>
      <c r="AS138" s="97" t="s">
        <v>77</v>
      </c>
      <c r="AT138" s="97"/>
      <c r="AU138" s="97"/>
      <c r="AV138" s="97"/>
      <c r="AW138" s="23">
        <f>M138-AE138</f>
        <v>0</v>
      </c>
      <c r="AX138" s="97" t="s">
        <v>74</v>
      </c>
    </row>
    <row r="139" spans="1:52" ht="21" customHeight="1" x14ac:dyDescent="0.3">
      <c r="A139" s="12" t="s">
        <v>78</v>
      </c>
      <c r="B139" s="12"/>
      <c r="C139" s="12"/>
      <c r="D139" s="12"/>
      <c r="E139" s="12"/>
      <c r="F139" s="12"/>
      <c r="G139" s="23"/>
      <c r="H139" s="9" t="s">
        <v>79</v>
      </c>
      <c r="J139" s="9"/>
      <c r="K139" s="9"/>
      <c r="L139" s="9"/>
      <c r="M139" s="9"/>
      <c r="N139" s="9"/>
      <c r="O139" s="9"/>
      <c r="S139" s="100" t="s">
        <v>78</v>
      </c>
      <c r="T139" s="100"/>
      <c r="U139" s="100"/>
      <c r="V139" s="100"/>
      <c r="W139" s="100"/>
      <c r="X139" s="100"/>
      <c r="Y139" s="23"/>
      <c r="Z139" s="97" t="s">
        <v>79</v>
      </c>
      <c r="AB139" s="97"/>
      <c r="AC139" s="97"/>
      <c r="AD139" s="97"/>
      <c r="AE139" s="97"/>
      <c r="AF139" s="97"/>
      <c r="AG139" s="97"/>
      <c r="AK139" s="100" t="s">
        <v>78</v>
      </c>
      <c r="AL139" s="100"/>
      <c r="AM139" s="100"/>
      <c r="AN139" s="100"/>
      <c r="AO139" s="100"/>
      <c r="AP139" s="100"/>
      <c r="AQ139" s="23">
        <f>G139-Y139</f>
        <v>0</v>
      </c>
      <c r="AR139" s="97" t="s">
        <v>79</v>
      </c>
      <c r="AT139" s="97"/>
      <c r="AU139" s="97"/>
      <c r="AV139" s="97"/>
      <c r="AW139" s="97"/>
      <c r="AX139" s="97"/>
      <c r="AY139" s="97"/>
    </row>
    <row r="142" spans="1:52" x14ac:dyDescent="0.25">
      <c r="A142" s="11" t="s">
        <v>85</v>
      </c>
      <c r="S142" s="99" t="s">
        <v>85</v>
      </c>
      <c r="AK142" s="99" t="s">
        <v>85</v>
      </c>
    </row>
    <row r="143" spans="1:52" ht="18.75" x14ac:dyDescent="0.3">
      <c r="A143" s="9" t="s">
        <v>81</v>
      </c>
      <c r="B143" s="9"/>
      <c r="C143" s="10"/>
      <c r="D143" s="10"/>
      <c r="E143" s="10"/>
      <c r="F143" s="10"/>
      <c r="G143" s="10"/>
      <c r="H143" s="9"/>
      <c r="I143" s="9"/>
      <c r="J143" s="9"/>
      <c r="K143" s="9"/>
      <c r="L143" s="23"/>
      <c r="M143" s="9" t="s">
        <v>73</v>
      </c>
      <c r="N143" s="23"/>
      <c r="O143" s="9" t="s">
        <v>74</v>
      </c>
      <c r="S143" s="97" t="s">
        <v>81</v>
      </c>
      <c r="T143" s="97"/>
      <c r="U143" s="98"/>
      <c r="V143" s="98"/>
      <c r="W143" s="98"/>
      <c r="X143" s="98"/>
      <c r="Y143" s="98"/>
      <c r="Z143" s="97"/>
      <c r="AA143" s="97"/>
      <c r="AB143" s="97"/>
      <c r="AC143" s="97"/>
      <c r="AD143" s="23">
        <v>2</v>
      </c>
      <c r="AE143" s="97" t="s">
        <v>73</v>
      </c>
      <c r="AF143" s="23">
        <v>1</v>
      </c>
      <c r="AG143" s="97" t="s">
        <v>74</v>
      </c>
      <c r="AK143" s="97" t="s">
        <v>81</v>
      </c>
      <c r="AL143" s="97"/>
      <c r="AM143" s="98"/>
      <c r="AN143" s="98"/>
      <c r="AO143" s="98"/>
      <c r="AP143" s="98"/>
      <c r="AQ143" s="98"/>
      <c r="AR143" s="97"/>
      <c r="AS143" s="97"/>
      <c r="AT143" s="97"/>
      <c r="AU143" s="97"/>
      <c r="AV143" s="23">
        <f>L143-AD143</f>
        <v>-2</v>
      </c>
      <c r="AW143" s="97" t="s">
        <v>73</v>
      </c>
      <c r="AX143" s="23">
        <f>N143-AF143</f>
        <v>-1</v>
      </c>
      <c r="AY143" s="97" t="s">
        <v>74</v>
      </c>
    </row>
    <row r="144" spans="1:52" ht="20.25" customHeight="1" x14ac:dyDescent="0.3">
      <c r="A144" s="309" t="s">
        <v>75</v>
      </c>
      <c r="B144" s="309"/>
      <c r="C144" s="23"/>
      <c r="D144" s="9" t="s">
        <v>76</v>
      </c>
      <c r="E144" s="10"/>
      <c r="F144" s="10"/>
      <c r="G144" s="13"/>
      <c r="H144" s="23"/>
      <c r="I144" s="9" t="s">
        <v>77</v>
      </c>
      <c r="J144" s="9"/>
      <c r="K144" s="9"/>
      <c r="L144" s="9"/>
      <c r="M144" s="23"/>
      <c r="N144" s="9" t="s">
        <v>74</v>
      </c>
      <c r="O144" s="9"/>
      <c r="S144" s="309" t="s">
        <v>75</v>
      </c>
      <c r="T144" s="309"/>
      <c r="U144" s="23"/>
      <c r="V144" s="97" t="s">
        <v>76</v>
      </c>
      <c r="W144" s="98"/>
      <c r="X144" s="98"/>
      <c r="Y144" s="101"/>
      <c r="Z144" s="23"/>
      <c r="AA144" s="97" t="s">
        <v>77</v>
      </c>
      <c r="AB144" s="97"/>
      <c r="AC144" s="97"/>
      <c r="AD144" s="97"/>
      <c r="AE144" s="23"/>
      <c r="AF144" s="97" t="s">
        <v>74</v>
      </c>
      <c r="AG144" s="97"/>
      <c r="AK144" s="309" t="s">
        <v>75</v>
      </c>
      <c r="AL144" s="309"/>
      <c r="AM144" s="23">
        <f>C144-U144</f>
        <v>0</v>
      </c>
      <c r="AN144" s="97" t="s">
        <v>76</v>
      </c>
      <c r="AO144" s="98"/>
      <c r="AP144" s="98"/>
      <c r="AQ144" s="101"/>
      <c r="AR144" s="23">
        <f>H144-Z144</f>
        <v>0</v>
      </c>
      <c r="AS144" s="97" t="s">
        <v>77</v>
      </c>
      <c r="AT144" s="97"/>
      <c r="AU144" s="97"/>
      <c r="AV144" s="97"/>
      <c r="AW144" s="23">
        <f>M144-AE144</f>
        <v>0</v>
      </c>
      <c r="AX144" s="97" t="s">
        <v>74</v>
      </c>
      <c r="AY144" s="97"/>
    </row>
    <row r="145" spans="1:53" ht="21" customHeight="1" x14ac:dyDescent="0.3">
      <c r="A145" s="12" t="s">
        <v>78</v>
      </c>
      <c r="B145" s="12"/>
      <c r="C145" s="12"/>
      <c r="D145" s="12"/>
      <c r="E145" s="12"/>
      <c r="F145" s="12"/>
      <c r="G145" s="23"/>
      <c r="H145" s="9" t="s">
        <v>79</v>
      </c>
      <c r="J145" s="9"/>
      <c r="K145" s="9"/>
      <c r="L145" s="9"/>
      <c r="M145" s="9"/>
      <c r="N145" s="9"/>
      <c r="O145" s="9"/>
      <c r="S145" s="100" t="s">
        <v>78</v>
      </c>
      <c r="T145" s="100"/>
      <c r="U145" s="100"/>
      <c r="V145" s="100"/>
      <c r="W145" s="100"/>
      <c r="X145" s="100"/>
      <c r="Y145" s="23"/>
      <c r="Z145" s="97" t="s">
        <v>79</v>
      </c>
      <c r="AB145" s="97"/>
      <c r="AC145" s="97"/>
      <c r="AD145" s="97"/>
      <c r="AE145" s="97"/>
      <c r="AF145" s="97"/>
      <c r="AG145" s="97"/>
      <c r="AK145" s="100" t="s">
        <v>78</v>
      </c>
      <c r="AL145" s="100"/>
      <c r="AM145" s="100"/>
      <c r="AN145" s="100"/>
      <c r="AO145" s="100"/>
      <c r="AP145" s="100"/>
      <c r="AQ145" s="23">
        <f>G145-Y145</f>
        <v>0</v>
      </c>
      <c r="AR145" s="97" t="s">
        <v>79</v>
      </c>
      <c r="AT145" s="97"/>
      <c r="AU145" s="97"/>
      <c r="AV145" s="97"/>
      <c r="AW145" s="97"/>
      <c r="AX145" s="97"/>
      <c r="AY145" s="97"/>
    </row>
    <row r="148" spans="1:53" ht="17.25" customHeight="1" x14ac:dyDescent="0.25">
      <c r="A148" s="24" t="s">
        <v>174</v>
      </c>
      <c r="B148" s="24"/>
      <c r="C148" s="24"/>
      <c r="D148" s="24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S148" s="107" t="s">
        <v>174</v>
      </c>
      <c r="T148" s="107"/>
      <c r="U148" s="107"/>
      <c r="V148" s="107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K148" s="107" t="s">
        <v>174</v>
      </c>
      <c r="AL148" s="107"/>
      <c r="AM148" s="107"/>
      <c r="AN148" s="107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</row>
    <row r="149" spans="1:53" ht="17.25" customHeight="1" x14ac:dyDescent="0.25">
      <c r="A149" s="96" t="s">
        <v>82</v>
      </c>
      <c r="B149" s="118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S149" s="96" t="s">
        <v>82</v>
      </c>
      <c r="T149" s="286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K149" s="96" t="s">
        <v>82</v>
      </c>
      <c r="AL149" s="286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</row>
    <row r="150" spans="1:53" ht="27" customHeight="1" x14ac:dyDescent="0.25">
      <c r="A150" s="296" t="s">
        <v>61</v>
      </c>
      <c r="B150" s="296" t="s">
        <v>62</v>
      </c>
      <c r="C150" s="299" t="s">
        <v>87</v>
      </c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1"/>
      <c r="P150" s="294" t="s">
        <v>86</v>
      </c>
      <c r="Q150" s="295"/>
      <c r="S150" s="296" t="s">
        <v>61</v>
      </c>
      <c r="T150" s="296" t="s">
        <v>62</v>
      </c>
      <c r="U150" s="299" t="s">
        <v>87</v>
      </c>
      <c r="V150" s="300"/>
      <c r="W150" s="300"/>
      <c r="X150" s="300"/>
      <c r="Y150" s="300"/>
      <c r="Z150" s="300"/>
      <c r="AA150" s="300"/>
      <c r="AB150" s="300"/>
      <c r="AC150" s="300"/>
      <c r="AD150" s="300"/>
      <c r="AE150" s="300"/>
      <c r="AF150" s="300"/>
      <c r="AG150" s="301"/>
      <c r="AH150" s="294" t="s">
        <v>86</v>
      </c>
      <c r="AI150" s="295"/>
      <c r="AK150" s="296" t="s">
        <v>61</v>
      </c>
      <c r="AL150" s="296" t="s">
        <v>62</v>
      </c>
      <c r="AM150" s="299" t="s">
        <v>87</v>
      </c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1"/>
      <c r="AZ150" s="294" t="s">
        <v>86</v>
      </c>
      <c r="BA150" s="295"/>
    </row>
    <row r="151" spans="1:53" ht="21" customHeight="1" x14ac:dyDescent="0.25">
      <c r="A151" s="297"/>
      <c r="B151" s="297"/>
      <c r="C151" s="311" t="s">
        <v>41</v>
      </c>
      <c r="D151" s="311" t="s">
        <v>53</v>
      </c>
      <c r="E151" s="311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 t="s">
        <v>50</v>
      </c>
      <c r="Q151" s="314" t="s">
        <v>54</v>
      </c>
      <c r="S151" s="297"/>
      <c r="T151" s="297"/>
      <c r="U151" s="311" t="s">
        <v>41</v>
      </c>
      <c r="V151" s="311" t="s">
        <v>53</v>
      </c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 t="s">
        <v>50</v>
      </c>
      <c r="AI151" s="314" t="s">
        <v>54</v>
      </c>
      <c r="AK151" s="297"/>
      <c r="AL151" s="297"/>
      <c r="AM151" s="311" t="s">
        <v>41</v>
      </c>
      <c r="AN151" s="311" t="s">
        <v>53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 t="s">
        <v>50</v>
      </c>
      <c r="BA151" s="314" t="s">
        <v>54</v>
      </c>
    </row>
    <row r="152" spans="1:53" ht="18.75" customHeight="1" x14ac:dyDescent="0.25">
      <c r="A152" s="297"/>
      <c r="B152" s="297"/>
      <c r="C152" s="311"/>
      <c r="D152" s="314" t="s">
        <v>44</v>
      </c>
      <c r="E152" s="314" t="s">
        <v>43</v>
      </c>
      <c r="F152" s="314" t="s">
        <v>59</v>
      </c>
      <c r="G152" s="311" t="s">
        <v>45</v>
      </c>
      <c r="H152" s="311"/>
      <c r="I152" s="311" t="s">
        <v>52</v>
      </c>
      <c r="J152" s="311"/>
      <c r="K152" s="311"/>
      <c r="L152" s="311"/>
      <c r="M152" s="311"/>
      <c r="N152" s="311"/>
      <c r="O152" s="311"/>
      <c r="P152" s="311"/>
      <c r="Q152" s="314"/>
      <c r="S152" s="297"/>
      <c r="T152" s="297"/>
      <c r="U152" s="311"/>
      <c r="V152" s="314" t="s">
        <v>44</v>
      </c>
      <c r="W152" s="314" t="s">
        <v>43</v>
      </c>
      <c r="X152" s="314" t="s">
        <v>59</v>
      </c>
      <c r="Y152" s="311" t="s">
        <v>45</v>
      </c>
      <c r="Z152" s="311"/>
      <c r="AA152" s="311" t="s">
        <v>52</v>
      </c>
      <c r="AB152" s="311"/>
      <c r="AC152" s="311"/>
      <c r="AD152" s="311"/>
      <c r="AE152" s="311"/>
      <c r="AF152" s="311"/>
      <c r="AG152" s="311"/>
      <c r="AH152" s="311"/>
      <c r="AI152" s="314"/>
      <c r="AK152" s="297"/>
      <c r="AL152" s="297"/>
      <c r="AM152" s="311"/>
      <c r="AN152" s="314" t="s">
        <v>44</v>
      </c>
      <c r="AO152" s="314" t="s">
        <v>43</v>
      </c>
      <c r="AP152" s="314" t="s">
        <v>59</v>
      </c>
      <c r="AQ152" s="311" t="s">
        <v>45</v>
      </c>
      <c r="AR152" s="311"/>
      <c r="AS152" s="311" t="s">
        <v>52</v>
      </c>
      <c r="AT152" s="311"/>
      <c r="AU152" s="311"/>
      <c r="AV152" s="311"/>
      <c r="AW152" s="311"/>
      <c r="AX152" s="311"/>
      <c r="AY152" s="311"/>
      <c r="AZ152" s="311"/>
      <c r="BA152" s="314"/>
    </row>
    <row r="153" spans="1:53" ht="20.25" customHeight="1" x14ac:dyDescent="0.25">
      <c r="A153" s="297"/>
      <c r="B153" s="297"/>
      <c r="C153" s="311"/>
      <c r="D153" s="314"/>
      <c r="E153" s="314"/>
      <c r="F153" s="314"/>
      <c r="G153" s="315" t="s">
        <v>46</v>
      </c>
      <c r="H153" s="315" t="s">
        <v>47</v>
      </c>
      <c r="I153" s="314" t="s">
        <v>48</v>
      </c>
      <c r="J153" s="314" t="s">
        <v>58</v>
      </c>
      <c r="K153" s="314" t="s">
        <v>57</v>
      </c>
      <c r="L153" s="315" t="s">
        <v>49</v>
      </c>
      <c r="M153" s="315"/>
      <c r="N153" s="314" t="s">
        <v>51</v>
      </c>
      <c r="O153" s="314" t="s">
        <v>56</v>
      </c>
      <c r="P153" s="311"/>
      <c r="Q153" s="314"/>
      <c r="S153" s="297"/>
      <c r="T153" s="297"/>
      <c r="U153" s="311"/>
      <c r="V153" s="314"/>
      <c r="W153" s="314"/>
      <c r="X153" s="314"/>
      <c r="Y153" s="315" t="s">
        <v>46</v>
      </c>
      <c r="Z153" s="315" t="s">
        <v>47</v>
      </c>
      <c r="AA153" s="314" t="s">
        <v>48</v>
      </c>
      <c r="AB153" s="314" t="s">
        <v>58</v>
      </c>
      <c r="AC153" s="314" t="s">
        <v>57</v>
      </c>
      <c r="AD153" s="315" t="s">
        <v>49</v>
      </c>
      <c r="AE153" s="315"/>
      <c r="AF153" s="314" t="s">
        <v>51</v>
      </c>
      <c r="AG153" s="314" t="s">
        <v>56</v>
      </c>
      <c r="AH153" s="311"/>
      <c r="AI153" s="314"/>
      <c r="AK153" s="297"/>
      <c r="AL153" s="297"/>
      <c r="AM153" s="311"/>
      <c r="AN153" s="314"/>
      <c r="AO153" s="314"/>
      <c r="AP153" s="314"/>
      <c r="AQ153" s="315" t="s">
        <v>46</v>
      </c>
      <c r="AR153" s="315" t="s">
        <v>47</v>
      </c>
      <c r="AS153" s="314" t="s">
        <v>48</v>
      </c>
      <c r="AT153" s="314" t="s">
        <v>58</v>
      </c>
      <c r="AU153" s="314" t="s">
        <v>57</v>
      </c>
      <c r="AV153" s="315" t="s">
        <v>49</v>
      </c>
      <c r="AW153" s="315"/>
      <c r="AX153" s="314" t="s">
        <v>51</v>
      </c>
      <c r="AY153" s="314" t="s">
        <v>56</v>
      </c>
      <c r="AZ153" s="311"/>
      <c r="BA153" s="314"/>
    </row>
    <row r="154" spans="1:53" ht="51" customHeight="1" x14ac:dyDescent="0.25">
      <c r="A154" s="298"/>
      <c r="B154" s="298"/>
      <c r="C154" s="311"/>
      <c r="D154" s="314"/>
      <c r="E154" s="314"/>
      <c r="F154" s="314"/>
      <c r="G154" s="315"/>
      <c r="H154" s="315"/>
      <c r="I154" s="314"/>
      <c r="J154" s="314"/>
      <c r="K154" s="314"/>
      <c r="L154" s="117" t="s">
        <v>50</v>
      </c>
      <c r="M154" s="93" t="s">
        <v>55</v>
      </c>
      <c r="N154" s="314"/>
      <c r="O154" s="314"/>
      <c r="P154" s="311"/>
      <c r="Q154" s="314"/>
      <c r="S154" s="298"/>
      <c r="T154" s="298"/>
      <c r="U154" s="311"/>
      <c r="V154" s="314"/>
      <c r="W154" s="314"/>
      <c r="X154" s="314"/>
      <c r="Y154" s="315"/>
      <c r="Z154" s="315"/>
      <c r="AA154" s="314"/>
      <c r="AB154" s="314"/>
      <c r="AC154" s="314"/>
      <c r="AD154" s="285" t="s">
        <v>50</v>
      </c>
      <c r="AE154" s="93" t="s">
        <v>55</v>
      </c>
      <c r="AF154" s="314"/>
      <c r="AG154" s="314"/>
      <c r="AH154" s="311"/>
      <c r="AI154" s="314"/>
      <c r="AK154" s="298"/>
      <c r="AL154" s="298"/>
      <c r="AM154" s="311"/>
      <c r="AN154" s="314"/>
      <c r="AO154" s="314"/>
      <c r="AP154" s="314"/>
      <c r="AQ154" s="315"/>
      <c r="AR154" s="315"/>
      <c r="AS154" s="314"/>
      <c r="AT154" s="314"/>
      <c r="AU154" s="314"/>
      <c r="AV154" s="285" t="s">
        <v>50</v>
      </c>
      <c r="AW154" s="93" t="s">
        <v>55</v>
      </c>
      <c r="AX154" s="314"/>
      <c r="AY154" s="314"/>
      <c r="AZ154" s="311"/>
      <c r="BA154" s="314"/>
    </row>
    <row r="155" spans="1:53" ht="12.75" customHeight="1" x14ac:dyDescent="0.25">
      <c r="A155" s="116">
        <v>1</v>
      </c>
      <c r="B155" s="116">
        <v>2</v>
      </c>
      <c r="C155" s="116">
        <v>3</v>
      </c>
      <c r="D155" s="116">
        <v>4</v>
      </c>
      <c r="E155" s="116">
        <v>5</v>
      </c>
      <c r="F155" s="116">
        <v>6</v>
      </c>
      <c r="G155" s="116">
        <v>7</v>
      </c>
      <c r="H155" s="116">
        <v>8</v>
      </c>
      <c r="I155" s="116">
        <v>9</v>
      </c>
      <c r="J155" s="116">
        <v>10</v>
      </c>
      <c r="K155" s="116">
        <v>11</v>
      </c>
      <c r="L155" s="116">
        <v>12</v>
      </c>
      <c r="M155" s="116">
        <v>13</v>
      </c>
      <c r="N155" s="116">
        <v>14</v>
      </c>
      <c r="O155" s="116">
        <v>15</v>
      </c>
      <c r="P155" s="116">
        <v>16</v>
      </c>
      <c r="Q155" s="116">
        <v>17</v>
      </c>
      <c r="S155" s="284">
        <v>1</v>
      </c>
      <c r="T155" s="284">
        <v>2</v>
      </c>
      <c r="U155" s="284">
        <v>3</v>
      </c>
      <c r="V155" s="284">
        <v>4</v>
      </c>
      <c r="W155" s="284">
        <v>5</v>
      </c>
      <c r="X155" s="284">
        <v>6</v>
      </c>
      <c r="Y155" s="284">
        <v>7</v>
      </c>
      <c r="Z155" s="284">
        <v>8</v>
      </c>
      <c r="AA155" s="284">
        <v>9</v>
      </c>
      <c r="AB155" s="284">
        <v>10</v>
      </c>
      <c r="AC155" s="284">
        <v>11</v>
      </c>
      <c r="AD155" s="284">
        <v>12</v>
      </c>
      <c r="AE155" s="284">
        <v>13</v>
      </c>
      <c r="AF155" s="284">
        <v>14</v>
      </c>
      <c r="AG155" s="284">
        <v>15</v>
      </c>
      <c r="AH155" s="284">
        <v>16</v>
      </c>
      <c r="AI155" s="284">
        <v>17</v>
      </c>
      <c r="AK155" s="284">
        <v>1</v>
      </c>
      <c r="AL155" s="284">
        <v>2</v>
      </c>
      <c r="AM155" s="284">
        <v>3</v>
      </c>
      <c r="AN155" s="284">
        <v>4</v>
      </c>
      <c r="AO155" s="284">
        <v>5</v>
      </c>
      <c r="AP155" s="284">
        <v>6</v>
      </c>
      <c r="AQ155" s="284">
        <v>7</v>
      </c>
      <c r="AR155" s="284">
        <v>8</v>
      </c>
      <c r="AS155" s="284">
        <v>9</v>
      </c>
      <c r="AT155" s="284">
        <v>10</v>
      </c>
      <c r="AU155" s="284">
        <v>11</v>
      </c>
      <c r="AV155" s="284">
        <v>12</v>
      </c>
      <c r="AW155" s="284">
        <v>13</v>
      </c>
      <c r="AX155" s="284">
        <v>14</v>
      </c>
      <c r="AY155" s="284">
        <v>15</v>
      </c>
      <c r="AZ155" s="284">
        <v>16</v>
      </c>
      <c r="BA155" s="284">
        <v>17</v>
      </c>
    </row>
    <row r="156" spans="1:53" ht="38.25" customHeight="1" x14ac:dyDescent="0.25">
      <c r="A156" s="95" t="s">
        <v>63</v>
      </c>
      <c r="B156" s="116">
        <v>1</v>
      </c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3"/>
      <c r="Q156" s="3"/>
      <c r="S156" s="95" t="s">
        <v>63</v>
      </c>
      <c r="T156" s="284">
        <v>1</v>
      </c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3"/>
      <c r="AI156" s="3"/>
      <c r="AK156" s="95" t="s">
        <v>63</v>
      </c>
      <c r="AL156" s="284">
        <v>1</v>
      </c>
      <c r="AM156" s="4">
        <f>C156-U156</f>
        <v>0</v>
      </c>
      <c r="AN156" s="4">
        <f t="shared" ref="AN156:BA163" si="20">D156-V156</f>
        <v>0</v>
      </c>
      <c r="AO156" s="4">
        <f t="shared" si="20"/>
        <v>0</v>
      </c>
      <c r="AP156" s="4">
        <f t="shared" si="20"/>
        <v>0</v>
      </c>
      <c r="AQ156" s="4">
        <f t="shared" si="20"/>
        <v>0</v>
      </c>
      <c r="AR156" s="4">
        <f t="shared" si="20"/>
        <v>0</v>
      </c>
      <c r="AS156" s="4">
        <f t="shared" si="20"/>
        <v>0</v>
      </c>
      <c r="AT156" s="4">
        <f t="shared" si="20"/>
        <v>0</v>
      </c>
      <c r="AU156" s="4">
        <f t="shared" si="20"/>
        <v>0</v>
      </c>
      <c r="AV156" s="4">
        <f t="shared" si="20"/>
        <v>0</v>
      </c>
      <c r="AW156" s="4">
        <f t="shared" si="20"/>
        <v>0</v>
      </c>
      <c r="AX156" s="4">
        <f t="shared" si="20"/>
        <v>0</v>
      </c>
      <c r="AY156" s="4">
        <f t="shared" si="20"/>
        <v>0</v>
      </c>
      <c r="AZ156" s="3">
        <f t="shared" si="20"/>
        <v>0</v>
      </c>
      <c r="BA156" s="3">
        <f t="shared" si="20"/>
        <v>0</v>
      </c>
    </row>
    <row r="157" spans="1:53" ht="39" customHeight="1" x14ac:dyDescent="0.25">
      <c r="A157" s="95" t="s">
        <v>64</v>
      </c>
      <c r="B157" s="116">
        <v>2</v>
      </c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3"/>
      <c r="Q157" s="3"/>
      <c r="S157" s="95" t="s">
        <v>64</v>
      </c>
      <c r="T157" s="284">
        <v>2</v>
      </c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3"/>
      <c r="AI157" s="3"/>
      <c r="AK157" s="95" t="s">
        <v>64</v>
      </c>
      <c r="AL157" s="284">
        <v>2</v>
      </c>
      <c r="AM157" s="4">
        <f t="shared" ref="AM157:AM163" si="21">C157-U157</f>
        <v>0</v>
      </c>
      <c r="AN157" s="4">
        <f t="shared" si="20"/>
        <v>0</v>
      </c>
      <c r="AO157" s="4">
        <f t="shared" si="20"/>
        <v>0</v>
      </c>
      <c r="AP157" s="4">
        <f t="shared" si="20"/>
        <v>0</v>
      </c>
      <c r="AQ157" s="4">
        <f t="shared" si="20"/>
        <v>0</v>
      </c>
      <c r="AR157" s="4">
        <f t="shared" si="20"/>
        <v>0</v>
      </c>
      <c r="AS157" s="4">
        <f t="shared" si="20"/>
        <v>0</v>
      </c>
      <c r="AT157" s="4">
        <f t="shared" si="20"/>
        <v>0</v>
      </c>
      <c r="AU157" s="4">
        <f t="shared" si="20"/>
        <v>0</v>
      </c>
      <c r="AV157" s="4">
        <f t="shared" si="20"/>
        <v>0</v>
      </c>
      <c r="AW157" s="4">
        <f t="shared" si="20"/>
        <v>0</v>
      </c>
      <c r="AX157" s="4">
        <f t="shared" si="20"/>
        <v>0</v>
      </c>
      <c r="AY157" s="4">
        <f t="shared" si="20"/>
        <v>0</v>
      </c>
      <c r="AZ157" s="3">
        <f t="shared" si="20"/>
        <v>0</v>
      </c>
      <c r="BA157" s="3">
        <f t="shared" si="20"/>
        <v>0</v>
      </c>
    </row>
    <row r="158" spans="1:53" ht="52.5" customHeight="1" x14ac:dyDescent="0.25">
      <c r="A158" s="95" t="s">
        <v>65</v>
      </c>
      <c r="B158" s="116">
        <v>3</v>
      </c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3"/>
      <c r="Q158" s="3"/>
      <c r="S158" s="95" t="s">
        <v>65</v>
      </c>
      <c r="T158" s="284">
        <v>3</v>
      </c>
      <c r="U158" s="4">
        <v>1</v>
      </c>
      <c r="V158" s="4"/>
      <c r="W158" s="4"/>
      <c r="X158" s="4"/>
      <c r="Y158" s="4"/>
      <c r="Z158" s="4"/>
      <c r="AA158" s="4">
        <v>1</v>
      </c>
      <c r="AB158" s="4">
        <v>1</v>
      </c>
      <c r="AC158" s="4">
        <v>1</v>
      </c>
      <c r="AD158" s="4">
        <v>1</v>
      </c>
      <c r="AE158" s="4">
        <v>1</v>
      </c>
      <c r="AF158" s="4">
        <v>1</v>
      </c>
      <c r="AG158" s="4">
        <v>1</v>
      </c>
      <c r="AH158" s="3">
        <v>5272.6</v>
      </c>
      <c r="AI158" s="3"/>
      <c r="AK158" s="95" t="s">
        <v>65</v>
      </c>
      <c r="AL158" s="284">
        <v>3</v>
      </c>
      <c r="AM158" s="4">
        <f t="shared" si="21"/>
        <v>-1</v>
      </c>
      <c r="AN158" s="4">
        <f t="shared" si="20"/>
        <v>0</v>
      </c>
      <c r="AO158" s="4">
        <f t="shared" si="20"/>
        <v>0</v>
      </c>
      <c r="AP158" s="4">
        <f t="shared" si="20"/>
        <v>0</v>
      </c>
      <c r="AQ158" s="4">
        <f t="shared" si="20"/>
        <v>0</v>
      </c>
      <c r="AR158" s="4">
        <f t="shared" si="20"/>
        <v>0</v>
      </c>
      <c r="AS158" s="4">
        <f t="shared" si="20"/>
        <v>-1</v>
      </c>
      <c r="AT158" s="4">
        <f t="shared" si="20"/>
        <v>-1</v>
      </c>
      <c r="AU158" s="4">
        <f t="shared" si="20"/>
        <v>-1</v>
      </c>
      <c r="AV158" s="4">
        <f t="shared" si="20"/>
        <v>-1</v>
      </c>
      <c r="AW158" s="4">
        <f t="shared" si="20"/>
        <v>-1</v>
      </c>
      <c r="AX158" s="4">
        <f t="shared" si="20"/>
        <v>-1</v>
      </c>
      <c r="AY158" s="4">
        <f t="shared" si="20"/>
        <v>-1</v>
      </c>
      <c r="AZ158" s="3">
        <f t="shared" si="20"/>
        <v>-5272.6</v>
      </c>
      <c r="BA158" s="3">
        <f t="shared" si="20"/>
        <v>0</v>
      </c>
    </row>
    <row r="159" spans="1:53" ht="12.75" customHeight="1" x14ac:dyDescent="0.25">
      <c r="A159" s="95" t="s">
        <v>66</v>
      </c>
      <c r="B159" s="116">
        <v>4</v>
      </c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3"/>
      <c r="Q159" s="3"/>
      <c r="S159" s="95" t="s">
        <v>66</v>
      </c>
      <c r="T159" s="284">
        <v>4</v>
      </c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3"/>
      <c r="AI159" s="3"/>
      <c r="AK159" s="95" t="s">
        <v>66</v>
      </c>
      <c r="AL159" s="284">
        <v>4</v>
      </c>
      <c r="AM159" s="4">
        <f t="shared" si="21"/>
        <v>0</v>
      </c>
      <c r="AN159" s="4">
        <f t="shared" si="20"/>
        <v>0</v>
      </c>
      <c r="AO159" s="4">
        <f t="shared" si="20"/>
        <v>0</v>
      </c>
      <c r="AP159" s="4">
        <f t="shared" si="20"/>
        <v>0</v>
      </c>
      <c r="AQ159" s="4">
        <f t="shared" si="20"/>
        <v>0</v>
      </c>
      <c r="AR159" s="4">
        <f t="shared" si="20"/>
        <v>0</v>
      </c>
      <c r="AS159" s="4">
        <f t="shared" si="20"/>
        <v>0</v>
      </c>
      <c r="AT159" s="4">
        <f t="shared" si="20"/>
        <v>0</v>
      </c>
      <c r="AU159" s="4">
        <f t="shared" si="20"/>
        <v>0</v>
      </c>
      <c r="AV159" s="4">
        <f t="shared" si="20"/>
        <v>0</v>
      </c>
      <c r="AW159" s="4">
        <f t="shared" si="20"/>
        <v>0</v>
      </c>
      <c r="AX159" s="4">
        <f t="shared" si="20"/>
        <v>0</v>
      </c>
      <c r="AY159" s="4">
        <f t="shared" si="20"/>
        <v>0</v>
      </c>
      <c r="AZ159" s="3">
        <f t="shared" si="20"/>
        <v>0</v>
      </c>
      <c r="BA159" s="3">
        <f t="shared" si="20"/>
        <v>0</v>
      </c>
    </row>
    <row r="160" spans="1:53" ht="12.75" customHeight="1" x14ac:dyDescent="0.25">
      <c r="A160" s="95" t="s">
        <v>67</v>
      </c>
      <c r="B160" s="115">
        <v>5</v>
      </c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3"/>
      <c r="Q160" s="3"/>
      <c r="S160" s="95" t="s">
        <v>67</v>
      </c>
      <c r="T160" s="283">
        <v>5</v>
      </c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3"/>
      <c r="AI160" s="3"/>
      <c r="AK160" s="95" t="s">
        <v>67</v>
      </c>
      <c r="AL160" s="283">
        <v>5</v>
      </c>
      <c r="AM160" s="4">
        <f t="shared" si="21"/>
        <v>0</v>
      </c>
      <c r="AN160" s="4">
        <f t="shared" si="20"/>
        <v>0</v>
      </c>
      <c r="AO160" s="4">
        <f t="shared" si="20"/>
        <v>0</v>
      </c>
      <c r="AP160" s="4">
        <f t="shared" si="20"/>
        <v>0</v>
      </c>
      <c r="AQ160" s="4">
        <f t="shared" si="20"/>
        <v>0</v>
      </c>
      <c r="AR160" s="4">
        <f t="shared" si="20"/>
        <v>0</v>
      </c>
      <c r="AS160" s="4">
        <f t="shared" si="20"/>
        <v>0</v>
      </c>
      <c r="AT160" s="4">
        <f t="shared" si="20"/>
        <v>0</v>
      </c>
      <c r="AU160" s="4">
        <f t="shared" si="20"/>
        <v>0</v>
      </c>
      <c r="AV160" s="4">
        <f t="shared" si="20"/>
        <v>0</v>
      </c>
      <c r="AW160" s="4">
        <f t="shared" si="20"/>
        <v>0</v>
      </c>
      <c r="AX160" s="4">
        <f t="shared" si="20"/>
        <v>0</v>
      </c>
      <c r="AY160" s="4">
        <f t="shared" si="20"/>
        <v>0</v>
      </c>
      <c r="AZ160" s="3">
        <f t="shared" si="20"/>
        <v>0</v>
      </c>
      <c r="BA160" s="3">
        <f t="shared" si="20"/>
        <v>0</v>
      </c>
    </row>
    <row r="161" spans="1:53" ht="12.75" customHeight="1" x14ac:dyDescent="0.25">
      <c r="A161" s="95" t="s">
        <v>68</v>
      </c>
      <c r="B161" s="115">
        <v>6</v>
      </c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3"/>
      <c r="Q161" s="3"/>
      <c r="S161" s="95" t="s">
        <v>68</v>
      </c>
      <c r="T161" s="283">
        <v>6</v>
      </c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3"/>
      <c r="AI161" s="3"/>
      <c r="AK161" s="95" t="s">
        <v>68</v>
      </c>
      <c r="AL161" s="283">
        <v>6</v>
      </c>
      <c r="AM161" s="4">
        <f t="shared" si="21"/>
        <v>0</v>
      </c>
      <c r="AN161" s="4">
        <f t="shared" si="20"/>
        <v>0</v>
      </c>
      <c r="AO161" s="4">
        <f t="shared" si="20"/>
        <v>0</v>
      </c>
      <c r="AP161" s="4">
        <f t="shared" si="20"/>
        <v>0</v>
      </c>
      <c r="AQ161" s="4">
        <f t="shared" si="20"/>
        <v>0</v>
      </c>
      <c r="AR161" s="4">
        <f t="shared" si="20"/>
        <v>0</v>
      </c>
      <c r="AS161" s="4">
        <f t="shared" si="20"/>
        <v>0</v>
      </c>
      <c r="AT161" s="4">
        <f t="shared" si="20"/>
        <v>0</v>
      </c>
      <c r="AU161" s="4">
        <f t="shared" si="20"/>
        <v>0</v>
      </c>
      <c r="AV161" s="4">
        <f t="shared" si="20"/>
        <v>0</v>
      </c>
      <c r="AW161" s="4">
        <f t="shared" si="20"/>
        <v>0</v>
      </c>
      <c r="AX161" s="4">
        <f t="shared" si="20"/>
        <v>0</v>
      </c>
      <c r="AY161" s="4">
        <f t="shared" si="20"/>
        <v>0</v>
      </c>
      <c r="AZ161" s="3">
        <f t="shared" si="20"/>
        <v>0</v>
      </c>
      <c r="BA161" s="3">
        <f t="shared" si="20"/>
        <v>0</v>
      </c>
    </row>
    <row r="162" spans="1:53" ht="12.75" customHeight="1" x14ac:dyDescent="0.25">
      <c r="A162" s="95" t="s">
        <v>69</v>
      </c>
      <c r="B162" s="115">
        <v>7</v>
      </c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3"/>
      <c r="Q162" s="3"/>
      <c r="S162" s="95" t="s">
        <v>69</v>
      </c>
      <c r="T162" s="283">
        <v>7</v>
      </c>
      <c r="U162" s="4">
        <v>1</v>
      </c>
      <c r="V162" s="4"/>
      <c r="W162" s="4"/>
      <c r="X162" s="4"/>
      <c r="Y162" s="4"/>
      <c r="Z162" s="4"/>
      <c r="AA162" s="4">
        <v>1</v>
      </c>
      <c r="AB162" s="4">
        <v>1</v>
      </c>
      <c r="AC162" s="4">
        <v>1</v>
      </c>
      <c r="AD162" s="4">
        <v>1</v>
      </c>
      <c r="AE162" s="4">
        <v>1</v>
      </c>
      <c r="AF162" s="4"/>
      <c r="AG162" s="4"/>
      <c r="AH162" s="3">
        <v>117</v>
      </c>
      <c r="AI162" s="3"/>
      <c r="AK162" s="95" t="s">
        <v>69</v>
      </c>
      <c r="AL162" s="283">
        <v>7</v>
      </c>
      <c r="AM162" s="4">
        <f t="shared" si="21"/>
        <v>-1</v>
      </c>
      <c r="AN162" s="4">
        <f t="shared" si="20"/>
        <v>0</v>
      </c>
      <c r="AO162" s="4">
        <f t="shared" si="20"/>
        <v>0</v>
      </c>
      <c r="AP162" s="4">
        <f t="shared" si="20"/>
        <v>0</v>
      </c>
      <c r="AQ162" s="4">
        <f t="shared" si="20"/>
        <v>0</v>
      </c>
      <c r="AR162" s="4">
        <f t="shared" si="20"/>
        <v>0</v>
      </c>
      <c r="AS162" s="4">
        <f t="shared" si="20"/>
        <v>-1</v>
      </c>
      <c r="AT162" s="4">
        <f t="shared" si="20"/>
        <v>-1</v>
      </c>
      <c r="AU162" s="4">
        <f t="shared" si="20"/>
        <v>-1</v>
      </c>
      <c r="AV162" s="4">
        <f t="shared" si="20"/>
        <v>-1</v>
      </c>
      <c r="AW162" s="4">
        <f t="shared" si="20"/>
        <v>-1</v>
      </c>
      <c r="AX162" s="4">
        <f t="shared" si="20"/>
        <v>0</v>
      </c>
      <c r="AY162" s="4">
        <f t="shared" si="20"/>
        <v>0</v>
      </c>
      <c r="AZ162" s="3">
        <f t="shared" si="20"/>
        <v>-117</v>
      </c>
      <c r="BA162" s="3">
        <f t="shared" si="20"/>
        <v>0</v>
      </c>
    </row>
    <row r="163" spans="1:53" ht="12.75" customHeight="1" x14ac:dyDescent="0.25">
      <c r="A163" s="95" t="s">
        <v>70</v>
      </c>
      <c r="B163" s="115">
        <v>8</v>
      </c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3"/>
      <c r="Q163" s="3"/>
      <c r="S163" s="95" t="s">
        <v>70</v>
      </c>
      <c r="T163" s="283">
        <v>8</v>
      </c>
      <c r="U163" s="4">
        <v>5</v>
      </c>
      <c r="V163" s="4"/>
      <c r="W163" s="4"/>
      <c r="X163" s="4"/>
      <c r="Y163" s="4"/>
      <c r="Z163" s="4"/>
      <c r="AA163" s="4">
        <v>4</v>
      </c>
      <c r="AB163" s="4">
        <v>4</v>
      </c>
      <c r="AC163" s="4">
        <v>5</v>
      </c>
      <c r="AD163" s="4">
        <v>4</v>
      </c>
      <c r="AE163" s="4">
        <v>4</v>
      </c>
      <c r="AF163" s="4">
        <v>2</v>
      </c>
      <c r="AG163" s="4"/>
      <c r="AH163" s="3">
        <v>3386.6</v>
      </c>
      <c r="AI163" s="3"/>
      <c r="AK163" s="95" t="s">
        <v>70</v>
      </c>
      <c r="AL163" s="283">
        <v>8</v>
      </c>
      <c r="AM163" s="4">
        <f t="shared" si="21"/>
        <v>-5</v>
      </c>
      <c r="AN163" s="4">
        <f t="shared" si="20"/>
        <v>0</v>
      </c>
      <c r="AO163" s="4">
        <f t="shared" si="20"/>
        <v>0</v>
      </c>
      <c r="AP163" s="4">
        <f t="shared" si="20"/>
        <v>0</v>
      </c>
      <c r="AQ163" s="4">
        <f t="shared" si="20"/>
        <v>0</v>
      </c>
      <c r="AR163" s="4">
        <f t="shared" si="20"/>
        <v>0</v>
      </c>
      <c r="AS163" s="4">
        <f t="shared" si="20"/>
        <v>-4</v>
      </c>
      <c r="AT163" s="4">
        <f t="shared" si="20"/>
        <v>-4</v>
      </c>
      <c r="AU163" s="4">
        <f t="shared" si="20"/>
        <v>-5</v>
      </c>
      <c r="AV163" s="4">
        <f t="shared" si="20"/>
        <v>-4</v>
      </c>
      <c r="AW163" s="4">
        <f t="shared" si="20"/>
        <v>-4</v>
      </c>
      <c r="AX163" s="4">
        <f t="shared" si="20"/>
        <v>-2</v>
      </c>
      <c r="AY163" s="4">
        <f t="shared" si="20"/>
        <v>0</v>
      </c>
      <c r="AZ163" s="3">
        <f t="shared" si="20"/>
        <v>-3386.6</v>
      </c>
      <c r="BA163" s="3">
        <f t="shared" si="20"/>
        <v>0</v>
      </c>
    </row>
    <row r="164" spans="1:53" ht="12.75" customHeight="1" x14ac:dyDescent="0.25">
      <c r="A164" s="102" t="s">
        <v>71</v>
      </c>
      <c r="B164" s="103">
        <v>9</v>
      </c>
      <c r="C164" s="104">
        <f>SUM(C156:C163)</f>
        <v>0</v>
      </c>
      <c r="D164" s="104">
        <f t="shared" ref="D164:Q164" si="22">SUM(D156:D163)</f>
        <v>0</v>
      </c>
      <c r="E164" s="104">
        <f t="shared" si="22"/>
        <v>0</v>
      </c>
      <c r="F164" s="104">
        <f t="shared" si="22"/>
        <v>0</v>
      </c>
      <c r="G164" s="104">
        <f t="shared" si="22"/>
        <v>0</v>
      </c>
      <c r="H164" s="104">
        <f t="shared" si="22"/>
        <v>0</v>
      </c>
      <c r="I164" s="104">
        <f t="shared" si="22"/>
        <v>0</v>
      </c>
      <c r="J164" s="104">
        <f t="shared" si="22"/>
        <v>0</v>
      </c>
      <c r="K164" s="104">
        <f t="shared" si="22"/>
        <v>0</v>
      </c>
      <c r="L164" s="104">
        <f t="shared" si="22"/>
        <v>0</v>
      </c>
      <c r="M164" s="104">
        <f t="shared" si="22"/>
        <v>0</v>
      </c>
      <c r="N164" s="104">
        <f t="shared" si="22"/>
        <v>0</v>
      </c>
      <c r="O164" s="104">
        <f t="shared" si="22"/>
        <v>0</v>
      </c>
      <c r="P164" s="105">
        <f t="shared" si="22"/>
        <v>0</v>
      </c>
      <c r="Q164" s="105">
        <f t="shared" si="22"/>
        <v>0</v>
      </c>
      <c r="S164" s="102" t="s">
        <v>71</v>
      </c>
      <c r="T164" s="103">
        <v>9</v>
      </c>
      <c r="U164" s="104">
        <f>SUM(U156:U163)</f>
        <v>7</v>
      </c>
      <c r="V164" s="104">
        <f t="shared" ref="V164:AI164" si="23">SUM(V156:V163)</f>
        <v>0</v>
      </c>
      <c r="W164" s="104">
        <f t="shared" si="23"/>
        <v>0</v>
      </c>
      <c r="X164" s="104">
        <f t="shared" si="23"/>
        <v>0</v>
      </c>
      <c r="Y164" s="104">
        <f t="shared" si="23"/>
        <v>0</v>
      </c>
      <c r="Z164" s="104">
        <f t="shared" si="23"/>
        <v>0</v>
      </c>
      <c r="AA164" s="104">
        <f t="shared" si="23"/>
        <v>6</v>
      </c>
      <c r="AB164" s="104">
        <f t="shared" si="23"/>
        <v>6</v>
      </c>
      <c r="AC164" s="104">
        <f t="shared" si="23"/>
        <v>7</v>
      </c>
      <c r="AD164" s="104">
        <f t="shared" si="23"/>
        <v>6</v>
      </c>
      <c r="AE164" s="104">
        <f t="shared" si="23"/>
        <v>6</v>
      </c>
      <c r="AF164" s="104">
        <f t="shared" si="23"/>
        <v>3</v>
      </c>
      <c r="AG164" s="104">
        <f t="shared" si="23"/>
        <v>1</v>
      </c>
      <c r="AH164" s="105">
        <f t="shared" si="23"/>
        <v>8776.2000000000007</v>
      </c>
      <c r="AI164" s="105">
        <f t="shared" si="23"/>
        <v>0</v>
      </c>
      <c r="AK164" s="102" t="s">
        <v>71</v>
      </c>
      <c r="AL164" s="103">
        <v>9</v>
      </c>
      <c r="AM164" s="104">
        <f>SUM(AM156:AM163)</f>
        <v>-7</v>
      </c>
      <c r="AN164" s="104">
        <f t="shared" ref="AN164:BA164" si="24">SUM(AN156:AN163)</f>
        <v>0</v>
      </c>
      <c r="AO164" s="104">
        <f t="shared" si="24"/>
        <v>0</v>
      </c>
      <c r="AP164" s="104">
        <f t="shared" si="24"/>
        <v>0</v>
      </c>
      <c r="AQ164" s="104">
        <f t="shared" si="24"/>
        <v>0</v>
      </c>
      <c r="AR164" s="104">
        <f t="shared" si="24"/>
        <v>0</v>
      </c>
      <c r="AS164" s="104">
        <f t="shared" si="24"/>
        <v>-6</v>
      </c>
      <c r="AT164" s="104">
        <f t="shared" si="24"/>
        <v>-6</v>
      </c>
      <c r="AU164" s="104">
        <f t="shared" si="24"/>
        <v>-7</v>
      </c>
      <c r="AV164" s="104">
        <f t="shared" si="24"/>
        <v>-6</v>
      </c>
      <c r="AW164" s="104">
        <f t="shared" si="24"/>
        <v>-6</v>
      </c>
      <c r="AX164" s="104">
        <f t="shared" si="24"/>
        <v>-3</v>
      </c>
      <c r="AY164" s="104">
        <f t="shared" si="24"/>
        <v>-1</v>
      </c>
      <c r="AZ164" s="105">
        <f t="shared" si="24"/>
        <v>-8776.2000000000007</v>
      </c>
      <c r="BA164" s="105">
        <f t="shared" si="24"/>
        <v>0</v>
      </c>
    </row>
    <row r="166" spans="1:53" x14ac:dyDescent="0.25">
      <c r="A166" s="99" t="s">
        <v>83</v>
      </c>
      <c r="S166" s="99" t="s">
        <v>83</v>
      </c>
      <c r="AK166" s="99" t="s">
        <v>83</v>
      </c>
    </row>
    <row r="167" spans="1:53" ht="18.75" x14ac:dyDescent="0.3">
      <c r="A167" s="97" t="s">
        <v>72</v>
      </c>
      <c r="B167" s="97"/>
      <c r="C167" s="98"/>
      <c r="D167" s="98"/>
      <c r="E167" s="98"/>
      <c r="F167" s="98"/>
      <c r="G167" s="98"/>
      <c r="H167" s="97"/>
      <c r="I167" s="97"/>
      <c r="J167" s="97"/>
      <c r="K167" s="97"/>
      <c r="L167" s="23"/>
      <c r="M167" s="97" t="s">
        <v>73</v>
      </c>
      <c r="N167" s="23"/>
      <c r="O167" s="97" t="s">
        <v>74</v>
      </c>
      <c r="P167" s="97"/>
      <c r="S167" s="97" t="s">
        <v>72</v>
      </c>
      <c r="T167" s="97"/>
      <c r="U167" s="98"/>
      <c r="V167" s="98"/>
      <c r="W167" s="98"/>
      <c r="X167" s="98"/>
      <c r="Y167" s="98"/>
      <c r="Z167" s="97"/>
      <c r="AA167" s="97"/>
      <c r="AB167" s="97"/>
      <c r="AC167" s="97"/>
      <c r="AD167" s="23"/>
      <c r="AE167" s="97" t="s">
        <v>73</v>
      </c>
      <c r="AF167" s="23"/>
      <c r="AG167" s="97" t="s">
        <v>74</v>
      </c>
      <c r="AH167" s="97"/>
      <c r="AK167" s="97" t="s">
        <v>72</v>
      </c>
      <c r="AL167" s="97"/>
      <c r="AM167" s="98"/>
      <c r="AN167" s="98"/>
      <c r="AO167" s="98"/>
      <c r="AP167" s="98"/>
      <c r="AQ167" s="98"/>
      <c r="AR167" s="97"/>
      <c r="AS167" s="97"/>
      <c r="AT167" s="97"/>
      <c r="AU167" s="97"/>
      <c r="AV167" s="23">
        <f>L167-AD167</f>
        <v>0</v>
      </c>
      <c r="AW167" s="97" t="s">
        <v>73</v>
      </c>
      <c r="AX167" s="23">
        <f>N167-AF167</f>
        <v>0</v>
      </c>
      <c r="AY167" s="97" t="s">
        <v>74</v>
      </c>
      <c r="AZ167" s="97"/>
    </row>
    <row r="168" spans="1:53" ht="20.25" customHeight="1" x14ac:dyDescent="0.3">
      <c r="A168" s="309" t="s">
        <v>75</v>
      </c>
      <c r="B168" s="309"/>
      <c r="C168" s="23"/>
      <c r="D168" s="97" t="s">
        <v>76</v>
      </c>
      <c r="E168" s="98"/>
      <c r="F168" s="98"/>
      <c r="G168" s="101"/>
      <c r="H168" s="23"/>
      <c r="I168" s="97" t="s">
        <v>77</v>
      </c>
      <c r="J168" s="97"/>
      <c r="K168" s="97"/>
      <c r="L168" s="97"/>
      <c r="M168" s="23"/>
      <c r="N168" s="97" t="s">
        <v>74</v>
      </c>
      <c r="S168" s="309" t="s">
        <v>75</v>
      </c>
      <c r="T168" s="309"/>
      <c r="U168" s="23"/>
      <c r="V168" s="97" t="s">
        <v>76</v>
      </c>
      <c r="W168" s="98"/>
      <c r="X168" s="98"/>
      <c r="Y168" s="101"/>
      <c r="Z168" s="23"/>
      <c r="AA168" s="97" t="s">
        <v>77</v>
      </c>
      <c r="AB168" s="97"/>
      <c r="AC168" s="97"/>
      <c r="AD168" s="97"/>
      <c r="AE168" s="23"/>
      <c r="AF168" s="97" t="s">
        <v>74</v>
      </c>
      <c r="AK168" s="309" t="s">
        <v>75</v>
      </c>
      <c r="AL168" s="309"/>
      <c r="AM168" s="23">
        <f>C168-U168</f>
        <v>0</v>
      </c>
      <c r="AN168" s="97" t="s">
        <v>76</v>
      </c>
      <c r="AO168" s="98"/>
      <c r="AP168" s="98"/>
      <c r="AQ168" s="101"/>
      <c r="AR168" s="23">
        <f>H168-Z168</f>
        <v>0</v>
      </c>
      <c r="AS168" s="97" t="s">
        <v>77</v>
      </c>
      <c r="AT168" s="97"/>
      <c r="AU168" s="97"/>
      <c r="AV168" s="97"/>
      <c r="AW168" s="23">
        <f>M168-AE168</f>
        <v>0</v>
      </c>
      <c r="AX168" s="97" t="s">
        <v>74</v>
      </c>
    </row>
    <row r="169" spans="1:53" ht="21" customHeight="1" x14ac:dyDescent="0.3">
      <c r="A169" s="100" t="s">
        <v>78</v>
      </c>
      <c r="B169" s="100"/>
      <c r="C169" s="100"/>
      <c r="D169" s="100"/>
      <c r="E169" s="100"/>
      <c r="F169" s="100"/>
      <c r="G169" s="23"/>
      <c r="H169" s="97" t="s">
        <v>79</v>
      </c>
      <c r="J169" s="97"/>
      <c r="K169" s="97"/>
      <c r="L169" s="97"/>
      <c r="M169" s="97"/>
      <c r="N169" s="97"/>
      <c r="O169" s="97"/>
      <c r="S169" s="100" t="s">
        <v>78</v>
      </c>
      <c r="T169" s="100"/>
      <c r="U169" s="100"/>
      <c r="V169" s="100"/>
      <c r="W169" s="100"/>
      <c r="X169" s="100"/>
      <c r="Y169" s="23"/>
      <c r="Z169" s="97" t="s">
        <v>79</v>
      </c>
      <c r="AB169" s="97"/>
      <c r="AC169" s="97"/>
      <c r="AD169" s="97"/>
      <c r="AE169" s="97"/>
      <c r="AF169" s="97"/>
      <c r="AG169" s="97"/>
      <c r="AK169" s="100" t="s">
        <v>78</v>
      </c>
      <c r="AL169" s="100"/>
      <c r="AM169" s="100"/>
      <c r="AN169" s="100"/>
      <c r="AO169" s="100"/>
      <c r="AP169" s="100"/>
      <c r="AQ169" s="23">
        <f>G169-Y169</f>
        <v>0</v>
      </c>
      <c r="AR169" s="97" t="s">
        <v>79</v>
      </c>
      <c r="AT169" s="97"/>
      <c r="AU169" s="97"/>
      <c r="AV169" s="97"/>
      <c r="AW169" s="97"/>
      <c r="AX169" s="97"/>
      <c r="AY169" s="97"/>
    </row>
    <row r="172" spans="1:53" x14ac:dyDescent="0.25">
      <c r="A172" s="99" t="s">
        <v>84</v>
      </c>
      <c r="S172" s="99" t="s">
        <v>84</v>
      </c>
      <c r="AK172" s="99" t="s">
        <v>84</v>
      </c>
    </row>
    <row r="173" spans="1:53" ht="18.75" x14ac:dyDescent="0.3">
      <c r="A173" s="97" t="s">
        <v>80</v>
      </c>
      <c r="B173" s="97"/>
      <c r="C173" s="98"/>
      <c r="D173" s="98"/>
      <c r="E173" s="98"/>
      <c r="F173" s="98"/>
      <c r="G173" s="98"/>
      <c r="H173" s="97"/>
      <c r="I173" s="97"/>
      <c r="J173" s="97"/>
      <c r="K173" s="97"/>
      <c r="L173" s="23"/>
      <c r="M173" s="97" t="s">
        <v>73</v>
      </c>
      <c r="N173" s="23"/>
      <c r="O173" s="97" t="s">
        <v>74</v>
      </c>
      <c r="S173" s="97" t="s">
        <v>80</v>
      </c>
      <c r="T173" s="97"/>
      <c r="U173" s="98"/>
      <c r="V173" s="98"/>
      <c r="W173" s="98"/>
      <c r="X173" s="98"/>
      <c r="Y173" s="98"/>
      <c r="Z173" s="97"/>
      <c r="AA173" s="97"/>
      <c r="AB173" s="97"/>
      <c r="AC173" s="97"/>
      <c r="AD173" s="23"/>
      <c r="AE173" s="97" t="s">
        <v>73</v>
      </c>
      <c r="AF173" s="23"/>
      <c r="AG173" s="97" t="s">
        <v>74</v>
      </c>
      <c r="AK173" s="97" t="s">
        <v>80</v>
      </c>
      <c r="AL173" s="97"/>
      <c r="AM173" s="98"/>
      <c r="AN173" s="98"/>
      <c r="AO173" s="98"/>
      <c r="AP173" s="98"/>
      <c r="AQ173" s="98"/>
      <c r="AR173" s="97"/>
      <c r="AS173" s="97"/>
      <c r="AT173" s="97"/>
      <c r="AU173" s="97"/>
      <c r="AV173" s="23">
        <f>L173-AD173</f>
        <v>0</v>
      </c>
      <c r="AW173" s="97" t="s">
        <v>73</v>
      </c>
      <c r="AX173" s="23">
        <f>N173-AF173</f>
        <v>0</v>
      </c>
      <c r="AY173" s="97" t="s">
        <v>74</v>
      </c>
    </row>
    <row r="174" spans="1:53" ht="20.25" customHeight="1" x14ac:dyDescent="0.3">
      <c r="A174" s="309" t="s">
        <v>75</v>
      </c>
      <c r="B174" s="309"/>
      <c r="C174" s="23"/>
      <c r="D174" s="97" t="s">
        <v>76</v>
      </c>
      <c r="E174" s="98"/>
      <c r="F174" s="98"/>
      <c r="G174" s="101"/>
      <c r="H174" s="23"/>
      <c r="I174" s="97" t="s">
        <v>77</v>
      </c>
      <c r="J174" s="97"/>
      <c r="K174" s="97"/>
      <c r="L174" s="97"/>
      <c r="M174" s="23"/>
      <c r="N174" s="97" t="s">
        <v>74</v>
      </c>
      <c r="S174" s="309" t="s">
        <v>75</v>
      </c>
      <c r="T174" s="309"/>
      <c r="U174" s="23"/>
      <c r="V174" s="97" t="s">
        <v>76</v>
      </c>
      <c r="W174" s="98"/>
      <c r="X174" s="98"/>
      <c r="Y174" s="101"/>
      <c r="Z174" s="23"/>
      <c r="AA174" s="97" t="s">
        <v>77</v>
      </c>
      <c r="AB174" s="97"/>
      <c r="AC174" s="97"/>
      <c r="AD174" s="97"/>
      <c r="AE174" s="23"/>
      <c r="AF174" s="97" t="s">
        <v>74</v>
      </c>
      <c r="AK174" s="309" t="s">
        <v>75</v>
      </c>
      <c r="AL174" s="309"/>
      <c r="AM174" s="23">
        <f>C174-U174</f>
        <v>0</v>
      </c>
      <c r="AN174" s="97" t="s">
        <v>76</v>
      </c>
      <c r="AO174" s="98"/>
      <c r="AP174" s="98"/>
      <c r="AQ174" s="101"/>
      <c r="AR174" s="23">
        <f>H174-Z174</f>
        <v>0</v>
      </c>
      <c r="AS174" s="97" t="s">
        <v>77</v>
      </c>
      <c r="AT174" s="97"/>
      <c r="AU174" s="97"/>
      <c r="AV174" s="97"/>
      <c r="AW174" s="23">
        <f>M174-AE174</f>
        <v>0</v>
      </c>
      <c r="AX174" s="97" t="s">
        <v>74</v>
      </c>
    </row>
    <row r="175" spans="1:53" ht="21" customHeight="1" x14ac:dyDescent="0.3">
      <c r="A175" s="100" t="s">
        <v>78</v>
      </c>
      <c r="B175" s="100"/>
      <c r="C175" s="100"/>
      <c r="D175" s="100"/>
      <c r="E175" s="100"/>
      <c r="F175" s="100"/>
      <c r="G175" s="23"/>
      <c r="H175" s="97" t="s">
        <v>79</v>
      </c>
      <c r="J175" s="97"/>
      <c r="K175" s="97"/>
      <c r="L175" s="97"/>
      <c r="M175" s="97"/>
      <c r="N175" s="97"/>
      <c r="O175" s="97"/>
      <c r="S175" s="100" t="s">
        <v>78</v>
      </c>
      <c r="T175" s="100"/>
      <c r="U175" s="100"/>
      <c r="V175" s="100"/>
      <c r="W175" s="100"/>
      <c r="X175" s="100"/>
      <c r="Y175" s="23"/>
      <c r="Z175" s="97" t="s">
        <v>79</v>
      </c>
      <c r="AB175" s="97"/>
      <c r="AC175" s="97"/>
      <c r="AD175" s="97"/>
      <c r="AE175" s="97"/>
      <c r="AF175" s="97"/>
      <c r="AG175" s="97"/>
      <c r="AK175" s="100" t="s">
        <v>78</v>
      </c>
      <c r="AL175" s="100"/>
      <c r="AM175" s="100"/>
      <c r="AN175" s="100"/>
      <c r="AO175" s="100"/>
      <c r="AP175" s="100"/>
      <c r="AQ175" s="23">
        <f>G175-Y175</f>
        <v>0</v>
      </c>
      <c r="AR175" s="97" t="s">
        <v>79</v>
      </c>
      <c r="AT175" s="97"/>
      <c r="AU175" s="97"/>
      <c r="AV175" s="97"/>
      <c r="AW175" s="97"/>
      <c r="AX175" s="97"/>
      <c r="AY175" s="97"/>
    </row>
    <row r="178" spans="1:53" x14ac:dyDescent="0.25">
      <c r="A178" s="99" t="s">
        <v>85</v>
      </c>
      <c r="S178" s="99" t="s">
        <v>85</v>
      </c>
      <c r="AK178" s="99" t="s">
        <v>85</v>
      </c>
    </row>
    <row r="179" spans="1:53" ht="18.75" x14ac:dyDescent="0.3">
      <c r="A179" s="97" t="s">
        <v>81</v>
      </c>
      <c r="B179" s="97"/>
      <c r="C179" s="98"/>
      <c r="D179" s="98"/>
      <c r="E179" s="98"/>
      <c r="F179" s="98"/>
      <c r="G179" s="98"/>
      <c r="H179" s="97"/>
      <c r="I179" s="97"/>
      <c r="J179" s="97"/>
      <c r="K179" s="97"/>
      <c r="L179" s="23"/>
      <c r="M179" s="97" t="s">
        <v>73</v>
      </c>
      <c r="N179" s="23"/>
      <c r="O179" s="97" t="s">
        <v>74</v>
      </c>
      <c r="S179" s="97" t="s">
        <v>81</v>
      </c>
      <c r="T179" s="97"/>
      <c r="U179" s="98"/>
      <c r="V179" s="98"/>
      <c r="W179" s="98"/>
      <c r="X179" s="98"/>
      <c r="Y179" s="98"/>
      <c r="Z179" s="97"/>
      <c r="AA179" s="97"/>
      <c r="AB179" s="97"/>
      <c r="AC179" s="97"/>
      <c r="AD179" s="23">
        <v>1</v>
      </c>
      <c r="AE179" s="97" t="s">
        <v>73</v>
      </c>
      <c r="AF179" s="23">
        <v>1</v>
      </c>
      <c r="AG179" s="97" t="s">
        <v>74</v>
      </c>
      <c r="AK179" s="97" t="s">
        <v>81</v>
      </c>
      <c r="AL179" s="97"/>
      <c r="AM179" s="98"/>
      <c r="AN179" s="98"/>
      <c r="AO179" s="98"/>
      <c r="AP179" s="98"/>
      <c r="AQ179" s="98"/>
      <c r="AR179" s="97"/>
      <c r="AS179" s="97"/>
      <c r="AT179" s="97"/>
      <c r="AU179" s="97"/>
      <c r="AV179" s="23">
        <f>L179-AD179</f>
        <v>-1</v>
      </c>
      <c r="AW179" s="97" t="s">
        <v>73</v>
      </c>
      <c r="AX179" s="23">
        <f>N179-AF179</f>
        <v>-1</v>
      </c>
      <c r="AY179" s="97" t="s">
        <v>74</v>
      </c>
    </row>
    <row r="180" spans="1:53" ht="20.25" customHeight="1" x14ac:dyDescent="0.3">
      <c r="A180" s="309" t="s">
        <v>75</v>
      </c>
      <c r="B180" s="309"/>
      <c r="C180" s="23"/>
      <c r="D180" s="97" t="s">
        <v>76</v>
      </c>
      <c r="E180" s="98"/>
      <c r="F180" s="98"/>
      <c r="G180" s="101"/>
      <c r="H180" s="23"/>
      <c r="I180" s="97" t="s">
        <v>77</v>
      </c>
      <c r="J180" s="97"/>
      <c r="K180" s="97"/>
      <c r="L180" s="97"/>
      <c r="M180" s="23"/>
      <c r="N180" s="97" t="s">
        <v>74</v>
      </c>
      <c r="O180" s="97"/>
      <c r="S180" s="309" t="s">
        <v>75</v>
      </c>
      <c r="T180" s="309"/>
      <c r="U180" s="23"/>
      <c r="V180" s="97" t="s">
        <v>76</v>
      </c>
      <c r="W180" s="98"/>
      <c r="X180" s="98"/>
      <c r="Y180" s="101"/>
      <c r="Z180" s="23"/>
      <c r="AA180" s="97" t="s">
        <v>77</v>
      </c>
      <c r="AB180" s="97"/>
      <c r="AC180" s="97"/>
      <c r="AD180" s="97"/>
      <c r="AE180" s="23"/>
      <c r="AF180" s="97" t="s">
        <v>74</v>
      </c>
      <c r="AG180" s="97"/>
      <c r="AK180" s="309" t="s">
        <v>75</v>
      </c>
      <c r="AL180" s="309"/>
      <c r="AM180" s="23">
        <f>C180-U180</f>
        <v>0</v>
      </c>
      <c r="AN180" s="97" t="s">
        <v>76</v>
      </c>
      <c r="AO180" s="98"/>
      <c r="AP180" s="98"/>
      <c r="AQ180" s="101"/>
      <c r="AR180" s="23">
        <f>H180-Z180</f>
        <v>0</v>
      </c>
      <c r="AS180" s="97" t="s">
        <v>77</v>
      </c>
      <c r="AT180" s="97"/>
      <c r="AU180" s="97"/>
      <c r="AV180" s="97"/>
      <c r="AW180" s="23">
        <f>M180-AE180</f>
        <v>0</v>
      </c>
      <c r="AX180" s="97" t="s">
        <v>74</v>
      </c>
      <c r="AY180" s="97"/>
    </row>
    <row r="181" spans="1:53" ht="21" customHeight="1" x14ac:dyDescent="0.3">
      <c r="A181" s="100" t="s">
        <v>78</v>
      </c>
      <c r="B181" s="100"/>
      <c r="C181" s="100"/>
      <c r="D181" s="100"/>
      <c r="E181" s="100"/>
      <c r="F181" s="100"/>
      <c r="G181" s="23"/>
      <c r="H181" s="97" t="s">
        <v>79</v>
      </c>
      <c r="J181" s="97"/>
      <c r="K181" s="97"/>
      <c r="L181" s="97"/>
      <c r="M181" s="97"/>
      <c r="N181" s="97"/>
      <c r="O181" s="97"/>
      <c r="S181" s="100" t="s">
        <v>78</v>
      </c>
      <c r="T181" s="100"/>
      <c r="U181" s="100"/>
      <c r="V181" s="100"/>
      <c r="W181" s="100"/>
      <c r="X181" s="100"/>
      <c r="Y181" s="23"/>
      <c r="Z181" s="97" t="s">
        <v>79</v>
      </c>
      <c r="AB181" s="97"/>
      <c r="AC181" s="97"/>
      <c r="AD181" s="97"/>
      <c r="AE181" s="97"/>
      <c r="AF181" s="97"/>
      <c r="AG181" s="97"/>
      <c r="AK181" s="100" t="s">
        <v>78</v>
      </c>
      <c r="AL181" s="100"/>
      <c r="AM181" s="100"/>
      <c r="AN181" s="100"/>
      <c r="AO181" s="100"/>
      <c r="AP181" s="100"/>
      <c r="AQ181" s="23">
        <f>G181-Y181</f>
        <v>0</v>
      </c>
      <c r="AR181" s="97" t="s">
        <v>79</v>
      </c>
      <c r="AT181" s="97"/>
      <c r="AU181" s="97"/>
      <c r="AV181" s="97"/>
      <c r="AW181" s="97"/>
      <c r="AX181" s="97"/>
      <c r="AY181" s="97"/>
    </row>
    <row r="184" spans="1:53" ht="17.25" customHeight="1" x14ac:dyDescent="0.25">
      <c r="A184" s="310" t="s">
        <v>175</v>
      </c>
      <c r="B184" s="310"/>
      <c r="C184" s="310"/>
      <c r="D184" s="310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S184" s="310" t="s">
        <v>175</v>
      </c>
      <c r="T184" s="310"/>
      <c r="U184" s="310"/>
      <c r="V184" s="310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K184" s="310" t="s">
        <v>175</v>
      </c>
      <c r="AL184" s="310"/>
      <c r="AM184" s="310"/>
      <c r="AN184" s="310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</row>
    <row r="185" spans="1:53" ht="17.25" customHeight="1" x14ac:dyDescent="0.25">
      <c r="A185" s="96" t="s">
        <v>82</v>
      </c>
      <c r="B185" s="170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S185" s="96" t="s">
        <v>82</v>
      </c>
      <c r="T185" s="286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K185" s="96" t="s">
        <v>82</v>
      </c>
      <c r="AL185" s="286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</row>
    <row r="186" spans="1:53" ht="27" customHeight="1" x14ac:dyDescent="0.25">
      <c r="A186" s="296" t="s">
        <v>61</v>
      </c>
      <c r="B186" s="296" t="s">
        <v>62</v>
      </c>
      <c r="C186" s="299" t="s">
        <v>87</v>
      </c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0"/>
      <c r="O186" s="301"/>
      <c r="P186" s="294" t="s">
        <v>86</v>
      </c>
      <c r="Q186" s="295"/>
      <c r="S186" s="296" t="s">
        <v>61</v>
      </c>
      <c r="T186" s="296" t="s">
        <v>62</v>
      </c>
      <c r="U186" s="299" t="s">
        <v>87</v>
      </c>
      <c r="V186" s="300"/>
      <c r="W186" s="300"/>
      <c r="X186" s="300"/>
      <c r="Y186" s="300"/>
      <c r="Z186" s="300"/>
      <c r="AA186" s="300"/>
      <c r="AB186" s="300"/>
      <c r="AC186" s="300"/>
      <c r="AD186" s="300"/>
      <c r="AE186" s="300"/>
      <c r="AF186" s="300"/>
      <c r="AG186" s="301"/>
      <c r="AH186" s="294" t="s">
        <v>86</v>
      </c>
      <c r="AI186" s="295"/>
      <c r="AK186" s="296" t="s">
        <v>61</v>
      </c>
      <c r="AL186" s="296" t="s">
        <v>62</v>
      </c>
      <c r="AM186" s="299" t="s">
        <v>87</v>
      </c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1"/>
      <c r="AZ186" s="294" t="s">
        <v>86</v>
      </c>
      <c r="BA186" s="295"/>
    </row>
    <row r="187" spans="1:53" ht="21" customHeight="1" x14ac:dyDescent="0.25">
      <c r="A187" s="297"/>
      <c r="B187" s="297"/>
      <c r="C187" s="311" t="s">
        <v>41</v>
      </c>
      <c r="D187" s="311" t="s">
        <v>53</v>
      </c>
      <c r="E187" s="311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 t="s">
        <v>50</v>
      </c>
      <c r="Q187" s="314" t="s">
        <v>54</v>
      </c>
      <c r="S187" s="297"/>
      <c r="T187" s="297"/>
      <c r="U187" s="311" t="s">
        <v>41</v>
      </c>
      <c r="V187" s="311" t="s">
        <v>53</v>
      </c>
      <c r="W187" s="311"/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 t="s">
        <v>50</v>
      </c>
      <c r="AI187" s="314" t="s">
        <v>54</v>
      </c>
      <c r="AK187" s="297"/>
      <c r="AL187" s="297"/>
      <c r="AM187" s="311" t="s">
        <v>41</v>
      </c>
      <c r="AN187" s="311" t="s">
        <v>53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 t="s">
        <v>50</v>
      </c>
      <c r="BA187" s="314" t="s">
        <v>54</v>
      </c>
    </row>
    <row r="188" spans="1:53" ht="18.75" customHeight="1" x14ac:dyDescent="0.25">
      <c r="A188" s="297"/>
      <c r="B188" s="297"/>
      <c r="C188" s="311"/>
      <c r="D188" s="314" t="s">
        <v>44</v>
      </c>
      <c r="E188" s="314" t="s">
        <v>43</v>
      </c>
      <c r="F188" s="314" t="s">
        <v>59</v>
      </c>
      <c r="G188" s="311" t="s">
        <v>45</v>
      </c>
      <c r="H188" s="311"/>
      <c r="I188" s="311" t="s">
        <v>52</v>
      </c>
      <c r="J188" s="311"/>
      <c r="K188" s="311"/>
      <c r="L188" s="311"/>
      <c r="M188" s="311"/>
      <c r="N188" s="311"/>
      <c r="O188" s="311"/>
      <c r="P188" s="311"/>
      <c r="Q188" s="314"/>
      <c r="S188" s="297"/>
      <c r="T188" s="297"/>
      <c r="U188" s="311"/>
      <c r="V188" s="314" t="s">
        <v>44</v>
      </c>
      <c r="W188" s="314" t="s">
        <v>43</v>
      </c>
      <c r="X188" s="314" t="s">
        <v>59</v>
      </c>
      <c r="Y188" s="311" t="s">
        <v>45</v>
      </c>
      <c r="Z188" s="311"/>
      <c r="AA188" s="311" t="s">
        <v>52</v>
      </c>
      <c r="AB188" s="311"/>
      <c r="AC188" s="311"/>
      <c r="AD188" s="311"/>
      <c r="AE188" s="311"/>
      <c r="AF188" s="311"/>
      <c r="AG188" s="311"/>
      <c r="AH188" s="311"/>
      <c r="AI188" s="314"/>
      <c r="AK188" s="297"/>
      <c r="AL188" s="297"/>
      <c r="AM188" s="311"/>
      <c r="AN188" s="314" t="s">
        <v>44</v>
      </c>
      <c r="AO188" s="314" t="s">
        <v>43</v>
      </c>
      <c r="AP188" s="314" t="s">
        <v>59</v>
      </c>
      <c r="AQ188" s="311" t="s">
        <v>45</v>
      </c>
      <c r="AR188" s="311"/>
      <c r="AS188" s="311" t="s">
        <v>52</v>
      </c>
      <c r="AT188" s="311"/>
      <c r="AU188" s="311"/>
      <c r="AV188" s="311"/>
      <c r="AW188" s="311"/>
      <c r="AX188" s="311"/>
      <c r="AY188" s="311"/>
      <c r="AZ188" s="311"/>
      <c r="BA188" s="314"/>
    </row>
    <row r="189" spans="1:53" ht="20.25" customHeight="1" x14ac:dyDescent="0.25">
      <c r="A189" s="297"/>
      <c r="B189" s="297"/>
      <c r="C189" s="311"/>
      <c r="D189" s="314"/>
      <c r="E189" s="314"/>
      <c r="F189" s="314"/>
      <c r="G189" s="315" t="s">
        <v>46</v>
      </c>
      <c r="H189" s="315" t="s">
        <v>47</v>
      </c>
      <c r="I189" s="314" t="s">
        <v>48</v>
      </c>
      <c r="J189" s="314" t="s">
        <v>58</v>
      </c>
      <c r="K189" s="314" t="s">
        <v>57</v>
      </c>
      <c r="L189" s="315" t="s">
        <v>49</v>
      </c>
      <c r="M189" s="315"/>
      <c r="N189" s="314" t="s">
        <v>51</v>
      </c>
      <c r="O189" s="314" t="s">
        <v>56</v>
      </c>
      <c r="P189" s="311"/>
      <c r="Q189" s="314"/>
      <c r="S189" s="297"/>
      <c r="T189" s="297"/>
      <c r="U189" s="311"/>
      <c r="V189" s="314"/>
      <c r="W189" s="314"/>
      <c r="X189" s="314"/>
      <c r="Y189" s="315" t="s">
        <v>46</v>
      </c>
      <c r="Z189" s="315" t="s">
        <v>47</v>
      </c>
      <c r="AA189" s="314" t="s">
        <v>48</v>
      </c>
      <c r="AB189" s="314" t="s">
        <v>58</v>
      </c>
      <c r="AC189" s="314" t="s">
        <v>57</v>
      </c>
      <c r="AD189" s="315" t="s">
        <v>49</v>
      </c>
      <c r="AE189" s="315"/>
      <c r="AF189" s="314" t="s">
        <v>51</v>
      </c>
      <c r="AG189" s="314" t="s">
        <v>56</v>
      </c>
      <c r="AH189" s="311"/>
      <c r="AI189" s="314"/>
      <c r="AK189" s="297"/>
      <c r="AL189" s="297"/>
      <c r="AM189" s="311"/>
      <c r="AN189" s="314"/>
      <c r="AO189" s="314"/>
      <c r="AP189" s="314"/>
      <c r="AQ189" s="315" t="s">
        <v>46</v>
      </c>
      <c r="AR189" s="315" t="s">
        <v>47</v>
      </c>
      <c r="AS189" s="314" t="s">
        <v>48</v>
      </c>
      <c r="AT189" s="314" t="s">
        <v>58</v>
      </c>
      <c r="AU189" s="314" t="s">
        <v>57</v>
      </c>
      <c r="AV189" s="315" t="s">
        <v>49</v>
      </c>
      <c r="AW189" s="315"/>
      <c r="AX189" s="314" t="s">
        <v>51</v>
      </c>
      <c r="AY189" s="314" t="s">
        <v>56</v>
      </c>
      <c r="AZ189" s="311"/>
      <c r="BA189" s="314"/>
    </row>
    <row r="190" spans="1:53" ht="57" customHeight="1" x14ac:dyDescent="0.25">
      <c r="A190" s="298"/>
      <c r="B190" s="298"/>
      <c r="C190" s="311"/>
      <c r="D190" s="314"/>
      <c r="E190" s="314"/>
      <c r="F190" s="314"/>
      <c r="G190" s="315"/>
      <c r="H190" s="315"/>
      <c r="I190" s="314"/>
      <c r="J190" s="314"/>
      <c r="K190" s="314"/>
      <c r="L190" s="168" t="s">
        <v>50</v>
      </c>
      <c r="M190" s="93" t="s">
        <v>55</v>
      </c>
      <c r="N190" s="314"/>
      <c r="O190" s="314"/>
      <c r="P190" s="311"/>
      <c r="Q190" s="314"/>
      <c r="S190" s="298"/>
      <c r="T190" s="298"/>
      <c r="U190" s="311"/>
      <c r="V190" s="314"/>
      <c r="W190" s="314"/>
      <c r="X190" s="314"/>
      <c r="Y190" s="315"/>
      <c r="Z190" s="315"/>
      <c r="AA190" s="314"/>
      <c r="AB190" s="314"/>
      <c r="AC190" s="314"/>
      <c r="AD190" s="285" t="s">
        <v>50</v>
      </c>
      <c r="AE190" s="93" t="s">
        <v>55</v>
      </c>
      <c r="AF190" s="314"/>
      <c r="AG190" s="314"/>
      <c r="AH190" s="311"/>
      <c r="AI190" s="314"/>
      <c r="AK190" s="298"/>
      <c r="AL190" s="298"/>
      <c r="AM190" s="311"/>
      <c r="AN190" s="314"/>
      <c r="AO190" s="314"/>
      <c r="AP190" s="314"/>
      <c r="AQ190" s="315"/>
      <c r="AR190" s="315"/>
      <c r="AS190" s="314"/>
      <c r="AT190" s="314"/>
      <c r="AU190" s="314"/>
      <c r="AV190" s="285" t="s">
        <v>50</v>
      </c>
      <c r="AW190" s="93" t="s">
        <v>55</v>
      </c>
      <c r="AX190" s="314"/>
      <c r="AY190" s="314"/>
      <c r="AZ190" s="311"/>
      <c r="BA190" s="314"/>
    </row>
    <row r="191" spans="1:53" ht="18.75" customHeight="1" x14ac:dyDescent="0.25">
      <c r="A191" s="169">
        <v>1</v>
      </c>
      <c r="B191" s="169">
        <v>2</v>
      </c>
      <c r="C191" s="169">
        <v>3</v>
      </c>
      <c r="D191" s="169">
        <v>4</v>
      </c>
      <c r="E191" s="169">
        <v>5</v>
      </c>
      <c r="F191" s="169">
        <v>6</v>
      </c>
      <c r="G191" s="169">
        <v>7</v>
      </c>
      <c r="H191" s="169">
        <v>8</v>
      </c>
      <c r="I191" s="169">
        <v>9</v>
      </c>
      <c r="J191" s="169">
        <v>10</v>
      </c>
      <c r="K191" s="169">
        <v>11</v>
      </c>
      <c r="L191" s="169">
        <v>12</v>
      </c>
      <c r="M191" s="169">
        <v>13</v>
      </c>
      <c r="N191" s="169">
        <v>14</v>
      </c>
      <c r="O191" s="169">
        <v>15</v>
      </c>
      <c r="P191" s="169">
        <v>16</v>
      </c>
      <c r="Q191" s="169">
        <v>17</v>
      </c>
      <c r="S191" s="284">
        <v>1</v>
      </c>
      <c r="T191" s="284">
        <v>2</v>
      </c>
      <c r="U191" s="284">
        <v>3</v>
      </c>
      <c r="V191" s="284">
        <v>4</v>
      </c>
      <c r="W191" s="284">
        <v>5</v>
      </c>
      <c r="X191" s="284">
        <v>6</v>
      </c>
      <c r="Y191" s="284">
        <v>7</v>
      </c>
      <c r="Z191" s="284">
        <v>8</v>
      </c>
      <c r="AA191" s="284">
        <v>9</v>
      </c>
      <c r="AB191" s="284">
        <v>10</v>
      </c>
      <c r="AC191" s="284">
        <v>11</v>
      </c>
      <c r="AD191" s="284">
        <v>12</v>
      </c>
      <c r="AE191" s="284">
        <v>13</v>
      </c>
      <c r="AF191" s="284">
        <v>14</v>
      </c>
      <c r="AG191" s="284">
        <v>15</v>
      </c>
      <c r="AH191" s="284">
        <v>16</v>
      </c>
      <c r="AI191" s="284">
        <v>17</v>
      </c>
      <c r="AK191" s="284">
        <v>1</v>
      </c>
      <c r="AL191" s="284">
        <v>2</v>
      </c>
      <c r="AM191" s="284">
        <v>3</v>
      </c>
      <c r="AN191" s="284">
        <v>4</v>
      </c>
      <c r="AO191" s="284">
        <v>5</v>
      </c>
      <c r="AP191" s="284">
        <v>6</v>
      </c>
      <c r="AQ191" s="284">
        <v>7</v>
      </c>
      <c r="AR191" s="284">
        <v>8</v>
      </c>
      <c r="AS191" s="284">
        <v>9</v>
      </c>
      <c r="AT191" s="284">
        <v>10</v>
      </c>
      <c r="AU191" s="284">
        <v>11</v>
      </c>
      <c r="AV191" s="284">
        <v>12</v>
      </c>
      <c r="AW191" s="284">
        <v>13</v>
      </c>
      <c r="AX191" s="284">
        <v>14</v>
      </c>
      <c r="AY191" s="284">
        <v>15</v>
      </c>
      <c r="AZ191" s="284">
        <v>16</v>
      </c>
      <c r="BA191" s="284">
        <v>17</v>
      </c>
    </row>
    <row r="192" spans="1:53" ht="38.25" customHeight="1" x14ac:dyDescent="0.25">
      <c r="A192" s="95" t="s">
        <v>63</v>
      </c>
      <c r="B192" s="169">
        <v>1</v>
      </c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3"/>
      <c r="Q192" s="3"/>
      <c r="S192" s="95" t="s">
        <v>63</v>
      </c>
      <c r="T192" s="284">
        <v>1</v>
      </c>
      <c r="U192" s="4">
        <v>2</v>
      </c>
      <c r="V192" s="4"/>
      <c r="W192" s="4"/>
      <c r="X192" s="4">
        <v>2</v>
      </c>
      <c r="Y192" s="4"/>
      <c r="Z192" s="4"/>
      <c r="AA192" s="4">
        <v>2</v>
      </c>
      <c r="AB192" s="4">
        <v>2</v>
      </c>
      <c r="AC192" s="4">
        <v>2</v>
      </c>
      <c r="AD192" s="4">
        <v>2</v>
      </c>
      <c r="AE192" s="4">
        <v>2</v>
      </c>
      <c r="AF192" s="4">
        <v>2</v>
      </c>
      <c r="AG192" s="4">
        <v>0</v>
      </c>
      <c r="AH192" s="3">
        <v>2277.6999999999998</v>
      </c>
      <c r="AI192" s="3">
        <v>2277.6999999999998</v>
      </c>
      <c r="AK192" s="95" t="s">
        <v>63</v>
      </c>
      <c r="AL192" s="284">
        <v>1</v>
      </c>
      <c r="AM192" s="4">
        <f>C192-U192</f>
        <v>-2</v>
      </c>
      <c r="AN192" s="4">
        <f t="shared" ref="AN192:BA199" si="25">D192-V192</f>
        <v>0</v>
      </c>
      <c r="AO192" s="4">
        <f t="shared" si="25"/>
        <v>0</v>
      </c>
      <c r="AP192" s="4">
        <f t="shared" si="25"/>
        <v>-2</v>
      </c>
      <c r="AQ192" s="4">
        <f t="shared" si="25"/>
        <v>0</v>
      </c>
      <c r="AR192" s="4">
        <f t="shared" si="25"/>
        <v>0</v>
      </c>
      <c r="AS192" s="4">
        <f t="shared" si="25"/>
        <v>-2</v>
      </c>
      <c r="AT192" s="4">
        <f t="shared" si="25"/>
        <v>-2</v>
      </c>
      <c r="AU192" s="4">
        <f t="shared" si="25"/>
        <v>-2</v>
      </c>
      <c r="AV192" s="4">
        <f t="shared" si="25"/>
        <v>-2</v>
      </c>
      <c r="AW192" s="4">
        <f t="shared" si="25"/>
        <v>-2</v>
      </c>
      <c r="AX192" s="4">
        <f t="shared" si="25"/>
        <v>-2</v>
      </c>
      <c r="AY192" s="4">
        <f t="shared" si="25"/>
        <v>0</v>
      </c>
      <c r="AZ192" s="3">
        <f t="shared" si="25"/>
        <v>-2277.6999999999998</v>
      </c>
      <c r="BA192" s="3">
        <f t="shared" si="25"/>
        <v>-2277.6999999999998</v>
      </c>
    </row>
    <row r="193" spans="1:53" ht="39" customHeight="1" x14ac:dyDescent="0.25">
      <c r="A193" s="95" t="s">
        <v>64</v>
      </c>
      <c r="B193" s="169">
        <v>2</v>
      </c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3"/>
      <c r="Q193" s="3"/>
      <c r="S193" s="95" t="s">
        <v>64</v>
      </c>
      <c r="T193" s="284">
        <v>2</v>
      </c>
      <c r="U193" s="4">
        <v>6</v>
      </c>
      <c r="V193" s="4"/>
      <c r="W193" s="4"/>
      <c r="X193" s="4">
        <v>6</v>
      </c>
      <c r="Y193" s="4"/>
      <c r="Z193" s="4"/>
      <c r="AA193" s="4">
        <v>6</v>
      </c>
      <c r="AB193" s="4">
        <v>6</v>
      </c>
      <c r="AC193" s="4">
        <v>6</v>
      </c>
      <c r="AD193" s="4">
        <v>6</v>
      </c>
      <c r="AE193" s="4">
        <v>6</v>
      </c>
      <c r="AF193" s="4">
        <v>6</v>
      </c>
      <c r="AG193" s="4">
        <v>6</v>
      </c>
      <c r="AH193" s="3">
        <v>23808.7</v>
      </c>
      <c r="AI193" s="3">
        <v>23808.7</v>
      </c>
      <c r="AK193" s="95" t="s">
        <v>64</v>
      </c>
      <c r="AL193" s="284">
        <v>2</v>
      </c>
      <c r="AM193" s="4">
        <f t="shared" ref="AM193:AM199" si="26">C193-U193</f>
        <v>-6</v>
      </c>
      <c r="AN193" s="4">
        <f t="shared" si="25"/>
        <v>0</v>
      </c>
      <c r="AO193" s="4">
        <f t="shared" si="25"/>
        <v>0</v>
      </c>
      <c r="AP193" s="4">
        <f t="shared" si="25"/>
        <v>-6</v>
      </c>
      <c r="AQ193" s="4">
        <f t="shared" si="25"/>
        <v>0</v>
      </c>
      <c r="AR193" s="4">
        <f t="shared" si="25"/>
        <v>0</v>
      </c>
      <c r="AS193" s="4">
        <f t="shared" si="25"/>
        <v>-6</v>
      </c>
      <c r="AT193" s="4">
        <f t="shared" si="25"/>
        <v>-6</v>
      </c>
      <c r="AU193" s="4">
        <f t="shared" si="25"/>
        <v>-6</v>
      </c>
      <c r="AV193" s="4">
        <f t="shared" si="25"/>
        <v>-6</v>
      </c>
      <c r="AW193" s="4">
        <f t="shared" si="25"/>
        <v>-6</v>
      </c>
      <c r="AX193" s="4">
        <f t="shared" si="25"/>
        <v>-6</v>
      </c>
      <c r="AY193" s="4">
        <f t="shared" si="25"/>
        <v>-6</v>
      </c>
      <c r="AZ193" s="3">
        <f t="shared" si="25"/>
        <v>-23808.7</v>
      </c>
      <c r="BA193" s="3">
        <f t="shared" si="25"/>
        <v>-23808.7</v>
      </c>
    </row>
    <row r="194" spans="1:53" ht="52.5" customHeight="1" x14ac:dyDescent="0.25">
      <c r="A194" s="95" t="s">
        <v>65</v>
      </c>
      <c r="B194" s="169">
        <v>3</v>
      </c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3"/>
      <c r="Q194" s="3"/>
      <c r="S194" s="95" t="s">
        <v>65</v>
      </c>
      <c r="T194" s="284">
        <v>3</v>
      </c>
      <c r="U194" s="4">
        <v>1</v>
      </c>
      <c r="V194" s="4"/>
      <c r="W194" s="4"/>
      <c r="X194" s="4">
        <v>1</v>
      </c>
      <c r="Y194" s="4"/>
      <c r="Z194" s="4"/>
      <c r="AA194" s="4">
        <v>1</v>
      </c>
      <c r="AB194" s="4">
        <v>1</v>
      </c>
      <c r="AC194" s="4">
        <v>1</v>
      </c>
      <c r="AD194" s="4">
        <v>1</v>
      </c>
      <c r="AE194" s="4">
        <v>1</v>
      </c>
      <c r="AF194" s="4">
        <v>1</v>
      </c>
      <c r="AG194" s="4">
        <v>1</v>
      </c>
      <c r="AH194" s="3">
        <v>1383.2</v>
      </c>
      <c r="AI194" s="3">
        <v>1383.2</v>
      </c>
      <c r="AK194" s="95" t="s">
        <v>65</v>
      </c>
      <c r="AL194" s="284">
        <v>3</v>
      </c>
      <c r="AM194" s="4">
        <f t="shared" si="26"/>
        <v>-1</v>
      </c>
      <c r="AN194" s="4">
        <f t="shared" si="25"/>
        <v>0</v>
      </c>
      <c r="AO194" s="4">
        <f t="shared" si="25"/>
        <v>0</v>
      </c>
      <c r="AP194" s="4">
        <f t="shared" si="25"/>
        <v>-1</v>
      </c>
      <c r="AQ194" s="4">
        <f t="shared" si="25"/>
        <v>0</v>
      </c>
      <c r="AR194" s="4">
        <f t="shared" si="25"/>
        <v>0</v>
      </c>
      <c r="AS194" s="4">
        <f t="shared" si="25"/>
        <v>-1</v>
      </c>
      <c r="AT194" s="4">
        <f t="shared" si="25"/>
        <v>-1</v>
      </c>
      <c r="AU194" s="4">
        <f t="shared" si="25"/>
        <v>-1</v>
      </c>
      <c r="AV194" s="4">
        <f t="shared" si="25"/>
        <v>-1</v>
      </c>
      <c r="AW194" s="4">
        <f t="shared" si="25"/>
        <v>-1</v>
      </c>
      <c r="AX194" s="4">
        <f t="shared" si="25"/>
        <v>-1</v>
      </c>
      <c r="AY194" s="4">
        <f t="shared" si="25"/>
        <v>-1</v>
      </c>
      <c r="AZ194" s="3">
        <f t="shared" si="25"/>
        <v>-1383.2</v>
      </c>
      <c r="BA194" s="3">
        <f t="shared" si="25"/>
        <v>-1383.2</v>
      </c>
    </row>
    <row r="195" spans="1:53" ht="12.75" customHeight="1" x14ac:dyDescent="0.25">
      <c r="A195" s="95" t="s">
        <v>66</v>
      </c>
      <c r="B195" s="169">
        <v>4</v>
      </c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3"/>
      <c r="Q195" s="3"/>
      <c r="S195" s="95" t="s">
        <v>66</v>
      </c>
      <c r="T195" s="284">
        <v>4</v>
      </c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3"/>
      <c r="AI195" s="3"/>
      <c r="AK195" s="95" t="s">
        <v>66</v>
      </c>
      <c r="AL195" s="284">
        <v>4</v>
      </c>
      <c r="AM195" s="4">
        <f t="shared" si="26"/>
        <v>0</v>
      </c>
      <c r="AN195" s="4">
        <f t="shared" si="25"/>
        <v>0</v>
      </c>
      <c r="AO195" s="4">
        <f t="shared" si="25"/>
        <v>0</v>
      </c>
      <c r="AP195" s="4">
        <f t="shared" si="25"/>
        <v>0</v>
      </c>
      <c r="AQ195" s="4">
        <f t="shared" si="25"/>
        <v>0</v>
      </c>
      <c r="AR195" s="4">
        <f t="shared" si="25"/>
        <v>0</v>
      </c>
      <c r="AS195" s="4">
        <f t="shared" si="25"/>
        <v>0</v>
      </c>
      <c r="AT195" s="4">
        <f t="shared" si="25"/>
        <v>0</v>
      </c>
      <c r="AU195" s="4">
        <f t="shared" si="25"/>
        <v>0</v>
      </c>
      <c r="AV195" s="4">
        <f t="shared" si="25"/>
        <v>0</v>
      </c>
      <c r="AW195" s="4">
        <f t="shared" si="25"/>
        <v>0</v>
      </c>
      <c r="AX195" s="4">
        <f t="shared" si="25"/>
        <v>0</v>
      </c>
      <c r="AY195" s="4">
        <f t="shared" si="25"/>
        <v>0</v>
      </c>
      <c r="AZ195" s="3">
        <f t="shared" si="25"/>
        <v>0</v>
      </c>
      <c r="BA195" s="3">
        <f t="shared" si="25"/>
        <v>0</v>
      </c>
    </row>
    <row r="196" spans="1:53" ht="12.75" customHeight="1" x14ac:dyDescent="0.25">
      <c r="A196" s="95" t="s">
        <v>67</v>
      </c>
      <c r="B196" s="167">
        <v>5</v>
      </c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3"/>
      <c r="Q196" s="3"/>
      <c r="S196" s="95" t="s">
        <v>67</v>
      </c>
      <c r="T196" s="283">
        <v>5</v>
      </c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3"/>
      <c r="AI196" s="3"/>
      <c r="AK196" s="95" t="s">
        <v>67</v>
      </c>
      <c r="AL196" s="283">
        <v>5</v>
      </c>
      <c r="AM196" s="4">
        <f t="shared" si="26"/>
        <v>0</v>
      </c>
      <c r="AN196" s="4">
        <f t="shared" si="25"/>
        <v>0</v>
      </c>
      <c r="AO196" s="4">
        <f t="shared" si="25"/>
        <v>0</v>
      </c>
      <c r="AP196" s="4">
        <f t="shared" si="25"/>
        <v>0</v>
      </c>
      <c r="AQ196" s="4">
        <f t="shared" si="25"/>
        <v>0</v>
      </c>
      <c r="AR196" s="4">
        <f t="shared" si="25"/>
        <v>0</v>
      </c>
      <c r="AS196" s="4">
        <f t="shared" si="25"/>
        <v>0</v>
      </c>
      <c r="AT196" s="4">
        <f t="shared" si="25"/>
        <v>0</v>
      </c>
      <c r="AU196" s="4">
        <f t="shared" si="25"/>
        <v>0</v>
      </c>
      <c r="AV196" s="4">
        <f t="shared" si="25"/>
        <v>0</v>
      </c>
      <c r="AW196" s="4">
        <f t="shared" si="25"/>
        <v>0</v>
      </c>
      <c r="AX196" s="4">
        <f t="shared" si="25"/>
        <v>0</v>
      </c>
      <c r="AY196" s="4">
        <f t="shared" si="25"/>
        <v>0</v>
      </c>
      <c r="AZ196" s="3">
        <f t="shared" si="25"/>
        <v>0</v>
      </c>
      <c r="BA196" s="3">
        <f t="shared" si="25"/>
        <v>0</v>
      </c>
    </row>
    <row r="197" spans="1:53" ht="12.75" customHeight="1" x14ac:dyDescent="0.25">
      <c r="A197" s="95" t="s">
        <v>68</v>
      </c>
      <c r="B197" s="167">
        <v>6</v>
      </c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3"/>
      <c r="Q197" s="3"/>
      <c r="S197" s="95" t="s">
        <v>68</v>
      </c>
      <c r="T197" s="283">
        <v>6</v>
      </c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3"/>
      <c r="AI197" s="3"/>
      <c r="AK197" s="95" t="s">
        <v>68</v>
      </c>
      <c r="AL197" s="283">
        <v>6</v>
      </c>
      <c r="AM197" s="4">
        <f t="shared" si="26"/>
        <v>0</v>
      </c>
      <c r="AN197" s="4">
        <f t="shared" si="25"/>
        <v>0</v>
      </c>
      <c r="AO197" s="4">
        <f t="shared" si="25"/>
        <v>0</v>
      </c>
      <c r="AP197" s="4">
        <f t="shared" si="25"/>
        <v>0</v>
      </c>
      <c r="AQ197" s="4">
        <f t="shared" si="25"/>
        <v>0</v>
      </c>
      <c r="AR197" s="4">
        <f t="shared" si="25"/>
        <v>0</v>
      </c>
      <c r="AS197" s="4">
        <f t="shared" si="25"/>
        <v>0</v>
      </c>
      <c r="AT197" s="4">
        <f t="shared" si="25"/>
        <v>0</v>
      </c>
      <c r="AU197" s="4">
        <f t="shared" si="25"/>
        <v>0</v>
      </c>
      <c r="AV197" s="4">
        <f t="shared" si="25"/>
        <v>0</v>
      </c>
      <c r="AW197" s="4">
        <f t="shared" si="25"/>
        <v>0</v>
      </c>
      <c r="AX197" s="4">
        <f t="shared" si="25"/>
        <v>0</v>
      </c>
      <c r="AY197" s="4">
        <f t="shared" si="25"/>
        <v>0</v>
      </c>
      <c r="AZ197" s="3">
        <f t="shared" si="25"/>
        <v>0</v>
      </c>
      <c r="BA197" s="3">
        <f t="shared" si="25"/>
        <v>0</v>
      </c>
    </row>
    <row r="198" spans="1:53" ht="12.75" customHeight="1" x14ac:dyDescent="0.25">
      <c r="A198" s="95" t="s">
        <v>69</v>
      </c>
      <c r="B198" s="167">
        <v>7</v>
      </c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3"/>
      <c r="Q198" s="3"/>
      <c r="S198" s="95" t="s">
        <v>69</v>
      </c>
      <c r="T198" s="283">
        <v>7</v>
      </c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3"/>
      <c r="AI198" s="3"/>
      <c r="AK198" s="95" t="s">
        <v>69</v>
      </c>
      <c r="AL198" s="283">
        <v>7</v>
      </c>
      <c r="AM198" s="4">
        <f t="shared" si="26"/>
        <v>0</v>
      </c>
      <c r="AN198" s="4">
        <f t="shared" si="25"/>
        <v>0</v>
      </c>
      <c r="AO198" s="4">
        <f t="shared" si="25"/>
        <v>0</v>
      </c>
      <c r="AP198" s="4">
        <f t="shared" si="25"/>
        <v>0</v>
      </c>
      <c r="AQ198" s="4">
        <f t="shared" si="25"/>
        <v>0</v>
      </c>
      <c r="AR198" s="4">
        <f t="shared" si="25"/>
        <v>0</v>
      </c>
      <c r="AS198" s="4">
        <f t="shared" si="25"/>
        <v>0</v>
      </c>
      <c r="AT198" s="4">
        <f t="shared" si="25"/>
        <v>0</v>
      </c>
      <c r="AU198" s="4">
        <f t="shared" si="25"/>
        <v>0</v>
      </c>
      <c r="AV198" s="4">
        <f t="shared" si="25"/>
        <v>0</v>
      </c>
      <c r="AW198" s="4">
        <f t="shared" si="25"/>
        <v>0</v>
      </c>
      <c r="AX198" s="4">
        <f t="shared" si="25"/>
        <v>0</v>
      </c>
      <c r="AY198" s="4">
        <f t="shared" si="25"/>
        <v>0</v>
      </c>
      <c r="AZ198" s="3">
        <f t="shared" si="25"/>
        <v>0</v>
      </c>
      <c r="BA198" s="3">
        <f t="shared" si="25"/>
        <v>0</v>
      </c>
    </row>
    <row r="199" spans="1:53" ht="12.75" customHeight="1" x14ac:dyDescent="0.25">
      <c r="A199" s="95" t="s">
        <v>70</v>
      </c>
      <c r="B199" s="167">
        <v>8</v>
      </c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3"/>
      <c r="Q199" s="3"/>
      <c r="S199" s="95" t="s">
        <v>70</v>
      </c>
      <c r="T199" s="283">
        <v>8</v>
      </c>
      <c r="U199" s="4">
        <v>12</v>
      </c>
      <c r="V199" s="4">
        <v>0</v>
      </c>
      <c r="W199" s="4"/>
      <c r="X199" s="4">
        <v>12</v>
      </c>
      <c r="Y199" s="4"/>
      <c r="Z199" s="4"/>
      <c r="AA199" s="4">
        <v>12</v>
      </c>
      <c r="AB199" s="4">
        <v>0</v>
      </c>
      <c r="AC199" s="4">
        <v>12</v>
      </c>
      <c r="AD199" s="4">
        <v>5</v>
      </c>
      <c r="AE199" s="4">
        <v>5</v>
      </c>
      <c r="AF199" s="4">
        <v>1</v>
      </c>
      <c r="AG199" s="4"/>
      <c r="AH199" s="3">
        <v>5565.48</v>
      </c>
      <c r="AI199" s="3">
        <v>5565.48</v>
      </c>
      <c r="AK199" s="95" t="s">
        <v>70</v>
      </c>
      <c r="AL199" s="283">
        <v>8</v>
      </c>
      <c r="AM199" s="4">
        <f t="shared" si="26"/>
        <v>-12</v>
      </c>
      <c r="AN199" s="4">
        <f t="shared" si="25"/>
        <v>0</v>
      </c>
      <c r="AO199" s="4">
        <f t="shared" si="25"/>
        <v>0</v>
      </c>
      <c r="AP199" s="4">
        <f t="shared" si="25"/>
        <v>-12</v>
      </c>
      <c r="AQ199" s="4">
        <f t="shared" si="25"/>
        <v>0</v>
      </c>
      <c r="AR199" s="4">
        <f t="shared" si="25"/>
        <v>0</v>
      </c>
      <c r="AS199" s="4">
        <f t="shared" si="25"/>
        <v>-12</v>
      </c>
      <c r="AT199" s="4">
        <f t="shared" si="25"/>
        <v>0</v>
      </c>
      <c r="AU199" s="4">
        <f t="shared" si="25"/>
        <v>-12</v>
      </c>
      <c r="AV199" s="4">
        <f t="shared" si="25"/>
        <v>-5</v>
      </c>
      <c r="AW199" s="4">
        <f t="shared" si="25"/>
        <v>-5</v>
      </c>
      <c r="AX199" s="4">
        <f t="shared" si="25"/>
        <v>-1</v>
      </c>
      <c r="AY199" s="4">
        <f t="shared" si="25"/>
        <v>0</v>
      </c>
      <c r="AZ199" s="3">
        <f t="shared" si="25"/>
        <v>-5565.48</v>
      </c>
      <c r="BA199" s="3">
        <f t="shared" si="25"/>
        <v>-5565.48</v>
      </c>
    </row>
    <row r="200" spans="1:53" ht="12.75" customHeight="1" x14ac:dyDescent="0.25">
      <c r="A200" s="102" t="s">
        <v>71</v>
      </c>
      <c r="B200" s="103">
        <v>9</v>
      </c>
      <c r="C200" s="104">
        <f>SUM(C192:C199)</f>
        <v>0</v>
      </c>
      <c r="D200" s="104">
        <f t="shared" ref="D200:Q200" si="27">SUM(D192:D199)</f>
        <v>0</v>
      </c>
      <c r="E200" s="104">
        <f t="shared" si="27"/>
        <v>0</v>
      </c>
      <c r="F200" s="104">
        <f t="shared" si="27"/>
        <v>0</v>
      </c>
      <c r="G200" s="104">
        <f t="shared" si="27"/>
        <v>0</v>
      </c>
      <c r="H200" s="104">
        <f t="shared" si="27"/>
        <v>0</v>
      </c>
      <c r="I200" s="104">
        <f t="shared" si="27"/>
        <v>0</v>
      </c>
      <c r="J200" s="104">
        <f t="shared" si="27"/>
        <v>0</v>
      </c>
      <c r="K200" s="104">
        <f t="shared" si="27"/>
        <v>0</v>
      </c>
      <c r="L200" s="104">
        <f t="shared" si="27"/>
        <v>0</v>
      </c>
      <c r="M200" s="104">
        <f t="shared" si="27"/>
        <v>0</v>
      </c>
      <c r="N200" s="104">
        <f t="shared" si="27"/>
        <v>0</v>
      </c>
      <c r="O200" s="104">
        <f t="shared" si="27"/>
        <v>0</v>
      </c>
      <c r="P200" s="105">
        <f t="shared" si="27"/>
        <v>0</v>
      </c>
      <c r="Q200" s="105">
        <f t="shared" si="27"/>
        <v>0</v>
      </c>
      <c r="S200" s="102" t="s">
        <v>71</v>
      </c>
      <c r="T200" s="103">
        <v>9</v>
      </c>
      <c r="U200" s="104">
        <f>SUM(U192:U199)</f>
        <v>21</v>
      </c>
      <c r="V200" s="104">
        <f t="shared" ref="V200:AI200" si="28">SUM(V192:V199)</f>
        <v>0</v>
      </c>
      <c r="W200" s="104">
        <f t="shared" si="28"/>
        <v>0</v>
      </c>
      <c r="X200" s="104">
        <f t="shared" si="28"/>
        <v>21</v>
      </c>
      <c r="Y200" s="104">
        <f t="shared" si="28"/>
        <v>0</v>
      </c>
      <c r="Z200" s="104">
        <f t="shared" si="28"/>
        <v>0</v>
      </c>
      <c r="AA200" s="104">
        <f t="shared" si="28"/>
        <v>21</v>
      </c>
      <c r="AB200" s="104">
        <f t="shared" si="28"/>
        <v>9</v>
      </c>
      <c r="AC200" s="104">
        <f t="shared" si="28"/>
        <v>21</v>
      </c>
      <c r="AD200" s="104">
        <f t="shared" si="28"/>
        <v>14</v>
      </c>
      <c r="AE200" s="104">
        <f t="shared" si="28"/>
        <v>14</v>
      </c>
      <c r="AF200" s="104">
        <f t="shared" si="28"/>
        <v>10</v>
      </c>
      <c r="AG200" s="104">
        <f t="shared" si="28"/>
        <v>7</v>
      </c>
      <c r="AH200" s="105">
        <f t="shared" si="28"/>
        <v>33035.08</v>
      </c>
      <c r="AI200" s="105">
        <f t="shared" si="28"/>
        <v>33035.08</v>
      </c>
      <c r="AK200" s="102" t="s">
        <v>71</v>
      </c>
      <c r="AL200" s="103">
        <v>9</v>
      </c>
      <c r="AM200" s="104">
        <f>SUM(AM192:AM199)</f>
        <v>-21</v>
      </c>
      <c r="AN200" s="104">
        <f t="shared" ref="AN200:BA200" si="29">SUM(AN192:AN199)</f>
        <v>0</v>
      </c>
      <c r="AO200" s="104">
        <f t="shared" si="29"/>
        <v>0</v>
      </c>
      <c r="AP200" s="104">
        <f t="shared" si="29"/>
        <v>-21</v>
      </c>
      <c r="AQ200" s="104">
        <f t="shared" si="29"/>
        <v>0</v>
      </c>
      <c r="AR200" s="104">
        <f t="shared" si="29"/>
        <v>0</v>
      </c>
      <c r="AS200" s="104">
        <f t="shared" si="29"/>
        <v>-21</v>
      </c>
      <c r="AT200" s="104">
        <f t="shared" si="29"/>
        <v>-9</v>
      </c>
      <c r="AU200" s="104">
        <f t="shared" si="29"/>
        <v>-21</v>
      </c>
      <c r="AV200" s="104">
        <f t="shared" si="29"/>
        <v>-14</v>
      </c>
      <c r="AW200" s="104">
        <f t="shared" si="29"/>
        <v>-14</v>
      </c>
      <c r="AX200" s="104">
        <f t="shared" si="29"/>
        <v>-10</v>
      </c>
      <c r="AY200" s="104">
        <f t="shared" si="29"/>
        <v>-7</v>
      </c>
      <c r="AZ200" s="105">
        <f t="shared" si="29"/>
        <v>-33035.08</v>
      </c>
      <c r="BA200" s="105">
        <f t="shared" si="29"/>
        <v>-33035.08</v>
      </c>
    </row>
    <row r="202" spans="1:53" x14ac:dyDescent="0.25">
      <c r="A202" s="11" t="s">
        <v>83</v>
      </c>
      <c r="S202" s="99" t="s">
        <v>83</v>
      </c>
      <c r="AK202" s="99" t="s">
        <v>83</v>
      </c>
    </row>
    <row r="203" spans="1:53" ht="18.75" x14ac:dyDescent="0.3">
      <c r="A203" s="9" t="s">
        <v>72</v>
      </c>
      <c r="B203" s="9"/>
      <c r="C203" s="10"/>
      <c r="D203" s="10"/>
      <c r="E203" s="10"/>
      <c r="F203" s="10"/>
      <c r="G203" s="10"/>
      <c r="H203" s="9"/>
      <c r="I203" s="9"/>
      <c r="J203" s="9"/>
      <c r="K203" s="9"/>
      <c r="L203" s="23"/>
      <c r="M203" s="9" t="s">
        <v>73</v>
      </c>
      <c r="N203" s="23"/>
      <c r="O203" s="9" t="s">
        <v>74</v>
      </c>
      <c r="P203" s="9"/>
      <c r="S203" s="97" t="s">
        <v>72</v>
      </c>
      <c r="T203" s="97"/>
      <c r="U203" s="98"/>
      <c r="V203" s="98"/>
      <c r="W203" s="98"/>
      <c r="X203" s="98"/>
      <c r="Y203" s="98"/>
      <c r="Z203" s="97"/>
      <c r="AA203" s="97"/>
      <c r="AB203" s="97"/>
      <c r="AC203" s="97"/>
      <c r="AD203" s="23">
        <v>1</v>
      </c>
      <c r="AE203" s="97" t="s">
        <v>73</v>
      </c>
      <c r="AF203" s="23"/>
      <c r="AG203" s="97" t="s">
        <v>74</v>
      </c>
      <c r="AH203" s="97"/>
      <c r="AK203" s="97" t="s">
        <v>72</v>
      </c>
      <c r="AL203" s="97"/>
      <c r="AM203" s="98"/>
      <c r="AN203" s="98"/>
      <c r="AO203" s="98"/>
      <c r="AP203" s="98"/>
      <c r="AQ203" s="98"/>
      <c r="AR203" s="97"/>
      <c r="AS203" s="97"/>
      <c r="AT203" s="97"/>
      <c r="AU203" s="97"/>
      <c r="AV203" s="23">
        <f>L203-AD203</f>
        <v>-1</v>
      </c>
      <c r="AW203" s="97" t="s">
        <v>73</v>
      </c>
      <c r="AX203" s="23">
        <f>N203-AF203</f>
        <v>0</v>
      </c>
      <c r="AY203" s="97" t="s">
        <v>74</v>
      </c>
      <c r="AZ203" s="97"/>
    </row>
    <row r="204" spans="1:53" ht="20.25" customHeight="1" x14ac:dyDescent="0.3">
      <c r="A204" s="309" t="s">
        <v>75</v>
      </c>
      <c r="B204" s="309"/>
      <c r="C204" s="23"/>
      <c r="D204" s="9" t="s">
        <v>76</v>
      </c>
      <c r="E204" s="10"/>
      <c r="F204" s="10"/>
      <c r="G204" s="13"/>
      <c r="H204" s="23"/>
      <c r="I204" s="9" t="s">
        <v>77</v>
      </c>
      <c r="J204" s="9"/>
      <c r="K204" s="9"/>
      <c r="L204" s="9"/>
      <c r="M204" s="23"/>
      <c r="N204" s="9" t="s">
        <v>74</v>
      </c>
      <c r="S204" s="309" t="s">
        <v>75</v>
      </c>
      <c r="T204" s="309"/>
      <c r="U204" s="23"/>
      <c r="V204" s="97" t="s">
        <v>76</v>
      </c>
      <c r="W204" s="98"/>
      <c r="X204" s="98"/>
      <c r="Y204" s="101"/>
      <c r="Z204" s="23">
        <v>1</v>
      </c>
      <c r="AA204" s="97" t="s">
        <v>77</v>
      </c>
      <c r="AB204" s="97"/>
      <c r="AC204" s="97"/>
      <c r="AD204" s="97"/>
      <c r="AE204" s="23">
        <v>1</v>
      </c>
      <c r="AF204" s="97" t="s">
        <v>74</v>
      </c>
      <c r="AK204" s="309" t="s">
        <v>75</v>
      </c>
      <c r="AL204" s="309"/>
      <c r="AM204" s="23">
        <f>C204-U204</f>
        <v>0</v>
      </c>
      <c r="AN204" s="97" t="s">
        <v>76</v>
      </c>
      <c r="AO204" s="98"/>
      <c r="AP204" s="98"/>
      <c r="AQ204" s="101"/>
      <c r="AR204" s="23">
        <f>H204-Z204</f>
        <v>-1</v>
      </c>
      <c r="AS204" s="97" t="s">
        <v>77</v>
      </c>
      <c r="AT204" s="97"/>
      <c r="AU204" s="97"/>
      <c r="AV204" s="97"/>
      <c r="AW204" s="23">
        <f>M204-AE204</f>
        <v>-1</v>
      </c>
      <c r="AX204" s="97" t="s">
        <v>74</v>
      </c>
    </row>
    <row r="205" spans="1:53" ht="21" customHeight="1" x14ac:dyDescent="0.3">
      <c r="A205" s="12" t="s">
        <v>78</v>
      </c>
      <c r="B205" s="12"/>
      <c r="C205" s="12"/>
      <c r="D205" s="12"/>
      <c r="E205" s="12"/>
      <c r="F205" s="12"/>
      <c r="G205" s="23"/>
      <c r="H205" s="9" t="s">
        <v>79</v>
      </c>
      <c r="J205" s="9"/>
      <c r="K205" s="9"/>
      <c r="L205" s="9"/>
      <c r="M205" s="9"/>
      <c r="N205" s="9"/>
      <c r="O205" s="9"/>
      <c r="S205" s="100" t="s">
        <v>78</v>
      </c>
      <c r="T205" s="100"/>
      <c r="U205" s="100"/>
      <c r="V205" s="100"/>
      <c r="W205" s="100"/>
      <c r="X205" s="100"/>
      <c r="Y205" s="23">
        <v>1</v>
      </c>
      <c r="Z205" s="97" t="s">
        <v>79</v>
      </c>
      <c r="AB205" s="97"/>
      <c r="AC205" s="97"/>
      <c r="AD205" s="97"/>
      <c r="AE205" s="97"/>
      <c r="AF205" s="97"/>
      <c r="AG205" s="97"/>
      <c r="AK205" s="100" t="s">
        <v>78</v>
      </c>
      <c r="AL205" s="100"/>
      <c r="AM205" s="100"/>
      <c r="AN205" s="100"/>
      <c r="AO205" s="100"/>
      <c r="AP205" s="100"/>
      <c r="AQ205" s="23">
        <f>G205-Y205</f>
        <v>-1</v>
      </c>
      <c r="AR205" s="97" t="s">
        <v>79</v>
      </c>
      <c r="AT205" s="97"/>
      <c r="AU205" s="97"/>
      <c r="AV205" s="97"/>
      <c r="AW205" s="97"/>
      <c r="AX205" s="97"/>
      <c r="AY205" s="97"/>
    </row>
    <row r="208" spans="1:53" x14ac:dyDescent="0.25">
      <c r="A208" s="11" t="s">
        <v>84</v>
      </c>
      <c r="S208" s="99" t="s">
        <v>84</v>
      </c>
      <c r="AK208" s="99" t="s">
        <v>84</v>
      </c>
    </row>
    <row r="209" spans="1:53" ht="18.75" x14ac:dyDescent="0.3">
      <c r="A209" s="9" t="s">
        <v>80</v>
      </c>
      <c r="B209" s="9"/>
      <c r="C209" s="10"/>
      <c r="D209" s="10"/>
      <c r="E209" s="10"/>
      <c r="F209" s="10"/>
      <c r="G209" s="10"/>
      <c r="H209" s="9"/>
      <c r="I209" s="9"/>
      <c r="J209" s="9"/>
      <c r="K209" s="9"/>
      <c r="L209" s="23"/>
      <c r="M209" s="9" t="s">
        <v>73</v>
      </c>
      <c r="N209" s="23"/>
      <c r="O209" s="9" t="s">
        <v>74</v>
      </c>
      <c r="S209" s="97" t="s">
        <v>80</v>
      </c>
      <c r="T209" s="97"/>
      <c r="U209" s="98"/>
      <c r="V209" s="98"/>
      <c r="W209" s="98"/>
      <c r="X209" s="98"/>
      <c r="Y209" s="98"/>
      <c r="Z209" s="97"/>
      <c r="AA209" s="97"/>
      <c r="AB209" s="97"/>
      <c r="AC209" s="97"/>
      <c r="AD209" s="23">
        <v>2</v>
      </c>
      <c r="AE209" s="97" t="s">
        <v>73</v>
      </c>
      <c r="AF209" s="23">
        <v>5</v>
      </c>
      <c r="AG209" s="97" t="s">
        <v>74</v>
      </c>
      <c r="AK209" s="97" t="s">
        <v>80</v>
      </c>
      <c r="AL209" s="97"/>
      <c r="AM209" s="98"/>
      <c r="AN209" s="98"/>
      <c r="AO209" s="98"/>
      <c r="AP209" s="98"/>
      <c r="AQ209" s="98"/>
      <c r="AR209" s="97"/>
      <c r="AS209" s="97"/>
      <c r="AT209" s="97"/>
      <c r="AU209" s="97"/>
      <c r="AV209" s="23">
        <f>L209-AD209</f>
        <v>-2</v>
      </c>
      <c r="AW209" s="97" t="s">
        <v>73</v>
      </c>
      <c r="AX209" s="23">
        <f>N209-AF209</f>
        <v>-5</v>
      </c>
      <c r="AY209" s="97" t="s">
        <v>74</v>
      </c>
    </row>
    <row r="210" spans="1:53" ht="20.25" customHeight="1" x14ac:dyDescent="0.3">
      <c r="A210" s="309" t="s">
        <v>75</v>
      </c>
      <c r="B210" s="309"/>
      <c r="C210" s="23"/>
      <c r="D210" s="9" t="s">
        <v>76</v>
      </c>
      <c r="E210" s="10"/>
      <c r="F210" s="10"/>
      <c r="G210" s="13"/>
      <c r="H210" s="23"/>
      <c r="I210" s="9" t="s">
        <v>77</v>
      </c>
      <c r="J210" s="9"/>
      <c r="K210" s="9"/>
      <c r="L210" s="9"/>
      <c r="M210" s="23"/>
      <c r="N210" s="9" t="s">
        <v>74</v>
      </c>
      <c r="S210" s="309" t="s">
        <v>75</v>
      </c>
      <c r="T210" s="309"/>
      <c r="U210" s="23"/>
      <c r="V210" s="97" t="s">
        <v>76</v>
      </c>
      <c r="W210" s="98"/>
      <c r="X210" s="98"/>
      <c r="Y210" s="101"/>
      <c r="Z210" s="23"/>
      <c r="AA210" s="97" t="s">
        <v>77</v>
      </c>
      <c r="AB210" s="97"/>
      <c r="AC210" s="97"/>
      <c r="AD210" s="97"/>
      <c r="AE210" s="23">
        <v>5</v>
      </c>
      <c r="AF210" s="97" t="s">
        <v>74</v>
      </c>
      <c r="AK210" s="309" t="s">
        <v>75</v>
      </c>
      <c r="AL210" s="309"/>
      <c r="AM210" s="23">
        <f>C210-U210</f>
        <v>0</v>
      </c>
      <c r="AN210" s="97" t="s">
        <v>76</v>
      </c>
      <c r="AO210" s="98"/>
      <c r="AP210" s="98"/>
      <c r="AQ210" s="101"/>
      <c r="AR210" s="23">
        <f>H210-Z210</f>
        <v>0</v>
      </c>
      <c r="AS210" s="97" t="s">
        <v>77</v>
      </c>
      <c r="AT210" s="97"/>
      <c r="AU210" s="97"/>
      <c r="AV210" s="97"/>
      <c r="AW210" s="23">
        <f>M210-AE210</f>
        <v>-5</v>
      </c>
      <c r="AX210" s="97" t="s">
        <v>74</v>
      </c>
    </row>
    <row r="211" spans="1:53" ht="21" customHeight="1" x14ac:dyDescent="0.3">
      <c r="A211" s="12" t="s">
        <v>78</v>
      </c>
      <c r="B211" s="12"/>
      <c r="C211" s="12"/>
      <c r="D211" s="12"/>
      <c r="E211" s="12"/>
      <c r="F211" s="12"/>
      <c r="G211" s="23"/>
      <c r="H211" s="9" t="s">
        <v>79</v>
      </c>
      <c r="J211" s="9"/>
      <c r="K211" s="9"/>
      <c r="L211" s="9"/>
      <c r="M211" s="9"/>
      <c r="N211" s="9"/>
      <c r="O211" s="9"/>
      <c r="S211" s="100" t="s">
        <v>78</v>
      </c>
      <c r="T211" s="100"/>
      <c r="U211" s="100"/>
      <c r="V211" s="100"/>
      <c r="W211" s="100"/>
      <c r="X211" s="100"/>
      <c r="Y211" s="23"/>
      <c r="Z211" s="97" t="s">
        <v>79</v>
      </c>
      <c r="AB211" s="97"/>
      <c r="AC211" s="97"/>
      <c r="AD211" s="97"/>
      <c r="AE211" s="97"/>
      <c r="AF211" s="97"/>
      <c r="AG211" s="97"/>
      <c r="AK211" s="100" t="s">
        <v>78</v>
      </c>
      <c r="AL211" s="100"/>
      <c r="AM211" s="100"/>
      <c r="AN211" s="100"/>
      <c r="AO211" s="100"/>
      <c r="AP211" s="100"/>
      <c r="AQ211" s="23">
        <f>G211-Y211</f>
        <v>0</v>
      </c>
      <c r="AR211" s="97" t="s">
        <v>79</v>
      </c>
      <c r="AT211" s="97"/>
      <c r="AU211" s="97"/>
      <c r="AV211" s="97"/>
      <c r="AW211" s="97"/>
      <c r="AX211" s="97"/>
      <c r="AY211" s="97"/>
    </row>
    <row r="214" spans="1:53" x14ac:dyDescent="0.25">
      <c r="A214" s="11" t="s">
        <v>85</v>
      </c>
      <c r="S214" s="99" t="s">
        <v>85</v>
      </c>
      <c r="AK214" s="99" t="s">
        <v>85</v>
      </c>
    </row>
    <row r="215" spans="1:53" ht="18.75" x14ac:dyDescent="0.3">
      <c r="A215" s="9" t="s">
        <v>81</v>
      </c>
      <c r="B215" s="9"/>
      <c r="C215" s="10"/>
      <c r="D215" s="10"/>
      <c r="E215" s="10"/>
      <c r="F215" s="10"/>
      <c r="G215" s="10"/>
      <c r="H215" s="9"/>
      <c r="I215" s="9"/>
      <c r="J215" s="9"/>
      <c r="K215" s="9"/>
      <c r="L215" s="23"/>
      <c r="M215" s="9" t="s">
        <v>73</v>
      </c>
      <c r="N215" s="23"/>
      <c r="O215" s="9" t="s">
        <v>74</v>
      </c>
      <c r="S215" s="97" t="s">
        <v>81</v>
      </c>
      <c r="T215" s="97"/>
      <c r="U215" s="98"/>
      <c r="V215" s="98"/>
      <c r="W215" s="98"/>
      <c r="X215" s="98"/>
      <c r="Y215" s="98"/>
      <c r="Z215" s="97"/>
      <c r="AA215" s="97"/>
      <c r="AB215" s="97"/>
      <c r="AC215" s="97"/>
      <c r="AD215" s="23"/>
      <c r="AE215" s="97" t="s">
        <v>73</v>
      </c>
      <c r="AF215" s="23">
        <v>1</v>
      </c>
      <c r="AG215" s="97" t="s">
        <v>74</v>
      </c>
      <c r="AK215" s="97" t="s">
        <v>81</v>
      </c>
      <c r="AL215" s="97"/>
      <c r="AM215" s="98"/>
      <c r="AN215" s="98"/>
      <c r="AO215" s="98"/>
      <c r="AP215" s="98"/>
      <c r="AQ215" s="98"/>
      <c r="AR215" s="97"/>
      <c r="AS215" s="97"/>
      <c r="AT215" s="97"/>
      <c r="AU215" s="97"/>
      <c r="AV215" s="23">
        <f>L215-AD215</f>
        <v>0</v>
      </c>
      <c r="AW215" s="97" t="s">
        <v>73</v>
      </c>
      <c r="AX215" s="23">
        <f>N215-AF215</f>
        <v>-1</v>
      </c>
      <c r="AY215" s="97" t="s">
        <v>74</v>
      </c>
    </row>
    <row r="216" spans="1:53" ht="20.25" customHeight="1" x14ac:dyDescent="0.3">
      <c r="A216" s="309" t="s">
        <v>75</v>
      </c>
      <c r="B216" s="309"/>
      <c r="C216" s="23"/>
      <c r="D216" s="9" t="s">
        <v>76</v>
      </c>
      <c r="E216" s="10"/>
      <c r="F216" s="10"/>
      <c r="G216" s="13"/>
      <c r="H216" s="23"/>
      <c r="I216" s="9" t="s">
        <v>77</v>
      </c>
      <c r="J216" s="9"/>
      <c r="K216" s="9"/>
      <c r="L216" s="9"/>
      <c r="M216" s="23"/>
      <c r="N216" s="9" t="s">
        <v>74</v>
      </c>
      <c r="O216" s="9"/>
      <c r="S216" s="309" t="s">
        <v>75</v>
      </c>
      <c r="T216" s="309"/>
      <c r="U216" s="23"/>
      <c r="V216" s="97" t="s">
        <v>76</v>
      </c>
      <c r="W216" s="98"/>
      <c r="X216" s="98"/>
      <c r="Y216" s="101"/>
      <c r="Z216" s="23"/>
      <c r="AA216" s="97" t="s">
        <v>77</v>
      </c>
      <c r="AB216" s="97"/>
      <c r="AC216" s="97"/>
      <c r="AD216" s="97"/>
      <c r="AE216" s="23">
        <v>1</v>
      </c>
      <c r="AF216" s="97" t="s">
        <v>74</v>
      </c>
      <c r="AG216" s="97"/>
      <c r="AK216" s="309" t="s">
        <v>75</v>
      </c>
      <c r="AL216" s="309"/>
      <c r="AM216" s="23">
        <f>C216-U216</f>
        <v>0</v>
      </c>
      <c r="AN216" s="97" t="s">
        <v>76</v>
      </c>
      <c r="AO216" s="98"/>
      <c r="AP216" s="98"/>
      <c r="AQ216" s="101"/>
      <c r="AR216" s="23">
        <f>H216-Z216</f>
        <v>0</v>
      </c>
      <c r="AS216" s="97" t="s">
        <v>77</v>
      </c>
      <c r="AT216" s="97"/>
      <c r="AU216" s="97"/>
      <c r="AV216" s="97"/>
      <c r="AW216" s="23">
        <f>M216-AE216</f>
        <v>-1</v>
      </c>
      <c r="AX216" s="97" t="s">
        <v>74</v>
      </c>
      <c r="AY216" s="97"/>
    </row>
    <row r="217" spans="1:53" ht="21" customHeight="1" x14ac:dyDescent="0.3">
      <c r="A217" s="12" t="s">
        <v>78</v>
      </c>
      <c r="B217" s="12"/>
      <c r="C217" s="12"/>
      <c r="D217" s="12"/>
      <c r="E217" s="12"/>
      <c r="F217" s="12"/>
      <c r="G217" s="23"/>
      <c r="H217" s="9" t="s">
        <v>79</v>
      </c>
      <c r="J217" s="9"/>
      <c r="K217" s="9"/>
      <c r="L217" s="9"/>
      <c r="M217" s="9"/>
      <c r="N217" s="9"/>
      <c r="O217" s="9"/>
      <c r="S217" s="100" t="s">
        <v>78</v>
      </c>
      <c r="T217" s="100"/>
      <c r="U217" s="100"/>
      <c r="V217" s="100"/>
      <c r="W217" s="100"/>
      <c r="X217" s="100"/>
      <c r="Y217" s="23"/>
      <c r="Z217" s="97" t="s">
        <v>79</v>
      </c>
      <c r="AB217" s="97"/>
      <c r="AC217" s="97"/>
      <c r="AD217" s="97"/>
      <c r="AE217" s="97"/>
      <c r="AF217" s="97"/>
      <c r="AG217" s="97"/>
      <c r="AK217" s="100" t="s">
        <v>78</v>
      </c>
      <c r="AL217" s="100"/>
      <c r="AM217" s="100"/>
      <c r="AN217" s="100"/>
      <c r="AO217" s="100"/>
      <c r="AP217" s="100"/>
      <c r="AQ217" s="23">
        <f>G217-Y217</f>
        <v>0</v>
      </c>
      <c r="AR217" s="97" t="s">
        <v>79</v>
      </c>
      <c r="AT217" s="97"/>
      <c r="AU217" s="97"/>
      <c r="AV217" s="97"/>
      <c r="AW217" s="97"/>
      <c r="AX217" s="97"/>
      <c r="AY217" s="97"/>
    </row>
    <row r="218" spans="1:53" ht="21" customHeight="1" x14ac:dyDescent="0.3">
      <c r="A218" s="12"/>
      <c r="B218" s="12"/>
      <c r="C218" s="12"/>
      <c r="D218" s="12"/>
      <c r="E218" s="12"/>
      <c r="F218" s="12"/>
      <c r="G218" s="25"/>
      <c r="H218" s="9"/>
      <c r="J218" s="9"/>
      <c r="K218" s="9"/>
      <c r="L218" s="9"/>
      <c r="M218" s="9"/>
      <c r="N218" s="9"/>
      <c r="O218" s="9"/>
      <c r="S218" s="100"/>
      <c r="T218" s="100"/>
      <c r="U218" s="100"/>
      <c r="V218" s="100"/>
      <c r="W218" s="100"/>
      <c r="X218" s="100"/>
      <c r="Y218" s="25"/>
      <c r="Z218" s="97"/>
      <c r="AB218" s="97"/>
      <c r="AC218" s="97"/>
      <c r="AD218" s="97"/>
      <c r="AE218" s="97"/>
      <c r="AF218" s="97"/>
      <c r="AG218" s="97"/>
      <c r="AK218" s="100"/>
      <c r="AL218" s="100"/>
      <c r="AM218" s="100"/>
      <c r="AN218" s="100"/>
      <c r="AO218" s="100"/>
      <c r="AP218" s="100"/>
      <c r="AQ218" s="25"/>
      <c r="AR218" s="97"/>
      <c r="AT218" s="97"/>
      <c r="AU218" s="97"/>
      <c r="AV218" s="97"/>
      <c r="AW218" s="97"/>
      <c r="AX218" s="97"/>
      <c r="AY218" s="97"/>
    </row>
    <row r="219" spans="1:53" ht="21" customHeight="1" x14ac:dyDescent="0.3">
      <c r="A219" s="12"/>
      <c r="B219" s="12"/>
      <c r="C219" s="12"/>
      <c r="D219" s="12"/>
      <c r="E219" s="12"/>
      <c r="F219" s="12"/>
      <c r="G219" s="25"/>
      <c r="H219" s="9"/>
      <c r="J219" s="9"/>
      <c r="K219" s="9"/>
      <c r="L219" s="9"/>
      <c r="M219" s="9"/>
      <c r="N219" s="9"/>
      <c r="O219" s="9"/>
      <c r="S219" s="100"/>
      <c r="T219" s="100"/>
      <c r="U219" s="100"/>
      <c r="V219" s="100"/>
      <c r="W219" s="100"/>
      <c r="X219" s="100"/>
      <c r="Y219" s="25"/>
      <c r="Z219" s="97"/>
      <c r="AB219" s="97"/>
      <c r="AC219" s="97"/>
      <c r="AD219" s="97"/>
      <c r="AE219" s="97"/>
      <c r="AF219" s="97"/>
      <c r="AG219" s="97"/>
      <c r="AK219" s="100"/>
      <c r="AL219" s="100"/>
      <c r="AM219" s="100"/>
      <c r="AN219" s="100"/>
      <c r="AO219" s="100"/>
      <c r="AP219" s="100"/>
      <c r="AQ219" s="25"/>
      <c r="AR219" s="97"/>
      <c r="AT219" s="97"/>
      <c r="AU219" s="97"/>
      <c r="AV219" s="97"/>
      <c r="AW219" s="97"/>
      <c r="AX219" s="97"/>
      <c r="AY219" s="97"/>
    </row>
    <row r="220" spans="1:53" ht="17.25" customHeight="1" x14ac:dyDescent="0.25">
      <c r="A220" s="24" t="s">
        <v>176</v>
      </c>
      <c r="B220" s="24"/>
      <c r="C220" s="24"/>
      <c r="D220" s="24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S220" s="107" t="s">
        <v>176</v>
      </c>
      <c r="T220" s="107"/>
      <c r="U220" s="107"/>
      <c r="V220" s="107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  <c r="AG220" s="106"/>
      <c r="AH220" s="106"/>
      <c r="AI220" s="106"/>
      <c r="AK220" s="107" t="s">
        <v>176</v>
      </c>
      <c r="AL220" s="107"/>
      <c r="AM220" s="107"/>
      <c r="AN220" s="107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</row>
    <row r="221" spans="1:53" ht="17.25" customHeight="1" x14ac:dyDescent="0.25">
      <c r="A221" s="96" t="s">
        <v>82</v>
      </c>
      <c r="B221" s="122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S221" s="96" t="s">
        <v>82</v>
      </c>
      <c r="T221" s="286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K221" s="96" t="s">
        <v>82</v>
      </c>
      <c r="AL221" s="286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</row>
    <row r="222" spans="1:53" ht="27" customHeight="1" x14ac:dyDescent="0.25">
      <c r="A222" s="296" t="s">
        <v>61</v>
      </c>
      <c r="B222" s="296" t="s">
        <v>62</v>
      </c>
      <c r="C222" s="299" t="s">
        <v>87</v>
      </c>
      <c r="D222" s="300"/>
      <c r="E222" s="300"/>
      <c r="F222" s="300"/>
      <c r="G222" s="300"/>
      <c r="H222" s="300"/>
      <c r="I222" s="300"/>
      <c r="J222" s="300"/>
      <c r="K222" s="300"/>
      <c r="L222" s="300"/>
      <c r="M222" s="300"/>
      <c r="N222" s="300"/>
      <c r="O222" s="301"/>
      <c r="P222" s="294" t="s">
        <v>86</v>
      </c>
      <c r="Q222" s="295"/>
      <c r="S222" s="296" t="s">
        <v>61</v>
      </c>
      <c r="T222" s="296" t="s">
        <v>62</v>
      </c>
      <c r="U222" s="299" t="s">
        <v>87</v>
      </c>
      <c r="V222" s="300"/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1"/>
      <c r="AH222" s="294" t="s">
        <v>86</v>
      </c>
      <c r="AI222" s="295"/>
      <c r="AK222" s="296" t="s">
        <v>61</v>
      </c>
      <c r="AL222" s="296" t="s">
        <v>62</v>
      </c>
      <c r="AM222" s="299" t="s">
        <v>87</v>
      </c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1"/>
      <c r="AZ222" s="294" t="s">
        <v>86</v>
      </c>
      <c r="BA222" s="295"/>
    </row>
    <row r="223" spans="1:53" ht="21" customHeight="1" x14ac:dyDescent="0.25">
      <c r="A223" s="297"/>
      <c r="B223" s="297"/>
      <c r="C223" s="311" t="s">
        <v>41</v>
      </c>
      <c r="D223" s="311" t="s">
        <v>53</v>
      </c>
      <c r="E223" s="311"/>
      <c r="F223" s="311"/>
      <c r="G223" s="311"/>
      <c r="H223" s="311"/>
      <c r="I223" s="311"/>
      <c r="J223" s="311"/>
      <c r="K223" s="311"/>
      <c r="L223" s="311"/>
      <c r="M223" s="311"/>
      <c r="N223" s="311"/>
      <c r="O223" s="311"/>
      <c r="P223" s="311" t="s">
        <v>50</v>
      </c>
      <c r="Q223" s="314" t="s">
        <v>54</v>
      </c>
      <c r="S223" s="297"/>
      <c r="T223" s="297"/>
      <c r="U223" s="311" t="s">
        <v>41</v>
      </c>
      <c r="V223" s="311" t="s">
        <v>53</v>
      </c>
      <c r="W223" s="311"/>
      <c r="X223" s="311"/>
      <c r="Y223" s="311"/>
      <c r="Z223" s="311"/>
      <c r="AA223" s="311"/>
      <c r="AB223" s="311"/>
      <c r="AC223" s="311"/>
      <c r="AD223" s="311"/>
      <c r="AE223" s="311"/>
      <c r="AF223" s="311"/>
      <c r="AG223" s="311"/>
      <c r="AH223" s="311" t="s">
        <v>50</v>
      </c>
      <c r="AI223" s="314" t="s">
        <v>54</v>
      </c>
      <c r="AK223" s="297"/>
      <c r="AL223" s="297"/>
      <c r="AM223" s="311" t="s">
        <v>41</v>
      </c>
      <c r="AN223" s="311" t="s">
        <v>53</v>
      </c>
      <c r="AO223" s="311"/>
      <c r="AP223" s="311"/>
      <c r="AQ223" s="311"/>
      <c r="AR223" s="311"/>
      <c r="AS223" s="311"/>
      <c r="AT223" s="311"/>
      <c r="AU223" s="311"/>
      <c r="AV223" s="311"/>
      <c r="AW223" s="311"/>
      <c r="AX223" s="311"/>
      <c r="AY223" s="311"/>
      <c r="AZ223" s="311" t="s">
        <v>50</v>
      </c>
      <c r="BA223" s="314" t="s">
        <v>54</v>
      </c>
    </row>
    <row r="224" spans="1:53" ht="18.75" customHeight="1" x14ac:dyDescent="0.25">
      <c r="A224" s="297"/>
      <c r="B224" s="297"/>
      <c r="C224" s="311"/>
      <c r="D224" s="314" t="s">
        <v>44</v>
      </c>
      <c r="E224" s="314" t="s">
        <v>43</v>
      </c>
      <c r="F224" s="314" t="s">
        <v>59</v>
      </c>
      <c r="G224" s="311" t="s">
        <v>45</v>
      </c>
      <c r="H224" s="311"/>
      <c r="I224" s="311" t="s">
        <v>52</v>
      </c>
      <c r="J224" s="311"/>
      <c r="K224" s="311"/>
      <c r="L224" s="311"/>
      <c r="M224" s="311"/>
      <c r="N224" s="311"/>
      <c r="O224" s="311"/>
      <c r="P224" s="311"/>
      <c r="Q224" s="314"/>
      <c r="S224" s="297"/>
      <c r="T224" s="297"/>
      <c r="U224" s="311"/>
      <c r="V224" s="314" t="s">
        <v>44</v>
      </c>
      <c r="W224" s="314" t="s">
        <v>43</v>
      </c>
      <c r="X224" s="314" t="s">
        <v>59</v>
      </c>
      <c r="Y224" s="311" t="s">
        <v>45</v>
      </c>
      <c r="Z224" s="311"/>
      <c r="AA224" s="311" t="s">
        <v>52</v>
      </c>
      <c r="AB224" s="311"/>
      <c r="AC224" s="311"/>
      <c r="AD224" s="311"/>
      <c r="AE224" s="311"/>
      <c r="AF224" s="311"/>
      <c r="AG224" s="311"/>
      <c r="AH224" s="311"/>
      <c r="AI224" s="314"/>
      <c r="AK224" s="297"/>
      <c r="AL224" s="297"/>
      <c r="AM224" s="311"/>
      <c r="AN224" s="314" t="s">
        <v>44</v>
      </c>
      <c r="AO224" s="314" t="s">
        <v>43</v>
      </c>
      <c r="AP224" s="314" t="s">
        <v>59</v>
      </c>
      <c r="AQ224" s="311" t="s">
        <v>45</v>
      </c>
      <c r="AR224" s="311"/>
      <c r="AS224" s="311" t="s">
        <v>52</v>
      </c>
      <c r="AT224" s="311"/>
      <c r="AU224" s="311"/>
      <c r="AV224" s="311"/>
      <c r="AW224" s="311"/>
      <c r="AX224" s="311"/>
      <c r="AY224" s="311"/>
      <c r="AZ224" s="311"/>
      <c r="BA224" s="314"/>
    </row>
    <row r="225" spans="1:53" ht="20.25" customHeight="1" x14ac:dyDescent="0.25">
      <c r="A225" s="297"/>
      <c r="B225" s="297"/>
      <c r="C225" s="311"/>
      <c r="D225" s="314"/>
      <c r="E225" s="314"/>
      <c r="F225" s="314"/>
      <c r="G225" s="315" t="s">
        <v>46</v>
      </c>
      <c r="H225" s="315" t="s">
        <v>47</v>
      </c>
      <c r="I225" s="314" t="s">
        <v>48</v>
      </c>
      <c r="J225" s="314" t="s">
        <v>58</v>
      </c>
      <c r="K225" s="314" t="s">
        <v>57</v>
      </c>
      <c r="L225" s="315" t="s">
        <v>49</v>
      </c>
      <c r="M225" s="315"/>
      <c r="N225" s="314" t="s">
        <v>51</v>
      </c>
      <c r="O225" s="314" t="s">
        <v>56</v>
      </c>
      <c r="P225" s="311"/>
      <c r="Q225" s="314"/>
      <c r="S225" s="297"/>
      <c r="T225" s="297"/>
      <c r="U225" s="311"/>
      <c r="V225" s="314"/>
      <c r="W225" s="314"/>
      <c r="X225" s="314"/>
      <c r="Y225" s="315" t="s">
        <v>46</v>
      </c>
      <c r="Z225" s="315" t="s">
        <v>47</v>
      </c>
      <c r="AA225" s="314" t="s">
        <v>48</v>
      </c>
      <c r="AB225" s="314" t="s">
        <v>58</v>
      </c>
      <c r="AC225" s="314" t="s">
        <v>57</v>
      </c>
      <c r="AD225" s="315" t="s">
        <v>49</v>
      </c>
      <c r="AE225" s="315"/>
      <c r="AF225" s="314" t="s">
        <v>51</v>
      </c>
      <c r="AG225" s="314" t="s">
        <v>56</v>
      </c>
      <c r="AH225" s="311"/>
      <c r="AI225" s="314"/>
      <c r="AK225" s="297"/>
      <c r="AL225" s="297"/>
      <c r="AM225" s="311"/>
      <c r="AN225" s="314"/>
      <c r="AO225" s="314"/>
      <c r="AP225" s="314"/>
      <c r="AQ225" s="315" t="s">
        <v>46</v>
      </c>
      <c r="AR225" s="315" t="s">
        <v>47</v>
      </c>
      <c r="AS225" s="314" t="s">
        <v>48</v>
      </c>
      <c r="AT225" s="314" t="s">
        <v>58</v>
      </c>
      <c r="AU225" s="314" t="s">
        <v>57</v>
      </c>
      <c r="AV225" s="315" t="s">
        <v>49</v>
      </c>
      <c r="AW225" s="315"/>
      <c r="AX225" s="314" t="s">
        <v>51</v>
      </c>
      <c r="AY225" s="314" t="s">
        <v>56</v>
      </c>
      <c r="AZ225" s="311"/>
      <c r="BA225" s="314"/>
    </row>
    <row r="226" spans="1:53" ht="49.5" customHeight="1" x14ac:dyDescent="0.25">
      <c r="A226" s="298"/>
      <c r="B226" s="298"/>
      <c r="C226" s="311"/>
      <c r="D226" s="314"/>
      <c r="E226" s="314"/>
      <c r="F226" s="314"/>
      <c r="G226" s="315"/>
      <c r="H226" s="315"/>
      <c r="I226" s="314"/>
      <c r="J226" s="314"/>
      <c r="K226" s="314"/>
      <c r="L226" s="120" t="s">
        <v>50</v>
      </c>
      <c r="M226" s="93" t="s">
        <v>55</v>
      </c>
      <c r="N226" s="314"/>
      <c r="O226" s="314"/>
      <c r="P226" s="311"/>
      <c r="Q226" s="314"/>
      <c r="S226" s="298"/>
      <c r="T226" s="298"/>
      <c r="U226" s="311"/>
      <c r="V226" s="314"/>
      <c r="W226" s="314"/>
      <c r="X226" s="314"/>
      <c r="Y226" s="315"/>
      <c r="Z226" s="315"/>
      <c r="AA226" s="314"/>
      <c r="AB226" s="314"/>
      <c r="AC226" s="314"/>
      <c r="AD226" s="285" t="s">
        <v>50</v>
      </c>
      <c r="AE226" s="93" t="s">
        <v>55</v>
      </c>
      <c r="AF226" s="314"/>
      <c r="AG226" s="314"/>
      <c r="AH226" s="311"/>
      <c r="AI226" s="314"/>
      <c r="AK226" s="298"/>
      <c r="AL226" s="298"/>
      <c r="AM226" s="311"/>
      <c r="AN226" s="314"/>
      <c r="AO226" s="314"/>
      <c r="AP226" s="314"/>
      <c r="AQ226" s="315"/>
      <c r="AR226" s="315"/>
      <c r="AS226" s="314"/>
      <c r="AT226" s="314"/>
      <c r="AU226" s="314"/>
      <c r="AV226" s="285" t="s">
        <v>50</v>
      </c>
      <c r="AW226" s="93" t="s">
        <v>55</v>
      </c>
      <c r="AX226" s="314"/>
      <c r="AY226" s="314"/>
      <c r="AZ226" s="311"/>
      <c r="BA226" s="314"/>
    </row>
    <row r="227" spans="1:53" ht="12.75" customHeight="1" x14ac:dyDescent="0.25">
      <c r="A227" s="119">
        <v>1</v>
      </c>
      <c r="B227" s="119">
        <v>2</v>
      </c>
      <c r="C227" s="119">
        <v>3</v>
      </c>
      <c r="D227" s="119">
        <v>4</v>
      </c>
      <c r="E227" s="119">
        <v>5</v>
      </c>
      <c r="F227" s="119">
        <v>6</v>
      </c>
      <c r="G227" s="119">
        <v>7</v>
      </c>
      <c r="H227" s="119">
        <v>8</v>
      </c>
      <c r="I227" s="119">
        <v>9</v>
      </c>
      <c r="J227" s="119">
        <v>10</v>
      </c>
      <c r="K227" s="119">
        <v>11</v>
      </c>
      <c r="L227" s="119">
        <v>12</v>
      </c>
      <c r="M227" s="119">
        <v>13</v>
      </c>
      <c r="N227" s="119">
        <v>14</v>
      </c>
      <c r="O227" s="119">
        <v>15</v>
      </c>
      <c r="P227" s="119">
        <v>16</v>
      </c>
      <c r="Q227" s="119">
        <v>17</v>
      </c>
      <c r="S227" s="284">
        <v>1</v>
      </c>
      <c r="T227" s="284">
        <v>2</v>
      </c>
      <c r="U227" s="284">
        <v>3</v>
      </c>
      <c r="V227" s="284">
        <v>4</v>
      </c>
      <c r="W227" s="284">
        <v>5</v>
      </c>
      <c r="X227" s="284">
        <v>6</v>
      </c>
      <c r="Y227" s="284">
        <v>7</v>
      </c>
      <c r="Z227" s="284">
        <v>8</v>
      </c>
      <c r="AA227" s="284">
        <v>9</v>
      </c>
      <c r="AB227" s="284">
        <v>10</v>
      </c>
      <c r="AC227" s="284">
        <v>11</v>
      </c>
      <c r="AD227" s="284">
        <v>12</v>
      </c>
      <c r="AE227" s="284">
        <v>13</v>
      </c>
      <c r="AF227" s="284">
        <v>14</v>
      </c>
      <c r="AG227" s="284">
        <v>15</v>
      </c>
      <c r="AH227" s="284">
        <v>16</v>
      </c>
      <c r="AI227" s="284">
        <v>17</v>
      </c>
      <c r="AK227" s="284">
        <v>1</v>
      </c>
      <c r="AL227" s="284">
        <v>2</v>
      </c>
      <c r="AM227" s="284">
        <v>3</v>
      </c>
      <c r="AN227" s="284">
        <v>4</v>
      </c>
      <c r="AO227" s="284">
        <v>5</v>
      </c>
      <c r="AP227" s="284">
        <v>6</v>
      </c>
      <c r="AQ227" s="284">
        <v>7</v>
      </c>
      <c r="AR227" s="284">
        <v>8</v>
      </c>
      <c r="AS227" s="284">
        <v>9</v>
      </c>
      <c r="AT227" s="284">
        <v>10</v>
      </c>
      <c r="AU227" s="284">
        <v>11</v>
      </c>
      <c r="AV227" s="284">
        <v>12</v>
      </c>
      <c r="AW227" s="284">
        <v>13</v>
      </c>
      <c r="AX227" s="284">
        <v>14</v>
      </c>
      <c r="AY227" s="284">
        <v>15</v>
      </c>
      <c r="AZ227" s="284">
        <v>16</v>
      </c>
      <c r="BA227" s="284">
        <v>17</v>
      </c>
    </row>
    <row r="228" spans="1:53" ht="38.25" customHeight="1" x14ac:dyDescent="0.25">
      <c r="A228" s="95" t="s">
        <v>63</v>
      </c>
      <c r="B228" s="119">
        <v>1</v>
      </c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3"/>
      <c r="Q228" s="3"/>
      <c r="S228" s="95" t="s">
        <v>63</v>
      </c>
      <c r="T228" s="284">
        <v>1</v>
      </c>
      <c r="U228" s="4">
        <v>2</v>
      </c>
      <c r="V228" s="4"/>
      <c r="W228" s="4"/>
      <c r="X228" s="4"/>
      <c r="Y228" s="4">
        <v>1</v>
      </c>
      <c r="Z228" s="4"/>
      <c r="AA228" s="4">
        <v>2</v>
      </c>
      <c r="AB228" s="4">
        <v>2</v>
      </c>
      <c r="AC228" s="4">
        <v>2</v>
      </c>
      <c r="AD228" s="4">
        <v>2</v>
      </c>
      <c r="AE228" s="4">
        <v>2</v>
      </c>
      <c r="AF228" s="4">
        <v>2</v>
      </c>
      <c r="AG228" s="4"/>
      <c r="AH228" s="3">
        <v>3844</v>
      </c>
      <c r="AI228" s="3"/>
      <c r="AK228" s="95" t="s">
        <v>63</v>
      </c>
      <c r="AL228" s="284">
        <v>1</v>
      </c>
      <c r="AM228" s="4">
        <f>C228-U228</f>
        <v>-2</v>
      </c>
      <c r="AN228" s="4">
        <f t="shared" ref="AN228:BA235" si="30">D228-V228</f>
        <v>0</v>
      </c>
      <c r="AO228" s="4">
        <f t="shared" si="30"/>
        <v>0</v>
      </c>
      <c r="AP228" s="4">
        <f t="shared" si="30"/>
        <v>0</v>
      </c>
      <c r="AQ228" s="4">
        <f t="shared" si="30"/>
        <v>-1</v>
      </c>
      <c r="AR228" s="4">
        <f t="shared" si="30"/>
        <v>0</v>
      </c>
      <c r="AS228" s="4">
        <f t="shared" si="30"/>
        <v>-2</v>
      </c>
      <c r="AT228" s="4">
        <f t="shared" si="30"/>
        <v>-2</v>
      </c>
      <c r="AU228" s="4">
        <f t="shared" si="30"/>
        <v>-2</v>
      </c>
      <c r="AV228" s="4">
        <f t="shared" si="30"/>
        <v>-2</v>
      </c>
      <c r="AW228" s="4">
        <f t="shared" si="30"/>
        <v>-2</v>
      </c>
      <c r="AX228" s="4">
        <f t="shared" si="30"/>
        <v>-2</v>
      </c>
      <c r="AY228" s="4">
        <f t="shared" si="30"/>
        <v>0</v>
      </c>
      <c r="AZ228" s="3">
        <f t="shared" si="30"/>
        <v>-3844</v>
      </c>
      <c r="BA228" s="3">
        <f t="shared" si="30"/>
        <v>0</v>
      </c>
    </row>
    <row r="229" spans="1:53" ht="39" customHeight="1" x14ac:dyDescent="0.25">
      <c r="A229" s="95" t="s">
        <v>64</v>
      </c>
      <c r="B229" s="119">
        <v>2</v>
      </c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3"/>
      <c r="Q229" s="3"/>
      <c r="S229" s="95" t="s">
        <v>64</v>
      </c>
      <c r="T229" s="284">
        <v>2</v>
      </c>
      <c r="U229" s="4">
        <v>4</v>
      </c>
      <c r="V229" s="4"/>
      <c r="W229" s="4"/>
      <c r="X229" s="4"/>
      <c r="Y229" s="4">
        <v>1</v>
      </c>
      <c r="Z229" s="4"/>
      <c r="AA229" s="4">
        <v>4</v>
      </c>
      <c r="AB229" s="4">
        <v>4</v>
      </c>
      <c r="AC229" s="4">
        <v>3</v>
      </c>
      <c r="AD229" s="4">
        <v>4</v>
      </c>
      <c r="AE229" s="4">
        <v>4</v>
      </c>
      <c r="AF229" s="4">
        <v>4</v>
      </c>
      <c r="AG229" s="4">
        <v>4</v>
      </c>
      <c r="AH229" s="3">
        <v>11438.9</v>
      </c>
      <c r="AI229" s="3"/>
      <c r="AK229" s="95" t="s">
        <v>64</v>
      </c>
      <c r="AL229" s="284">
        <v>2</v>
      </c>
      <c r="AM229" s="4">
        <f t="shared" ref="AM229:AM235" si="31">C229-U229</f>
        <v>-4</v>
      </c>
      <c r="AN229" s="4">
        <f t="shared" si="30"/>
        <v>0</v>
      </c>
      <c r="AO229" s="4">
        <f t="shared" si="30"/>
        <v>0</v>
      </c>
      <c r="AP229" s="4">
        <f t="shared" si="30"/>
        <v>0</v>
      </c>
      <c r="AQ229" s="4">
        <f t="shared" si="30"/>
        <v>-1</v>
      </c>
      <c r="AR229" s="4">
        <f t="shared" si="30"/>
        <v>0</v>
      </c>
      <c r="AS229" s="4">
        <f t="shared" si="30"/>
        <v>-4</v>
      </c>
      <c r="AT229" s="4">
        <f t="shared" si="30"/>
        <v>-4</v>
      </c>
      <c r="AU229" s="4">
        <f t="shared" si="30"/>
        <v>-3</v>
      </c>
      <c r="AV229" s="4">
        <f t="shared" si="30"/>
        <v>-4</v>
      </c>
      <c r="AW229" s="4">
        <f t="shared" si="30"/>
        <v>-4</v>
      </c>
      <c r="AX229" s="4">
        <f t="shared" si="30"/>
        <v>-4</v>
      </c>
      <c r="AY229" s="4">
        <f t="shared" si="30"/>
        <v>-4</v>
      </c>
      <c r="AZ229" s="3">
        <f t="shared" si="30"/>
        <v>-11438.9</v>
      </c>
      <c r="BA229" s="3">
        <f t="shared" si="30"/>
        <v>0</v>
      </c>
    </row>
    <row r="230" spans="1:53" ht="52.5" customHeight="1" x14ac:dyDescent="0.25">
      <c r="A230" s="95" t="s">
        <v>65</v>
      </c>
      <c r="B230" s="119">
        <v>3</v>
      </c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3"/>
      <c r="Q230" s="3"/>
      <c r="S230" s="95" t="s">
        <v>65</v>
      </c>
      <c r="T230" s="284">
        <v>3</v>
      </c>
      <c r="U230" s="4">
        <v>2</v>
      </c>
      <c r="V230" s="4"/>
      <c r="W230" s="4"/>
      <c r="X230" s="4"/>
      <c r="Y230" s="4"/>
      <c r="Z230" s="4"/>
      <c r="AA230" s="4">
        <v>2</v>
      </c>
      <c r="AB230" s="4">
        <v>2</v>
      </c>
      <c r="AC230" s="4">
        <v>2</v>
      </c>
      <c r="AD230" s="4">
        <v>2</v>
      </c>
      <c r="AE230" s="4">
        <v>2</v>
      </c>
      <c r="AF230" s="4">
        <v>2</v>
      </c>
      <c r="AG230" s="4">
        <v>2</v>
      </c>
      <c r="AH230" s="3">
        <v>5709.8</v>
      </c>
      <c r="AI230" s="3"/>
      <c r="AK230" s="95" t="s">
        <v>65</v>
      </c>
      <c r="AL230" s="284">
        <v>3</v>
      </c>
      <c r="AM230" s="4">
        <f t="shared" si="31"/>
        <v>-2</v>
      </c>
      <c r="AN230" s="4">
        <f t="shared" si="30"/>
        <v>0</v>
      </c>
      <c r="AO230" s="4">
        <f t="shared" si="30"/>
        <v>0</v>
      </c>
      <c r="AP230" s="4">
        <f t="shared" si="30"/>
        <v>0</v>
      </c>
      <c r="AQ230" s="4">
        <f t="shared" si="30"/>
        <v>0</v>
      </c>
      <c r="AR230" s="4">
        <f t="shared" si="30"/>
        <v>0</v>
      </c>
      <c r="AS230" s="4">
        <f t="shared" si="30"/>
        <v>-2</v>
      </c>
      <c r="AT230" s="4">
        <f t="shared" si="30"/>
        <v>-2</v>
      </c>
      <c r="AU230" s="4">
        <f t="shared" si="30"/>
        <v>-2</v>
      </c>
      <c r="AV230" s="4">
        <f t="shared" si="30"/>
        <v>-2</v>
      </c>
      <c r="AW230" s="4">
        <f t="shared" si="30"/>
        <v>-2</v>
      </c>
      <c r="AX230" s="4">
        <f t="shared" si="30"/>
        <v>-2</v>
      </c>
      <c r="AY230" s="4">
        <f t="shared" si="30"/>
        <v>-2</v>
      </c>
      <c r="AZ230" s="3">
        <f t="shared" si="30"/>
        <v>-5709.8</v>
      </c>
      <c r="BA230" s="3">
        <f t="shared" si="30"/>
        <v>0</v>
      </c>
    </row>
    <row r="231" spans="1:53" ht="12.75" customHeight="1" x14ac:dyDescent="0.25">
      <c r="A231" s="95" t="s">
        <v>66</v>
      </c>
      <c r="B231" s="119">
        <v>4</v>
      </c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3"/>
      <c r="Q231" s="3"/>
      <c r="S231" s="95" t="s">
        <v>66</v>
      </c>
      <c r="T231" s="284">
        <v>4</v>
      </c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3"/>
      <c r="AI231" s="3"/>
      <c r="AK231" s="95" t="s">
        <v>66</v>
      </c>
      <c r="AL231" s="284">
        <v>4</v>
      </c>
      <c r="AM231" s="4">
        <f t="shared" si="31"/>
        <v>0</v>
      </c>
      <c r="AN231" s="4">
        <f t="shared" si="30"/>
        <v>0</v>
      </c>
      <c r="AO231" s="4">
        <f t="shared" si="30"/>
        <v>0</v>
      </c>
      <c r="AP231" s="4">
        <f t="shared" si="30"/>
        <v>0</v>
      </c>
      <c r="AQ231" s="4">
        <f t="shared" si="30"/>
        <v>0</v>
      </c>
      <c r="AR231" s="4">
        <f t="shared" si="30"/>
        <v>0</v>
      </c>
      <c r="AS231" s="4">
        <f t="shared" si="30"/>
        <v>0</v>
      </c>
      <c r="AT231" s="4">
        <f t="shared" si="30"/>
        <v>0</v>
      </c>
      <c r="AU231" s="4">
        <f t="shared" si="30"/>
        <v>0</v>
      </c>
      <c r="AV231" s="4">
        <f t="shared" si="30"/>
        <v>0</v>
      </c>
      <c r="AW231" s="4">
        <f t="shared" si="30"/>
        <v>0</v>
      </c>
      <c r="AX231" s="4">
        <f t="shared" si="30"/>
        <v>0</v>
      </c>
      <c r="AY231" s="4">
        <f t="shared" si="30"/>
        <v>0</v>
      </c>
      <c r="AZ231" s="3">
        <f t="shared" si="30"/>
        <v>0</v>
      </c>
      <c r="BA231" s="3">
        <f t="shared" si="30"/>
        <v>0</v>
      </c>
    </row>
    <row r="232" spans="1:53" ht="12.75" customHeight="1" x14ac:dyDescent="0.25">
      <c r="A232" s="95" t="s">
        <v>67</v>
      </c>
      <c r="B232" s="121">
        <v>5</v>
      </c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3"/>
      <c r="Q232" s="3"/>
      <c r="S232" s="95" t="s">
        <v>67</v>
      </c>
      <c r="T232" s="283">
        <v>5</v>
      </c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3"/>
      <c r="AI232" s="3"/>
      <c r="AK232" s="95" t="s">
        <v>67</v>
      </c>
      <c r="AL232" s="283">
        <v>5</v>
      </c>
      <c r="AM232" s="4">
        <f t="shared" si="31"/>
        <v>0</v>
      </c>
      <c r="AN232" s="4">
        <f t="shared" si="30"/>
        <v>0</v>
      </c>
      <c r="AO232" s="4">
        <f t="shared" si="30"/>
        <v>0</v>
      </c>
      <c r="AP232" s="4">
        <f t="shared" si="30"/>
        <v>0</v>
      </c>
      <c r="AQ232" s="4">
        <f t="shared" si="30"/>
        <v>0</v>
      </c>
      <c r="AR232" s="4">
        <f t="shared" si="30"/>
        <v>0</v>
      </c>
      <c r="AS232" s="4">
        <f t="shared" si="30"/>
        <v>0</v>
      </c>
      <c r="AT232" s="4">
        <f t="shared" si="30"/>
        <v>0</v>
      </c>
      <c r="AU232" s="4">
        <f t="shared" si="30"/>
        <v>0</v>
      </c>
      <c r="AV232" s="4">
        <f t="shared" si="30"/>
        <v>0</v>
      </c>
      <c r="AW232" s="4">
        <f t="shared" si="30"/>
        <v>0</v>
      </c>
      <c r="AX232" s="4">
        <f t="shared" si="30"/>
        <v>0</v>
      </c>
      <c r="AY232" s="4">
        <f t="shared" si="30"/>
        <v>0</v>
      </c>
      <c r="AZ232" s="3">
        <f t="shared" si="30"/>
        <v>0</v>
      </c>
      <c r="BA232" s="3">
        <f t="shared" si="30"/>
        <v>0</v>
      </c>
    </row>
    <row r="233" spans="1:53" ht="12.75" customHeight="1" x14ac:dyDescent="0.25">
      <c r="A233" s="95" t="s">
        <v>68</v>
      </c>
      <c r="B233" s="121">
        <v>6</v>
      </c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3"/>
      <c r="Q233" s="3"/>
      <c r="S233" s="95" t="s">
        <v>68</v>
      </c>
      <c r="T233" s="283">
        <v>6</v>
      </c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3"/>
      <c r="AI233" s="3"/>
      <c r="AK233" s="95" t="s">
        <v>68</v>
      </c>
      <c r="AL233" s="283">
        <v>6</v>
      </c>
      <c r="AM233" s="4">
        <f t="shared" si="31"/>
        <v>0</v>
      </c>
      <c r="AN233" s="4">
        <f t="shared" si="30"/>
        <v>0</v>
      </c>
      <c r="AO233" s="4">
        <f t="shared" si="30"/>
        <v>0</v>
      </c>
      <c r="AP233" s="4">
        <f t="shared" si="30"/>
        <v>0</v>
      </c>
      <c r="AQ233" s="4">
        <f t="shared" si="30"/>
        <v>0</v>
      </c>
      <c r="AR233" s="4">
        <f t="shared" si="30"/>
        <v>0</v>
      </c>
      <c r="AS233" s="4">
        <f t="shared" si="30"/>
        <v>0</v>
      </c>
      <c r="AT233" s="4">
        <f t="shared" si="30"/>
        <v>0</v>
      </c>
      <c r="AU233" s="4">
        <f t="shared" si="30"/>
        <v>0</v>
      </c>
      <c r="AV233" s="4">
        <f t="shared" si="30"/>
        <v>0</v>
      </c>
      <c r="AW233" s="4">
        <f t="shared" si="30"/>
        <v>0</v>
      </c>
      <c r="AX233" s="4">
        <f t="shared" si="30"/>
        <v>0</v>
      </c>
      <c r="AY233" s="4">
        <f t="shared" si="30"/>
        <v>0</v>
      </c>
      <c r="AZ233" s="3">
        <f t="shared" si="30"/>
        <v>0</v>
      </c>
      <c r="BA233" s="3">
        <f t="shared" si="30"/>
        <v>0</v>
      </c>
    </row>
    <row r="234" spans="1:53" ht="12.75" customHeight="1" x14ac:dyDescent="0.25">
      <c r="A234" s="95" t="s">
        <v>69</v>
      </c>
      <c r="B234" s="121">
        <v>7</v>
      </c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3"/>
      <c r="Q234" s="3"/>
      <c r="S234" s="95" t="s">
        <v>69</v>
      </c>
      <c r="T234" s="283">
        <v>7</v>
      </c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3"/>
      <c r="AI234" s="3"/>
      <c r="AK234" s="95" t="s">
        <v>69</v>
      </c>
      <c r="AL234" s="283">
        <v>7</v>
      </c>
      <c r="AM234" s="4">
        <f t="shared" si="31"/>
        <v>0</v>
      </c>
      <c r="AN234" s="4">
        <f t="shared" si="30"/>
        <v>0</v>
      </c>
      <c r="AO234" s="4">
        <f t="shared" si="30"/>
        <v>0</v>
      </c>
      <c r="AP234" s="4">
        <f t="shared" si="30"/>
        <v>0</v>
      </c>
      <c r="AQ234" s="4">
        <f t="shared" si="30"/>
        <v>0</v>
      </c>
      <c r="AR234" s="4">
        <f t="shared" si="30"/>
        <v>0</v>
      </c>
      <c r="AS234" s="4">
        <f t="shared" si="30"/>
        <v>0</v>
      </c>
      <c r="AT234" s="4">
        <f t="shared" si="30"/>
        <v>0</v>
      </c>
      <c r="AU234" s="4">
        <f t="shared" si="30"/>
        <v>0</v>
      </c>
      <c r="AV234" s="4">
        <f t="shared" si="30"/>
        <v>0</v>
      </c>
      <c r="AW234" s="4">
        <f t="shared" si="30"/>
        <v>0</v>
      </c>
      <c r="AX234" s="4">
        <f t="shared" si="30"/>
        <v>0</v>
      </c>
      <c r="AY234" s="4">
        <f t="shared" si="30"/>
        <v>0</v>
      </c>
      <c r="AZ234" s="3">
        <f t="shared" si="30"/>
        <v>0</v>
      </c>
      <c r="BA234" s="3">
        <f t="shared" si="30"/>
        <v>0</v>
      </c>
    </row>
    <row r="235" spans="1:53" ht="12.75" customHeight="1" x14ac:dyDescent="0.25">
      <c r="A235" s="95" t="s">
        <v>70</v>
      </c>
      <c r="B235" s="121">
        <v>8</v>
      </c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3"/>
      <c r="Q235" s="3"/>
      <c r="S235" s="95" t="s">
        <v>70</v>
      </c>
      <c r="T235" s="283">
        <v>8</v>
      </c>
      <c r="U235" s="4">
        <v>9</v>
      </c>
      <c r="V235" s="4"/>
      <c r="W235" s="4"/>
      <c r="X235" s="4">
        <v>1</v>
      </c>
      <c r="Y235" s="4"/>
      <c r="Z235" s="4"/>
      <c r="AA235" s="4">
        <v>7</v>
      </c>
      <c r="AB235" s="4">
        <v>4</v>
      </c>
      <c r="AC235" s="4">
        <v>4</v>
      </c>
      <c r="AD235" s="4">
        <v>4</v>
      </c>
      <c r="AE235" s="4">
        <v>4</v>
      </c>
      <c r="AF235" s="4">
        <v>3</v>
      </c>
      <c r="AG235" s="4">
        <v>3</v>
      </c>
      <c r="AH235" s="3">
        <v>3240</v>
      </c>
      <c r="AI235" s="3">
        <v>156.19999999999999</v>
      </c>
      <c r="AK235" s="95" t="s">
        <v>70</v>
      </c>
      <c r="AL235" s="283">
        <v>8</v>
      </c>
      <c r="AM235" s="4">
        <f t="shared" si="31"/>
        <v>-9</v>
      </c>
      <c r="AN235" s="4">
        <f t="shared" si="30"/>
        <v>0</v>
      </c>
      <c r="AO235" s="4">
        <f t="shared" si="30"/>
        <v>0</v>
      </c>
      <c r="AP235" s="4">
        <f t="shared" si="30"/>
        <v>-1</v>
      </c>
      <c r="AQ235" s="4">
        <f t="shared" si="30"/>
        <v>0</v>
      </c>
      <c r="AR235" s="4">
        <f t="shared" si="30"/>
        <v>0</v>
      </c>
      <c r="AS235" s="4">
        <f t="shared" si="30"/>
        <v>-7</v>
      </c>
      <c r="AT235" s="4">
        <f t="shared" si="30"/>
        <v>-4</v>
      </c>
      <c r="AU235" s="4">
        <f t="shared" si="30"/>
        <v>-4</v>
      </c>
      <c r="AV235" s="4">
        <f t="shared" si="30"/>
        <v>-4</v>
      </c>
      <c r="AW235" s="4">
        <f t="shared" si="30"/>
        <v>-4</v>
      </c>
      <c r="AX235" s="4">
        <f t="shared" si="30"/>
        <v>-3</v>
      </c>
      <c r="AY235" s="4">
        <f t="shared" si="30"/>
        <v>-3</v>
      </c>
      <c r="AZ235" s="3">
        <f t="shared" si="30"/>
        <v>-3240</v>
      </c>
      <c r="BA235" s="3">
        <f t="shared" si="30"/>
        <v>-156.19999999999999</v>
      </c>
    </row>
    <row r="236" spans="1:53" ht="12.75" customHeight="1" x14ac:dyDescent="0.25">
      <c r="A236" s="102" t="s">
        <v>71</v>
      </c>
      <c r="B236" s="103">
        <v>9</v>
      </c>
      <c r="C236" s="104">
        <f>SUM(C228:C235)</f>
        <v>0</v>
      </c>
      <c r="D236" s="104">
        <f t="shared" ref="D236:Q236" si="32">SUM(D228:D235)</f>
        <v>0</v>
      </c>
      <c r="E236" s="104">
        <f t="shared" si="32"/>
        <v>0</v>
      </c>
      <c r="F236" s="104">
        <f t="shared" si="32"/>
        <v>0</v>
      </c>
      <c r="G236" s="104">
        <f t="shared" si="32"/>
        <v>0</v>
      </c>
      <c r="H236" s="104">
        <f t="shared" si="32"/>
        <v>0</v>
      </c>
      <c r="I236" s="104">
        <f t="shared" si="32"/>
        <v>0</v>
      </c>
      <c r="J236" s="104">
        <f t="shared" si="32"/>
        <v>0</v>
      </c>
      <c r="K236" s="104">
        <f t="shared" si="32"/>
        <v>0</v>
      </c>
      <c r="L236" s="104">
        <f t="shared" si="32"/>
        <v>0</v>
      </c>
      <c r="M236" s="104">
        <f t="shared" si="32"/>
        <v>0</v>
      </c>
      <c r="N236" s="104">
        <f t="shared" si="32"/>
        <v>0</v>
      </c>
      <c r="O236" s="104">
        <f t="shared" si="32"/>
        <v>0</v>
      </c>
      <c r="P236" s="105">
        <f t="shared" si="32"/>
        <v>0</v>
      </c>
      <c r="Q236" s="105">
        <f t="shared" si="32"/>
        <v>0</v>
      </c>
      <c r="S236" s="102" t="s">
        <v>71</v>
      </c>
      <c r="T236" s="103">
        <v>9</v>
      </c>
      <c r="U236" s="104">
        <f>SUM(U228:U235)</f>
        <v>17</v>
      </c>
      <c r="V236" s="104">
        <f t="shared" ref="V236:AI236" si="33">SUM(V228:V235)</f>
        <v>0</v>
      </c>
      <c r="W236" s="104">
        <f t="shared" si="33"/>
        <v>0</v>
      </c>
      <c r="X236" s="104">
        <f t="shared" si="33"/>
        <v>1</v>
      </c>
      <c r="Y236" s="104">
        <f t="shared" si="33"/>
        <v>2</v>
      </c>
      <c r="Z236" s="104">
        <f t="shared" si="33"/>
        <v>0</v>
      </c>
      <c r="AA236" s="104">
        <f t="shared" si="33"/>
        <v>15</v>
      </c>
      <c r="AB236" s="104">
        <f t="shared" si="33"/>
        <v>12</v>
      </c>
      <c r="AC236" s="104">
        <f t="shared" si="33"/>
        <v>11</v>
      </c>
      <c r="AD236" s="104">
        <f t="shared" si="33"/>
        <v>12</v>
      </c>
      <c r="AE236" s="104">
        <f t="shared" si="33"/>
        <v>12</v>
      </c>
      <c r="AF236" s="104">
        <f t="shared" si="33"/>
        <v>11</v>
      </c>
      <c r="AG236" s="104">
        <f t="shared" si="33"/>
        <v>9</v>
      </c>
      <c r="AH236" s="105">
        <f t="shared" si="33"/>
        <v>24232.7</v>
      </c>
      <c r="AI236" s="105">
        <f t="shared" si="33"/>
        <v>156.19999999999999</v>
      </c>
      <c r="AK236" s="102" t="s">
        <v>71</v>
      </c>
      <c r="AL236" s="103">
        <v>9</v>
      </c>
      <c r="AM236" s="104">
        <f>SUM(AM228:AM235)</f>
        <v>-17</v>
      </c>
      <c r="AN236" s="104">
        <f t="shared" ref="AN236:BA236" si="34">SUM(AN228:AN235)</f>
        <v>0</v>
      </c>
      <c r="AO236" s="104">
        <f t="shared" si="34"/>
        <v>0</v>
      </c>
      <c r="AP236" s="104">
        <f t="shared" si="34"/>
        <v>-1</v>
      </c>
      <c r="AQ236" s="104">
        <f t="shared" si="34"/>
        <v>-2</v>
      </c>
      <c r="AR236" s="104">
        <f t="shared" si="34"/>
        <v>0</v>
      </c>
      <c r="AS236" s="104">
        <f t="shared" si="34"/>
        <v>-15</v>
      </c>
      <c r="AT236" s="104">
        <f t="shared" si="34"/>
        <v>-12</v>
      </c>
      <c r="AU236" s="104">
        <f t="shared" si="34"/>
        <v>-11</v>
      </c>
      <c r="AV236" s="104">
        <f t="shared" si="34"/>
        <v>-12</v>
      </c>
      <c r="AW236" s="104">
        <f t="shared" si="34"/>
        <v>-12</v>
      </c>
      <c r="AX236" s="104">
        <f t="shared" si="34"/>
        <v>-11</v>
      </c>
      <c r="AY236" s="104">
        <f t="shared" si="34"/>
        <v>-9</v>
      </c>
      <c r="AZ236" s="105">
        <f t="shared" si="34"/>
        <v>-24232.7</v>
      </c>
      <c r="BA236" s="105">
        <f t="shared" si="34"/>
        <v>-156.19999999999999</v>
      </c>
    </row>
    <row r="238" spans="1:53" x14ac:dyDescent="0.25">
      <c r="A238" s="99" t="s">
        <v>83</v>
      </c>
      <c r="S238" s="99" t="s">
        <v>83</v>
      </c>
      <c r="AK238" s="99" t="s">
        <v>83</v>
      </c>
    </row>
    <row r="239" spans="1:53" ht="18.75" x14ac:dyDescent="0.3">
      <c r="A239" s="97" t="s">
        <v>72</v>
      </c>
      <c r="B239" s="97"/>
      <c r="C239" s="98"/>
      <c r="D239" s="98"/>
      <c r="E239" s="98"/>
      <c r="F239" s="98"/>
      <c r="G239" s="98"/>
      <c r="H239" s="97"/>
      <c r="I239" s="97"/>
      <c r="J239" s="97"/>
      <c r="K239" s="97"/>
      <c r="L239" s="23"/>
      <c r="M239" s="97" t="s">
        <v>73</v>
      </c>
      <c r="N239" s="23"/>
      <c r="O239" s="97" t="s">
        <v>74</v>
      </c>
      <c r="P239" s="97"/>
      <c r="S239" s="97" t="s">
        <v>72</v>
      </c>
      <c r="T239" s="97"/>
      <c r="U239" s="98"/>
      <c r="V239" s="98"/>
      <c r="W239" s="98"/>
      <c r="X239" s="98"/>
      <c r="Y239" s="98"/>
      <c r="Z239" s="97"/>
      <c r="AA239" s="97"/>
      <c r="AB239" s="97"/>
      <c r="AC239" s="97"/>
      <c r="AD239" s="23">
        <v>1</v>
      </c>
      <c r="AE239" s="97" t="s">
        <v>73</v>
      </c>
      <c r="AF239" s="23">
        <v>1</v>
      </c>
      <c r="AG239" s="97" t="s">
        <v>74</v>
      </c>
      <c r="AH239" s="97"/>
      <c r="AK239" s="97" t="s">
        <v>72</v>
      </c>
      <c r="AL239" s="97"/>
      <c r="AM239" s="98"/>
      <c r="AN239" s="98"/>
      <c r="AO239" s="98"/>
      <c r="AP239" s="98"/>
      <c r="AQ239" s="98"/>
      <c r="AR239" s="97"/>
      <c r="AS239" s="97"/>
      <c r="AT239" s="97"/>
      <c r="AU239" s="97"/>
      <c r="AV239" s="23">
        <f>L239-AD239</f>
        <v>-1</v>
      </c>
      <c r="AW239" s="97" t="s">
        <v>73</v>
      </c>
      <c r="AX239" s="23">
        <f>N239-AF239</f>
        <v>-1</v>
      </c>
      <c r="AY239" s="97" t="s">
        <v>74</v>
      </c>
      <c r="AZ239" s="97"/>
    </row>
    <row r="240" spans="1:53" ht="20.25" customHeight="1" x14ac:dyDescent="0.3">
      <c r="A240" s="309" t="s">
        <v>75</v>
      </c>
      <c r="B240" s="309"/>
      <c r="C240" s="23"/>
      <c r="D240" s="97" t="s">
        <v>76</v>
      </c>
      <c r="E240" s="98"/>
      <c r="F240" s="98"/>
      <c r="G240" s="101"/>
      <c r="H240" s="23"/>
      <c r="I240" s="97" t="s">
        <v>77</v>
      </c>
      <c r="J240" s="97"/>
      <c r="K240" s="97"/>
      <c r="L240" s="97"/>
      <c r="M240" s="23"/>
      <c r="N240" s="97" t="s">
        <v>74</v>
      </c>
      <c r="S240" s="309" t="s">
        <v>75</v>
      </c>
      <c r="T240" s="309"/>
      <c r="U240" s="23"/>
      <c r="V240" s="97" t="s">
        <v>76</v>
      </c>
      <c r="W240" s="98"/>
      <c r="X240" s="98"/>
      <c r="Y240" s="101"/>
      <c r="Z240" s="23"/>
      <c r="AA240" s="97" t="s">
        <v>77</v>
      </c>
      <c r="AB240" s="97"/>
      <c r="AC240" s="97"/>
      <c r="AD240" s="97"/>
      <c r="AE240" s="23"/>
      <c r="AF240" s="97" t="s">
        <v>74</v>
      </c>
      <c r="AK240" s="309" t="s">
        <v>75</v>
      </c>
      <c r="AL240" s="309"/>
      <c r="AM240" s="23">
        <f>C240-U240</f>
        <v>0</v>
      </c>
      <c r="AN240" s="97" t="s">
        <v>76</v>
      </c>
      <c r="AO240" s="98"/>
      <c r="AP240" s="98"/>
      <c r="AQ240" s="101"/>
      <c r="AR240" s="23">
        <f>H240-Z240</f>
        <v>0</v>
      </c>
      <c r="AS240" s="97" t="s">
        <v>77</v>
      </c>
      <c r="AT240" s="97"/>
      <c r="AU240" s="97"/>
      <c r="AV240" s="97"/>
      <c r="AW240" s="23">
        <f>M240-AE240</f>
        <v>0</v>
      </c>
      <c r="AX240" s="97" t="s">
        <v>74</v>
      </c>
    </row>
    <row r="241" spans="1:53" ht="21" customHeight="1" x14ac:dyDescent="0.3">
      <c r="A241" s="100" t="s">
        <v>78</v>
      </c>
      <c r="B241" s="100"/>
      <c r="C241" s="100"/>
      <c r="D241" s="100"/>
      <c r="E241" s="100"/>
      <c r="F241" s="100"/>
      <c r="G241" s="23"/>
      <c r="H241" s="97" t="s">
        <v>79</v>
      </c>
      <c r="J241" s="97"/>
      <c r="K241" s="97"/>
      <c r="L241" s="97"/>
      <c r="M241" s="97"/>
      <c r="N241" s="97"/>
      <c r="O241" s="97"/>
      <c r="S241" s="100" t="s">
        <v>78</v>
      </c>
      <c r="T241" s="100"/>
      <c r="U241" s="100"/>
      <c r="V241" s="100"/>
      <c r="W241" s="100"/>
      <c r="X241" s="100"/>
      <c r="Y241" s="23">
        <v>1</v>
      </c>
      <c r="Z241" s="97" t="s">
        <v>79</v>
      </c>
      <c r="AB241" s="97"/>
      <c r="AC241" s="97"/>
      <c r="AD241" s="97"/>
      <c r="AE241" s="97"/>
      <c r="AF241" s="97"/>
      <c r="AG241" s="97"/>
      <c r="AK241" s="100" t="s">
        <v>78</v>
      </c>
      <c r="AL241" s="100"/>
      <c r="AM241" s="100"/>
      <c r="AN241" s="100"/>
      <c r="AO241" s="100"/>
      <c r="AP241" s="100"/>
      <c r="AQ241" s="23">
        <f>G241-Y241</f>
        <v>-1</v>
      </c>
      <c r="AR241" s="97" t="s">
        <v>79</v>
      </c>
      <c r="AT241" s="97"/>
      <c r="AU241" s="97"/>
      <c r="AV241" s="97"/>
      <c r="AW241" s="97"/>
      <c r="AX241" s="97"/>
      <c r="AY241" s="97"/>
    </row>
    <row r="244" spans="1:53" x14ac:dyDescent="0.25">
      <c r="A244" s="99" t="s">
        <v>84</v>
      </c>
      <c r="S244" s="99" t="s">
        <v>84</v>
      </c>
      <c r="AK244" s="99" t="s">
        <v>84</v>
      </c>
    </row>
    <row r="245" spans="1:53" ht="18.75" x14ac:dyDescent="0.3">
      <c r="A245" s="97" t="s">
        <v>80</v>
      </c>
      <c r="B245" s="97"/>
      <c r="C245" s="98"/>
      <c r="D245" s="98"/>
      <c r="E245" s="98"/>
      <c r="F245" s="98"/>
      <c r="G245" s="98"/>
      <c r="H245" s="97"/>
      <c r="I245" s="97"/>
      <c r="J245" s="97"/>
      <c r="K245" s="97"/>
      <c r="L245" s="23"/>
      <c r="M245" s="97" t="s">
        <v>73</v>
      </c>
      <c r="N245" s="23"/>
      <c r="O245" s="97" t="s">
        <v>74</v>
      </c>
      <c r="S245" s="97" t="s">
        <v>80</v>
      </c>
      <c r="T245" s="97"/>
      <c r="U245" s="98"/>
      <c r="V245" s="98"/>
      <c r="W245" s="98"/>
      <c r="X245" s="98"/>
      <c r="Y245" s="98"/>
      <c r="Z245" s="97"/>
      <c r="AA245" s="97"/>
      <c r="AB245" s="97"/>
      <c r="AC245" s="97"/>
      <c r="AD245" s="23">
        <v>3</v>
      </c>
      <c r="AE245" s="97" t="s">
        <v>73</v>
      </c>
      <c r="AF245" s="23">
        <v>3</v>
      </c>
      <c r="AG245" s="97" t="s">
        <v>74</v>
      </c>
      <c r="AK245" s="97" t="s">
        <v>80</v>
      </c>
      <c r="AL245" s="97"/>
      <c r="AM245" s="98"/>
      <c r="AN245" s="98"/>
      <c r="AO245" s="98"/>
      <c r="AP245" s="98"/>
      <c r="AQ245" s="98"/>
      <c r="AR245" s="97"/>
      <c r="AS245" s="97"/>
      <c r="AT245" s="97"/>
      <c r="AU245" s="97"/>
      <c r="AV245" s="23">
        <f>L245-AD245</f>
        <v>-3</v>
      </c>
      <c r="AW245" s="97" t="s">
        <v>73</v>
      </c>
      <c r="AX245" s="23">
        <f>N245-AF245</f>
        <v>-3</v>
      </c>
      <c r="AY245" s="97" t="s">
        <v>74</v>
      </c>
    </row>
    <row r="246" spans="1:53" ht="20.25" customHeight="1" x14ac:dyDescent="0.3">
      <c r="A246" s="309" t="s">
        <v>75</v>
      </c>
      <c r="B246" s="309"/>
      <c r="C246" s="23"/>
      <c r="D246" s="97" t="s">
        <v>76</v>
      </c>
      <c r="E246" s="98"/>
      <c r="F246" s="98"/>
      <c r="G246" s="101"/>
      <c r="H246" s="23"/>
      <c r="I246" s="97" t="s">
        <v>77</v>
      </c>
      <c r="J246" s="97"/>
      <c r="K246" s="97"/>
      <c r="L246" s="97"/>
      <c r="M246" s="23"/>
      <c r="N246" s="97" t="s">
        <v>74</v>
      </c>
      <c r="S246" s="309" t="s">
        <v>75</v>
      </c>
      <c r="T246" s="309"/>
      <c r="U246" s="23"/>
      <c r="V246" s="97" t="s">
        <v>76</v>
      </c>
      <c r="W246" s="98"/>
      <c r="X246" s="98"/>
      <c r="Y246" s="101"/>
      <c r="Z246" s="23"/>
      <c r="AA246" s="97" t="s">
        <v>77</v>
      </c>
      <c r="AB246" s="97"/>
      <c r="AC246" s="97"/>
      <c r="AD246" s="97"/>
      <c r="AE246" s="23"/>
      <c r="AF246" s="97" t="s">
        <v>74</v>
      </c>
      <c r="AK246" s="309" t="s">
        <v>75</v>
      </c>
      <c r="AL246" s="309"/>
      <c r="AM246" s="23">
        <f>C246-U246</f>
        <v>0</v>
      </c>
      <c r="AN246" s="97" t="s">
        <v>76</v>
      </c>
      <c r="AO246" s="98"/>
      <c r="AP246" s="98"/>
      <c r="AQ246" s="101"/>
      <c r="AR246" s="23">
        <f>H246-Z246</f>
        <v>0</v>
      </c>
      <c r="AS246" s="97" t="s">
        <v>77</v>
      </c>
      <c r="AT246" s="97"/>
      <c r="AU246" s="97"/>
      <c r="AV246" s="97"/>
      <c r="AW246" s="23">
        <f>M246-AE246</f>
        <v>0</v>
      </c>
      <c r="AX246" s="97" t="s">
        <v>74</v>
      </c>
    </row>
    <row r="247" spans="1:53" ht="21" customHeight="1" x14ac:dyDescent="0.3">
      <c r="A247" s="100" t="s">
        <v>78</v>
      </c>
      <c r="B247" s="100"/>
      <c r="C247" s="100"/>
      <c r="D247" s="100"/>
      <c r="E247" s="100"/>
      <c r="F247" s="100"/>
      <c r="G247" s="23"/>
      <c r="H247" s="97" t="s">
        <v>79</v>
      </c>
      <c r="J247" s="97"/>
      <c r="K247" s="97"/>
      <c r="L247" s="97"/>
      <c r="M247" s="97"/>
      <c r="N247" s="97"/>
      <c r="O247" s="97"/>
      <c r="S247" s="100" t="s">
        <v>78</v>
      </c>
      <c r="T247" s="100"/>
      <c r="U247" s="100"/>
      <c r="V247" s="100"/>
      <c r="W247" s="100"/>
      <c r="X247" s="100"/>
      <c r="Y247" s="23">
        <v>4</v>
      </c>
      <c r="Z247" s="97" t="s">
        <v>79</v>
      </c>
      <c r="AB247" s="97"/>
      <c r="AC247" s="97"/>
      <c r="AD247" s="97"/>
      <c r="AE247" s="97"/>
      <c r="AF247" s="97"/>
      <c r="AG247" s="97"/>
      <c r="AK247" s="100" t="s">
        <v>78</v>
      </c>
      <c r="AL247" s="100"/>
      <c r="AM247" s="100"/>
      <c r="AN247" s="100"/>
      <c r="AO247" s="100"/>
      <c r="AP247" s="100"/>
      <c r="AQ247" s="23">
        <f>G247-Y247</f>
        <v>-4</v>
      </c>
      <c r="AR247" s="97" t="s">
        <v>79</v>
      </c>
      <c r="AT247" s="97"/>
      <c r="AU247" s="97"/>
      <c r="AV247" s="97"/>
      <c r="AW247" s="97"/>
      <c r="AX247" s="97"/>
      <c r="AY247" s="97"/>
    </row>
    <row r="250" spans="1:53" x14ac:dyDescent="0.25">
      <c r="A250" s="99" t="s">
        <v>85</v>
      </c>
      <c r="S250" s="99" t="s">
        <v>85</v>
      </c>
      <c r="AK250" s="99" t="s">
        <v>85</v>
      </c>
    </row>
    <row r="251" spans="1:53" ht="18.75" x14ac:dyDescent="0.3">
      <c r="A251" s="97" t="s">
        <v>81</v>
      </c>
      <c r="B251" s="97"/>
      <c r="C251" s="98"/>
      <c r="D251" s="98"/>
      <c r="E251" s="98"/>
      <c r="F251" s="98"/>
      <c r="G251" s="98"/>
      <c r="H251" s="97"/>
      <c r="I251" s="97"/>
      <c r="J251" s="97"/>
      <c r="K251" s="97"/>
      <c r="L251" s="23"/>
      <c r="M251" s="97" t="s">
        <v>73</v>
      </c>
      <c r="N251" s="23"/>
      <c r="O251" s="97" t="s">
        <v>74</v>
      </c>
      <c r="S251" s="97" t="s">
        <v>81</v>
      </c>
      <c r="T251" s="97"/>
      <c r="U251" s="98"/>
      <c r="V251" s="98"/>
      <c r="W251" s="98"/>
      <c r="X251" s="98"/>
      <c r="Y251" s="98"/>
      <c r="Z251" s="97"/>
      <c r="AA251" s="97"/>
      <c r="AB251" s="97"/>
      <c r="AC251" s="97"/>
      <c r="AD251" s="23">
        <v>2</v>
      </c>
      <c r="AE251" s="97" t="s">
        <v>73</v>
      </c>
      <c r="AF251" s="23">
        <v>2</v>
      </c>
      <c r="AG251" s="97" t="s">
        <v>74</v>
      </c>
      <c r="AK251" s="97" t="s">
        <v>81</v>
      </c>
      <c r="AL251" s="97"/>
      <c r="AM251" s="98"/>
      <c r="AN251" s="98"/>
      <c r="AO251" s="98"/>
      <c r="AP251" s="98"/>
      <c r="AQ251" s="98"/>
      <c r="AR251" s="97"/>
      <c r="AS251" s="97"/>
      <c r="AT251" s="97"/>
      <c r="AU251" s="97"/>
      <c r="AV251" s="23">
        <f>L251-AD251</f>
        <v>-2</v>
      </c>
      <c r="AW251" s="97" t="s">
        <v>73</v>
      </c>
      <c r="AX251" s="23">
        <f>N251-AF251</f>
        <v>-2</v>
      </c>
      <c r="AY251" s="97" t="s">
        <v>74</v>
      </c>
    </row>
    <row r="252" spans="1:53" ht="20.25" customHeight="1" x14ac:dyDescent="0.3">
      <c r="A252" s="309" t="s">
        <v>75</v>
      </c>
      <c r="B252" s="309"/>
      <c r="C252" s="23"/>
      <c r="D252" s="97" t="s">
        <v>76</v>
      </c>
      <c r="E252" s="98"/>
      <c r="F252" s="98"/>
      <c r="G252" s="101"/>
      <c r="H252" s="23"/>
      <c r="I252" s="97" t="s">
        <v>77</v>
      </c>
      <c r="J252" s="97"/>
      <c r="K252" s="97"/>
      <c r="L252" s="97"/>
      <c r="M252" s="23"/>
      <c r="N252" s="97" t="s">
        <v>74</v>
      </c>
      <c r="O252" s="97"/>
      <c r="S252" s="309" t="s">
        <v>75</v>
      </c>
      <c r="T252" s="309"/>
      <c r="U252" s="23"/>
      <c r="V252" s="97" t="s">
        <v>76</v>
      </c>
      <c r="W252" s="98"/>
      <c r="X252" s="98"/>
      <c r="Y252" s="101"/>
      <c r="Z252" s="23"/>
      <c r="AA252" s="97" t="s">
        <v>77</v>
      </c>
      <c r="AB252" s="97"/>
      <c r="AC252" s="97"/>
      <c r="AD252" s="97"/>
      <c r="AE252" s="23"/>
      <c r="AF252" s="97" t="s">
        <v>74</v>
      </c>
      <c r="AG252" s="97"/>
      <c r="AK252" s="309" t="s">
        <v>75</v>
      </c>
      <c r="AL252" s="309"/>
      <c r="AM252" s="23">
        <f>C252-U252</f>
        <v>0</v>
      </c>
      <c r="AN252" s="97" t="s">
        <v>76</v>
      </c>
      <c r="AO252" s="98"/>
      <c r="AP252" s="98"/>
      <c r="AQ252" s="101"/>
      <c r="AR252" s="23">
        <f>H252-Z252</f>
        <v>0</v>
      </c>
      <c r="AS252" s="97" t="s">
        <v>77</v>
      </c>
      <c r="AT252" s="97"/>
      <c r="AU252" s="97"/>
      <c r="AV252" s="97"/>
      <c r="AW252" s="23">
        <f>M252-AE252</f>
        <v>0</v>
      </c>
      <c r="AX252" s="97" t="s">
        <v>74</v>
      </c>
      <c r="AY252" s="97"/>
    </row>
    <row r="253" spans="1:53" ht="21" customHeight="1" x14ac:dyDescent="0.3">
      <c r="A253" s="100" t="s">
        <v>78</v>
      </c>
      <c r="B253" s="100"/>
      <c r="C253" s="100"/>
      <c r="D253" s="100"/>
      <c r="E253" s="100"/>
      <c r="F253" s="100"/>
      <c r="G253" s="23"/>
      <c r="H253" s="97" t="s">
        <v>79</v>
      </c>
      <c r="J253" s="97"/>
      <c r="K253" s="97"/>
      <c r="L253" s="97"/>
      <c r="M253" s="97"/>
      <c r="N253" s="97"/>
      <c r="O253" s="97"/>
      <c r="S253" s="100" t="s">
        <v>78</v>
      </c>
      <c r="T253" s="100"/>
      <c r="U253" s="100"/>
      <c r="V253" s="100"/>
      <c r="W253" s="100"/>
      <c r="X253" s="100"/>
      <c r="Y253" s="23">
        <v>2</v>
      </c>
      <c r="Z253" s="97" t="s">
        <v>79</v>
      </c>
      <c r="AB253" s="97"/>
      <c r="AC253" s="97"/>
      <c r="AD253" s="97"/>
      <c r="AE253" s="97"/>
      <c r="AF253" s="97"/>
      <c r="AG253" s="97"/>
      <c r="AK253" s="100" t="s">
        <v>78</v>
      </c>
      <c r="AL253" s="100"/>
      <c r="AM253" s="100"/>
      <c r="AN253" s="100"/>
      <c r="AO253" s="100"/>
      <c r="AP253" s="100"/>
      <c r="AQ253" s="23">
        <f>G253-Y253</f>
        <v>-2</v>
      </c>
      <c r="AR253" s="97" t="s">
        <v>79</v>
      </c>
      <c r="AT253" s="97"/>
      <c r="AU253" s="97"/>
      <c r="AV253" s="97"/>
      <c r="AW253" s="97"/>
      <c r="AX253" s="97"/>
      <c r="AY253" s="97"/>
    </row>
    <row r="256" spans="1:53" ht="17.25" customHeight="1" x14ac:dyDescent="0.25">
      <c r="A256" s="310" t="s">
        <v>177</v>
      </c>
      <c r="B256" s="310"/>
      <c r="C256" s="310"/>
      <c r="D256" s="310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S256" s="310" t="s">
        <v>177</v>
      </c>
      <c r="T256" s="310"/>
      <c r="U256" s="310"/>
      <c r="V256" s="310"/>
      <c r="W256" s="106"/>
      <c r="X256" s="106"/>
      <c r="Y256" s="106"/>
      <c r="Z256" s="106"/>
      <c r="AA256" s="106"/>
      <c r="AB256" s="106"/>
      <c r="AC256" s="106"/>
      <c r="AD256" s="106"/>
      <c r="AE256" s="106"/>
      <c r="AF256" s="106"/>
      <c r="AG256" s="106"/>
      <c r="AH256" s="106"/>
      <c r="AI256" s="106"/>
      <c r="AK256" s="310" t="s">
        <v>177</v>
      </c>
      <c r="AL256" s="310"/>
      <c r="AM256" s="310"/>
      <c r="AN256" s="310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</row>
    <row r="257" spans="1:53" ht="17.25" customHeight="1" x14ac:dyDescent="0.25">
      <c r="A257" s="8" t="s">
        <v>82</v>
      </c>
      <c r="B257" s="75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S257" s="96" t="s">
        <v>82</v>
      </c>
      <c r="T257" s="286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K257" s="96" t="s">
        <v>82</v>
      </c>
      <c r="AL257" s="286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</row>
    <row r="258" spans="1:53" ht="27" customHeight="1" x14ac:dyDescent="0.25">
      <c r="A258" s="296" t="s">
        <v>61</v>
      </c>
      <c r="B258" s="296" t="s">
        <v>62</v>
      </c>
      <c r="C258" s="299" t="s">
        <v>87</v>
      </c>
      <c r="D258" s="300"/>
      <c r="E258" s="300"/>
      <c r="F258" s="300"/>
      <c r="G258" s="300"/>
      <c r="H258" s="300"/>
      <c r="I258" s="300"/>
      <c r="J258" s="300"/>
      <c r="K258" s="300"/>
      <c r="L258" s="300"/>
      <c r="M258" s="300"/>
      <c r="N258" s="300"/>
      <c r="O258" s="301"/>
      <c r="P258" s="294" t="s">
        <v>86</v>
      </c>
      <c r="Q258" s="295"/>
      <c r="S258" s="296" t="s">
        <v>61</v>
      </c>
      <c r="T258" s="296" t="s">
        <v>62</v>
      </c>
      <c r="U258" s="299" t="s">
        <v>87</v>
      </c>
      <c r="V258" s="300"/>
      <c r="W258" s="300"/>
      <c r="X258" s="300"/>
      <c r="Y258" s="300"/>
      <c r="Z258" s="300"/>
      <c r="AA258" s="300"/>
      <c r="AB258" s="300"/>
      <c r="AC258" s="300"/>
      <c r="AD258" s="300"/>
      <c r="AE258" s="300"/>
      <c r="AF258" s="300"/>
      <c r="AG258" s="301"/>
      <c r="AH258" s="294" t="s">
        <v>86</v>
      </c>
      <c r="AI258" s="295"/>
      <c r="AK258" s="296" t="s">
        <v>61</v>
      </c>
      <c r="AL258" s="296" t="s">
        <v>62</v>
      </c>
      <c r="AM258" s="299" t="s">
        <v>87</v>
      </c>
      <c r="AN258" s="300"/>
      <c r="AO258" s="300"/>
      <c r="AP258" s="300"/>
      <c r="AQ258" s="300"/>
      <c r="AR258" s="300"/>
      <c r="AS258" s="300"/>
      <c r="AT258" s="300"/>
      <c r="AU258" s="300"/>
      <c r="AV258" s="300"/>
      <c r="AW258" s="300"/>
      <c r="AX258" s="300"/>
      <c r="AY258" s="301"/>
      <c r="AZ258" s="294" t="s">
        <v>86</v>
      </c>
      <c r="BA258" s="295"/>
    </row>
    <row r="259" spans="1:53" ht="21" customHeight="1" x14ac:dyDescent="0.25">
      <c r="A259" s="297"/>
      <c r="B259" s="297"/>
      <c r="C259" s="311" t="s">
        <v>41</v>
      </c>
      <c r="D259" s="311" t="s">
        <v>53</v>
      </c>
      <c r="E259" s="311"/>
      <c r="F259" s="311"/>
      <c r="G259" s="311"/>
      <c r="H259" s="311"/>
      <c r="I259" s="311"/>
      <c r="J259" s="311"/>
      <c r="K259" s="311"/>
      <c r="L259" s="311"/>
      <c r="M259" s="311"/>
      <c r="N259" s="311"/>
      <c r="O259" s="311"/>
      <c r="P259" s="311" t="s">
        <v>50</v>
      </c>
      <c r="Q259" s="314" t="s">
        <v>54</v>
      </c>
      <c r="S259" s="297"/>
      <c r="T259" s="297"/>
      <c r="U259" s="311" t="s">
        <v>41</v>
      </c>
      <c r="V259" s="311" t="s">
        <v>53</v>
      </c>
      <c r="W259" s="311"/>
      <c r="X259" s="311"/>
      <c r="Y259" s="311"/>
      <c r="Z259" s="311"/>
      <c r="AA259" s="311"/>
      <c r="AB259" s="311"/>
      <c r="AC259" s="311"/>
      <c r="AD259" s="311"/>
      <c r="AE259" s="311"/>
      <c r="AF259" s="311"/>
      <c r="AG259" s="311"/>
      <c r="AH259" s="311" t="s">
        <v>50</v>
      </c>
      <c r="AI259" s="314" t="s">
        <v>54</v>
      </c>
      <c r="AK259" s="297"/>
      <c r="AL259" s="297"/>
      <c r="AM259" s="311" t="s">
        <v>41</v>
      </c>
      <c r="AN259" s="311" t="s">
        <v>53</v>
      </c>
      <c r="AO259" s="311"/>
      <c r="AP259" s="311"/>
      <c r="AQ259" s="311"/>
      <c r="AR259" s="311"/>
      <c r="AS259" s="311"/>
      <c r="AT259" s="311"/>
      <c r="AU259" s="311"/>
      <c r="AV259" s="311"/>
      <c r="AW259" s="311"/>
      <c r="AX259" s="311"/>
      <c r="AY259" s="311"/>
      <c r="AZ259" s="311" t="s">
        <v>50</v>
      </c>
      <c r="BA259" s="314" t="s">
        <v>54</v>
      </c>
    </row>
    <row r="260" spans="1:53" ht="18.75" customHeight="1" x14ac:dyDescent="0.25">
      <c r="A260" s="297"/>
      <c r="B260" s="297"/>
      <c r="C260" s="311"/>
      <c r="D260" s="314" t="s">
        <v>44</v>
      </c>
      <c r="E260" s="314" t="s">
        <v>43</v>
      </c>
      <c r="F260" s="314" t="s">
        <v>59</v>
      </c>
      <c r="G260" s="311" t="s">
        <v>45</v>
      </c>
      <c r="H260" s="311"/>
      <c r="I260" s="311" t="s">
        <v>52</v>
      </c>
      <c r="J260" s="311"/>
      <c r="K260" s="311"/>
      <c r="L260" s="311"/>
      <c r="M260" s="311"/>
      <c r="N260" s="311"/>
      <c r="O260" s="311"/>
      <c r="P260" s="311"/>
      <c r="Q260" s="314"/>
      <c r="S260" s="297"/>
      <c r="T260" s="297"/>
      <c r="U260" s="311"/>
      <c r="V260" s="314" t="s">
        <v>44</v>
      </c>
      <c r="W260" s="314" t="s">
        <v>43</v>
      </c>
      <c r="X260" s="314" t="s">
        <v>59</v>
      </c>
      <c r="Y260" s="311" t="s">
        <v>45</v>
      </c>
      <c r="Z260" s="311"/>
      <c r="AA260" s="311" t="s">
        <v>52</v>
      </c>
      <c r="AB260" s="311"/>
      <c r="AC260" s="311"/>
      <c r="AD260" s="311"/>
      <c r="AE260" s="311"/>
      <c r="AF260" s="311"/>
      <c r="AG260" s="311"/>
      <c r="AH260" s="311"/>
      <c r="AI260" s="314"/>
      <c r="AK260" s="297"/>
      <c r="AL260" s="297"/>
      <c r="AM260" s="311"/>
      <c r="AN260" s="314" t="s">
        <v>44</v>
      </c>
      <c r="AO260" s="314" t="s">
        <v>43</v>
      </c>
      <c r="AP260" s="314" t="s">
        <v>59</v>
      </c>
      <c r="AQ260" s="311" t="s">
        <v>45</v>
      </c>
      <c r="AR260" s="311"/>
      <c r="AS260" s="311" t="s">
        <v>52</v>
      </c>
      <c r="AT260" s="311"/>
      <c r="AU260" s="311"/>
      <c r="AV260" s="311"/>
      <c r="AW260" s="311"/>
      <c r="AX260" s="311"/>
      <c r="AY260" s="311"/>
      <c r="AZ260" s="311"/>
      <c r="BA260" s="314"/>
    </row>
    <row r="261" spans="1:53" ht="20.25" customHeight="1" x14ac:dyDescent="0.25">
      <c r="A261" s="297"/>
      <c r="B261" s="297"/>
      <c r="C261" s="311"/>
      <c r="D261" s="314"/>
      <c r="E261" s="314"/>
      <c r="F261" s="314"/>
      <c r="G261" s="315" t="s">
        <v>46</v>
      </c>
      <c r="H261" s="315" t="s">
        <v>47</v>
      </c>
      <c r="I261" s="314" t="s">
        <v>48</v>
      </c>
      <c r="J261" s="314" t="s">
        <v>58</v>
      </c>
      <c r="K261" s="314" t="s">
        <v>57</v>
      </c>
      <c r="L261" s="315" t="s">
        <v>49</v>
      </c>
      <c r="M261" s="315"/>
      <c r="N261" s="314" t="s">
        <v>51</v>
      </c>
      <c r="O261" s="314" t="s">
        <v>56</v>
      </c>
      <c r="P261" s="311"/>
      <c r="Q261" s="314"/>
      <c r="S261" s="297"/>
      <c r="T261" s="297"/>
      <c r="U261" s="311"/>
      <c r="V261" s="314"/>
      <c r="W261" s="314"/>
      <c r="X261" s="314"/>
      <c r="Y261" s="315" t="s">
        <v>46</v>
      </c>
      <c r="Z261" s="315" t="s">
        <v>47</v>
      </c>
      <c r="AA261" s="314" t="s">
        <v>48</v>
      </c>
      <c r="AB261" s="314" t="s">
        <v>58</v>
      </c>
      <c r="AC261" s="314" t="s">
        <v>57</v>
      </c>
      <c r="AD261" s="315" t="s">
        <v>49</v>
      </c>
      <c r="AE261" s="315"/>
      <c r="AF261" s="314" t="s">
        <v>51</v>
      </c>
      <c r="AG261" s="314" t="s">
        <v>56</v>
      </c>
      <c r="AH261" s="311"/>
      <c r="AI261" s="314"/>
      <c r="AK261" s="297"/>
      <c r="AL261" s="297"/>
      <c r="AM261" s="311"/>
      <c r="AN261" s="314"/>
      <c r="AO261" s="314"/>
      <c r="AP261" s="314"/>
      <c r="AQ261" s="315" t="s">
        <v>46</v>
      </c>
      <c r="AR261" s="315" t="s">
        <v>47</v>
      </c>
      <c r="AS261" s="314" t="s">
        <v>48</v>
      </c>
      <c r="AT261" s="314" t="s">
        <v>58</v>
      </c>
      <c r="AU261" s="314" t="s">
        <v>57</v>
      </c>
      <c r="AV261" s="315" t="s">
        <v>49</v>
      </c>
      <c r="AW261" s="315"/>
      <c r="AX261" s="314" t="s">
        <v>51</v>
      </c>
      <c r="AY261" s="314" t="s">
        <v>56</v>
      </c>
      <c r="AZ261" s="311"/>
      <c r="BA261" s="314"/>
    </row>
    <row r="262" spans="1:53" ht="48" customHeight="1" x14ac:dyDescent="0.25">
      <c r="A262" s="298"/>
      <c r="B262" s="298"/>
      <c r="C262" s="311"/>
      <c r="D262" s="314"/>
      <c r="E262" s="314"/>
      <c r="F262" s="314"/>
      <c r="G262" s="315"/>
      <c r="H262" s="315"/>
      <c r="I262" s="314"/>
      <c r="J262" s="314"/>
      <c r="K262" s="314"/>
      <c r="L262" s="74" t="s">
        <v>50</v>
      </c>
      <c r="M262" s="5" t="s">
        <v>55</v>
      </c>
      <c r="N262" s="314"/>
      <c r="O262" s="314"/>
      <c r="P262" s="311"/>
      <c r="Q262" s="314"/>
      <c r="S262" s="298"/>
      <c r="T262" s="298"/>
      <c r="U262" s="311"/>
      <c r="V262" s="314"/>
      <c r="W262" s="314"/>
      <c r="X262" s="314"/>
      <c r="Y262" s="315"/>
      <c r="Z262" s="315"/>
      <c r="AA262" s="314"/>
      <c r="AB262" s="314"/>
      <c r="AC262" s="314"/>
      <c r="AD262" s="285" t="s">
        <v>50</v>
      </c>
      <c r="AE262" s="93" t="s">
        <v>55</v>
      </c>
      <c r="AF262" s="314"/>
      <c r="AG262" s="314"/>
      <c r="AH262" s="311"/>
      <c r="AI262" s="314"/>
      <c r="AK262" s="298"/>
      <c r="AL262" s="298"/>
      <c r="AM262" s="311"/>
      <c r="AN262" s="314"/>
      <c r="AO262" s="314"/>
      <c r="AP262" s="314"/>
      <c r="AQ262" s="315"/>
      <c r="AR262" s="315"/>
      <c r="AS262" s="314"/>
      <c r="AT262" s="314"/>
      <c r="AU262" s="314"/>
      <c r="AV262" s="285" t="s">
        <v>50</v>
      </c>
      <c r="AW262" s="93" t="s">
        <v>55</v>
      </c>
      <c r="AX262" s="314"/>
      <c r="AY262" s="314"/>
      <c r="AZ262" s="311"/>
      <c r="BA262" s="314"/>
    </row>
    <row r="263" spans="1:53" ht="12.75" customHeight="1" x14ac:dyDescent="0.25">
      <c r="A263" s="73">
        <v>1</v>
      </c>
      <c r="B263" s="73">
        <v>2</v>
      </c>
      <c r="C263" s="73">
        <v>3</v>
      </c>
      <c r="D263" s="73">
        <v>4</v>
      </c>
      <c r="E263" s="73">
        <v>5</v>
      </c>
      <c r="F263" s="73">
        <v>6</v>
      </c>
      <c r="G263" s="73">
        <v>7</v>
      </c>
      <c r="H263" s="73">
        <v>8</v>
      </c>
      <c r="I263" s="73">
        <v>9</v>
      </c>
      <c r="J263" s="73">
        <v>10</v>
      </c>
      <c r="K263" s="73">
        <v>11</v>
      </c>
      <c r="L263" s="73">
        <v>12</v>
      </c>
      <c r="M263" s="73">
        <v>13</v>
      </c>
      <c r="N263" s="73">
        <v>14</v>
      </c>
      <c r="O263" s="73">
        <v>15</v>
      </c>
      <c r="P263" s="73">
        <v>16</v>
      </c>
      <c r="Q263" s="73">
        <v>17</v>
      </c>
      <c r="S263" s="284">
        <v>1</v>
      </c>
      <c r="T263" s="284">
        <v>2</v>
      </c>
      <c r="U263" s="284">
        <v>3</v>
      </c>
      <c r="V263" s="284">
        <v>4</v>
      </c>
      <c r="W263" s="284">
        <v>5</v>
      </c>
      <c r="X263" s="284">
        <v>6</v>
      </c>
      <c r="Y263" s="284">
        <v>7</v>
      </c>
      <c r="Z263" s="284">
        <v>8</v>
      </c>
      <c r="AA263" s="284">
        <v>9</v>
      </c>
      <c r="AB263" s="284">
        <v>10</v>
      </c>
      <c r="AC263" s="284">
        <v>11</v>
      </c>
      <c r="AD263" s="284">
        <v>12</v>
      </c>
      <c r="AE263" s="284">
        <v>13</v>
      </c>
      <c r="AF263" s="284">
        <v>14</v>
      </c>
      <c r="AG263" s="284">
        <v>15</v>
      </c>
      <c r="AH263" s="284">
        <v>16</v>
      </c>
      <c r="AI263" s="284">
        <v>17</v>
      </c>
      <c r="AK263" s="284">
        <v>1</v>
      </c>
      <c r="AL263" s="284">
        <v>2</v>
      </c>
      <c r="AM263" s="284">
        <v>3</v>
      </c>
      <c r="AN263" s="284">
        <v>4</v>
      </c>
      <c r="AO263" s="284">
        <v>5</v>
      </c>
      <c r="AP263" s="284">
        <v>6</v>
      </c>
      <c r="AQ263" s="284">
        <v>7</v>
      </c>
      <c r="AR263" s="284">
        <v>8</v>
      </c>
      <c r="AS263" s="284">
        <v>9</v>
      </c>
      <c r="AT263" s="284">
        <v>10</v>
      </c>
      <c r="AU263" s="284">
        <v>11</v>
      </c>
      <c r="AV263" s="284">
        <v>12</v>
      </c>
      <c r="AW263" s="284">
        <v>13</v>
      </c>
      <c r="AX263" s="284">
        <v>14</v>
      </c>
      <c r="AY263" s="284">
        <v>15</v>
      </c>
      <c r="AZ263" s="284">
        <v>16</v>
      </c>
      <c r="BA263" s="284">
        <v>17</v>
      </c>
    </row>
    <row r="264" spans="1:53" ht="38.25" customHeight="1" x14ac:dyDescent="0.25">
      <c r="A264" s="7" t="s">
        <v>63</v>
      </c>
      <c r="B264" s="73">
        <v>1</v>
      </c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3"/>
      <c r="Q264" s="3"/>
      <c r="S264" s="95" t="s">
        <v>63</v>
      </c>
      <c r="T264" s="284">
        <v>1</v>
      </c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3"/>
      <c r="AI264" s="3"/>
      <c r="AK264" s="95" t="s">
        <v>63</v>
      </c>
      <c r="AL264" s="284">
        <v>1</v>
      </c>
      <c r="AM264" s="4">
        <f>C264-U264</f>
        <v>0</v>
      </c>
      <c r="AN264" s="4">
        <f t="shared" ref="AN264:BA271" si="35">D264-V264</f>
        <v>0</v>
      </c>
      <c r="AO264" s="4">
        <f t="shared" si="35"/>
        <v>0</v>
      </c>
      <c r="AP264" s="4">
        <f t="shared" si="35"/>
        <v>0</v>
      </c>
      <c r="AQ264" s="4">
        <f t="shared" si="35"/>
        <v>0</v>
      </c>
      <c r="AR264" s="4">
        <f t="shared" si="35"/>
        <v>0</v>
      </c>
      <c r="AS264" s="4">
        <f t="shared" si="35"/>
        <v>0</v>
      </c>
      <c r="AT264" s="4">
        <f t="shared" si="35"/>
        <v>0</v>
      </c>
      <c r="AU264" s="4">
        <f t="shared" si="35"/>
        <v>0</v>
      </c>
      <c r="AV264" s="4">
        <f t="shared" si="35"/>
        <v>0</v>
      </c>
      <c r="AW264" s="4">
        <f t="shared" si="35"/>
        <v>0</v>
      </c>
      <c r="AX264" s="4">
        <f t="shared" si="35"/>
        <v>0</v>
      </c>
      <c r="AY264" s="4">
        <f t="shared" si="35"/>
        <v>0</v>
      </c>
      <c r="AZ264" s="3">
        <f t="shared" si="35"/>
        <v>0</v>
      </c>
      <c r="BA264" s="3">
        <f t="shared" si="35"/>
        <v>0</v>
      </c>
    </row>
    <row r="265" spans="1:53" ht="39" customHeight="1" x14ac:dyDescent="0.25">
      <c r="A265" s="7" t="s">
        <v>64</v>
      </c>
      <c r="B265" s="73">
        <v>2</v>
      </c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3"/>
      <c r="Q265" s="3"/>
      <c r="S265" s="95" t="s">
        <v>64</v>
      </c>
      <c r="T265" s="284">
        <v>2</v>
      </c>
      <c r="U265" s="4">
        <v>1</v>
      </c>
      <c r="V265" s="4"/>
      <c r="W265" s="4"/>
      <c r="X265" s="4"/>
      <c r="Y265" s="4">
        <v>1</v>
      </c>
      <c r="Z265" s="4"/>
      <c r="AA265" s="4">
        <v>1</v>
      </c>
      <c r="AB265" s="4">
        <v>1</v>
      </c>
      <c r="AC265" s="4">
        <v>1</v>
      </c>
      <c r="AD265" s="4">
        <v>1</v>
      </c>
      <c r="AE265" s="4">
        <v>1</v>
      </c>
      <c r="AF265" s="4">
        <v>1</v>
      </c>
      <c r="AG265" s="4"/>
      <c r="AH265" s="3">
        <v>12332.5</v>
      </c>
      <c r="AI265" s="3"/>
      <c r="AK265" s="95" t="s">
        <v>64</v>
      </c>
      <c r="AL265" s="284">
        <v>2</v>
      </c>
      <c r="AM265" s="4">
        <f t="shared" ref="AM265:AM271" si="36">C265-U265</f>
        <v>-1</v>
      </c>
      <c r="AN265" s="4">
        <f t="shared" si="35"/>
        <v>0</v>
      </c>
      <c r="AO265" s="4">
        <f t="shared" si="35"/>
        <v>0</v>
      </c>
      <c r="AP265" s="4">
        <f t="shared" si="35"/>
        <v>0</v>
      </c>
      <c r="AQ265" s="4">
        <f t="shared" si="35"/>
        <v>-1</v>
      </c>
      <c r="AR265" s="4">
        <f t="shared" si="35"/>
        <v>0</v>
      </c>
      <c r="AS265" s="4">
        <f t="shared" si="35"/>
        <v>-1</v>
      </c>
      <c r="AT265" s="4">
        <f t="shared" si="35"/>
        <v>-1</v>
      </c>
      <c r="AU265" s="4">
        <f t="shared" si="35"/>
        <v>-1</v>
      </c>
      <c r="AV265" s="4">
        <f t="shared" si="35"/>
        <v>-1</v>
      </c>
      <c r="AW265" s="4">
        <f t="shared" si="35"/>
        <v>-1</v>
      </c>
      <c r="AX265" s="4">
        <f t="shared" si="35"/>
        <v>-1</v>
      </c>
      <c r="AY265" s="4">
        <f t="shared" si="35"/>
        <v>0</v>
      </c>
      <c r="AZ265" s="3">
        <f t="shared" si="35"/>
        <v>-12332.5</v>
      </c>
      <c r="BA265" s="3">
        <f t="shared" si="35"/>
        <v>0</v>
      </c>
    </row>
    <row r="266" spans="1:53" ht="52.5" customHeight="1" x14ac:dyDescent="0.25">
      <c r="A266" s="7" t="s">
        <v>65</v>
      </c>
      <c r="B266" s="73">
        <v>3</v>
      </c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3"/>
      <c r="Q266" s="3"/>
      <c r="S266" s="95" t="s">
        <v>65</v>
      </c>
      <c r="T266" s="284">
        <v>3</v>
      </c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3"/>
      <c r="AI266" s="3"/>
      <c r="AK266" s="95" t="s">
        <v>65</v>
      </c>
      <c r="AL266" s="284">
        <v>3</v>
      </c>
      <c r="AM266" s="4">
        <f t="shared" si="36"/>
        <v>0</v>
      </c>
      <c r="AN266" s="4">
        <f t="shared" si="35"/>
        <v>0</v>
      </c>
      <c r="AO266" s="4">
        <f t="shared" si="35"/>
        <v>0</v>
      </c>
      <c r="AP266" s="4">
        <f t="shared" si="35"/>
        <v>0</v>
      </c>
      <c r="AQ266" s="4">
        <f t="shared" si="35"/>
        <v>0</v>
      </c>
      <c r="AR266" s="4">
        <f t="shared" si="35"/>
        <v>0</v>
      </c>
      <c r="AS266" s="4">
        <f t="shared" si="35"/>
        <v>0</v>
      </c>
      <c r="AT266" s="4">
        <f t="shared" si="35"/>
        <v>0</v>
      </c>
      <c r="AU266" s="4">
        <f t="shared" si="35"/>
        <v>0</v>
      </c>
      <c r="AV266" s="4">
        <f t="shared" si="35"/>
        <v>0</v>
      </c>
      <c r="AW266" s="4">
        <f t="shared" si="35"/>
        <v>0</v>
      </c>
      <c r="AX266" s="4">
        <f t="shared" si="35"/>
        <v>0</v>
      </c>
      <c r="AY266" s="4">
        <f t="shared" si="35"/>
        <v>0</v>
      </c>
      <c r="AZ266" s="3">
        <f t="shared" si="35"/>
        <v>0</v>
      </c>
      <c r="BA266" s="3">
        <f t="shared" si="35"/>
        <v>0</v>
      </c>
    </row>
    <row r="267" spans="1:53" ht="12.75" customHeight="1" x14ac:dyDescent="0.25">
      <c r="A267" s="7" t="s">
        <v>66</v>
      </c>
      <c r="B267" s="73">
        <v>4</v>
      </c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3"/>
      <c r="Q267" s="3"/>
      <c r="S267" s="95" t="s">
        <v>66</v>
      </c>
      <c r="T267" s="284">
        <v>4</v>
      </c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3"/>
      <c r="AI267" s="3"/>
      <c r="AK267" s="95" t="s">
        <v>66</v>
      </c>
      <c r="AL267" s="284">
        <v>4</v>
      </c>
      <c r="AM267" s="4">
        <f t="shared" si="36"/>
        <v>0</v>
      </c>
      <c r="AN267" s="4">
        <f t="shared" si="35"/>
        <v>0</v>
      </c>
      <c r="AO267" s="4">
        <f t="shared" si="35"/>
        <v>0</v>
      </c>
      <c r="AP267" s="4">
        <f t="shared" si="35"/>
        <v>0</v>
      </c>
      <c r="AQ267" s="4">
        <f t="shared" si="35"/>
        <v>0</v>
      </c>
      <c r="AR267" s="4">
        <f t="shared" si="35"/>
        <v>0</v>
      </c>
      <c r="AS267" s="4">
        <f t="shared" si="35"/>
        <v>0</v>
      </c>
      <c r="AT267" s="4">
        <f t="shared" si="35"/>
        <v>0</v>
      </c>
      <c r="AU267" s="4">
        <f t="shared" si="35"/>
        <v>0</v>
      </c>
      <c r="AV267" s="4">
        <f t="shared" si="35"/>
        <v>0</v>
      </c>
      <c r="AW267" s="4">
        <f t="shared" si="35"/>
        <v>0</v>
      </c>
      <c r="AX267" s="4">
        <f t="shared" si="35"/>
        <v>0</v>
      </c>
      <c r="AY267" s="4">
        <f t="shared" si="35"/>
        <v>0</v>
      </c>
      <c r="AZ267" s="3">
        <f t="shared" si="35"/>
        <v>0</v>
      </c>
      <c r="BA267" s="3">
        <f t="shared" si="35"/>
        <v>0</v>
      </c>
    </row>
    <row r="268" spans="1:53" ht="12.75" customHeight="1" x14ac:dyDescent="0.25">
      <c r="A268" s="7" t="s">
        <v>67</v>
      </c>
      <c r="B268" s="72">
        <v>5</v>
      </c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3"/>
      <c r="Q268" s="3"/>
      <c r="S268" s="95" t="s">
        <v>67</v>
      </c>
      <c r="T268" s="283">
        <v>5</v>
      </c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3"/>
      <c r="AI268" s="3"/>
      <c r="AK268" s="95" t="s">
        <v>67</v>
      </c>
      <c r="AL268" s="283">
        <v>5</v>
      </c>
      <c r="AM268" s="4">
        <f t="shared" si="36"/>
        <v>0</v>
      </c>
      <c r="AN268" s="4">
        <f t="shared" si="35"/>
        <v>0</v>
      </c>
      <c r="AO268" s="4">
        <f t="shared" si="35"/>
        <v>0</v>
      </c>
      <c r="AP268" s="4">
        <f t="shared" si="35"/>
        <v>0</v>
      </c>
      <c r="AQ268" s="4">
        <f t="shared" si="35"/>
        <v>0</v>
      </c>
      <c r="AR268" s="4">
        <f t="shared" si="35"/>
        <v>0</v>
      </c>
      <c r="AS268" s="4">
        <f t="shared" si="35"/>
        <v>0</v>
      </c>
      <c r="AT268" s="4">
        <f t="shared" si="35"/>
        <v>0</v>
      </c>
      <c r="AU268" s="4">
        <f t="shared" si="35"/>
        <v>0</v>
      </c>
      <c r="AV268" s="4">
        <f t="shared" si="35"/>
        <v>0</v>
      </c>
      <c r="AW268" s="4">
        <f t="shared" si="35"/>
        <v>0</v>
      </c>
      <c r="AX268" s="4">
        <f t="shared" si="35"/>
        <v>0</v>
      </c>
      <c r="AY268" s="4">
        <f t="shared" si="35"/>
        <v>0</v>
      </c>
      <c r="AZ268" s="3">
        <f t="shared" si="35"/>
        <v>0</v>
      </c>
      <c r="BA268" s="3">
        <f t="shared" si="35"/>
        <v>0</v>
      </c>
    </row>
    <row r="269" spans="1:53" ht="12.75" customHeight="1" x14ac:dyDescent="0.25">
      <c r="A269" s="7" t="s">
        <v>68</v>
      </c>
      <c r="B269" s="72">
        <v>6</v>
      </c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3"/>
      <c r="Q269" s="3"/>
      <c r="S269" s="95" t="s">
        <v>68</v>
      </c>
      <c r="T269" s="283">
        <v>6</v>
      </c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3"/>
      <c r="AI269" s="3"/>
      <c r="AK269" s="95" t="s">
        <v>68</v>
      </c>
      <c r="AL269" s="283">
        <v>6</v>
      </c>
      <c r="AM269" s="4">
        <f t="shared" si="36"/>
        <v>0</v>
      </c>
      <c r="AN269" s="4">
        <f t="shared" si="35"/>
        <v>0</v>
      </c>
      <c r="AO269" s="4">
        <f t="shared" si="35"/>
        <v>0</v>
      </c>
      <c r="AP269" s="4">
        <f t="shared" si="35"/>
        <v>0</v>
      </c>
      <c r="AQ269" s="4">
        <f t="shared" si="35"/>
        <v>0</v>
      </c>
      <c r="AR269" s="4">
        <f t="shared" si="35"/>
        <v>0</v>
      </c>
      <c r="AS269" s="4">
        <f t="shared" si="35"/>
        <v>0</v>
      </c>
      <c r="AT269" s="4">
        <f t="shared" si="35"/>
        <v>0</v>
      </c>
      <c r="AU269" s="4">
        <f t="shared" si="35"/>
        <v>0</v>
      </c>
      <c r="AV269" s="4">
        <f t="shared" si="35"/>
        <v>0</v>
      </c>
      <c r="AW269" s="4">
        <f t="shared" si="35"/>
        <v>0</v>
      </c>
      <c r="AX269" s="4">
        <f t="shared" si="35"/>
        <v>0</v>
      </c>
      <c r="AY269" s="4">
        <f t="shared" si="35"/>
        <v>0</v>
      </c>
      <c r="AZ269" s="3">
        <f t="shared" si="35"/>
        <v>0</v>
      </c>
      <c r="BA269" s="3">
        <f t="shared" si="35"/>
        <v>0</v>
      </c>
    </row>
    <row r="270" spans="1:53" ht="12.75" customHeight="1" x14ac:dyDescent="0.25">
      <c r="A270" s="7" t="s">
        <v>69</v>
      </c>
      <c r="B270" s="72">
        <v>7</v>
      </c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3"/>
      <c r="Q270" s="3"/>
      <c r="S270" s="95" t="s">
        <v>69</v>
      </c>
      <c r="T270" s="283">
        <v>7</v>
      </c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3"/>
      <c r="AI270" s="3"/>
      <c r="AK270" s="95" t="s">
        <v>69</v>
      </c>
      <c r="AL270" s="283">
        <v>7</v>
      </c>
      <c r="AM270" s="4">
        <f t="shared" si="36"/>
        <v>0</v>
      </c>
      <c r="AN270" s="4">
        <f t="shared" si="35"/>
        <v>0</v>
      </c>
      <c r="AO270" s="4">
        <f t="shared" si="35"/>
        <v>0</v>
      </c>
      <c r="AP270" s="4">
        <f t="shared" si="35"/>
        <v>0</v>
      </c>
      <c r="AQ270" s="4">
        <f t="shared" si="35"/>
        <v>0</v>
      </c>
      <c r="AR270" s="4">
        <f t="shared" si="35"/>
        <v>0</v>
      </c>
      <c r="AS270" s="4">
        <f t="shared" si="35"/>
        <v>0</v>
      </c>
      <c r="AT270" s="4">
        <f t="shared" si="35"/>
        <v>0</v>
      </c>
      <c r="AU270" s="4">
        <f t="shared" si="35"/>
        <v>0</v>
      </c>
      <c r="AV270" s="4">
        <f t="shared" si="35"/>
        <v>0</v>
      </c>
      <c r="AW270" s="4">
        <f t="shared" si="35"/>
        <v>0</v>
      </c>
      <c r="AX270" s="4">
        <f t="shared" si="35"/>
        <v>0</v>
      </c>
      <c r="AY270" s="4">
        <f t="shared" si="35"/>
        <v>0</v>
      </c>
      <c r="AZ270" s="3">
        <f t="shared" si="35"/>
        <v>0</v>
      </c>
      <c r="BA270" s="3">
        <f t="shared" si="35"/>
        <v>0</v>
      </c>
    </row>
    <row r="271" spans="1:53" ht="12.75" customHeight="1" x14ac:dyDescent="0.25">
      <c r="A271" s="7" t="s">
        <v>70</v>
      </c>
      <c r="B271" s="72">
        <v>8</v>
      </c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3"/>
      <c r="Q271" s="3"/>
      <c r="S271" s="95" t="s">
        <v>70</v>
      </c>
      <c r="T271" s="283">
        <v>8</v>
      </c>
      <c r="U271" s="4">
        <v>2</v>
      </c>
      <c r="V271" s="4"/>
      <c r="W271" s="4"/>
      <c r="X271" s="4">
        <v>1</v>
      </c>
      <c r="Y271" s="4">
        <v>2</v>
      </c>
      <c r="Z271" s="4"/>
      <c r="AA271" s="4">
        <v>1</v>
      </c>
      <c r="AB271" s="4">
        <v>1</v>
      </c>
      <c r="AC271" s="4">
        <v>2</v>
      </c>
      <c r="AD271" s="4">
        <v>1</v>
      </c>
      <c r="AE271" s="4">
        <v>1</v>
      </c>
      <c r="AF271" s="4"/>
      <c r="AG271" s="4"/>
      <c r="AH271" s="3">
        <v>669.4</v>
      </c>
      <c r="AI271" s="3">
        <v>0</v>
      </c>
      <c r="AK271" s="95" t="s">
        <v>70</v>
      </c>
      <c r="AL271" s="283">
        <v>8</v>
      </c>
      <c r="AM271" s="4">
        <f t="shared" si="36"/>
        <v>-2</v>
      </c>
      <c r="AN271" s="4">
        <f t="shared" si="35"/>
        <v>0</v>
      </c>
      <c r="AO271" s="4">
        <f t="shared" si="35"/>
        <v>0</v>
      </c>
      <c r="AP271" s="4">
        <f t="shared" si="35"/>
        <v>-1</v>
      </c>
      <c r="AQ271" s="4">
        <f t="shared" si="35"/>
        <v>-2</v>
      </c>
      <c r="AR271" s="4">
        <f t="shared" si="35"/>
        <v>0</v>
      </c>
      <c r="AS271" s="4">
        <f t="shared" si="35"/>
        <v>-1</v>
      </c>
      <c r="AT271" s="4">
        <f t="shared" si="35"/>
        <v>-1</v>
      </c>
      <c r="AU271" s="4">
        <f t="shared" si="35"/>
        <v>-2</v>
      </c>
      <c r="AV271" s="4">
        <f t="shared" si="35"/>
        <v>-1</v>
      </c>
      <c r="AW271" s="4">
        <f t="shared" si="35"/>
        <v>-1</v>
      </c>
      <c r="AX271" s="4">
        <f t="shared" si="35"/>
        <v>0</v>
      </c>
      <c r="AY271" s="4">
        <f t="shared" si="35"/>
        <v>0</v>
      </c>
      <c r="AZ271" s="3">
        <f t="shared" si="35"/>
        <v>-669.4</v>
      </c>
      <c r="BA271" s="3">
        <f t="shared" si="35"/>
        <v>0</v>
      </c>
    </row>
    <row r="272" spans="1:53" ht="12.75" customHeight="1" x14ac:dyDescent="0.25">
      <c r="A272" s="14" t="s">
        <v>71</v>
      </c>
      <c r="B272" s="15">
        <v>9</v>
      </c>
      <c r="C272" s="16">
        <f>SUM(C264:C271)</f>
        <v>0</v>
      </c>
      <c r="D272" s="16">
        <f t="shared" ref="D272:Q272" si="37">SUM(D264:D271)</f>
        <v>0</v>
      </c>
      <c r="E272" s="16">
        <f t="shared" si="37"/>
        <v>0</v>
      </c>
      <c r="F272" s="16">
        <f t="shared" si="37"/>
        <v>0</v>
      </c>
      <c r="G272" s="16">
        <f t="shared" si="37"/>
        <v>0</v>
      </c>
      <c r="H272" s="16">
        <f t="shared" si="37"/>
        <v>0</v>
      </c>
      <c r="I272" s="16">
        <f t="shared" si="37"/>
        <v>0</v>
      </c>
      <c r="J272" s="16">
        <f t="shared" si="37"/>
        <v>0</v>
      </c>
      <c r="K272" s="16">
        <f t="shared" si="37"/>
        <v>0</v>
      </c>
      <c r="L272" s="16">
        <f t="shared" si="37"/>
        <v>0</v>
      </c>
      <c r="M272" s="16">
        <f t="shared" si="37"/>
        <v>0</v>
      </c>
      <c r="N272" s="16">
        <f t="shared" si="37"/>
        <v>0</v>
      </c>
      <c r="O272" s="16">
        <f t="shared" si="37"/>
        <v>0</v>
      </c>
      <c r="P272" s="17">
        <f t="shared" si="37"/>
        <v>0</v>
      </c>
      <c r="Q272" s="17">
        <f t="shared" si="37"/>
        <v>0</v>
      </c>
      <c r="S272" s="102" t="s">
        <v>71</v>
      </c>
      <c r="T272" s="103">
        <v>9</v>
      </c>
      <c r="U272" s="104">
        <f>SUM(U264:U271)</f>
        <v>3</v>
      </c>
      <c r="V272" s="104">
        <f t="shared" ref="V272:AI272" si="38">SUM(V264:V271)</f>
        <v>0</v>
      </c>
      <c r="W272" s="104">
        <f t="shared" si="38"/>
        <v>0</v>
      </c>
      <c r="X272" s="104">
        <f t="shared" si="38"/>
        <v>1</v>
      </c>
      <c r="Y272" s="104">
        <f t="shared" si="38"/>
        <v>3</v>
      </c>
      <c r="Z272" s="104">
        <f t="shared" si="38"/>
        <v>0</v>
      </c>
      <c r="AA272" s="104">
        <f t="shared" si="38"/>
        <v>2</v>
      </c>
      <c r="AB272" s="104">
        <f t="shared" si="38"/>
        <v>2</v>
      </c>
      <c r="AC272" s="104">
        <f t="shared" si="38"/>
        <v>3</v>
      </c>
      <c r="AD272" s="104">
        <f t="shared" si="38"/>
        <v>2</v>
      </c>
      <c r="AE272" s="104">
        <f t="shared" si="38"/>
        <v>2</v>
      </c>
      <c r="AF272" s="104">
        <f t="shared" si="38"/>
        <v>1</v>
      </c>
      <c r="AG272" s="104">
        <f t="shared" si="38"/>
        <v>0</v>
      </c>
      <c r="AH272" s="105">
        <f t="shared" si="38"/>
        <v>13001.9</v>
      </c>
      <c r="AI272" s="105">
        <f t="shared" si="38"/>
        <v>0</v>
      </c>
      <c r="AK272" s="102" t="s">
        <v>71</v>
      </c>
      <c r="AL272" s="103">
        <v>9</v>
      </c>
      <c r="AM272" s="104">
        <f>SUM(AM264:AM271)</f>
        <v>-3</v>
      </c>
      <c r="AN272" s="104">
        <f t="shared" ref="AN272:BA272" si="39">SUM(AN264:AN271)</f>
        <v>0</v>
      </c>
      <c r="AO272" s="104">
        <f t="shared" si="39"/>
        <v>0</v>
      </c>
      <c r="AP272" s="104">
        <f t="shared" si="39"/>
        <v>-1</v>
      </c>
      <c r="AQ272" s="104">
        <f t="shared" si="39"/>
        <v>-3</v>
      </c>
      <c r="AR272" s="104">
        <f t="shared" si="39"/>
        <v>0</v>
      </c>
      <c r="AS272" s="104">
        <f t="shared" si="39"/>
        <v>-2</v>
      </c>
      <c r="AT272" s="104">
        <f t="shared" si="39"/>
        <v>-2</v>
      </c>
      <c r="AU272" s="104">
        <f t="shared" si="39"/>
        <v>-3</v>
      </c>
      <c r="AV272" s="104">
        <f t="shared" si="39"/>
        <v>-2</v>
      </c>
      <c r="AW272" s="104">
        <f t="shared" si="39"/>
        <v>-2</v>
      </c>
      <c r="AX272" s="104">
        <f t="shared" si="39"/>
        <v>-1</v>
      </c>
      <c r="AY272" s="104">
        <f t="shared" si="39"/>
        <v>0</v>
      </c>
      <c r="AZ272" s="105">
        <f t="shared" si="39"/>
        <v>-13001.9</v>
      </c>
      <c r="BA272" s="105">
        <f t="shared" si="39"/>
        <v>0</v>
      </c>
    </row>
    <row r="274" spans="1:52" x14ac:dyDescent="0.25">
      <c r="A274" s="11" t="s">
        <v>83</v>
      </c>
      <c r="S274" s="99" t="s">
        <v>83</v>
      </c>
      <c r="AK274" s="99" t="s">
        <v>83</v>
      </c>
    </row>
    <row r="275" spans="1:52" ht="18.75" x14ac:dyDescent="0.3">
      <c r="A275" s="9" t="s">
        <v>72</v>
      </c>
      <c r="B275" s="9"/>
      <c r="C275" s="10"/>
      <c r="D275" s="10"/>
      <c r="E275" s="10"/>
      <c r="F275" s="10"/>
      <c r="G275" s="10"/>
      <c r="H275" s="9"/>
      <c r="I275" s="9"/>
      <c r="J275" s="9"/>
      <c r="K275" s="9"/>
      <c r="L275" s="23"/>
      <c r="M275" s="9" t="s">
        <v>73</v>
      </c>
      <c r="N275" s="23"/>
      <c r="O275" s="9" t="s">
        <v>74</v>
      </c>
      <c r="P275" s="9"/>
      <c r="S275" s="97" t="s">
        <v>72</v>
      </c>
      <c r="T275" s="97"/>
      <c r="U275" s="98"/>
      <c r="V275" s="98"/>
      <c r="W275" s="98"/>
      <c r="X275" s="98"/>
      <c r="Y275" s="98"/>
      <c r="Z275" s="97"/>
      <c r="AA275" s="97"/>
      <c r="AB275" s="97"/>
      <c r="AC275" s="97"/>
      <c r="AD275" s="23"/>
      <c r="AE275" s="97" t="s">
        <v>73</v>
      </c>
      <c r="AF275" s="23"/>
      <c r="AG275" s="97" t="s">
        <v>74</v>
      </c>
      <c r="AH275" s="97"/>
      <c r="AK275" s="97" t="s">
        <v>72</v>
      </c>
      <c r="AL275" s="97"/>
      <c r="AM275" s="98"/>
      <c r="AN275" s="98"/>
      <c r="AO275" s="98"/>
      <c r="AP275" s="98"/>
      <c r="AQ275" s="98"/>
      <c r="AR275" s="97"/>
      <c r="AS275" s="97"/>
      <c r="AT275" s="97"/>
      <c r="AU275" s="97"/>
      <c r="AV275" s="23">
        <f>L275-AD275</f>
        <v>0</v>
      </c>
      <c r="AW275" s="97" t="s">
        <v>73</v>
      </c>
      <c r="AX275" s="23">
        <f>N275-AF275</f>
        <v>0</v>
      </c>
      <c r="AY275" s="97" t="s">
        <v>74</v>
      </c>
      <c r="AZ275" s="97"/>
    </row>
    <row r="276" spans="1:52" ht="20.25" customHeight="1" x14ac:dyDescent="0.3">
      <c r="A276" s="309" t="s">
        <v>75</v>
      </c>
      <c r="B276" s="309"/>
      <c r="C276" s="23"/>
      <c r="D276" s="9" t="s">
        <v>76</v>
      </c>
      <c r="E276" s="10"/>
      <c r="F276" s="10"/>
      <c r="G276" s="13"/>
      <c r="H276" s="23"/>
      <c r="I276" s="9" t="s">
        <v>77</v>
      </c>
      <c r="J276" s="9"/>
      <c r="K276" s="9"/>
      <c r="L276" s="9"/>
      <c r="M276" s="23"/>
      <c r="N276" s="9" t="s">
        <v>74</v>
      </c>
      <c r="S276" s="309" t="s">
        <v>75</v>
      </c>
      <c r="T276" s="309"/>
      <c r="U276" s="23"/>
      <c r="V276" s="97" t="s">
        <v>76</v>
      </c>
      <c r="W276" s="98"/>
      <c r="X276" s="98"/>
      <c r="Y276" s="101"/>
      <c r="Z276" s="23"/>
      <c r="AA276" s="97" t="s">
        <v>77</v>
      </c>
      <c r="AB276" s="97"/>
      <c r="AC276" s="97"/>
      <c r="AD276" s="97"/>
      <c r="AE276" s="23"/>
      <c r="AF276" s="97" t="s">
        <v>74</v>
      </c>
      <c r="AK276" s="309" t="s">
        <v>75</v>
      </c>
      <c r="AL276" s="309"/>
      <c r="AM276" s="23">
        <f>C276-U276</f>
        <v>0</v>
      </c>
      <c r="AN276" s="97" t="s">
        <v>76</v>
      </c>
      <c r="AO276" s="98"/>
      <c r="AP276" s="98"/>
      <c r="AQ276" s="101"/>
      <c r="AR276" s="23">
        <f>H276-Z276</f>
        <v>0</v>
      </c>
      <c r="AS276" s="97" t="s">
        <v>77</v>
      </c>
      <c r="AT276" s="97"/>
      <c r="AU276" s="97"/>
      <c r="AV276" s="97"/>
      <c r="AW276" s="23">
        <f>M276-AE276</f>
        <v>0</v>
      </c>
      <c r="AX276" s="97" t="s">
        <v>74</v>
      </c>
    </row>
    <row r="277" spans="1:52" ht="21" customHeight="1" x14ac:dyDescent="0.3">
      <c r="A277" s="12" t="s">
        <v>78</v>
      </c>
      <c r="B277" s="12"/>
      <c r="C277" s="12"/>
      <c r="D277" s="12"/>
      <c r="E277" s="12"/>
      <c r="F277" s="12"/>
      <c r="G277" s="23"/>
      <c r="H277" s="9" t="s">
        <v>79</v>
      </c>
      <c r="J277" s="9"/>
      <c r="K277" s="9"/>
      <c r="L277" s="9"/>
      <c r="M277" s="9"/>
      <c r="N277" s="9"/>
      <c r="O277" s="9"/>
      <c r="S277" s="100" t="s">
        <v>78</v>
      </c>
      <c r="T277" s="100"/>
      <c r="U277" s="100"/>
      <c r="V277" s="100"/>
      <c r="W277" s="100"/>
      <c r="X277" s="100"/>
      <c r="Y277" s="23"/>
      <c r="Z277" s="97" t="s">
        <v>79</v>
      </c>
      <c r="AB277" s="97"/>
      <c r="AC277" s="97"/>
      <c r="AD277" s="97"/>
      <c r="AE277" s="97"/>
      <c r="AF277" s="97"/>
      <c r="AG277" s="97"/>
      <c r="AK277" s="100" t="s">
        <v>78</v>
      </c>
      <c r="AL277" s="100"/>
      <c r="AM277" s="100"/>
      <c r="AN277" s="100"/>
      <c r="AO277" s="100"/>
      <c r="AP277" s="100"/>
      <c r="AQ277" s="23">
        <f>G277-Y277</f>
        <v>0</v>
      </c>
      <c r="AR277" s="97" t="s">
        <v>79</v>
      </c>
      <c r="AT277" s="97"/>
      <c r="AU277" s="97"/>
      <c r="AV277" s="97"/>
      <c r="AW277" s="97"/>
      <c r="AX277" s="97"/>
      <c r="AY277" s="97"/>
    </row>
    <row r="280" spans="1:52" x14ac:dyDescent="0.25">
      <c r="A280" s="11" t="s">
        <v>84</v>
      </c>
      <c r="S280" s="99" t="s">
        <v>84</v>
      </c>
      <c r="AK280" s="99" t="s">
        <v>84</v>
      </c>
    </row>
    <row r="281" spans="1:52" ht="18.75" x14ac:dyDescent="0.3">
      <c r="A281" s="9" t="s">
        <v>80</v>
      </c>
      <c r="B281" s="9"/>
      <c r="C281" s="10"/>
      <c r="D281" s="10"/>
      <c r="E281" s="10"/>
      <c r="F281" s="10"/>
      <c r="G281" s="10"/>
      <c r="H281" s="9"/>
      <c r="I281" s="9"/>
      <c r="J281" s="9"/>
      <c r="K281" s="9"/>
      <c r="L281" s="23"/>
      <c r="M281" s="9" t="s">
        <v>73</v>
      </c>
      <c r="N281" s="23"/>
      <c r="O281" s="9" t="s">
        <v>74</v>
      </c>
      <c r="S281" s="97" t="s">
        <v>80</v>
      </c>
      <c r="T281" s="97"/>
      <c r="U281" s="98"/>
      <c r="V281" s="98"/>
      <c r="W281" s="98"/>
      <c r="X281" s="98"/>
      <c r="Y281" s="98"/>
      <c r="Z281" s="97"/>
      <c r="AA281" s="97"/>
      <c r="AB281" s="97"/>
      <c r="AC281" s="97"/>
      <c r="AD281" s="23">
        <v>1</v>
      </c>
      <c r="AE281" s="97" t="s">
        <v>73</v>
      </c>
      <c r="AF281" s="23">
        <v>1</v>
      </c>
      <c r="AG281" s="97" t="s">
        <v>74</v>
      </c>
      <c r="AK281" s="97" t="s">
        <v>80</v>
      </c>
      <c r="AL281" s="97"/>
      <c r="AM281" s="98"/>
      <c r="AN281" s="98"/>
      <c r="AO281" s="98"/>
      <c r="AP281" s="98"/>
      <c r="AQ281" s="98"/>
      <c r="AR281" s="97"/>
      <c r="AS281" s="97"/>
      <c r="AT281" s="97"/>
      <c r="AU281" s="97"/>
      <c r="AV281" s="23">
        <f>L281-AD281</f>
        <v>-1</v>
      </c>
      <c r="AW281" s="97" t="s">
        <v>73</v>
      </c>
      <c r="AX281" s="23">
        <f>N281-AF281</f>
        <v>-1</v>
      </c>
      <c r="AY281" s="97" t="s">
        <v>74</v>
      </c>
    </row>
    <row r="282" spans="1:52" ht="20.25" customHeight="1" x14ac:dyDescent="0.3">
      <c r="A282" s="309" t="s">
        <v>75</v>
      </c>
      <c r="B282" s="309"/>
      <c r="C282" s="23"/>
      <c r="D282" s="9" t="s">
        <v>76</v>
      </c>
      <c r="E282" s="10"/>
      <c r="F282" s="10"/>
      <c r="G282" s="13"/>
      <c r="H282" s="23"/>
      <c r="I282" s="9" t="s">
        <v>77</v>
      </c>
      <c r="J282" s="9"/>
      <c r="K282" s="9"/>
      <c r="L282" s="9"/>
      <c r="M282" s="23"/>
      <c r="N282" s="9" t="s">
        <v>74</v>
      </c>
      <c r="S282" s="309" t="s">
        <v>75</v>
      </c>
      <c r="T282" s="309"/>
      <c r="U282" s="23"/>
      <c r="V282" s="97" t="s">
        <v>76</v>
      </c>
      <c r="W282" s="98"/>
      <c r="X282" s="98"/>
      <c r="Y282" s="101"/>
      <c r="Z282" s="23"/>
      <c r="AA282" s="97" t="s">
        <v>77</v>
      </c>
      <c r="AB282" s="97"/>
      <c r="AC282" s="97"/>
      <c r="AD282" s="97"/>
      <c r="AE282" s="23"/>
      <c r="AF282" s="97" t="s">
        <v>74</v>
      </c>
      <c r="AK282" s="309" t="s">
        <v>75</v>
      </c>
      <c r="AL282" s="309"/>
      <c r="AM282" s="23">
        <f>C282-U282</f>
        <v>0</v>
      </c>
      <c r="AN282" s="97" t="s">
        <v>76</v>
      </c>
      <c r="AO282" s="98"/>
      <c r="AP282" s="98"/>
      <c r="AQ282" s="101"/>
      <c r="AR282" s="23">
        <f>H282-Z282</f>
        <v>0</v>
      </c>
      <c r="AS282" s="97" t="s">
        <v>77</v>
      </c>
      <c r="AT282" s="97"/>
      <c r="AU282" s="97"/>
      <c r="AV282" s="97"/>
      <c r="AW282" s="23">
        <f>M282-AE282</f>
        <v>0</v>
      </c>
      <c r="AX282" s="97" t="s">
        <v>74</v>
      </c>
    </row>
    <row r="283" spans="1:52" ht="21" customHeight="1" x14ac:dyDescent="0.3">
      <c r="A283" s="12" t="s">
        <v>78</v>
      </c>
      <c r="B283" s="12"/>
      <c r="C283" s="12"/>
      <c r="D283" s="12"/>
      <c r="E283" s="12"/>
      <c r="F283" s="12"/>
      <c r="G283" s="23"/>
      <c r="H283" s="9" t="s">
        <v>79</v>
      </c>
      <c r="J283" s="9"/>
      <c r="K283" s="9"/>
      <c r="L283" s="9"/>
      <c r="M283" s="9"/>
      <c r="N283" s="9"/>
      <c r="O283" s="9"/>
      <c r="S283" s="100" t="s">
        <v>78</v>
      </c>
      <c r="T283" s="100"/>
      <c r="U283" s="100"/>
      <c r="V283" s="100"/>
      <c r="W283" s="100"/>
      <c r="X283" s="100"/>
      <c r="Y283" s="23"/>
      <c r="Z283" s="97" t="s">
        <v>79</v>
      </c>
      <c r="AB283" s="97"/>
      <c r="AC283" s="97"/>
      <c r="AD283" s="97"/>
      <c r="AE283" s="97"/>
      <c r="AF283" s="97"/>
      <c r="AG283" s="97"/>
      <c r="AK283" s="100" t="s">
        <v>78</v>
      </c>
      <c r="AL283" s="100"/>
      <c r="AM283" s="100"/>
      <c r="AN283" s="100"/>
      <c r="AO283" s="100"/>
      <c r="AP283" s="100"/>
      <c r="AQ283" s="23">
        <f>G283-Y283</f>
        <v>0</v>
      </c>
      <c r="AR283" s="97" t="s">
        <v>79</v>
      </c>
      <c r="AT283" s="97"/>
      <c r="AU283" s="97"/>
      <c r="AV283" s="97"/>
      <c r="AW283" s="97"/>
      <c r="AX283" s="97"/>
      <c r="AY283" s="97"/>
    </row>
    <row r="286" spans="1:52" x14ac:dyDescent="0.25">
      <c r="A286" s="11" t="s">
        <v>85</v>
      </c>
      <c r="S286" s="99" t="s">
        <v>85</v>
      </c>
      <c r="AK286" s="99" t="s">
        <v>85</v>
      </c>
    </row>
    <row r="287" spans="1:52" ht="18.75" x14ac:dyDescent="0.3">
      <c r="A287" s="9" t="s">
        <v>81</v>
      </c>
      <c r="B287" s="9"/>
      <c r="C287" s="10"/>
      <c r="D287" s="10"/>
      <c r="E287" s="10"/>
      <c r="F287" s="10"/>
      <c r="G287" s="10"/>
      <c r="H287" s="9"/>
      <c r="I287" s="9"/>
      <c r="J287" s="9"/>
      <c r="K287" s="9"/>
      <c r="L287" s="23"/>
      <c r="M287" s="9" t="s">
        <v>73</v>
      </c>
      <c r="N287" s="23"/>
      <c r="O287" s="9" t="s">
        <v>74</v>
      </c>
      <c r="S287" s="97" t="s">
        <v>81</v>
      </c>
      <c r="T287" s="97"/>
      <c r="U287" s="98"/>
      <c r="V287" s="98"/>
      <c r="W287" s="98"/>
      <c r="X287" s="98"/>
      <c r="Y287" s="98"/>
      <c r="Z287" s="97"/>
      <c r="AA287" s="97"/>
      <c r="AB287" s="97"/>
      <c r="AC287" s="97"/>
      <c r="AD287" s="23"/>
      <c r="AE287" s="97" t="s">
        <v>73</v>
      </c>
      <c r="AF287" s="23"/>
      <c r="AG287" s="97" t="s">
        <v>74</v>
      </c>
      <c r="AK287" s="97" t="s">
        <v>81</v>
      </c>
      <c r="AL287" s="97"/>
      <c r="AM287" s="98"/>
      <c r="AN287" s="98"/>
      <c r="AO287" s="98"/>
      <c r="AP287" s="98"/>
      <c r="AQ287" s="98"/>
      <c r="AR287" s="97"/>
      <c r="AS287" s="97"/>
      <c r="AT287" s="97"/>
      <c r="AU287" s="97"/>
      <c r="AV287" s="23">
        <f>L287-AD287</f>
        <v>0</v>
      </c>
      <c r="AW287" s="97" t="s">
        <v>73</v>
      </c>
      <c r="AX287" s="23">
        <f>N287-AF287</f>
        <v>0</v>
      </c>
      <c r="AY287" s="97" t="s">
        <v>74</v>
      </c>
    </row>
    <row r="288" spans="1:52" ht="20.25" customHeight="1" x14ac:dyDescent="0.3">
      <c r="A288" s="309" t="s">
        <v>75</v>
      </c>
      <c r="B288" s="309"/>
      <c r="C288" s="23"/>
      <c r="D288" s="9" t="s">
        <v>76</v>
      </c>
      <c r="E288" s="10"/>
      <c r="F288" s="10"/>
      <c r="G288" s="13"/>
      <c r="H288" s="23"/>
      <c r="I288" s="9" t="s">
        <v>77</v>
      </c>
      <c r="J288" s="9"/>
      <c r="K288" s="9"/>
      <c r="L288" s="9"/>
      <c r="M288" s="23"/>
      <c r="N288" s="9" t="s">
        <v>74</v>
      </c>
      <c r="O288" s="9"/>
      <c r="S288" s="309" t="s">
        <v>75</v>
      </c>
      <c r="T288" s="309"/>
      <c r="U288" s="23"/>
      <c r="V288" s="97" t="s">
        <v>76</v>
      </c>
      <c r="W288" s="98"/>
      <c r="X288" s="98"/>
      <c r="Y288" s="101"/>
      <c r="Z288" s="23"/>
      <c r="AA288" s="97" t="s">
        <v>77</v>
      </c>
      <c r="AB288" s="97"/>
      <c r="AC288" s="97"/>
      <c r="AD288" s="97"/>
      <c r="AE288" s="23"/>
      <c r="AF288" s="97" t="s">
        <v>74</v>
      </c>
      <c r="AG288" s="97"/>
      <c r="AK288" s="309" t="s">
        <v>75</v>
      </c>
      <c r="AL288" s="309"/>
      <c r="AM288" s="23">
        <f>C288-U288</f>
        <v>0</v>
      </c>
      <c r="AN288" s="97" t="s">
        <v>76</v>
      </c>
      <c r="AO288" s="98"/>
      <c r="AP288" s="98"/>
      <c r="AQ288" s="101"/>
      <c r="AR288" s="23">
        <f>H288-Z288</f>
        <v>0</v>
      </c>
      <c r="AS288" s="97" t="s">
        <v>77</v>
      </c>
      <c r="AT288" s="97"/>
      <c r="AU288" s="97"/>
      <c r="AV288" s="97"/>
      <c r="AW288" s="23">
        <f>M288-AE288</f>
        <v>0</v>
      </c>
      <c r="AX288" s="97" t="s">
        <v>74</v>
      </c>
      <c r="AY288" s="97"/>
    </row>
    <row r="289" spans="1:53" ht="21" customHeight="1" x14ac:dyDescent="0.3">
      <c r="A289" s="12" t="s">
        <v>78</v>
      </c>
      <c r="B289" s="12"/>
      <c r="C289" s="12"/>
      <c r="D289" s="12"/>
      <c r="E289" s="12"/>
      <c r="F289" s="12"/>
      <c r="G289" s="23"/>
      <c r="H289" s="9" t="s">
        <v>79</v>
      </c>
      <c r="J289" s="9"/>
      <c r="K289" s="9"/>
      <c r="L289" s="9"/>
      <c r="M289" s="9"/>
      <c r="N289" s="9"/>
      <c r="O289" s="9"/>
      <c r="S289" s="100" t="s">
        <v>78</v>
      </c>
      <c r="T289" s="100"/>
      <c r="U289" s="100"/>
      <c r="V289" s="100"/>
      <c r="W289" s="100"/>
      <c r="X289" s="100"/>
      <c r="Y289" s="23"/>
      <c r="Z289" s="97" t="s">
        <v>79</v>
      </c>
      <c r="AB289" s="97"/>
      <c r="AC289" s="97"/>
      <c r="AD289" s="97"/>
      <c r="AE289" s="97"/>
      <c r="AF289" s="97"/>
      <c r="AG289" s="97"/>
      <c r="AK289" s="100" t="s">
        <v>78</v>
      </c>
      <c r="AL289" s="100"/>
      <c r="AM289" s="100"/>
      <c r="AN289" s="100"/>
      <c r="AO289" s="100"/>
      <c r="AP289" s="100"/>
      <c r="AQ289" s="23">
        <f>G289-Y289</f>
        <v>0</v>
      </c>
      <c r="AR289" s="97" t="s">
        <v>79</v>
      </c>
      <c r="AT289" s="97"/>
      <c r="AU289" s="97"/>
      <c r="AV289" s="97"/>
      <c r="AW289" s="97"/>
      <c r="AX289" s="97"/>
      <c r="AY289" s="97"/>
    </row>
    <row r="290" spans="1:53" ht="15" customHeight="1" x14ac:dyDescent="0.3">
      <c r="A290" s="12"/>
      <c r="B290" s="12"/>
      <c r="C290" s="12"/>
      <c r="D290" s="12"/>
      <c r="E290" s="12"/>
      <c r="F290" s="12"/>
      <c r="G290" s="25"/>
      <c r="H290" s="9"/>
      <c r="J290" s="9"/>
      <c r="K290" s="9"/>
      <c r="L290" s="9"/>
      <c r="M290" s="9"/>
      <c r="N290" s="9"/>
      <c r="O290" s="9"/>
      <c r="S290" s="100"/>
      <c r="T290" s="100"/>
      <c r="U290" s="100"/>
      <c r="V290" s="100"/>
      <c r="W290" s="100"/>
      <c r="X290" s="100"/>
      <c r="Y290" s="25"/>
      <c r="Z290" s="97"/>
      <c r="AB290" s="97"/>
      <c r="AC290" s="97"/>
      <c r="AD290" s="97"/>
      <c r="AE290" s="97"/>
      <c r="AF290" s="97"/>
      <c r="AG290" s="97"/>
      <c r="AK290" s="100"/>
      <c r="AL290" s="100"/>
      <c r="AM290" s="100"/>
      <c r="AN290" s="100"/>
      <c r="AO290" s="100"/>
      <c r="AP290" s="100"/>
      <c r="AQ290" s="25"/>
      <c r="AR290" s="97"/>
      <c r="AT290" s="97"/>
      <c r="AU290" s="97"/>
      <c r="AV290" s="97"/>
      <c r="AW290" s="97"/>
      <c r="AX290" s="97"/>
      <c r="AY290" s="97"/>
    </row>
    <row r="291" spans="1:53" ht="15" customHeight="1" x14ac:dyDescent="0.3">
      <c r="A291" s="12"/>
      <c r="B291" s="12"/>
      <c r="C291" s="12"/>
      <c r="D291" s="12"/>
      <c r="E291" s="12"/>
      <c r="F291" s="12"/>
      <c r="G291" s="25"/>
      <c r="H291" s="9"/>
      <c r="J291" s="9"/>
      <c r="K291" s="9"/>
      <c r="L291" s="9"/>
      <c r="M291" s="9"/>
      <c r="N291" s="9"/>
      <c r="O291" s="9"/>
      <c r="S291" s="100"/>
      <c r="T291" s="100"/>
      <c r="U291" s="100"/>
      <c r="V291" s="100"/>
      <c r="W291" s="100"/>
      <c r="X291" s="100"/>
      <c r="Y291" s="25"/>
      <c r="Z291" s="97"/>
      <c r="AB291" s="97"/>
      <c r="AC291" s="97"/>
      <c r="AD291" s="97"/>
      <c r="AE291" s="97"/>
      <c r="AF291" s="97"/>
      <c r="AG291" s="97"/>
      <c r="AK291" s="100"/>
      <c r="AL291" s="100"/>
      <c r="AM291" s="100"/>
      <c r="AN291" s="100"/>
      <c r="AO291" s="100"/>
      <c r="AP291" s="100"/>
      <c r="AQ291" s="25"/>
      <c r="AR291" s="97"/>
      <c r="AT291" s="97"/>
      <c r="AU291" s="97"/>
      <c r="AV291" s="97"/>
      <c r="AW291" s="97"/>
      <c r="AX291" s="97"/>
      <c r="AY291" s="97"/>
    </row>
    <row r="292" spans="1:53" ht="17.25" customHeight="1" x14ac:dyDescent="0.25">
      <c r="A292" s="310" t="s">
        <v>178</v>
      </c>
      <c r="B292" s="310"/>
      <c r="C292" s="310"/>
      <c r="D292" s="310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S292" s="310" t="s">
        <v>178</v>
      </c>
      <c r="T292" s="310"/>
      <c r="U292" s="310"/>
      <c r="V292" s="310"/>
      <c r="W292" s="106"/>
      <c r="X292" s="106"/>
      <c r="Y292" s="106"/>
      <c r="Z292" s="106"/>
      <c r="AA292" s="106"/>
      <c r="AB292" s="106"/>
      <c r="AC292" s="106"/>
      <c r="AD292" s="106"/>
      <c r="AE292" s="106"/>
      <c r="AF292" s="106"/>
      <c r="AG292" s="106"/>
      <c r="AH292" s="106"/>
      <c r="AI292" s="106"/>
      <c r="AK292" s="310" t="s">
        <v>178</v>
      </c>
      <c r="AL292" s="310"/>
      <c r="AM292" s="310"/>
      <c r="AN292" s="310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</row>
    <row r="293" spans="1:53" ht="17.25" customHeight="1" x14ac:dyDescent="0.25">
      <c r="A293" s="96" t="s">
        <v>82</v>
      </c>
      <c r="B293" s="135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S293" s="96" t="s">
        <v>82</v>
      </c>
      <c r="T293" s="286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K293" s="96" t="s">
        <v>82</v>
      </c>
      <c r="AL293" s="286"/>
      <c r="AM293" s="94"/>
      <c r="AN293" s="94"/>
      <c r="AO293" s="94"/>
      <c r="AP293" s="94"/>
      <c r="AQ293" s="94"/>
      <c r="AR293" s="94"/>
      <c r="AS293" s="94"/>
      <c r="AT293" s="94"/>
      <c r="AU293" s="94"/>
      <c r="AV293" s="94"/>
      <c r="AW293" s="94"/>
      <c r="AX293" s="94"/>
      <c r="AY293" s="94"/>
      <c r="AZ293" s="94"/>
      <c r="BA293" s="94"/>
    </row>
    <row r="294" spans="1:53" ht="27" customHeight="1" x14ac:dyDescent="0.25">
      <c r="A294" s="296" t="s">
        <v>61</v>
      </c>
      <c r="B294" s="296" t="s">
        <v>62</v>
      </c>
      <c r="C294" s="299" t="s">
        <v>87</v>
      </c>
      <c r="D294" s="300"/>
      <c r="E294" s="300"/>
      <c r="F294" s="300"/>
      <c r="G294" s="300"/>
      <c r="H294" s="300"/>
      <c r="I294" s="300"/>
      <c r="J294" s="300"/>
      <c r="K294" s="300"/>
      <c r="L294" s="300"/>
      <c r="M294" s="300"/>
      <c r="N294" s="300"/>
      <c r="O294" s="301"/>
      <c r="P294" s="294" t="s">
        <v>86</v>
      </c>
      <c r="Q294" s="295"/>
      <c r="S294" s="296" t="s">
        <v>61</v>
      </c>
      <c r="T294" s="296" t="s">
        <v>62</v>
      </c>
      <c r="U294" s="299" t="s">
        <v>87</v>
      </c>
      <c r="V294" s="300"/>
      <c r="W294" s="300"/>
      <c r="X294" s="300"/>
      <c r="Y294" s="300"/>
      <c r="Z294" s="300"/>
      <c r="AA294" s="300"/>
      <c r="AB294" s="300"/>
      <c r="AC294" s="300"/>
      <c r="AD294" s="300"/>
      <c r="AE294" s="300"/>
      <c r="AF294" s="300"/>
      <c r="AG294" s="301"/>
      <c r="AH294" s="294" t="s">
        <v>86</v>
      </c>
      <c r="AI294" s="295"/>
      <c r="AK294" s="296" t="s">
        <v>61</v>
      </c>
      <c r="AL294" s="296" t="s">
        <v>62</v>
      </c>
      <c r="AM294" s="299" t="s">
        <v>87</v>
      </c>
      <c r="AN294" s="300"/>
      <c r="AO294" s="300"/>
      <c r="AP294" s="300"/>
      <c r="AQ294" s="300"/>
      <c r="AR294" s="300"/>
      <c r="AS294" s="300"/>
      <c r="AT294" s="300"/>
      <c r="AU294" s="300"/>
      <c r="AV294" s="300"/>
      <c r="AW294" s="300"/>
      <c r="AX294" s="300"/>
      <c r="AY294" s="301"/>
      <c r="AZ294" s="294" t="s">
        <v>86</v>
      </c>
      <c r="BA294" s="295"/>
    </row>
    <row r="295" spans="1:53" ht="21" customHeight="1" x14ac:dyDescent="0.25">
      <c r="A295" s="297"/>
      <c r="B295" s="297"/>
      <c r="C295" s="311" t="s">
        <v>41</v>
      </c>
      <c r="D295" s="311" t="s">
        <v>53</v>
      </c>
      <c r="E295" s="311"/>
      <c r="F295" s="311"/>
      <c r="G295" s="311"/>
      <c r="H295" s="311"/>
      <c r="I295" s="311"/>
      <c r="J295" s="311"/>
      <c r="K295" s="311"/>
      <c r="L295" s="311"/>
      <c r="M295" s="311"/>
      <c r="N295" s="311"/>
      <c r="O295" s="311"/>
      <c r="P295" s="311" t="s">
        <v>50</v>
      </c>
      <c r="Q295" s="314" t="s">
        <v>54</v>
      </c>
      <c r="S295" s="297"/>
      <c r="T295" s="297"/>
      <c r="U295" s="311" t="s">
        <v>41</v>
      </c>
      <c r="V295" s="311" t="s">
        <v>53</v>
      </c>
      <c r="W295" s="311"/>
      <c r="X295" s="311"/>
      <c r="Y295" s="311"/>
      <c r="Z295" s="311"/>
      <c r="AA295" s="311"/>
      <c r="AB295" s="311"/>
      <c r="AC295" s="311"/>
      <c r="AD295" s="311"/>
      <c r="AE295" s="311"/>
      <c r="AF295" s="311"/>
      <c r="AG295" s="311"/>
      <c r="AH295" s="311" t="s">
        <v>50</v>
      </c>
      <c r="AI295" s="314" t="s">
        <v>54</v>
      </c>
      <c r="AK295" s="297"/>
      <c r="AL295" s="297"/>
      <c r="AM295" s="311" t="s">
        <v>41</v>
      </c>
      <c r="AN295" s="311" t="s">
        <v>53</v>
      </c>
      <c r="AO295" s="311"/>
      <c r="AP295" s="311"/>
      <c r="AQ295" s="311"/>
      <c r="AR295" s="311"/>
      <c r="AS295" s="311"/>
      <c r="AT295" s="311"/>
      <c r="AU295" s="311"/>
      <c r="AV295" s="311"/>
      <c r="AW295" s="311"/>
      <c r="AX295" s="311"/>
      <c r="AY295" s="311"/>
      <c r="AZ295" s="311" t="s">
        <v>50</v>
      </c>
      <c r="BA295" s="314" t="s">
        <v>54</v>
      </c>
    </row>
    <row r="296" spans="1:53" ht="18.75" customHeight="1" x14ac:dyDescent="0.25">
      <c r="A296" s="297"/>
      <c r="B296" s="297"/>
      <c r="C296" s="311"/>
      <c r="D296" s="314" t="s">
        <v>44</v>
      </c>
      <c r="E296" s="314" t="s">
        <v>43</v>
      </c>
      <c r="F296" s="314" t="s">
        <v>59</v>
      </c>
      <c r="G296" s="311" t="s">
        <v>45</v>
      </c>
      <c r="H296" s="311"/>
      <c r="I296" s="311" t="s">
        <v>52</v>
      </c>
      <c r="J296" s="311"/>
      <c r="K296" s="311"/>
      <c r="L296" s="311"/>
      <c r="M296" s="311"/>
      <c r="N296" s="311"/>
      <c r="O296" s="311"/>
      <c r="P296" s="311"/>
      <c r="Q296" s="314"/>
      <c r="S296" s="297"/>
      <c r="T296" s="297"/>
      <c r="U296" s="311"/>
      <c r="V296" s="314" t="s">
        <v>44</v>
      </c>
      <c r="W296" s="314" t="s">
        <v>43</v>
      </c>
      <c r="X296" s="314" t="s">
        <v>59</v>
      </c>
      <c r="Y296" s="311" t="s">
        <v>45</v>
      </c>
      <c r="Z296" s="311"/>
      <c r="AA296" s="311" t="s">
        <v>52</v>
      </c>
      <c r="AB296" s="311"/>
      <c r="AC296" s="311"/>
      <c r="AD296" s="311"/>
      <c r="AE296" s="311"/>
      <c r="AF296" s="311"/>
      <c r="AG296" s="311"/>
      <c r="AH296" s="311"/>
      <c r="AI296" s="314"/>
      <c r="AK296" s="297"/>
      <c r="AL296" s="297"/>
      <c r="AM296" s="311"/>
      <c r="AN296" s="314" t="s">
        <v>44</v>
      </c>
      <c r="AO296" s="314" t="s">
        <v>43</v>
      </c>
      <c r="AP296" s="314" t="s">
        <v>59</v>
      </c>
      <c r="AQ296" s="311" t="s">
        <v>45</v>
      </c>
      <c r="AR296" s="311"/>
      <c r="AS296" s="311" t="s">
        <v>52</v>
      </c>
      <c r="AT296" s="311"/>
      <c r="AU296" s="311"/>
      <c r="AV296" s="311"/>
      <c r="AW296" s="311"/>
      <c r="AX296" s="311"/>
      <c r="AY296" s="311"/>
      <c r="AZ296" s="311"/>
      <c r="BA296" s="314"/>
    </row>
    <row r="297" spans="1:53" ht="20.25" customHeight="1" x14ac:dyDescent="0.25">
      <c r="A297" s="297"/>
      <c r="B297" s="297"/>
      <c r="C297" s="311"/>
      <c r="D297" s="314"/>
      <c r="E297" s="314"/>
      <c r="F297" s="314"/>
      <c r="G297" s="315" t="s">
        <v>46</v>
      </c>
      <c r="H297" s="315" t="s">
        <v>47</v>
      </c>
      <c r="I297" s="314" t="s">
        <v>48</v>
      </c>
      <c r="J297" s="314" t="s">
        <v>58</v>
      </c>
      <c r="K297" s="314" t="s">
        <v>57</v>
      </c>
      <c r="L297" s="315" t="s">
        <v>49</v>
      </c>
      <c r="M297" s="315"/>
      <c r="N297" s="314" t="s">
        <v>51</v>
      </c>
      <c r="O297" s="314" t="s">
        <v>56</v>
      </c>
      <c r="P297" s="311"/>
      <c r="Q297" s="314"/>
      <c r="S297" s="297"/>
      <c r="T297" s="297"/>
      <c r="U297" s="311"/>
      <c r="V297" s="314"/>
      <c r="W297" s="314"/>
      <c r="X297" s="314"/>
      <c r="Y297" s="315" t="s">
        <v>46</v>
      </c>
      <c r="Z297" s="315" t="s">
        <v>47</v>
      </c>
      <c r="AA297" s="314" t="s">
        <v>48</v>
      </c>
      <c r="AB297" s="314" t="s">
        <v>58</v>
      </c>
      <c r="AC297" s="314" t="s">
        <v>57</v>
      </c>
      <c r="AD297" s="315" t="s">
        <v>49</v>
      </c>
      <c r="AE297" s="315"/>
      <c r="AF297" s="314" t="s">
        <v>51</v>
      </c>
      <c r="AG297" s="314" t="s">
        <v>56</v>
      </c>
      <c r="AH297" s="311"/>
      <c r="AI297" s="314"/>
      <c r="AK297" s="297"/>
      <c r="AL297" s="297"/>
      <c r="AM297" s="311"/>
      <c r="AN297" s="314"/>
      <c r="AO297" s="314"/>
      <c r="AP297" s="314"/>
      <c r="AQ297" s="315" t="s">
        <v>46</v>
      </c>
      <c r="AR297" s="315" t="s">
        <v>47</v>
      </c>
      <c r="AS297" s="314" t="s">
        <v>48</v>
      </c>
      <c r="AT297" s="314" t="s">
        <v>58</v>
      </c>
      <c r="AU297" s="314" t="s">
        <v>57</v>
      </c>
      <c r="AV297" s="315" t="s">
        <v>49</v>
      </c>
      <c r="AW297" s="315"/>
      <c r="AX297" s="314" t="s">
        <v>51</v>
      </c>
      <c r="AY297" s="314" t="s">
        <v>56</v>
      </c>
      <c r="AZ297" s="311"/>
      <c r="BA297" s="314"/>
    </row>
    <row r="298" spans="1:53" ht="58.5" customHeight="1" x14ac:dyDescent="0.25">
      <c r="A298" s="298"/>
      <c r="B298" s="298"/>
      <c r="C298" s="311"/>
      <c r="D298" s="314"/>
      <c r="E298" s="314"/>
      <c r="F298" s="314"/>
      <c r="G298" s="315"/>
      <c r="H298" s="315"/>
      <c r="I298" s="314"/>
      <c r="J298" s="314"/>
      <c r="K298" s="314"/>
      <c r="L298" s="133" t="s">
        <v>50</v>
      </c>
      <c r="M298" s="93" t="s">
        <v>55</v>
      </c>
      <c r="N298" s="314"/>
      <c r="O298" s="314"/>
      <c r="P298" s="311"/>
      <c r="Q298" s="314"/>
      <c r="S298" s="298"/>
      <c r="T298" s="298"/>
      <c r="U298" s="311"/>
      <c r="V298" s="314"/>
      <c r="W298" s="314"/>
      <c r="X298" s="314"/>
      <c r="Y298" s="315"/>
      <c r="Z298" s="315"/>
      <c r="AA298" s="314"/>
      <c r="AB298" s="314"/>
      <c r="AC298" s="314"/>
      <c r="AD298" s="285" t="s">
        <v>50</v>
      </c>
      <c r="AE298" s="93" t="s">
        <v>55</v>
      </c>
      <c r="AF298" s="314"/>
      <c r="AG298" s="314"/>
      <c r="AH298" s="311"/>
      <c r="AI298" s="314"/>
      <c r="AK298" s="298"/>
      <c r="AL298" s="298"/>
      <c r="AM298" s="311"/>
      <c r="AN298" s="314"/>
      <c r="AO298" s="314"/>
      <c r="AP298" s="314"/>
      <c r="AQ298" s="315"/>
      <c r="AR298" s="315"/>
      <c r="AS298" s="314"/>
      <c r="AT298" s="314"/>
      <c r="AU298" s="314"/>
      <c r="AV298" s="285" t="s">
        <v>50</v>
      </c>
      <c r="AW298" s="93" t="s">
        <v>55</v>
      </c>
      <c r="AX298" s="314"/>
      <c r="AY298" s="314"/>
      <c r="AZ298" s="311"/>
      <c r="BA298" s="314"/>
    </row>
    <row r="299" spans="1:53" ht="12.75" customHeight="1" x14ac:dyDescent="0.25">
      <c r="A299" s="134">
        <v>1</v>
      </c>
      <c r="B299" s="134">
        <v>2</v>
      </c>
      <c r="C299" s="134">
        <v>3</v>
      </c>
      <c r="D299" s="134">
        <v>4</v>
      </c>
      <c r="E299" s="134">
        <v>5</v>
      </c>
      <c r="F299" s="134">
        <v>6</v>
      </c>
      <c r="G299" s="134">
        <v>7</v>
      </c>
      <c r="H299" s="134">
        <v>8</v>
      </c>
      <c r="I299" s="134">
        <v>9</v>
      </c>
      <c r="J299" s="134">
        <v>10</v>
      </c>
      <c r="K299" s="134">
        <v>11</v>
      </c>
      <c r="L299" s="134">
        <v>12</v>
      </c>
      <c r="M299" s="134">
        <v>13</v>
      </c>
      <c r="N299" s="134">
        <v>14</v>
      </c>
      <c r="O299" s="134">
        <v>15</v>
      </c>
      <c r="P299" s="134">
        <v>16</v>
      </c>
      <c r="Q299" s="134">
        <v>17</v>
      </c>
      <c r="S299" s="284">
        <v>1</v>
      </c>
      <c r="T299" s="284">
        <v>2</v>
      </c>
      <c r="U299" s="284">
        <v>3</v>
      </c>
      <c r="V299" s="284">
        <v>4</v>
      </c>
      <c r="W299" s="284">
        <v>5</v>
      </c>
      <c r="X299" s="284">
        <v>6</v>
      </c>
      <c r="Y299" s="284">
        <v>7</v>
      </c>
      <c r="Z299" s="284">
        <v>8</v>
      </c>
      <c r="AA299" s="284">
        <v>9</v>
      </c>
      <c r="AB299" s="284">
        <v>10</v>
      </c>
      <c r="AC299" s="284">
        <v>11</v>
      </c>
      <c r="AD299" s="284">
        <v>12</v>
      </c>
      <c r="AE299" s="284">
        <v>13</v>
      </c>
      <c r="AF299" s="284">
        <v>14</v>
      </c>
      <c r="AG299" s="284">
        <v>15</v>
      </c>
      <c r="AH299" s="284">
        <v>16</v>
      </c>
      <c r="AI299" s="284">
        <v>17</v>
      </c>
      <c r="AK299" s="284">
        <v>1</v>
      </c>
      <c r="AL299" s="284">
        <v>2</v>
      </c>
      <c r="AM299" s="284">
        <v>3</v>
      </c>
      <c r="AN299" s="284">
        <v>4</v>
      </c>
      <c r="AO299" s="284">
        <v>5</v>
      </c>
      <c r="AP299" s="284">
        <v>6</v>
      </c>
      <c r="AQ299" s="284">
        <v>7</v>
      </c>
      <c r="AR299" s="284">
        <v>8</v>
      </c>
      <c r="AS299" s="284">
        <v>9</v>
      </c>
      <c r="AT299" s="284">
        <v>10</v>
      </c>
      <c r="AU299" s="284">
        <v>11</v>
      </c>
      <c r="AV299" s="284">
        <v>12</v>
      </c>
      <c r="AW299" s="284">
        <v>13</v>
      </c>
      <c r="AX299" s="284">
        <v>14</v>
      </c>
      <c r="AY299" s="284">
        <v>15</v>
      </c>
      <c r="AZ299" s="284">
        <v>16</v>
      </c>
      <c r="BA299" s="284">
        <v>17</v>
      </c>
    </row>
    <row r="300" spans="1:53" ht="38.25" customHeight="1" x14ac:dyDescent="0.25">
      <c r="A300" s="95" t="s">
        <v>63</v>
      </c>
      <c r="B300" s="134">
        <v>1</v>
      </c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3"/>
      <c r="Q300" s="3"/>
      <c r="S300" s="95" t="s">
        <v>63</v>
      </c>
      <c r="T300" s="284">
        <v>1</v>
      </c>
      <c r="U300" s="4">
        <v>1</v>
      </c>
      <c r="V300" s="4"/>
      <c r="W300" s="4"/>
      <c r="X300" s="4"/>
      <c r="Y300" s="4"/>
      <c r="Z300" s="4"/>
      <c r="AA300" s="4">
        <v>1</v>
      </c>
      <c r="AB300" s="4">
        <v>1</v>
      </c>
      <c r="AC300" s="4">
        <v>1</v>
      </c>
      <c r="AD300" s="4">
        <v>1</v>
      </c>
      <c r="AE300" s="4">
        <v>1</v>
      </c>
      <c r="AF300" s="4">
        <v>1</v>
      </c>
      <c r="AG300" s="4"/>
      <c r="AH300" s="3">
        <v>2951.2</v>
      </c>
      <c r="AI300" s="3">
        <v>2951.2</v>
      </c>
      <c r="AK300" s="95" t="s">
        <v>63</v>
      </c>
      <c r="AL300" s="284">
        <v>1</v>
      </c>
      <c r="AM300" s="4">
        <f>C300-U300</f>
        <v>-1</v>
      </c>
      <c r="AN300" s="4">
        <f t="shared" ref="AN300:BA307" si="40">D300-V300</f>
        <v>0</v>
      </c>
      <c r="AO300" s="4">
        <f t="shared" si="40"/>
        <v>0</v>
      </c>
      <c r="AP300" s="4">
        <f t="shared" si="40"/>
        <v>0</v>
      </c>
      <c r="AQ300" s="4">
        <f t="shared" si="40"/>
        <v>0</v>
      </c>
      <c r="AR300" s="4">
        <f t="shared" si="40"/>
        <v>0</v>
      </c>
      <c r="AS300" s="4">
        <f t="shared" si="40"/>
        <v>-1</v>
      </c>
      <c r="AT300" s="4">
        <f t="shared" si="40"/>
        <v>-1</v>
      </c>
      <c r="AU300" s="4">
        <f t="shared" si="40"/>
        <v>-1</v>
      </c>
      <c r="AV300" s="4">
        <f t="shared" si="40"/>
        <v>-1</v>
      </c>
      <c r="AW300" s="4">
        <f t="shared" si="40"/>
        <v>-1</v>
      </c>
      <c r="AX300" s="4">
        <f t="shared" si="40"/>
        <v>-1</v>
      </c>
      <c r="AY300" s="4">
        <f t="shared" si="40"/>
        <v>0</v>
      </c>
      <c r="AZ300" s="3">
        <f t="shared" si="40"/>
        <v>-2951.2</v>
      </c>
      <c r="BA300" s="3">
        <f t="shared" si="40"/>
        <v>-2951.2</v>
      </c>
    </row>
    <row r="301" spans="1:53" ht="39" customHeight="1" x14ac:dyDescent="0.25">
      <c r="A301" s="95" t="s">
        <v>64</v>
      </c>
      <c r="B301" s="134">
        <v>2</v>
      </c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3"/>
      <c r="Q301" s="3"/>
      <c r="S301" s="95" t="s">
        <v>64</v>
      </c>
      <c r="T301" s="284">
        <v>2</v>
      </c>
      <c r="U301" s="4">
        <v>3</v>
      </c>
      <c r="V301" s="4"/>
      <c r="W301" s="4"/>
      <c r="X301" s="4"/>
      <c r="Y301" s="4"/>
      <c r="Z301" s="4"/>
      <c r="AA301" s="4">
        <v>3</v>
      </c>
      <c r="AB301" s="4">
        <v>3</v>
      </c>
      <c r="AC301" s="4">
        <v>3</v>
      </c>
      <c r="AD301" s="4">
        <v>3</v>
      </c>
      <c r="AE301" s="4">
        <v>3</v>
      </c>
      <c r="AF301" s="4">
        <v>3</v>
      </c>
      <c r="AG301" s="4">
        <v>1</v>
      </c>
      <c r="AH301" s="3">
        <v>23361.5</v>
      </c>
      <c r="AI301" s="3">
        <v>3685.9</v>
      </c>
      <c r="AK301" s="95" t="s">
        <v>64</v>
      </c>
      <c r="AL301" s="284">
        <v>2</v>
      </c>
      <c r="AM301" s="4">
        <f t="shared" ref="AM301:AM307" si="41">C301-U301</f>
        <v>-3</v>
      </c>
      <c r="AN301" s="4">
        <f t="shared" si="40"/>
        <v>0</v>
      </c>
      <c r="AO301" s="4">
        <f t="shared" si="40"/>
        <v>0</v>
      </c>
      <c r="AP301" s="4">
        <f t="shared" si="40"/>
        <v>0</v>
      </c>
      <c r="AQ301" s="4">
        <f t="shared" si="40"/>
        <v>0</v>
      </c>
      <c r="AR301" s="4">
        <f t="shared" si="40"/>
        <v>0</v>
      </c>
      <c r="AS301" s="4">
        <f t="shared" si="40"/>
        <v>-3</v>
      </c>
      <c r="AT301" s="4">
        <f t="shared" si="40"/>
        <v>-3</v>
      </c>
      <c r="AU301" s="4">
        <f t="shared" si="40"/>
        <v>-3</v>
      </c>
      <c r="AV301" s="4">
        <f t="shared" si="40"/>
        <v>-3</v>
      </c>
      <c r="AW301" s="4">
        <f t="shared" si="40"/>
        <v>-3</v>
      </c>
      <c r="AX301" s="4">
        <f t="shared" si="40"/>
        <v>-3</v>
      </c>
      <c r="AY301" s="4">
        <f t="shared" si="40"/>
        <v>-1</v>
      </c>
      <c r="AZ301" s="3">
        <f t="shared" si="40"/>
        <v>-23361.5</v>
      </c>
      <c r="BA301" s="3">
        <f t="shared" si="40"/>
        <v>-3685.9</v>
      </c>
    </row>
    <row r="302" spans="1:53" ht="52.5" customHeight="1" x14ac:dyDescent="0.25">
      <c r="A302" s="95" t="s">
        <v>65</v>
      </c>
      <c r="B302" s="134">
        <v>3</v>
      </c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3"/>
      <c r="Q302" s="3"/>
      <c r="S302" s="95" t="s">
        <v>65</v>
      </c>
      <c r="T302" s="284">
        <v>3</v>
      </c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3"/>
      <c r="AI302" s="3"/>
      <c r="AK302" s="95" t="s">
        <v>65</v>
      </c>
      <c r="AL302" s="284">
        <v>3</v>
      </c>
      <c r="AM302" s="4">
        <f t="shared" si="41"/>
        <v>0</v>
      </c>
      <c r="AN302" s="4">
        <f t="shared" si="40"/>
        <v>0</v>
      </c>
      <c r="AO302" s="4">
        <f t="shared" si="40"/>
        <v>0</v>
      </c>
      <c r="AP302" s="4">
        <f t="shared" si="40"/>
        <v>0</v>
      </c>
      <c r="AQ302" s="4">
        <f t="shared" si="40"/>
        <v>0</v>
      </c>
      <c r="AR302" s="4">
        <f t="shared" si="40"/>
        <v>0</v>
      </c>
      <c r="AS302" s="4">
        <f t="shared" si="40"/>
        <v>0</v>
      </c>
      <c r="AT302" s="4">
        <f t="shared" si="40"/>
        <v>0</v>
      </c>
      <c r="AU302" s="4">
        <f t="shared" si="40"/>
        <v>0</v>
      </c>
      <c r="AV302" s="4">
        <f t="shared" si="40"/>
        <v>0</v>
      </c>
      <c r="AW302" s="4">
        <f t="shared" si="40"/>
        <v>0</v>
      </c>
      <c r="AX302" s="4">
        <f t="shared" si="40"/>
        <v>0</v>
      </c>
      <c r="AY302" s="4">
        <f t="shared" si="40"/>
        <v>0</v>
      </c>
      <c r="AZ302" s="3">
        <f t="shared" si="40"/>
        <v>0</v>
      </c>
      <c r="BA302" s="3">
        <f t="shared" si="40"/>
        <v>0</v>
      </c>
    </row>
    <row r="303" spans="1:53" ht="12.75" customHeight="1" x14ac:dyDescent="0.25">
      <c r="A303" s="95" t="s">
        <v>66</v>
      </c>
      <c r="B303" s="134">
        <v>4</v>
      </c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3"/>
      <c r="Q303" s="3"/>
      <c r="S303" s="95" t="s">
        <v>66</v>
      </c>
      <c r="T303" s="284">
        <v>4</v>
      </c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3"/>
      <c r="AI303" s="3"/>
      <c r="AK303" s="95" t="s">
        <v>66</v>
      </c>
      <c r="AL303" s="284">
        <v>4</v>
      </c>
      <c r="AM303" s="4">
        <f t="shared" si="41"/>
        <v>0</v>
      </c>
      <c r="AN303" s="4">
        <f t="shared" si="40"/>
        <v>0</v>
      </c>
      <c r="AO303" s="4">
        <f t="shared" si="40"/>
        <v>0</v>
      </c>
      <c r="AP303" s="4">
        <f t="shared" si="40"/>
        <v>0</v>
      </c>
      <c r="AQ303" s="4">
        <f t="shared" si="40"/>
        <v>0</v>
      </c>
      <c r="AR303" s="4">
        <f t="shared" si="40"/>
        <v>0</v>
      </c>
      <c r="AS303" s="4">
        <f t="shared" si="40"/>
        <v>0</v>
      </c>
      <c r="AT303" s="4">
        <f t="shared" si="40"/>
        <v>0</v>
      </c>
      <c r="AU303" s="4">
        <f t="shared" si="40"/>
        <v>0</v>
      </c>
      <c r="AV303" s="4">
        <f t="shared" si="40"/>
        <v>0</v>
      </c>
      <c r="AW303" s="4">
        <f t="shared" si="40"/>
        <v>0</v>
      </c>
      <c r="AX303" s="4">
        <f t="shared" si="40"/>
        <v>0</v>
      </c>
      <c r="AY303" s="4">
        <f t="shared" si="40"/>
        <v>0</v>
      </c>
      <c r="AZ303" s="3">
        <f t="shared" si="40"/>
        <v>0</v>
      </c>
      <c r="BA303" s="3">
        <f t="shared" si="40"/>
        <v>0</v>
      </c>
    </row>
    <row r="304" spans="1:53" ht="12.75" customHeight="1" x14ac:dyDescent="0.25">
      <c r="A304" s="95" t="s">
        <v>67</v>
      </c>
      <c r="B304" s="132">
        <v>5</v>
      </c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3"/>
      <c r="Q304" s="3"/>
      <c r="S304" s="95" t="s">
        <v>67</v>
      </c>
      <c r="T304" s="283">
        <v>5</v>
      </c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3"/>
      <c r="AI304" s="3"/>
      <c r="AK304" s="95" t="s">
        <v>67</v>
      </c>
      <c r="AL304" s="283">
        <v>5</v>
      </c>
      <c r="AM304" s="4">
        <f t="shared" si="41"/>
        <v>0</v>
      </c>
      <c r="AN304" s="4">
        <f t="shared" si="40"/>
        <v>0</v>
      </c>
      <c r="AO304" s="4">
        <f t="shared" si="40"/>
        <v>0</v>
      </c>
      <c r="AP304" s="4">
        <f t="shared" si="40"/>
        <v>0</v>
      </c>
      <c r="AQ304" s="4">
        <f t="shared" si="40"/>
        <v>0</v>
      </c>
      <c r="AR304" s="4">
        <f t="shared" si="40"/>
        <v>0</v>
      </c>
      <c r="AS304" s="4">
        <f t="shared" si="40"/>
        <v>0</v>
      </c>
      <c r="AT304" s="4">
        <f t="shared" si="40"/>
        <v>0</v>
      </c>
      <c r="AU304" s="4">
        <f t="shared" si="40"/>
        <v>0</v>
      </c>
      <c r="AV304" s="4">
        <f t="shared" si="40"/>
        <v>0</v>
      </c>
      <c r="AW304" s="4">
        <f t="shared" si="40"/>
        <v>0</v>
      </c>
      <c r="AX304" s="4">
        <f t="shared" si="40"/>
        <v>0</v>
      </c>
      <c r="AY304" s="4">
        <f t="shared" si="40"/>
        <v>0</v>
      </c>
      <c r="AZ304" s="3">
        <f t="shared" si="40"/>
        <v>0</v>
      </c>
      <c r="BA304" s="3">
        <f t="shared" si="40"/>
        <v>0</v>
      </c>
    </row>
    <row r="305" spans="1:53" ht="12.75" customHeight="1" x14ac:dyDescent="0.25">
      <c r="A305" s="95" t="s">
        <v>68</v>
      </c>
      <c r="B305" s="132">
        <v>6</v>
      </c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3"/>
      <c r="Q305" s="3"/>
      <c r="S305" s="95" t="s">
        <v>68</v>
      </c>
      <c r="T305" s="283">
        <v>6</v>
      </c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3"/>
      <c r="AI305" s="3"/>
      <c r="AK305" s="95" t="s">
        <v>68</v>
      </c>
      <c r="AL305" s="283">
        <v>6</v>
      </c>
      <c r="AM305" s="4">
        <f t="shared" si="41"/>
        <v>0</v>
      </c>
      <c r="AN305" s="4">
        <f t="shared" si="40"/>
        <v>0</v>
      </c>
      <c r="AO305" s="4">
        <f t="shared" si="40"/>
        <v>0</v>
      </c>
      <c r="AP305" s="4">
        <f t="shared" si="40"/>
        <v>0</v>
      </c>
      <c r="AQ305" s="4">
        <f t="shared" si="40"/>
        <v>0</v>
      </c>
      <c r="AR305" s="4">
        <f t="shared" si="40"/>
        <v>0</v>
      </c>
      <c r="AS305" s="4">
        <f t="shared" si="40"/>
        <v>0</v>
      </c>
      <c r="AT305" s="4">
        <f t="shared" si="40"/>
        <v>0</v>
      </c>
      <c r="AU305" s="4">
        <f t="shared" si="40"/>
        <v>0</v>
      </c>
      <c r="AV305" s="4">
        <f t="shared" si="40"/>
        <v>0</v>
      </c>
      <c r="AW305" s="4">
        <f t="shared" si="40"/>
        <v>0</v>
      </c>
      <c r="AX305" s="4">
        <f t="shared" si="40"/>
        <v>0</v>
      </c>
      <c r="AY305" s="4">
        <f t="shared" si="40"/>
        <v>0</v>
      </c>
      <c r="AZ305" s="3">
        <f t="shared" si="40"/>
        <v>0</v>
      </c>
      <c r="BA305" s="3">
        <f t="shared" si="40"/>
        <v>0</v>
      </c>
    </row>
    <row r="306" spans="1:53" ht="12.75" customHeight="1" x14ac:dyDescent="0.25">
      <c r="A306" s="95" t="s">
        <v>69</v>
      </c>
      <c r="B306" s="132">
        <v>7</v>
      </c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3"/>
      <c r="Q306" s="3"/>
      <c r="S306" s="95" t="s">
        <v>69</v>
      </c>
      <c r="T306" s="283">
        <v>7</v>
      </c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3"/>
      <c r="AI306" s="3"/>
      <c r="AK306" s="95" t="s">
        <v>69</v>
      </c>
      <c r="AL306" s="283">
        <v>7</v>
      </c>
      <c r="AM306" s="4">
        <f t="shared" si="41"/>
        <v>0</v>
      </c>
      <c r="AN306" s="4">
        <f t="shared" si="40"/>
        <v>0</v>
      </c>
      <c r="AO306" s="4">
        <f t="shared" si="40"/>
        <v>0</v>
      </c>
      <c r="AP306" s="4">
        <f t="shared" si="40"/>
        <v>0</v>
      </c>
      <c r="AQ306" s="4">
        <f t="shared" si="40"/>
        <v>0</v>
      </c>
      <c r="AR306" s="4">
        <f t="shared" si="40"/>
        <v>0</v>
      </c>
      <c r="AS306" s="4">
        <f t="shared" si="40"/>
        <v>0</v>
      </c>
      <c r="AT306" s="4">
        <f t="shared" si="40"/>
        <v>0</v>
      </c>
      <c r="AU306" s="4">
        <f t="shared" si="40"/>
        <v>0</v>
      </c>
      <c r="AV306" s="4">
        <f t="shared" si="40"/>
        <v>0</v>
      </c>
      <c r="AW306" s="4">
        <f t="shared" si="40"/>
        <v>0</v>
      </c>
      <c r="AX306" s="4">
        <f t="shared" si="40"/>
        <v>0</v>
      </c>
      <c r="AY306" s="4">
        <f t="shared" si="40"/>
        <v>0</v>
      </c>
      <c r="AZ306" s="3">
        <f t="shared" si="40"/>
        <v>0</v>
      </c>
      <c r="BA306" s="3">
        <f t="shared" si="40"/>
        <v>0</v>
      </c>
    </row>
    <row r="307" spans="1:53" ht="13.5" customHeight="1" x14ac:dyDescent="0.25">
      <c r="A307" s="95" t="s">
        <v>70</v>
      </c>
      <c r="B307" s="132">
        <v>8</v>
      </c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3"/>
      <c r="Q307" s="3"/>
      <c r="S307" s="95" t="s">
        <v>70</v>
      </c>
      <c r="T307" s="283">
        <v>8</v>
      </c>
      <c r="U307" s="4">
        <v>3</v>
      </c>
      <c r="V307" s="4"/>
      <c r="W307" s="4"/>
      <c r="X307" s="4"/>
      <c r="Y307" s="4"/>
      <c r="Z307" s="4"/>
      <c r="AA307" s="4">
        <v>1</v>
      </c>
      <c r="AB307" s="4">
        <v>1</v>
      </c>
      <c r="AC307" s="4">
        <v>1</v>
      </c>
      <c r="AD307" s="4">
        <v>1</v>
      </c>
      <c r="AE307" s="4">
        <v>1</v>
      </c>
      <c r="AF307" s="4">
        <v>1</v>
      </c>
      <c r="AG307" s="4"/>
      <c r="AH307" s="3">
        <v>504.8</v>
      </c>
      <c r="AI307" s="3">
        <v>117.4</v>
      </c>
      <c r="AK307" s="95" t="s">
        <v>70</v>
      </c>
      <c r="AL307" s="283">
        <v>8</v>
      </c>
      <c r="AM307" s="4">
        <f t="shared" si="41"/>
        <v>-3</v>
      </c>
      <c r="AN307" s="4">
        <f t="shared" si="40"/>
        <v>0</v>
      </c>
      <c r="AO307" s="4">
        <f t="shared" si="40"/>
        <v>0</v>
      </c>
      <c r="AP307" s="4">
        <f t="shared" si="40"/>
        <v>0</v>
      </c>
      <c r="AQ307" s="4">
        <f t="shared" si="40"/>
        <v>0</v>
      </c>
      <c r="AR307" s="4">
        <f t="shared" si="40"/>
        <v>0</v>
      </c>
      <c r="AS307" s="4">
        <f t="shared" si="40"/>
        <v>-1</v>
      </c>
      <c r="AT307" s="4">
        <f t="shared" si="40"/>
        <v>-1</v>
      </c>
      <c r="AU307" s="4">
        <f t="shared" si="40"/>
        <v>-1</v>
      </c>
      <c r="AV307" s="4">
        <f t="shared" si="40"/>
        <v>-1</v>
      </c>
      <c r="AW307" s="4">
        <f t="shared" si="40"/>
        <v>-1</v>
      </c>
      <c r="AX307" s="4">
        <f t="shared" si="40"/>
        <v>-1</v>
      </c>
      <c r="AY307" s="4">
        <f t="shared" si="40"/>
        <v>0</v>
      </c>
      <c r="AZ307" s="3">
        <f t="shared" si="40"/>
        <v>-504.8</v>
      </c>
      <c r="BA307" s="3">
        <f t="shared" si="40"/>
        <v>-117.4</v>
      </c>
    </row>
    <row r="308" spans="1:53" ht="15.75" customHeight="1" x14ac:dyDescent="0.25">
      <c r="A308" s="102" t="s">
        <v>71</v>
      </c>
      <c r="B308" s="103">
        <v>9</v>
      </c>
      <c r="C308" s="140">
        <f>SUM(C300:C307)</f>
        <v>0</v>
      </c>
      <c r="D308" s="140">
        <f t="shared" ref="D308:Q308" si="42">SUM(D300:D307)</f>
        <v>0</v>
      </c>
      <c r="E308" s="140">
        <f t="shared" si="42"/>
        <v>0</v>
      </c>
      <c r="F308" s="140">
        <f t="shared" si="42"/>
        <v>0</v>
      </c>
      <c r="G308" s="140">
        <f t="shared" si="42"/>
        <v>0</v>
      </c>
      <c r="H308" s="140">
        <f t="shared" si="42"/>
        <v>0</v>
      </c>
      <c r="I308" s="140">
        <f t="shared" si="42"/>
        <v>0</v>
      </c>
      <c r="J308" s="140">
        <f t="shared" si="42"/>
        <v>0</v>
      </c>
      <c r="K308" s="140">
        <f t="shared" si="42"/>
        <v>0</v>
      </c>
      <c r="L308" s="140">
        <f t="shared" si="42"/>
        <v>0</v>
      </c>
      <c r="M308" s="140">
        <f t="shared" si="42"/>
        <v>0</v>
      </c>
      <c r="N308" s="140">
        <f t="shared" si="42"/>
        <v>0</v>
      </c>
      <c r="O308" s="140">
        <f t="shared" si="42"/>
        <v>0</v>
      </c>
      <c r="P308" s="141">
        <f t="shared" si="42"/>
        <v>0</v>
      </c>
      <c r="Q308" s="141">
        <f t="shared" si="42"/>
        <v>0</v>
      </c>
      <c r="S308" s="102" t="s">
        <v>71</v>
      </c>
      <c r="T308" s="103">
        <v>9</v>
      </c>
      <c r="U308" s="140">
        <f>SUM(U300:U307)</f>
        <v>7</v>
      </c>
      <c r="V308" s="140">
        <f t="shared" ref="V308:AI308" si="43">SUM(V300:V307)</f>
        <v>0</v>
      </c>
      <c r="W308" s="140">
        <f t="shared" si="43"/>
        <v>0</v>
      </c>
      <c r="X308" s="140">
        <f t="shared" si="43"/>
        <v>0</v>
      </c>
      <c r="Y308" s="140">
        <f t="shared" si="43"/>
        <v>0</v>
      </c>
      <c r="Z308" s="140">
        <f t="shared" si="43"/>
        <v>0</v>
      </c>
      <c r="AA308" s="140">
        <f t="shared" si="43"/>
        <v>5</v>
      </c>
      <c r="AB308" s="140">
        <f t="shared" si="43"/>
        <v>5</v>
      </c>
      <c r="AC308" s="140">
        <f t="shared" si="43"/>
        <v>5</v>
      </c>
      <c r="AD308" s="140">
        <f t="shared" si="43"/>
        <v>5</v>
      </c>
      <c r="AE308" s="140">
        <f t="shared" si="43"/>
        <v>5</v>
      </c>
      <c r="AF308" s="140">
        <f t="shared" si="43"/>
        <v>5</v>
      </c>
      <c r="AG308" s="140">
        <f t="shared" si="43"/>
        <v>1</v>
      </c>
      <c r="AH308" s="141">
        <f t="shared" si="43"/>
        <v>26817.5</v>
      </c>
      <c r="AI308" s="141">
        <f t="shared" si="43"/>
        <v>6754.5</v>
      </c>
      <c r="AK308" s="102" t="s">
        <v>71</v>
      </c>
      <c r="AL308" s="103">
        <v>9</v>
      </c>
      <c r="AM308" s="140">
        <f>SUM(AM300:AM307)</f>
        <v>-7</v>
      </c>
      <c r="AN308" s="140">
        <f t="shared" ref="AN308:BA308" si="44">SUM(AN300:AN307)</f>
        <v>0</v>
      </c>
      <c r="AO308" s="140">
        <f t="shared" si="44"/>
        <v>0</v>
      </c>
      <c r="AP308" s="140">
        <f t="shared" si="44"/>
        <v>0</v>
      </c>
      <c r="AQ308" s="140">
        <f t="shared" si="44"/>
        <v>0</v>
      </c>
      <c r="AR308" s="140">
        <f t="shared" si="44"/>
        <v>0</v>
      </c>
      <c r="AS308" s="140">
        <f t="shared" si="44"/>
        <v>-5</v>
      </c>
      <c r="AT308" s="140">
        <f t="shared" si="44"/>
        <v>-5</v>
      </c>
      <c r="AU308" s="140">
        <f t="shared" si="44"/>
        <v>-5</v>
      </c>
      <c r="AV308" s="140">
        <f t="shared" si="44"/>
        <v>-5</v>
      </c>
      <c r="AW308" s="140">
        <f t="shared" si="44"/>
        <v>-5</v>
      </c>
      <c r="AX308" s="140">
        <f t="shared" si="44"/>
        <v>-5</v>
      </c>
      <c r="AY308" s="140">
        <f t="shared" si="44"/>
        <v>-1</v>
      </c>
      <c r="AZ308" s="141">
        <f t="shared" si="44"/>
        <v>-26817.5</v>
      </c>
      <c r="BA308" s="141">
        <f t="shared" si="44"/>
        <v>-6754.5</v>
      </c>
    </row>
    <row r="310" spans="1:53" x14ac:dyDescent="0.25">
      <c r="A310" s="99" t="s">
        <v>83</v>
      </c>
      <c r="S310" s="99" t="s">
        <v>83</v>
      </c>
      <c r="AK310" s="99" t="s">
        <v>83</v>
      </c>
    </row>
    <row r="311" spans="1:53" ht="18.75" x14ac:dyDescent="0.3">
      <c r="A311" s="97" t="s">
        <v>72</v>
      </c>
      <c r="B311" s="97"/>
      <c r="C311" s="98"/>
      <c r="D311" s="98"/>
      <c r="E311" s="98"/>
      <c r="F311" s="98"/>
      <c r="G311" s="98"/>
      <c r="H311" s="97"/>
      <c r="I311" s="97"/>
      <c r="J311" s="97"/>
      <c r="K311" s="97"/>
      <c r="L311" s="23"/>
      <c r="M311" s="97" t="s">
        <v>73</v>
      </c>
      <c r="N311" s="23"/>
      <c r="O311" s="97" t="s">
        <v>74</v>
      </c>
      <c r="P311" s="97"/>
      <c r="S311" s="97" t="s">
        <v>72</v>
      </c>
      <c r="T311" s="97"/>
      <c r="U311" s="98"/>
      <c r="V311" s="98"/>
      <c r="W311" s="98"/>
      <c r="X311" s="98"/>
      <c r="Y311" s="98"/>
      <c r="Z311" s="97"/>
      <c r="AA311" s="97"/>
      <c r="AB311" s="97"/>
      <c r="AC311" s="97"/>
      <c r="AD311" s="23">
        <v>1</v>
      </c>
      <c r="AE311" s="97" t="s">
        <v>73</v>
      </c>
      <c r="AF311" s="23"/>
      <c r="AG311" s="97" t="s">
        <v>74</v>
      </c>
      <c r="AH311" s="97"/>
      <c r="AK311" s="97" t="s">
        <v>72</v>
      </c>
      <c r="AL311" s="97"/>
      <c r="AM311" s="98"/>
      <c r="AN311" s="98"/>
      <c r="AO311" s="98"/>
      <c r="AP311" s="98"/>
      <c r="AQ311" s="98"/>
      <c r="AR311" s="97"/>
      <c r="AS311" s="97"/>
      <c r="AT311" s="97"/>
      <c r="AU311" s="97"/>
      <c r="AV311" s="23">
        <f>L311-AD311</f>
        <v>-1</v>
      </c>
      <c r="AW311" s="97" t="s">
        <v>73</v>
      </c>
      <c r="AX311" s="23">
        <f>N311-AF311</f>
        <v>0</v>
      </c>
      <c r="AY311" s="97" t="s">
        <v>74</v>
      </c>
      <c r="AZ311" s="97"/>
    </row>
    <row r="312" spans="1:53" ht="20.25" customHeight="1" x14ac:dyDescent="0.3">
      <c r="A312" s="309" t="s">
        <v>75</v>
      </c>
      <c r="B312" s="309"/>
      <c r="C312" s="23"/>
      <c r="D312" s="97" t="s">
        <v>76</v>
      </c>
      <c r="E312" s="98"/>
      <c r="F312" s="98"/>
      <c r="G312" s="101"/>
      <c r="H312" s="23"/>
      <c r="I312" s="97" t="s">
        <v>77</v>
      </c>
      <c r="J312" s="97"/>
      <c r="K312" s="97"/>
      <c r="L312" s="97"/>
      <c r="M312" s="23"/>
      <c r="N312" s="97" t="s">
        <v>74</v>
      </c>
      <c r="S312" s="309" t="s">
        <v>75</v>
      </c>
      <c r="T312" s="309"/>
      <c r="U312" s="23">
        <v>1</v>
      </c>
      <c r="V312" s="97" t="s">
        <v>76</v>
      </c>
      <c r="W312" s="98"/>
      <c r="X312" s="98"/>
      <c r="Y312" s="101"/>
      <c r="Z312" s="23"/>
      <c r="AA312" s="97" t="s">
        <v>77</v>
      </c>
      <c r="AB312" s="97"/>
      <c r="AC312" s="97"/>
      <c r="AD312" s="97"/>
      <c r="AE312" s="23"/>
      <c r="AF312" s="97" t="s">
        <v>74</v>
      </c>
      <c r="AK312" s="309" t="s">
        <v>75</v>
      </c>
      <c r="AL312" s="309"/>
      <c r="AM312" s="23">
        <f>C312-U312</f>
        <v>-1</v>
      </c>
      <c r="AN312" s="97" t="s">
        <v>76</v>
      </c>
      <c r="AO312" s="98"/>
      <c r="AP312" s="98"/>
      <c r="AQ312" s="101"/>
      <c r="AR312" s="23">
        <f>H312-Z312</f>
        <v>0</v>
      </c>
      <c r="AS312" s="97" t="s">
        <v>77</v>
      </c>
      <c r="AT312" s="97"/>
      <c r="AU312" s="97"/>
      <c r="AV312" s="97"/>
      <c r="AW312" s="23">
        <f>M312-AE312</f>
        <v>0</v>
      </c>
      <c r="AX312" s="97" t="s">
        <v>74</v>
      </c>
    </row>
    <row r="313" spans="1:53" ht="21" customHeight="1" x14ac:dyDescent="0.3">
      <c r="A313" s="100" t="s">
        <v>78</v>
      </c>
      <c r="B313" s="100"/>
      <c r="C313" s="100"/>
      <c r="D313" s="100"/>
      <c r="E313" s="100"/>
      <c r="F313" s="100"/>
      <c r="G313" s="23"/>
      <c r="H313" s="97" t="s">
        <v>79</v>
      </c>
      <c r="J313" s="97"/>
      <c r="K313" s="97"/>
      <c r="L313" s="97"/>
      <c r="M313" s="97"/>
      <c r="N313" s="97"/>
      <c r="O313" s="97"/>
      <c r="S313" s="100" t="s">
        <v>78</v>
      </c>
      <c r="T313" s="100"/>
      <c r="U313" s="100"/>
      <c r="V313" s="100"/>
      <c r="W313" s="100"/>
      <c r="X313" s="100"/>
      <c r="Y313" s="23">
        <v>1</v>
      </c>
      <c r="Z313" s="97" t="s">
        <v>79</v>
      </c>
      <c r="AB313" s="97"/>
      <c r="AC313" s="97"/>
      <c r="AD313" s="97"/>
      <c r="AE313" s="97"/>
      <c r="AF313" s="97"/>
      <c r="AG313" s="97"/>
      <c r="AK313" s="100" t="s">
        <v>78</v>
      </c>
      <c r="AL313" s="100"/>
      <c r="AM313" s="100"/>
      <c r="AN313" s="100"/>
      <c r="AO313" s="100"/>
      <c r="AP313" s="100"/>
      <c r="AQ313" s="23">
        <f>G313-Y313</f>
        <v>-1</v>
      </c>
      <c r="AR313" s="97" t="s">
        <v>79</v>
      </c>
      <c r="AT313" s="97"/>
      <c r="AU313" s="97"/>
      <c r="AV313" s="97"/>
      <c r="AW313" s="97"/>
      <c r="AX313" s="97"/>
      <c r="AY313" s="97"/>
    </row>
    <row r="316" spans="1:53" x14ac:dyDescent="0.25">
      <c r="A316" s="99" t="s">
        <v>84</v>
      </c>
      <c r="S316" s="99" t="s">
        <v>84</v>
      </c>
      <c r="AK316" s="99" t="s">
        <v>84</v>
      </c>
    </row>
    <row r="317" spans="1:53" ht="18.75" x14ac:dyDescent="0.3">
      <c r="A317" s="97" t="s">
        <v>80</v>
      </c>
      <c r="B317" s="97"/>
      <c r="C317" s="98"/>
      <c r="D317" s="98"/>
      <c r="E317" s="98"/>
      <c r="F317" s="98"/>
      <c r="G317" s="98"/>
      <c r="H317" s="97"/>
      <c r="I317" s="97"/>
      <c r="J317" s="97"/>
      <c r="K317" s="97"/>
      <c r="L317" s="23"/>
      <c r="M317" s="97" t="s">
        <v>73</v>
      </c>
      <c r="N317" s="23"/>
      <c r="O317" s="97" t="s">
        <v>74</v>
      </c>
      <c r="S317" s="97" t="s">
        <v>80</v>
      </c>
      <c r="T317" s="97"/>
      <c r="U317" s="98"/>
      <c r="V317" s="98"/>
      <c r="W317" s="98"/>
      <c r="X317" s="98"/>
      <c r="Y317" s="98"/>
      <c r="Z317" s="97"/>
      <c r="AA317" s="97"/>
      <c r="AB317" s="97"/>
      <c r="AC317" s="97"/>
      <c r="AD317" s="23">
        <v>2</v>
      </c>
      <c r="AE317" s="97" t="s">
        <v>73</v>
      </c>
      <c r="AF317" s="23">
        <v>2</v>
      </c>
      <c r="AG317" s="97" t="s">
        <v>74</v>
      </c>
      <c r="AK317" s="97" t="s">
        <v>80</v>
      </c>
      <c r="AL317" s="97"/>
      <c r="AM317" s="98"/>
      <c r="AN317" s="98"/>
      <c r="AO317" s="98"/>
      <c r="AP317" s="98"/>
      <c r="AQ317" s="98"/>
      <c r="AR317" s="97"/>
      <c r="AS317" s="97"/>
      <c r="AT317" s="97"/>
      <c r="AU317" s="97"/>
      <c r="AV317" s="23">
        <f>L317-AD317</f>
        <v>-2</v>
      </c>
      <c r="AW317" s="97" t="s">
        <v>73</v>
      </c>
      <c r="AX317" s="23">
        <f>N317-AF317</f>
        <v>-2</v>
      </c>
      <c r="AY317" s="97" t="s">
        <v>74</v>
      </c>
    </row>
    <row r="318" spans="1:53" ht="20.25" customHeight="1" x14ac:dyDescent="0.3">
      <c r="A318" s="309" t="s">
        <v>75</v>
      </c>
      <c r="B318" s="309"/>
      <c r="C318" s="23"/>
      <c r="D318" s="97" t="s">
        <v>76</v>
      </c>
      <c r="E318" s="98"/>
      <c r="F318" s="98"/>
      <c r="G318" s="101"/>
      <c r="H318" s="23"/>
      <c r="I318" s="97" t="s">
        <v>77</v>
      </c>
      <c r="J318" s="97"/>
      <c r="K318" s="97"/>
      <c r="L318" s="97"/>
      <c r="M318" s="23"/>
      <c r="N318" s="97" t="s">
        <v>74</v>
      </c>
      <c r="S318" s="309" t="s">
        <v>75</v>
      </c>
      <c r="T318" s="309"/>
      <c r="U318" s="23"/>
      <c r="V318" s="97" t="s">
        <v>76</v>
      </c>
      <c r="W318" s="98"/>
      <c r="X318" s="98"/>
      <c r="Y318" s="101"/>
      <c r="Z318" s="23"/>
      <c r="AA318" s="97" t="s">
        <v>77</v>
      </c>
      <c r="AB318" s="97"/>
      <c r="AC318" s="97"/>
      <c r="AD318" s="97"/>
      <c r="AE318" s="23"/>
      <c r="AF318" s="97" t="s">
        <v>74</v>
      </c>
      <c r="AK318" s="309" t="s">
        <v>75</v>
      </c>
      <c r="AL318" s="309"/>
      <c r="AM318" s="23">
        <f>C318-U318</f>
        <v>0</v>
      </c>
      <c r="AN318" s="97" t="s">
        <v>76</v>
      </c>
      <c r="AO318" s="98"/>
      <c r="AP318" s="98"/>
      <c r="AQ318" s="101"/>
      <c r="AR318" s="23">
        <f>H318-Z318</f>
        <v>0</v>
      </c>
      <c r="AS318" s="97" t="s">
        <v>77</v>
      </c>
      <c r="AT318" s="97"/>
      <c r="AU318" s="97"/>
      <c r="AV318" s="97"/>
      <c r="AW318" s="23">
        <f>M318-AE318</f>
        <v>0</v>
      </c>
      <c r="AX318" s="97" t="s">
        <v>74</v>
      </c>
    </row>
    <row r="319" spans="1:53" ht="21" customHeight="1" x14ac:dyDescent="0.3">
      <c r="A319" s="100" t="s">
        <v>78</v>
      </c>
      <c r="B319" s="100"/>
      <c r="C319" s="100"/>
      <c r="D319" s="100"/>
      <c r="E319" s="100"/>
      <c r="F319" s="100"/>
      <c r="G319" s="23"/>
      <c r="H319" s="97" t="s">
        <v>79</v>
      </c>
      <c r="J319" s="97"/>
      <c r="K319" s="97"/>
      <c r="L319" s="97"/>
      <c r="M319" s="97"/>
      <c r="N319" s="97"/>
      <c r="O319" s="97"/>
      <c r="S319" s="100" t="s">
        <v>78</v>
      </c>
      <c r="T319" s="100"/>
      <c r="U319" s="100"/>
      <c r="V319" s="100"/>
      <c r="W319" s="100"/>
      <c r="X319" s="100"/>
      <c r="Y319" s="23"/>
      <c r="Z319" s="97" t="s">
        <v>79</v>
      </c>
      <c r="AB319" s="97"/>
      <c r="AC319" s="97"/>
      <c r="AD319" s="97"/>
      <c r="AE319" s="97"/>
      <c r="AF319" s="97"/>
      <c r="AG319" s="97"/>
      <c r="AK319" s="100" t="s">
        <v>78</v>
      </c>
      <c r="AL319" s="100"/>
      <c r="AM319" s="100"/>
      <c r="AN319" s="100"/>
      <c r="AO319" s="100"/>
      <c r="AP319" s="100"/>
      <c r="AQ319" s="23">
        <f>G319-Y319</f>
        <v>0</v>
      </c>
      <c r="AR319" s="97" t="s">
        <v>79</v>
      </c>
      <c r="AT319" s="97"/>
      <c r="AU319" s="97"/>
      <c r="AV319" s="97"/>
      <c r="AW319" s="97"/>
      <c r="AX319" s="97"/>
      <c r="AY319" s="97"/>
    </row>
    <row r="322" spans="1:53" x14ac:dyDescent="0.25">
      <c r="A322" s="99" t="s">
        <v>85</v>
      </c>
      <c r="S322" s="99" t="s">
        <v>85</v>
      </c>
      <c r="AK322" s="99" t="s">
        <v>85</v>
      </c>
    </row>
    <row r="323" spans="1:53" ht="18.75" x14ac:dyDescent="0.3">
      <c r="A323" s="97" t="s">
        <v>81</v>
      </c>
      <c r="B323" s="97"/>
      <c r="C323" s="98"/>
      <c r="D323" s="98"/>
      <c r="E323" s="98"/>
      <c r="F323" s="98"/>
      <c r="G323" s="98"/>
      <c r="H323" s="97"/>
      <c r="I323" s="97"/>
      <c r="J323" s="97"/>
      <c r="K323" s="97"/>
      <c r="L323" s="23"/>
      <c r="M323" s="97" t="s">
        <v>73</v>
      </c>
      <c r="N323" s="23"/>
      <c r="O323" s="97" t="s">
        <v>74</v>
      </c>
      <c r="S323" s="97" t="s">
        <v>81</v>
      </c>
      <c r="T323" s="97"/>
      <c r="U323" s="98"/>
      <c r="V323" s="98"/>
      <c r="W323" s="98"/>
      <c r="X323" s="98"/>
      <c r="Y323" s="98"/>
      <c r="Z323" s="97"/>
      <c r="AA323" s="97"/>
      <c r="AB323" s="97"/>
      <c r="AC323" s="97"/>
      <c r="AD323" s="23"/>
      <c r="AE323" s="97" t="s">
        <v>73</v>
      </c>
      <c r="AF323" s="23"/>
      <c r="AG323" s="97" t="s">
        <v>74</v>
      </c>
      <c r="AK323" s="97" t="s">
        <v>81</v>
      </c>
      <c r="AL323" s="97"/>
      <c r="AM323" s="98"/>
      <c r="AN323" s="98"/>
      <c r="AO323" s="98"/>
      <c r="AP323" s="98"/>
      <c r="AQ323" s="98"/>
      <c r="AR323" s="97"/>
      <c r="AS323" s="97"/>
      <c r="AT323" s="97"/>
      <c r="AU323" s="97"/>
      <c r="AV323" s="23">
        <f>L323-AD323</f>
        <v>0</v>
      </c>
      <c r="AW323" s="97" t="s">
        <v>73</v>
      </c>
      <c r="AX323" s="23">
        <f>N323-AF323</f>
        <v>0</v>
      </c>
      <c r="AY323" s="97" t="s">
        <v>74</v>
      </c>
    </row>
    <row r="324" spans="1:53" ht="20.25" customHeight="1" x14ac:dyDescent="0.3">
      <c r="A324" s="309" t="s">
        <v>75</v>
      </c>
      <c r="B324" s="309"/>
      <c r="C324" s="23"/>
      <c r="D324" s="97" t="s">
        <v>76</v>
      </c>
      <c r="E324" s="98"/>
      <c r="F324" s="98"/>
      <c r="G324" s="101"/>
      <c r="H324" s="23"/>
      <c r="I324" s="97" t="s">
        <v>77</v>
      </c>
      <c r="J324" s="97"/>
      <c r="K324" s="97"/>
      <c r="L324" s="97"/>
      <c r="M324" s="23"/>
      <c r="N324" s="97" t="s">
        <v>74</v>
      </c>
      <c r="O324" s="97"/>
      <c r="S324" s="309" t="s">
        <v>75</v>
      </c>
      <c r="T324" s="309"/>
      <c r="U324" s="23"/>
      <c r="V324" s="97" t="s">
        <v>76</v>
      </c>
      <c r="W324" s="98"/>
      <c r="X324" s="98"/>
      <c r="Y324" s="101"/>
      <c r="Z324" s="23"/>
      <c r="AA324" s="97" t="s">
        <v>77</v>
      </c>
      <c r="AB324" s="97"/>
      <c r="AC324" s="97"/>
      <c r="AD324" s="97"/>
      <c r="AE324" s="23"/>
      <c r="AF324" s="97" t="s">
        <v>74</v>
      </c>
      <c r="AG324" s="97"/>
      <c r="AK324" s="309" t="s">
        <v>75</v>
      </c>
      <c r="AL324" s="309"/>
      <c r="AM324" s="23">
        <f>C324-U324</f>
        <v>0</v>
      </c>
      <c r="AN324" s="97" t="s">
        <v>76</v>
      </c>
      <c r="AO324" s="98"/>
      <c r="AP324" s="98"/>
      <c r="AQ324" s="101"/>
      <c r="AR324" s="23">
        <f>H324-Z324</f>
        <v>0</v>
      </c>
      <c r="AS324" s="97" t="s">
        <v>77</v>
      </c>
      <c r="AT324" s="97"/>
      <c r="AU324" s="97"/>
      <c r="AV324" s="97"/>
      <c r="AW324" s="23">
        <f>M324-AE324</f>
        <v>0</v>
      </c>
      <c r="AX324" s="97" t="s">
        <v>74</v>
      </c>
      <c r="AY324" s="97"/>
    </row>
    <row r="325" spans="1:53" ht="21" customHeight="1" x14ac:dyDescent="0.3">
      <c r="A325" s="100" t="s">
        <v>78</v>
      </c>
      <c r="B325" s="100"/>
      <c r="C325" s="100"/>
      <c r="D325" s="100"/>
      <c r="E325" s="100"/>
      <c r="F325" s="100"/>
      <c r="G325" s="23"/>
      <c r="H325" s="97" t="s">
        <v>79</v>
      </c>
      <c r="J325" s="97"/>
      <c r="K325" s="97"/>
      <c r="L325" s="97"/>
      <c r="M325" s="97"/>
      <c r="N325" s="97"/>
      <c r="O325" s="97"/>
      <c r="S325" s="100" t="s">
        <v>78</v>
      </c>
      <c r="T325" s="100"/>
      <c r="U325" s="100"/>
      <c r="V325" s="100"/>
      <c r="W325" s="100"/>
      <c r="X325" s="100"/>
      <c r="Y325" s="23"/>
      <c r="Z325" s="97" t="s">
        <v>79</v>
      </c>
      <c r="AB325" s="97"/>
      <c r="AC325" s="97"/>
      <c r="AD325" s="97"/>
      <c r="AE325" s="97"/>
      <c r="AF325" s="97"/>
      <c r="AG325" s="97"/>
      <c r="AK325" s="100" t="s">
        <v>78</v>
      </c>
      <c r="AL325" s="100"/>
      <c r="AM325" s="100"/>
      <c r="AN325" s="100"/>
      <c r="AO325" s="100"/>
      <c r="AP325" s="100"/>
      <c r="AQ325" s="23">
        <f>G325-Y325</f>
        <v>0</v>
      </c>
      <c r="AR325" s="97" t="s">
        <v>79</v>
      </c>
      <c r="AT325" s="97"/>
      <c r="AU325" s="97"/>
      <c r="AV325" s="97"/>
      <c r="AW325" s="97"/>
      <c r="AX325" s="97"/>
      <c r="AY325" s="97"/>
    </row>
    <row r="326" spans="1:53" ht="15" customHeight="1" x14ac:dyDescent="0.3">
      <c r="A326" s="12"/>
      <c r="B326" s="12"/>
      <c r="C326" s="12"/>
      <c r="D326" s="12"/>
      <c r="E326" s="12"/>
      <c r="F326" s="12"/>
      <c r="G326" s="25"/>
      <c r="H326" s="9"/>
      <c r="J326" s="9"/>
      <c r="K326" s="9"/>
      <c r="L326" s="9"/>
      <c r="M326" s="9"/>
      <c r="N326" s="9"/>
      <c r="O326" s="9"/>
      <c r="S326" s="100"/>
      <c r="T326" s="100"/>
      <c r="U326" s="100"/>
      <c r="V326" s="100"/>
      <c r="W326" s="100"/>
      <c r="X326" s="100"/>
      <c r="Y326" s="25"/>
      <c r="Z326" s="97"/>
      <c r="AB326" s="97"/>
      <c r="AC326" s="97"/>
      <c r="AD326" s="97"/>
      <c r="AE326" s="97"/>
      <c r="AF326" s="97"/>
      <c r="AG326" s="97"/>
      <c r="AK326" s="100"/>
      <c r="AL326" s="100"/>
      <c r="AM326" s="100"/>
      <c r="AN326" s="100"/>
      <c r="AO326" s="100"/>
      <c r="AP326" s="100"/>
      <c r="AQ326" s="25"/>
      <c r="AR326" s="97"/>
      <c r="AT326" s="97"/>
      <c r="AU326" s="97"/>
      <c r="AV326" s="97"/>
      <c r="AW326" s="97"/>
      <c r="AX326" s="97"/>
      <c r="AY326" s="97"/>
    </row>
    <row r="327" spans="1:53" ht="15.75" customHeight="1" x14ac:dyDescent="0.3">
      <c r="A327" s="12"/>
      <c r="B327" s="12"/>
      <c r="C327" s="12"/>
      <c r="D327" s="12"/>
      <c r="E327" s="12"/>
      <c r="F327" s="12"/>
      <c r="G327" s="25"/>
      <c r="H327" s="9"/>
      <c r="J327" s="9"/>
      <c r="K327" s="9"/>
      <c r="L327" s="9"/>
      <c r="M327" s="9"/>
      <c r="N327" s="9"/>
      <c r="O327" s="9"/>
      <c r="S327" s="100"/>
      <c r="T327" s="100"/>
      <c r="U327" s="100"/>
      <c r="V327" s="100"/>
      <c r="W327" s="100"/>
      <c r="X327" s="100"/>
      <c r="Y327" s="25"/>
      <c r="Z327" s="97"/>
      <c r="AB327" s="97"/>
      <c r="AC327" s="97"/>
      <c r="AD327" s="97"/>
      <c r="AE327" s="97"/>
      <c r="AF327" s="97"/>
      <c r="AG327" s="97"/>
      <c r="AK327" s="100"/>
      <c r="AL327" s="100"/>
      <c r="AM327" s="100"/>
      <c r="AN327" s="100"/>
      <c r="AO327" s="100"/>
      <c r="AP327" s="100"/>
      <c r="AQ327" s="25"/>
      <c r="AR327" s="97"/>
      <c r="AT327" s="97"/>
      <c r="AU327" s="97"/>
      <c r="AV327" s="97"/>
      <c r="AW327" s="97"/>
      <c r="AX327" s="97"/>
      <c r="AY327" s="97"/>
    </row>
    <row r="328" spans="1:53" ht="17.25" customHeight="1" x14ac:dyDescent="0.25">
      <c r="A328" s="310" t="s">
        <v>179</v>
      </c>
      <c r="B328" s="310"/>
      <c r="C328" s="310"/>
      <c r="D328" s="310"/>
      <c r="E328" s="18"/>
      <c r="F328" s="18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S328" s="310" t="s">
        <v>179</v>
      </c>
      <c r="T328" s="310"/>
      <c r="U328" s="310"/>
      <c r="V328" s="310"/>
      <c r="W328" s="106"/>
      <c r="X328" s="106"/>
      <c r="Y328" s="106"/>
      <c r="Z328" s="106"/>
      <c r="AA328" s="106"/>
      <c r="AB328" s="106"/>
      <c r="AC328" s="106"/>
      <c r="AD328" s="106"/>
      <c r="AE328" s="106"/>
      <c r="AF328" s="106"/>
      <c r="AG328" s="106"/>
      <c r="AH328" s="106"/>
      <c r="AI328" s="106"/>
      <c r="AK328" s="310" t="s">
        <v>179</v>
      </c>
      <c r="AL328" s="310"/>
      <c r="AM328" s="310"/>
      <c r="AN328" s="310"/>
      <c r="AO328" s="106"/>
      <c r="AP328" s="106"/>
      <c r="AQ328" s="106"/>
      <c r="AR328" s="106"/>
      <c r="AS328" s="106"/>
      <c r="AT328" s="106"/>
      <c r="AU328" s="106"/>
      <c r="AV328" s="106"/>
      <c r="AW328" s="106"/>
      <c r="AX328" s="106"/>
      <c r="AY328" s="106"/>
      <c r="AZ328" s="106"/>
      <c r="BA328" s="106"/>
    </row>
    <row r="329" spans="1:53" ht="17.25" customHeight="1" x14ac:dyDescent="0.25">
      <c r="A329" s="8" t="s">
        <v>82</v>
      </c>
      <c r="B329" s="3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S329" s="96" t="s">
        <v>82</v>
      </c>
      <c r="T329" s="286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K329" s="96" t="s">
        <v>82</v>
      </c>
      <c r="AL329" s="286"/>
      <c r="AM329" s="94"/>
      <c r="AN329" s="94"/>
      <c r="AO329" s="94"/>
      <c r="AP329" s="94"/>
      <c r="AQ329" s="94"/>
      <c r="AR329" s="94"/>
      <c r="AS329" s="94"/>
      <c r="AT329" s="94"/>
      <c r="AU329" s="94"/>
      <c r="AV329" s="94"/>
      <c r="AW329" s="94"/>
      <c r="AX329" s="94"/>
      <c r="AY329" s="94"/>
      <c r="AZ329" s="94"/>
      <c r="BA329" s="94"/>
    </row>
    <row r="330" spans="1:53" ht="27" customHeight="1" x14ac:dyDescent="0.25">
      <c r="A330" s="296" t="s">
        <v>61</v>
      </c>
      <c r="B330" s="296" t="s">
        <v>62</v>
      </c>
      <c r="C330" s="299" t="s">
        <v>87</v>
      </c>
      <c r="D330" s="300"/>
      <c r="E330" s="300"/>
      <c r="F330" s="300"/>
      <c r="G330" s="300"/>
      <c r="H330" s="300"/>
      <c r="I330" s="300"/>
      <c r="J330" s="300"/>
      <c r="K330" s="300"/>
      <c r="L330" s="300"/>
      <c r="M330" s="300"/>
      <c r="N330" s="300"/>
      <c r="O330" s="301"/>
      <c r="P330" s="294" t="s">
        <v>86</v>
      </c>
      <c r="Q330" s="295"/>
      <c r="S330" s="296" t="s">
        <v>61</v>
      </c>
      <c r="T330" s="296" t="s">
        <v>62</v>
      </c>
      <c r="U330" s="299" t="s">
        <v>87</v>
      </c>
      <c r="V330" s="300"/>
      <c r="W330" s="300"/>
      <c r="X330" s="300"/>
      <c r="Y330" s="300"/>
      <c r="Z330" s="300"/>
      <c r="AA330" s="300"/>
      <c r="AB330" s="300"/>
      <c r="AC330" s="300"/>
      <c r="AD330" s="300"/>
      <c r="AE330" s="300"/>
      <c r="AF330" s="300"/>
      <c r="AG330" s="301"/>
      <c r="AH330" s="294" t="s">
        <v>86</v>
      </c>
      <c r="AI330" s="295"/>
      <c r="AK330" s="296" t="s">
        <v>61</v>
      </c>
      <c r="AL330" s="296" t="s">
        <v>62</v>
      </c>
      <c r="AM330" s="299" t="s">
        <v>87</v>
      </c>
      <c r="AN330" s="300"/>
      <c r="AO330" s="300"/>
      <c r="AP330" s="300"/>
      <c r="AQ330" s="300"/>
      <c r="AR330" s="300"/>
      <c r="AS330" s="300"/>
      <c r="AT330" s="300"/>
      <c r="AU330" s="300"/>
      <c r="AV330" s="300"/>
      <c r="AW330" s="300"/>
      <c r="AX330" s="300"/>
      <c r="AY330" s="301"/>
      <c r="AZ330" s="294" t="s">
        <v>86</v>
      </c>
      <c r="BA330" s="295"/>
    </row>
    <row r="331" spans="1:53" ht="21" customHeight="1" x14ac:dyDescent="0.25">
      <c r="A331" s="297"/>
      <c r="B331" s="297"/>
      <c r="C331" s="311" t="s">
        <v>41</v>
      </c>
      <c r="D331" s="311" t="s">
        <v>53</v>
      </c>
      <c r="E331" s="311"/>
      <c r="F331" s="311"/>
      <c r="G331" s="311"/>
      <c r="H331" s="311"/>
      <c r="I331" s="311"/>
      <c r="J331" s="311"/>
      <c r="K331" s="311"/>
      <c r="L331" s="311"/>
      <c r="M331" s="311"/>
      <c r="N331" s="311"/>
      <c r="O331" s="311"/>
      <c r="P331" s="311" t="s">
        <v>50</v>
      </c>
      <c r="Q331" s="314" t="s">
        <v>54</v>
      </c>
      <c r="S331" s="297"/>
      <c r="T331" s="297"/>
      <c r="U331" s="311" t="s">
        <v>41</v>
      </c>
      <c r="V331" s="311" t="s">
        <v>53</v>
      </c>
      <c r="W331" s="311"/>
      <c r="X331" s="311"/>
      <c r="Y331" s="311"/>
      <c r="Z331" s="311"/>
      <c r="AA331" s="311"/>
      <c r="AB331" s="311"/>
      <c r="AC331" s="311"/>
      <c r="AD331" s="311"/>
      <c r="AE331" s="311"/>
      <c r="AF331" s="311"/>
      <c r="AG331" s="311"/>
      <c r="AH331" s="311" t="s">
        <v>50</v>
      </c>
      <c r="AI331" s="314" t="s">
        <v>54</v>
      </c>
      <c r="AK331" s="297"/>
      <c r="AL331" s="297"/>
      <c r="AM331" s="311" t="s">
        <v>41</v>
      </c>
      <c r="AN331" s="311" t="s">
        <v>53</v>
      </c>
      <c r="AO331" s="311"/>
      <c r="AP331" s="311"/>
      <c r="AQ331" s="311"/>
      <c r="AR331" s="311"/>
      <c r="AS331" s="311"/>
      <c r="AT331" s="311"/>
      <c r="AU331" s="311"/>
      <c r="AV331" s="311"/>
      <c r="AW331" s="311"/>
      <c r="AX331" s="311"/>
      <c r="AY331" s="311"/>
      <c r="AZ331" s="311" t="s">
        <v>50</v>
      </c>
      <c r="BA331" s="314" t="s">
        <v>54</v>
      </c>
    </row>
    <row r="332" spans="1:53" ht="18.75" customHeight="1" x14ac:dyDescent="0.25">
      <c r="A332" s="297"/>
      <c r="B332" s="297"/>
      <c r="C332" s="311"/>
      <c r="D332" s="314" t="s">
        <v>44</v>
      </c>
      <c r="E332" s="314" t="s">
        <v>43</v>
      </c>
      <c r="F332" s="314" t="s">
        <v>59</v>
      </c>
      <c r="G332" s="311" t="s">
        <v>45</v>
      </c>
      <c r="H332" s="311"/>
      <c r="I332" s="311" t="s">
        <v>52</v>
      </c>
      <c r="J332" s="311"/>
      <c r="K332" s="311"/>
      <c r="L332" s="311"/>
      <c r="M332" s="311"/>
      <c r="N332" s="311"/>
      <c r="O332" s="311"/>
      <c r="P332" s="311"/>
      <c r="Q332" s="314"/>
      <c r="S332" s="297"/>
      <c r="T332" s="297"/>
      <c r="U332" s="311"/>
      <c r="V332" s="314" t="s">
        <v>44</v>
      </c>
      <c r="W332" s="314" t="s">
        <v>43</v>
      </c>
      <c r="X332" s="314" t="s">
        <v>59</v>
      </c>
      <c r="Y332" s="311" t="s">
        <v>45</v>
      </c>
      <c r="Z332" s="311"/>
      <c r="AA332" s="311" t="s">
        <v>52</v>
      </c>
      <c r="AB332" s="311"/>
      <c r="AC332" s="311"/>
      <c r="AD332" s="311"/>
      <c r="AE332" s="311"/>
      <c r="AF332" s="311"/>
      <c r="AG332" s="311"/>
      <c r="AH332" s="311"/>
      <c r="AI332" s="314"/>
      <c r="AK332" s="297"/>
      <c r="AL332" s="297"/>
      <c r="AM332" s="311"/>
      <c r="AN332" s="314" t="s">
        <v>44</v>
      </c>
      <c r="AO332" s="314" t="s">
        <v>43</v>
      </c>
      <c r="AP332" s="314" t="s">
        <v>59</v>
      </c>
      <c r="AQ332" s="311" t="s">
        <v>45</v>
      </c>
      <c r="AR332" s="311"/>
      <c r="AS332" s="311" t="s">
        <v>52</v>
      </c>
      <c r="AT332" s="311"/>
      <c r="AU332" s="311"/>
      <c r="AV332" s="311"/>
      <c r="AW332" s="311"/>
      <c r="AX332" s="311"/>
      <c r="AY332" s="311"/>
      <c r="AZ332" s="311"/>
      <c r="BA332" s="314"/>
    </row>
    <row r="333" spans="1:53" ht="20.25" customHeight="1" x14ac:dyDescent="0.25">
      <c r="A333" s="297"/>
      <c r="B333" s="297"/>
      <c r="C333" s="311"/>
      <c r="D333" s="314"/>
      <c r="E333" s="314"/>
      <c r="F333" s="314"/>
      <c r="G333" s="315" t="s">
        <v>46</v>
      </c>
      <c r="H333" s="315" t="s">
        <v>47</v>
      </c>
      <c r="I333" s="314" t="s">
        <v>48</v>
      </c>
      <c r="J333" s="314" t="s">
        <v>58</v>
      </c>
      <c r="K333" s="314" t="s">
        <v>57</v>
      </c>
      <c r="L333" s="315" t="s">
        <v>49</v>
      </c>
      <c r="M333" s="315"/>
      <c r="N333" s="314" t="s">
        <v>51</v>
      </c>
      <c r="O333" s="314" t="s">
        <v>56</v>
      </c>
      <c r="P333" s="311"/>
      <c r="Q333" s="314"/>
      <c r="S333" s="297"/>
      <c r="T333" s="297"/>
      <c r="U333" s="311"/>
      <c r="V333" s="314"/>
      <c r="W333" s="314"/>
      <c r="X333" s="314"/>
      <c r="Y333" s="315" t="s">
        <v>46</v>
      </c>
      <c r="Z333" s="315" t="s">
        <v>47</v>
      </c>
      <c r="AA333" s="314" t="s">
        <v>48</v>
      </c>
      <c r="AB333" s="314" t="s">
        <v>58</v>
      </c>
      <c r="AC333" s="314" t="s">
        <v>57</v>
      </c>
      <c r="AD333" s="315" t="s">
        <v>49</v>
      </c>
      <c r="AE333" s="315"/>
      <c r="AF333" s="314" t="s">
        <v>51</v>
      </c>
      <c r="AG333" s="314" t="s">
        <v>56</v>
      </c>
      <c r="AH333" s="311"/>
      <c r="AI333" s="314"/>
      <c r="AK333" s="297"/>
      <c r="AL333" s="297"/>
      <c r="AM333" s="311"/>
      <c r="AN333" s="314"/>
      <c r="AO333" s="314"/>
      <c r="AP333" s="314"/>
      <c r="AQ333" s="315" t="s">
        <v>46</v>
      </c>
      <c r="AR333" s="315" t="s">
        <v>47</v>
      </c>
      <c r="AS333" s="314" t="s">
        <v>48</v>
      </c>
      <c r="AT333" s="314" t="s">
        <v>58</v>
      </c>
      <c r="AU333" s="314" t="s">
        <v>57</v>
      </c>
      <c r="AV333" s="315" t="s">
        <v>49</v>
      </c>
      <c r="AW333" s="315"/>
      <c r="AX333" s="314" t="s">
        <v>51</v>
      </c>
      <c r="AY333" s="314" t="s">
        <v>56</v>
      </c>
      <c r="AZ333" s="311"/>
      <c r="BA333" s="314"/>
    </row>
    <row r="334" spans="1:53" ht="57" customHeight="1" x14ac:dyDescent="0.25">
      <c r="A334" s="298"/>
      <c r="B334" s="298"/>
      <c r="C334" s="311"/>
      <c r="D334" s="314"/>
      <c r="E334" s="314"/>
      <c r="F334" s="314"/>
      <c r="G334" s="315"/>
      <c r="H334" s="315"/>
      <c r="I334" s="314"/>
      <c r="J334" s="314"/>
      <c r="K334" s="314"/>
      <c r="L334" s="35" t="s">
        <v>50</v>
      </c>
      <c r="M334" s="5" t="s">
        <v>55</v>
      </c>
      <c r="N334" s="314"/>
      <c r="O334" s="314"/>
      <c r="P334" s="311"/>
      <c r="Q334" s="314"/>
      <c r="S334" s="298"/>
      <c r="T334" s="298"/>
      <c r="U334" s="311"/>
      <c r="V334" s="314"/>
      <c r="W334" s="314"/>
      <c r="X334" s="314"/>
      <c r="Y334" s="315"/>
      <c r="Z334" s="315"/>
      <c r="AA334" s="314"/>
      <c r="AB334" s="314"/>
      <c r="AC334" s="314"/>
      <c r="AD334" s="285" t="s">
        <v>50</v>
      </c>
      <c r="AE334" s="93" t="s">
        <v>55</v>
      </c>
      <c r="AF334" s="314"/>
      <c r="AG334" s="314"/>
      <c r="AH334" s="311"/>
      <c r="AI334" s="314"/>
      <c r="AK334" s="298"/>
      <c r="AL334" s="298"/>
      <c r="AM334" s="311"/>
      <c r="AN334" s="314"/>
      <c r="AO334" s="314"/>
      <c r="AP334" s="314"/>
      <c r="AQ334" s="315"/>
      <c r="AR334" s="315"/>
      <c r="AS334" s="314"/>
      <c r="AT334" s="314"/>
      <c r="AU334" s="314"/>
      <c r="AV334" s="285" t="s">
        <v>50</v>
      </c>
      <c r="AW334" s="93" t="s">
        <v>55</v>
      </c>
      <c r="AX334" s="314"/>
      <c r="AY334" s="314"/>
      <c r="AZ334" s="311"/>
      <c r="BA334" s="314"/>
    </row>
    <row r="335" spans="1:53" ht="12.75" customHeight="1" x14ac:dyDescent="0.25">
      <c r="A335" s="34">
        <v>1</v>
      </c>
      <c r="B335" s="34">
        <v>2</v>
      </c>
      <c r="C335" s="34">
        <v>3</v>
      </c>
      <c r="D335" s="34">
        <v>4</v>
      </c>
      <c r="E335" s="34">
        <v>5</v>
      </c>
      <c r="F335" s="34">
        <v>6</v>
      </c>
      <c r="G335" s="34">
        <v>7</v>
      </c>
      <c r="H335" s="34">
        <v>8</v>
      </c>
      <c r="I335" s="34">
        <v>9</v>
      </c>
      <c r="J335" s="34">
        <v>10</v>
      </c>
      <c r="K335" s="34">
        <v>11</v>
      </c>
      <c r="L335" s="34">
        <v>12</v>
      </c>
      <c r="M335" s="34">
        <v>13</v>
      </c>
      <c r="N335" s="34">
        <v>14</v>
      </c>
      <c r="O335" s="34">
        <v>15</v>
      </c>
      <c r="P335" s="34">
        <v>16</v>
      </c>
      <c r="Q335" s="34">
        <v>17</v>
      </c>
      <c r="S335" s="284">
        <v>1</v>
      </c>
      <c r="T335" s="284">
        <v>2</v>
      </c>
      <c r="U335" s="284">
        <v>3</v>
      </c>
      <c r="V335" s="284">
        <v>4</v>
      </c>
      <c r="W335" s="284">
        <v>5</v>
      </c>
      <c r="X335" s="284">
        <v>6</v>
      </c>
      <c r="Y335" s="284">
        <v>7</v>
      </c>
      <c r="Z335" s="284">
        <v>8</v>
      </c>
      <c r="AA335" s="284">
        <v>9</v>
      </c>
      <c r="AB335" s="284">
        <v>10</v>
      </c>
      <c r="AC335" s="284">
        <v>11</v>
      </c>
      <c r="AD335" s="284">
        <v>12</v>
      </c>
      <c r="AE335" s="284">
        <v>13</v>
      </c>
      <c r="AF335" s="284">
        <v>14</v>
      </c>
      <c r="AG335" s="284">
        <v>15</v>
      </c>
      <c r="AH335" s="284">
        <v>16</v>
      </c>
      <c r="AI335" s="284">
        <v>17</v>
      </c>
      <c r="AK335" s="284">
        <v>1</v>
      </c>
      <c r="AL335" s="284">
        <v>2</v>
      </c>
      <c r="AM335" s="284">
        <v>3</v>
      </c>
      <c r="AN335" s="284">
        <v>4</v>
      </c>
      <c r="AO335" s="284">
        <v>5</v>
      </c>
      <c r="AP335" s="284">
        <v>6</v>
      </c>
      <c r="AQ335" s="284">
        <v>7</v>
      </c>
      <c r="AR335" s="284">
        <v>8</v>
      </c>
      <c r="AS335" s="284">
        <v>9</v>
      </c>
      <c r="AT335" s="284">
        <v>10</v>
      </c>
      <c r="AU335" s="284">
        <v>11</v>
      </c>
      <c r="AV335" s="284">
        <v>12</v>
      </c>
      <c r="AW335" s="284">
        <v>13</v>
      </c>
      <c r="AX335" s="284">
        <v>14</v>
      </c>
      <c r="AY335" s="284">
        <v>15</v>
      </c>
      <c r="AZ335" s="284">
        <v>16</v>
      </c>
      <c r="BA335" s="284">
        <v>17</v>
      </c>
    </row>
    <row r="336" spans="1:53" ht="38.25" customHeight="1" x14ac:dyDescent="0.25">
      <c r="A336" s="7" t="s">
        <v>63</v>
      </c>
      <c r="B336" s="34">
        <v>1</v>
      </c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3"/>
      <c r="Q336" s="3"/>
      <c r="S336" s="95" t="s">
        <v>63</v>
      </c>
      <c r="T336" s="284">
        <v>1</v>
      </c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3"/>
      <c r="AI336" s="3"/>
      <c r="AK336" s="95" t="s">
        <v>63</v>
      </c>
      <c r="AL336" s="284">
        <v>1</v>
      </c>
      <c r="AM336" s="4">
        <f>C336-U336</f>
        <v>0</v>
      </c>
      <c r="AN336" s="4">
        <f t="shared" ref="AN336:BA343" si="45">D336-V336</f>
        <v>0</v>
      </c>
      <c r="AO336" s="4">
        <f t="shared" si="45"/>
        <v>0</v>
      </c>
      <c r="AP336" s="4">
        <f t="shared" si="45"/>
        <v>0</v>
      </c>
      <c r="AQ336" s="4">
        <f t="shared" si="45"/>
        <v>0</v>
      </c>
      <c r="AR336" s="4">
        <f t="shared" si="45"/>
        <v>0</v>
      </c>
      <c r="AS336" s="4">
        <f t="shared" si="45"/>
        <v>0</v>
      </c>
      <c r="AT336" s="4">
        <f t="shared" si="45"/>
        <v>0</v>
      </c>
      <c r="AU336" s="4">
        <f t="shared" si="45"/>
        <v>0</v>
      </c>
      <c r="AV336" s="4">
        <f t="shared" si="45"/>
        <v>0</v>
      </c>
      <c r="AW336" s="4">
        <f t="shared" si="45"/>
        <v>0</v>
      </c>
      <c r="AX336" s="4">
        <f t="shared" si="45"/>
        <v>0</v>
      </c>
      <c r="AY336" s="4">
        <f t="shared" si="45"/>
        <v>0</v>
      </c>
      <c r="AZ336" s="3">
        <f t="shared" si="45"/>
        <v>0</v>
      </c>
      <c r="BA336" s="3">
        <f t="shared" si="45"/>
        <v>0</v>
      </c>
    </row>
    <row r="337" spans="1:53" ht="39" customHeight="1" x14ac:dyDescent="0.25">
      <c r="A337" s="7" t="s">
        <v>64</v>
      </c>
      <c r="B337" s="34">
        <v>2</v>
      </c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3"/>
      <c r="Q337" s="3"/>
      <c r="S337" s="95" t="s">
        <v>64</v>
      </c>
      <c r="T337" s="284">
        <v>2</v>
      </c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3"/>
      <c r="AI337" s="3"/>
      <c r="AK337" s="95" t="s">
        <v>64</v>
      </c>
      <c r="AL337" s="284">
        <v>2</v>
      </c>
      <c r="AM337" s="4">
        <f t="shared" ref="AM337:AM343" si="46">C337-U337</f>
        <v>0</v>
      </c>
      <c r="AN337" s="4">
        <f t="shared" si="45"/>
        <v>0</v>
      </c>
      <c r="AO337" s="4">
        <f t="shared" si="45"/>
        <v>0</v>
      </c>
      <c r="AP337" s="4">
        <f t="shared" si="45"/>
        <v>0</v>
      </c>
      <c r="AQ337" s="4">
        <f t="shared" si="45"/>
        <v>0</v>
      </c>
      <c r="AR337" s="4">
        <f t="shared" si="45"/>
        <v>0</v>
      </c>
      <c r="AS337" s="4">
        <f t="shared" si="45"/>
        <v>0</v>
      </c>
      <c r="AT337" s="4">
        <f t="shared" si="45"/>
        <v>0</v>
      </c>
      <c r="AU337" s="4">
        <f t="shared" si="45"/>
        <v>0</v>
      </c>
      <c r="AV337" s="4">
        <f t="shared" si="45"/>
        <v>0</v>
      </c>
      <c r="AW337" s="4">
        <f t="shared" si="45"/>
        <v>0</v>
      </c>
      <c r="AX337" s="4">
        <f t="shared" si="45"/>
        <v>0</v>
      </c>
      <c r="AY337" s="4">
        <f t="shared" si="45"/>
        <v>0</v>
      </c>
      <c r="AZ337" s="3">
        <f t="shared" si="45"/>
        <v>0</v>
      </c>
      <c r="BA337" s="3">
        <f t="shared" si="45"/>
        <v>0</v>
      </c>
    </row>
    <row r="338" spans="1:53" ht="52.5" customHeight="1" x14ac:dyDescent="0.25">
      <c r="A338" s="7" t="s">
        <v>65</v>
      </c>
      <c r="B338" s="34">
        <v>3</v>
      </c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3"/>
      <c r="Q338" s="3"/>
      <c r="S338" s="95" t="s">
        <v>65</v>
      </c>
      <c r="T338" s="284">
        <v>3</v>
      </c>
      <c r="U338" s="4">
        <v>1</v>
      </c>
      <c r="V338" s="4"/>
      <c r="W338" s="4"/>
      <c r="X338" s="4">
        <v>1</v>
      </c>
      <c r="Y338" s="4"/>
      <c r="Z338" s="4"/>
      <c r="AA338" s="4">
        <v>1</v>
      </c>
      <c r="AB338" s="4">
        <v>1</v>
      </c>
      <c r="AC338" s="4">
        <v>1</v>
      </c>
      <c r="AD338" s="4">
        <v>1</v>
      </c>
      <c r="AE338" s="4">
        <v>1</v>
      </c>
      <c r="AF338" s="4">
        <v>1</v>
      </c>
      <c r="AG338" s="4">
        <v>1</v>
      </c>
      <c r="AH338" s="3">
        <v>3737.5</v>
      </c>
      <c r="AI338" s="3">
        <v>3737.5</v>
      </c>
      <c r="AK338" s="95" t="s">
        <v>65</v>
      </c>
      <c r="AL338" s="284">
        <v>3</v>
      </c>
      <c r="AM338" s="4">
        <f t="shared" si="46"/>
        <v>-1</v>
      </c>
      <c r="AN338" s="4">
        <f t="shared" si="45"/>
        <v>0</v>
      </c>
      <c r="AO338" s="4">
        <f t="shared" si="45"/>
        <v>0</v>
      </c>
      <c r="AP338" s="4">
        <f t="shared" si="45"/>
        <v>-1</v>
      </c>
      <c r="AQ338" s="4">
        <f t="shared" si="45"/>
        <v>0</v>
      </c>
      <c r="AR338" s="4">
        <f t="shared" si="45"/>
        <v>0</v>
      </c>
      <c r="AS338" s="4">
        <f t="shared" si="45"/>
        <v>-1</v>
      </c>
      <c r="AT338" s="4">
        <f t="shared" si="45"/>
        <v>-1</v>
      </c>
      <c r="AU338" s="4">
        <f t="shared" si="45"/>
        <v>-1</v>
      </c>
      <c r="AV338" s="4">
        <f t="shared" si="45"/>
        <v>-1</v>
      </c>
      <c r="AW338" s="4">
        <f t="shared" si="45"/>
        <v>-1</v>
      </c>
      <c r="AX338" s="4">
        <f t="shared" si="45"/>
        <v>-1</v>
      </c>
      <c r="AY338" s="4">
        <f t="shared" si="45"/>
        <v>-1</v>
      </c>
      <c r="AZ338" s="3">
        <f t="shared" si="45"/>
        <v>-3737.5</v>
      </c>
      <c r="BA338" s="3">
        <f t="shared" si="45"/>
        <v>-3737.5</v>
      </c>
    </row>
    <row r="339" spans="1:53" ht="12.75" customHeight="1" x14ac:dyDescent="0.25">
      <c r="A339" s="7" t="s">
        <v>66</v>
      </c>
      <c r="B339" s="34">
        <v>4</v>
      </c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3"/>
      <c r="Q339" s="3"/>
      <c r="S339" s="95" t="s">
        <v>66</v>
      </c>
      <c r="T339" s="284">
        <v>4</v>
      </c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3"/>
      <c r="AI339" s="3"/>
      <c r="AK339" s="95" t="s">
        <v>66</v>
      </c>
      <c r="AL339" s="284">
        <v>4</v>
      </c>
      <c r="AM339" s="4">
        <f t="shared" si="46"/>
        <v>0</v>
      </c>
      <c r="AN339" s="4">
        <f t="shared" si="45"/>
        <v>0</v>
      </c>
      <c r="AO339" s="4">
        <f t="shared" si="45"/>
        <v>0</v>
      </c>
      <c r="AP339" s="4">
        <f t="shared" si="45"/>
        <v>0</v>
      </c>
      <c r="AQ339" s="4">
        <f t="shared" si="45"/>
        <v>0</v>
      </c>
      <c r="AR339" s="4">
        <f t="shared" si="45"/>
        <v>0</v>
      </c>
      <c r="AS339" s="4">
        <f t="shared" si="45"/>
        <v>0</v>
      </c>
      <c r="AT339" s="4">
        <f t="shared" si="45"/>
        <v>0</v>
      </c>
      <c r="AU339" s="4">
        <f t="shared" si="45"/>
        <v>0</v>
      </c>
      <c r="AV339" s="4">
        <f t="shared" si="45"/>
        <v>0</v>
      </c>
      <c r="AW339" s="4">
        <f t="shared" si="45"/>
        <v>0</v>
      </c>
      <c r="AX339" s="4">
        <f t="shared" si="45"/>
        <v>0</v>
      </c>
      <c r="AY339" s="4">
        <f t="shared" si="45"/>
        <v>0</v>
      </c>
      <c r="AZ339" s="3">
        <f t="shared" si="45"/>
        <v>0</v>
      </c>
      <c r="BA339" s="3">
        <f t="shared" si="45"/>
        <v>0</v>
      </c>
    </row>
    <row r="340" spans="1:53" ht="12.75" customHeight="1" x14ac:dyDescent="0.25">
      <c r="A340" s="7" t="s">
        <v>67</v>
      </c>
      <c r="B340" s="37">
        <v>5</v>
      </c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3"/>
      <c r="Q340" s="3"/>
      <c r="S340" s="95" t="s">
        <v>67</v>
      </c>
      <c r="T340" s="283">
        <v>5</v>
      </c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3"/>
      <c r="AI340" s="3"/>
      <c r="AK340" s="95" t="s">
        <v>67</v>
      </c>
      <c r="AL340" s="283">
        <v>5</v>
      </c>
      <c r="AM340" s="4">
        <f t="shared" si="46"/>
        <v>0</v>
      </c>
      <c r="AN340" s="4">
        <f t="shared" si="45"/>
        <v>0</v>
      </c>
      <c r="AO340" s="4">
        <f t="shared" si="45"/>
        <v>0</v>
      </c>
      <c r="AP340" s="4">
        <f t="shared" si="45"/>
        <v>0</v>
      </c>
      <c r="AQ340" s="4">
        <f t="shared" si="45"/>
        <v>0</v>
      </c>
      <c r="AR340" s="4">
        <f t="shared" si="45"/>
        <v>0</v>
      </c>
      <c r="AS340" s="4">
        <f t="shared" si="45"/>
        <v>0</v>
      </c>
      <c r="AT340" s="4">
        <f t="shared" si="45"/>
        <v>0</v>
      </c>
      <c r="AU340" s="4">
        <f t="shared" si="45"/>
        <v>0</v>
      </c>
      <c r="AV340" s="4">
        <f t="shared" si="45"/>
        <v>0</v>
      </c>
      <c r="AW340" s="4">
        <f t="shared" si="45"/>
        <v>0</v>
      </c>
      <c r="AX340" s="4">
        <f t="shared" si="45"/>
        <v>0</v>
      </c>
      <c r="AY340" s="4">
        <f t="shared" si="45"/>
        <v>0</v>
      </c>
      <c r="AZ340" s="3">
        <f t="shared" si="45"/>
        <v>0</v>
      </c>
      <c r="BA340" s="3">
        <f t="shared" si="45"/>
        <v>0</v>
      </c>
    </row>
    <row r="341" spans="1:53" ht="12.75" customHeight="1" x14ac:dyDescent="0.25">
      <c r="A341" s="7" t="s">
        <v>68</v>
      </c>
      <c r="B341" s="37">
        <v>6</v>
      </c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3"/>
      <c r="Q341" s="3"/>
      <c r="S341" s="95" t="s">
        <v>68</v>
      </c>
      <c r="T341" s="283">
        <v>6</v>
      </c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3"/>
      <c r="AI341" s="3"/>
      <c r="AK341" s="95" t="s">
        <v>68</v>
      </c>
      <c r="AL341" s="283">
        <v>6</v>
      </c>
      <c r="AM341" s="4">
        <f t="shared" si="46"/>
        <v>0</v>
      </c>
      <c r="AN341" s="4">
        <f t="shared" si="45"/>
        <v>0</v>
      </c>
      <c r="AO341" s="4">
        <f t="shared" si="45"/>
        <v>0</v>
      </c>
      <c r="AP341" s="4">
        <f t="shared" si="45"/>
        <v>0</v>
      </c>
      <c r="AQ341" s="4">
        <f t="shared" si="45"/>
        <v>0</v>
      </c>
      <c r="AR341" s="4">
        <f t="shared" si="45"/>
        <v>0</v>
      </c>
      <c r="AS341" s="4">
        <f t="shared" si="45"/>
        <v>0</v>
      </c>
      <c r="AT341" s="4">
        <f t="shared" si="45"/>
        <v>0</v>
      </c>
      <c r="AU341" s="4">
        <f t="shared" si="45"/>
        <v>0</v>
      </c>
      <c r="AV341" s="4">
        <f t="shared" si="45"/>
        <v>0</v>
      </c>
      <c r="AW341" s="4">
        <f t="shared" si="45"/>
        <v>0</v>
      </c>
      <c r="AX341" s="4">
        <f t="shared" si="45"/>
        <v>0</v>
      </c>
      <c r="AY341" s="4">
        <f t="shared" si="45"/>
        <v>0</v>
      </c>
      <c r="AZ341" s="3">
        <f t="shared" si="45"/>
        <v>0</v>
      </c>
      <c r="BA341" s="3">
        <f t="shared" si="45"/>
        <v>0</v>
      </c>
    </row>
    <row r="342" spans="1:53" ht="12.75" customHeight="1" x14ac:dyDescent="0.25">
      <c r="A342" s="7" t="s">
        <v>69</v>
      </c>
      <c r="B342" s="37">
        <v>7</v>
      </c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3"/>
      <c r="Q342" s="3"/>
      <c r="S342" s="95" t="s">
        <v>69</v>
      </c>
      <c r="T342" s="283">
        <v>7</v>
      </c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3"/>
      <c r="AI342" s="3"/>
      <c r="AK342" s="95" t="s">
        <v>69</v>
      </c>
      <c r="AL342" s="283">
        <v>7</v>
      </c>
      <c r="AM342" s="4">
        <f t="shared" si="46"/>
        <v>0</v>
      </c>
      <c r="AN342" s="4">
        <f t="shared" si="45"/>
        <v>0</v>
      </c>
      <c r="AO342" s="4">
        <f t="shared" si="45"/>
        <v>0</v>
      </c>
      <c r="AP342" s="4">
        <f t="shared" si="45"/>
        <v>0</v>
      </c>
      <c r="AQ342" s="4">
        <f t="shared" si="45"/>
        <v>0</v>
      </c>
      <c r="AR342" s="4">
        <f t="shared" si="45"/>
        <v>0</v>
      </c>
      <c r="AS342" s="4">
        <f t="shared" si="45"/>
        <v>0</v>
      </c>
      <c r="AT342" s="4">
        <f t="shared" si="45"/>
        <v>0</v>
      </c>
      <c r="AU342" s="4">
        <f t="shared" si="45"/>
        <v>0</v>
      </c>
      <c r="AV342" s="4">
        <f t="shared" si="45"/>
        <v>0</v>
      </c>
      <c r="AW342" s="4">
        <f t="shared" si="45"/>
        <v>0</v>
      </c>
      <c r="AX342" s="4">
        <f t="shared" si="45"/>
        <v>0</v>
      </c>
      <c r="AY342" s="4">
        <f t="shared" si="45"/>
        <v>0</v>
      </c>
      <c r="AZ342" s="3">
        <f t="shared" si="45"/>
        <v>0</v>
      </c>
      <c r="BA342" s="3">
        <f t="shared" si="45"/>
        <v>0</v>
      </c>
    </row>
    <row r="343" spans="1:53" ht="12.75" customHeight="1" x14ac:dyDescent="0.25">
      <c r="A343" s="7" t="s">
        <v>70</v>
      </c>
      <c r="B343" s="37">
        <v>8</v>
      </c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3"/>
      <c r="Q343" s="3"/>
      <c r="S343" s="95" t="s">
        <v>70</v>
      </c>
      <c r="T343" s="283">
        <v>8</v>
      </c>
      <c r="U343" s="4">
        <v>3</v>
      </c>
      <c r="V343" s="4"/>
      <c r="W343" s="4"/>
      <c r="X343" s="4">
        <v>3</v>
      </c>
      <c r="Y343" s="4"/>
      <c r="Z343" s="4"/>
      <c r="AA343" s="4">
        <v>3</v>
      </c>
      <c r="AB343" s="4">
        <v>3</v>
      </c>
      <c r="AC343" s="4">
        <v>3</v>
      </c>
      <c r="AD343" s="4">
        <v>3</v>
      </c>
      <c r="AE343" s="4">
        <v>3</v>
      </c>
      <c r="AF343" s="4">
        <v>3</v>
      </c>
      <c r="AG343" s="4">
        <v>3</v>
      </c>
      <c r="AH343" s="3">
        <v>877.9</v>
      </c>
      <c r="AI343" s="3">
        <v>877.9</v>
      </c>
      <c r="AK343" s="95" t="s">
        <v>70</v>
      </c>
      <c r="AL343" s="283">
        <v>8</v>
      </c>
      <c r="AM343" s="4">
        <f t="shared" si="46"/>
        <v>-3</v>
      </c>
      <c r="AN343" s="4">
        <f t="shared" si="45"/>
        <v>0</v>
      </c>
      <c r="AO343" s="4">
        <f t="shared" si="45"/>
        <v>0</v>
      </c>
      <c r="AP343" s="4">
        <f t="shared" si="45"/>
        <v>-3</v>
      </c>
      <c r="AQ343" s="4">
        <f t="shared" si="45"/>
        <v>0</v>
      </c>
      <c r="AR343" s="4">
        <f t="shared" si="45"/>
        <v>0</v>
      </c>
      <c r="AS343" s="4">
        <f t="shared" si="45"/>
        <v>-3</v>
      </c>
      <c r="AT343" s="4">
        <f t="shared" si="45"/>
        <v>-3</v>
      </c>
      <c r="AU343" s="4">
        <f t="shared" si="45"/>
        <v>-3</v>
      </c>
      <c r="AV343" s="4">
        <f t="shared" si="45"/>
        <v>-3</v>
      </c>
      <c r="AW343" s="4">
        <f t="shared" si="45"/>
        <v>-3</v>
      </c>
      <c r="AX343" s="4">
        <f t="shared" si="45"/>
        <v>-3</v>
      </c>
      <c r="AY343" s="4">
        <f t="shared" si="45"/>
        <v>-3</v>
      </c>
      <c r="AZ343" s="3">
        <f t="shared" si="45"/>
        <v>-877.9</v>
      </c>
      <c r="BA343" s="3">
        <f t="shared" si="45"/>
        <v>-877.9</v>
      </c>
    </row>
    <row r="344" spans="1:53" ht="12.75" customHeight="1" x14ac:dyDescent="0.25">
      <c r="A344" s="14" t="s">
        <v>71</v>
      </c>
      <c r="B344" s="15">
        <v>9</v>
      </c>
      <c r="C344" s="16">
        <f>SUM(C336:C343)</f>
        <v>0</v>
      </c>
      <c r="D344" s="16">
        <f t="shared" ref="D344:Q344" si="47">SUM(D336:D343)</f>
        <v>0</v>
      </c>
      <c r="E344" s="16">
        <f t="shared" si="47"/>
        <v>0</v>
      </c>
      <c r="F344" s="16">
        <f t="shared" si="47"/>
        <v>0</v>
      </c>
      <c r="G344" s="16">
        <f t="shared" si="47"/>
        <v>0</v>
      </c>
      <c r="H344" s="16">
        <f t="shared" si="47"/>
        <v>0</v>
      </c>
      <c r="I344" s="16">
        <f t="shared" si="47"/>
        <v>0</v>
      </c>
      <c r="J344" s="16">
        <f t="shared" si="47"/>
        <v>0</v>
      </c>
      <c r="K344" s="16">
        <f t="shared" si="47"/>
        <v>0</v>
      </c>
      <c r="L344" s="16">
        <f t="shared" si="47"/>
        <v>0</v>
      </c>
      <c r="M344" s="16">
        <f t="shared" si="47"/>
        <v>0</v>
      </c>
      <c r="N344" s="16">
        <f t="shared" si="47"/>
        <v>0</v>
      </c>
      <c r="O344" s="16">
        <f t="shared" si="47"/>
        <v>0</v>
      </c>
      <c r="P344" s="17">
        <f t="shared" si="47"/>
        <v>0</v>
      </c>
      <c r="Q344" s="17">
        <f t="shared" si="47"/>
        <v>0</v>
      </c>
      <c r="S344" s="102" t="s">
        <v>71</v>
      </c>
      <c r="T344" s="103">
        <v>9</v>
      </c>
      <c r="U344" s="104">
        <f>SUM(U336:U343)</f>
        <v>4</v>
      </c>
      <c r="V344" s="104">
        <f t="shared" ref="V344:AI344" si="48">SUM(V336:V343)</f>
        <v>0</v>
      </c>
      <c r="W344" s="104">
        <f t="shared" si="48"/>
        <v>0</v>
      </c>
      <c r="X344" s="104">
        <f t="shared" si="48"/>
        <v>4</v>
      </c>
      <c r="Y344" s="104">
        <f t="shared" si="48"/>
        <v>0</v>
      </c>
      <c r="Z344" s="104">
        <f t="shared" si="48"/>
        <v>0</v>
      </c>
      <c r="AA344" s="104">
        <f t="shared" si="48"/>
        <v>4</v>
      </c>
      <c r="AB344" s="104">
        <f t="shared" si="48"/>
        <v>4</v>
      </c>
      <c r="AC344" s="104">
        <f t="shared" si="48"/>
        <v>4</v>
      </c>
      <c r="AD344" s="104">
        <f t="shared" si="48"/>
        <v>4</v>
      </c>
      <c r="AE344" s="104">
        <f t="shared" si="48"/>
        <v>4</v>
      </c>
      <c r="AF344" s="104">
        <f t="shared" si="48"/>
        <v>4</v>
      </c>
      <c r="AG344" s="104">
        <f t="shared" si="48"/>
        <v>4</v>
      </c>
      <c r="AH344" s="105">
        <f t="shared" si="48"/>
        <v>4615.3999999999996</v>
      </c>
      <c r="AI344" s="105">
        <f t="shared" si="48"/>
        <v>4615.3999999999996</v>
      </c>
      <c r="AK344" s="102" t="s">
        <v>71</v>
      </c>
      <c r="AL344" s="103">
        <v>9</v>
      </c>
      <c r="AM344" s="104">
        <f>SUM(AM336:AM343)</f>
        <v>-4</v>
      </c>
      <c r="AN344" s="104">
        <f t="shared" ref="AN344:BA344" si="49">SUM(AN336:AN343)</f>
        <v>0</v>
      </c>
      <c r="AO344" s="104">
        <f t="shared" si="49"/>
        <v>0</v>
      </c>
      <c r="AP344" s="104">
        <f t="shared" si="49"/>
        <v>-4</v>
      </c>
      <c r="AQ344" s="104">
        <f t="shared" si="49"/>
        <v>0</v>
      </c>
      <c r="AR344" s="104">
        <f t="shared" si="49"/>
        <v>0</v>
      </c>
      <c r="AS344" s="104">
        <f t="shared" si="49"/>
        <v>-4</v>
      </c>
      <c r="AT344" s="104">
        <f t="shared" si="49"/>
        <v>-4</v>
      </c>
      <c r="AU344" s="104">
        <f t="shared" si="49"/>
        <v>-4</v>
      </c>
      <c r="AV344" s="104">
        <f t="shared" si="49"/>
        <v>-4</v>
      </c>
      <c r="AW344" s="104">
        <f t="shared" si="49"/>
        <v>-4</v>
      </c>
      <c r="AX344" s="104">
        <f t="shared" si="49"/>
        <v>-4</v>
      </c>
      <c r="AY344" s="104">
        <f t="shared" si="49"/>
        <v>-4</v>
      </c>
      <c r="AZ344" s="105">
        <f t="shared" si="49"/>
        <v>-4615.3999999999996</v>
      </c>
      <c r="BA344" s="105">
        <f t="shared" si="49"/>
        <v>-4615.3999999999996</v>
      </c>
    </row>
    <row r="346" spans="1:53" x14ac:dyDescent="0.25">
      <c r="A346" s="11" t="s">
        <v>83</v>
      </c>
      <c r="S346" s="99" t="s">
        <v>83</v>
      </c>
      <c r="AK346" s="99" t="s">
        <v>83</v>
      </c>
    </row>
    <row r="347" spans="1:53" ht="18.75" x14ac:dyDescent="0.3">
      <c r="A347" s="9" t="s">
        <v>72</v>
      </c>
      <c r="B347" s="9"/>
      <c r="C347" s="10"/>
      <c r="D347" s="10"/>
      <c r="E347" s="10"/>
      <c r="F347" s="10"/>
      <c r="G347" s="10"/>
      <c r="H347" s="9"/>
      <c r="I347" s="9"/>
      <c r="J347" s="9"/>
      <c r="K347" s="9"/>
      <c r="L347" s="23"/>
      <c r="M347" s="9" t="s">
        <v>73</v>
      </c>
      <c r="N347" s="23"/>
      <c r="O347" s="9" t="s">
        <v>74</v>
      </c>
      <c r="P347" s="9"/>
      <c r="S347" s="97" t="s">
        <v>72</v>
      </c>
      <c r="T347" s="97"/>
      <c r="U347" s="98"/>
      <c r="V347" s="98"/>
      <c r="W347" s="98"/>
      <c r="X347" s="98"/>
      <c r="Y347" s="98"/>
      <c r="Z347" s="97"/>
      <c r="AA347" s="97"/>
      <c r="AB347" s="97"/>
      <c r="AC347" s="97"/>
      <c r="AD347" s="23"/>
      <c r="AE347" s="97" t="s">
        <v>73</v>
      </c>
      <c r="AF347" s="23"/>
      <c r="AG347" s="97" t="s">
        <v>74</v>
      </c>
      <c r="AH347" s="97"/>
      <c r="AK347" s="97" t="s">
        <v>72</v>
      </c>
      <c r="AL347" s="97"/>
      <c r="AM347" s="98"/>
      <c r="AN347" s="98"/>
      <c r="AO347" s="98"/>
      <c r="AP347" s="98"/>
      <c r="AQ347" s="98"/>
      <c r="AR347" s="97"/>
      <c r="AS347" s="97"/>
      <c r="AT347" s="97"/>
      <c r="AU347" s="97"/>
      <c r="AV347" s="23">
        <f>L347-AD347</f>
        <v>0</v>
      </c>
      <c r="AW347" s="97" t="s">
        <v>73</v>
      </c>
      <c r="AX347" s="23">
        <f>N347-AF347</f>
        <v>0</v>
      </c>
      <c r="AY347" s="97" t="s">
        <v>74</v>
      </c>
      <c r="AZ347" s="97"/>
    </row>
    <row r="348" spans="1:53" ht="20.25" customHeight="1" x14ac:dyDescent="0.3">
      <c r="A348" s="309" t="s">
        <v>75</v>
      </c>
      <c r="B348" s="309"/>
      <c r="C348" s="23"/>
      <c r="D348" s="9" t="s">
        <v>76</v>
      </c>
      <c r="E348" s="10"/>
      <c r="F348" s="10"/>
      <c r="G348" s="13"/>
      <c r="H348" s="23"/>
      <c r="I348" s="9" t="s">
        <v>77</v>
      </c>
      <c r="J348" s="9"/>
      <c r="K348" s="9"/>
      <c r="L348" s="9"/>
      <c r="M348" s="23"/>
      <c r="N348" s="9" t="s">
        <v>74</v>
      </c>
      <c r="S348" s="309" t="s">
        <v>75</v>
      </c>
      <c r="T348" s="309"/>
      <c r="U348" s="23"/>
      <c r="V348" s="97" t="s">
        <v>76</v>
      </c>
      <c r="W348" s="98"/>
      <c r="X348" s="98"/>
      <c r="Y348" s="101"/>
      <c r="Z348" s="23"/>
      <c r="AA348" s="97" t="s">
        <v>77</v>
      </c>
      <c r="AB348" s="97"/>
      <c r="AC348" s="97"/>
      <c r="AD348" s="97"/>
      <c r="AE348" s="23"/>
      <c r="AF348" s="97" t="s">
        <v>74</v>
      </c>
      <c r="AK348" s="309" t="s">
        <v>75</v>
      </c>
      <c r="AL348" s="309"/>
      <c r="AM348" s="23">
        <f>C348-U348</f>
        <v>0</v>
      </c>
      <c r="AN348" s="97" t="s">
        <v>76</v>
      </c>
      <c r="AO348" s="98"/>
      <c r="AP348" s="98"/>
      <c r="AQ348" s="101"/>
      <c r="AR348" s="23">
        <f>H348-Z348</f>
        <v>0</v>
      </c>
      <c r="AS348" s="97" t="s">
        <v>77</v>
      </c>
      <c r="AT348" s="97"/>
      <c r="AU348" s="97"/>
      <c r="AV348" s="97"/>
      <c r="AW348" s="23">
        <f>M348-AE348</f>
        <v>0</v>
      </c>
      <c r="AX348" s="97" t="s">
        <v>74</v>
      </c>
    </row>
    <row r="349" spans="1:53" ht="21" customHeight="1" x14ac:dyDescent="0.3">
      <c r="A349" s="12" t="s">
        <v>78</v>
      </c>
      <c r="B349" s="12"/>
      <c r="C349" s="12"/>
      <c r="D349" s="12"/>
      <c r="E349" s="12"/>
      <c r="F349" s="12"/>
      <c r="G349" s="23"/>
      <c r="H349" s="9" t="s">
        <v>79</v>
      </c>
      <c r="J349" s="9"/>
      <c r="K349" s="9"/>
      <c r="L349" s="9"/>
      <c r="M349" s="9"/>
      <c r="N349" s="9"/>
      <c r="O349" s="9"/>
      <c r="S349" s="100" t="s">
        <v>78</v>
      </c>
      <c r="T349" s="100"/>
      <c r="U349" s="100"/>
      <c r="V349" s="100"/>
      <c r="W349" s="100"/>
      <c r="X349" s="100"/>
      <c r="Y349" s="23"/>
      <c r="Z349" s="97" t="s">
        <v>79</v>
      </c>
      <c r="AB349" s="97"/>
      <c r="AC349" s="97"/>
      <c r="AD349" s="97"/>
      <c r="AE349" s="97"/>
      <c r="AF349" s="97"/>
      <c r="AG349" s="97"/>
      <c r="AK349" s="100" t="s">
        <v>78</v>
      </c>
      <c r="AL349" s="100"/>
      <c r="AM349" s="100"/>
      <c r="AN349" s="100"/>
      <c r="AO349" s="100"/>
      <c r="AP349" s="100"/>
      <c r="AQ349" s="23">
        <f>G349-Y349</f>
        <v>0</v>
      </c>
      <c r="AR349" s="97" t="s">
        <v>79</v>
      </c>
      <c r="AT349" s="97"/>
      <c r="AU349" s="97"/>
      <c r="AV349" s="97"/>
      <c r="AW349" s="97"/>
      <c r="AX349" s="97"/>
      <c r="AY349" s="97"/>
    </row>
    <row r="352" spans="1:53" x14ac:dyDescent="0.25">
      <c r="A352" s="11" t="s">
        <v>84</v>
      </c>
      <c r="S352" s="99" t="s">
        <v>84</v>
      </c>
      <c r="AK352" s="99" t="s">
        <v>84</v>
      </c>
    </row>
    <row r="353" spans="1:53" ht="18.75" x14ac:dyDescent="0.3">
      <c r="A353" s="9" t="s">
        <v>80</v>
      </c>
      <c r="B353" s="9"/>
      <c r="C353" s="10"/>
      <c r="D353" s="10"/>
      <c r="E353" s="10"/>
      <c r="F353" s="10"/>
      <c r="G353" s="10"/>
      <c r="H353" s="9"/>
      <c r="I353" s="9"/>
      <c r="J353" s="9"/>
      <c r="K353" s="9"/>
      <c r="L353" s="23"/>
      <c r="M353" s="9" t="s">
        <v>73</v>
      </c>
      <c r="N353" s="23"/>
      <c r="O353" s="9" t="s">
        <v>74</v>
      </c>
      <c r="S353" s="97" t="s">
        <v>80</v>
      </c>
      <c r="T353" s="97"/>
      <c r="U353" s="98"/>
      <c r="V353" s="98"/>
      <c r="W353" s="98"/>
      <c r="X353" s="98"/>
      <c r="Y353" s="98"/>
      <c r="Z353" s="97"/>
      <c r="AA353" s="97"/>
      <c r="AB353" s="97"/>
      <c r="AC353" s="97"/>
      <c r="AD353" s="23"/>
      <c r="AE353" s="97" t="s">
        <v>73</v>
      </c>
      <c r="AF353" s="23"/>
      <c r="AG353" s="97" t="s">
        <v>74</v>
      </c>
      <c r="AK353" s="97" t="s">
        <v>80</v>
      </c>
      <c r="AL353" s="97"/>
      <c r="AM353" s="98"/>
      <c r="AN353" s="98"/>
      <c r="AO353" s="98"/>
      <c r="AP353" s="98"/>
      <c r="AQ353" s="98"/>
      <c r="AR353" s="97"/>
      <c r="AS353" s="97"/>
      <c r="AT353" s="97"/>
      <c r="AU353" s="97"/>
      <c r="AV353" s="23">
        <f>L353-AD353</f>
        <v>0</v>
      </c>
      <c r="AW353" s="97" t="s">
        <v>73</v>
      </c>
      <c r="AX353" s="23">
        <f>N353-AF353</f>
        <v>0</v>
      </c>
      <c r="AY353" s="97" t="s">
        <v>74</v>
      </c>
    </row>
    <row r="354" spans="1:53" ht="20.25" customHeight="1" x14ac:dyDescent="0.3">
      <c r="A354" s="309" t="s">
        <v>75</v>
      </c>
      <c r="B354" s="309"/>
      <c r="C354" s="23"/>
      <c r="D354" s="9" t="s">
        <v>76</v>
      </c>
      <c r="E354" s="10"/>
      <c r="F354" s="10"/>
      <c r="G354" s="13"/>
      <c r="H354" s="23"/>
      <c r="I354" s="9" t="s">
        <v>77</v>
      </c>
      <c r="J354" s="9"/>
      <c r="K354" s="9"/>
      <c r="L354" s="9"/>
      <c r="M354" s="23"/>
      <c r="N354" s="9" t="s">
        <v>74</v>
      </c>
      <c r="S354" s="309" t="s">
        <v>75</v>
      </c>
      <c r="T354" s="309"/>
      <c r="U354" s="23"/>
      <c r="V354" s="97" t="s">
        <v>76</v>
      </c>
      <c r="W354" s="98"/>
      <c r="X354" s="98"/>
      <c r="Y354" s="101"/>
      <c r="Z354" s="23"/>
      <c r="AA354" s="97" t="s">
        <v>77</v>
      </c>
      <c r="AB354" s="97"/>
      <c r="AC354" s="97"/>
      <c r="AD354" s="97"/>
      <c r="AE354" s="23"/>
      <c r="AF354" s="97" t="s">
        <v>74</v>
      </c>
      <c r="AK354" s="309" t="s">
        <v>75</v>
      </c>
      <c r="AL354" s="309"/>
      <c r="AM354" s="23">
        <f>C354-U354</f>
        <v>0</v>
      </c>
      <c r="AN354" s="97" t="s">
        <v>76</v>
      </c>
      <c r="AO354" s="98"/>
      <c r="AP354" s="98"/>
      <c r="AQ354" s="101"/>
      <c r="AR354" s="23">
        <f>H354-Z354</f>
        <v>0</v>
      </c>
      <c r="AS354" s="97" t="s">
        <v>77</v>
      </c>
      <c r="AT354" s="97"/>
      <c r="AU354" s="97"/>
      <c r="AV354" s="97"/>
      <c r="AW354" s="23">
        <f>M354-AE354</f>
        <v>0</v>
      </c>
      <c r="AX354" s="97" t="s">
        <v>74</v>
      </c>
    </row>
    <row r="355" spans="1:53" ht="21" customHeight="1" x14ac:dyDescent="0.3">
      <c r="A355" s="12" t="s">
        <v>78</v>
      </c>
      <c r="B355" s="12"/>
      <c r="C355" s="12"/>
      <c r="D355" s="12"/>
      <c r="E355" s="12"/>
      <c r="F355" s="12"/>
      <c r="G355" s="23"/>
      <c r="H355" s="9" t="s">
        <v>79</v>
      </c>
      <c r="J355" s="9"/>
      <c r="K355" s="9"/>
      <c r="L355" s="9"/>
      <c r="M355" s="9"/>
      <c r="N355" s="9"/>
      <c r="O355" s="9"/>
      <c r="S355" s="100" t="s">
        <v>78</v>
      </c>
      <c r="T355" s="100"/>
      <c r="U355" s="100"/>
      <c r="V355" s="100"/>
      <c r="W355" s="100"/>
      <c r="X355" s="100"/>
      <c r="Y355" s="23"/>
      <c r="Z355" s="97" t="s">
        <v>79</v>
      </c>
      <c r="AB355" s="97"/>
      <c r="AC355" s="97"/>
      <c r="AD355" s="97"/>
      <c r="AE355" s="97"/>
      <c r="AF355" s="97"/>
      <c r="AG355" s="97"/>
      <c r="AK355" s="100" t="s">
        <v>78</v>
      </c>
      <c r="AL355" s="100"/>
      <c r="AM355" s="100"/>
      <c r="AN355" s="100"/>
      <c r="AO355" s="100"/>
      <c r="AP355" s="100"/>
      <c r="AQ355" s="23">
        <f>G355-Y355</f>
        <v>0</v>
      </c>
      <c r="AR355" s="97" t="s">
        <v>79</v>
      </c>
      <c r="AT355" s="97"/>
      <c r="AU355" s="97"/>
      <c r="AV355" s="97"/>
      <c r="AW355" s="97"/>
      <c r="AX355" s="97"/>
      <c r="AY355" s="97"/>
    </row>
    <row r="358" spans="1:53" x14ac:dyDescent="0.25">
      <c r="A358" s="11" t="s">
        <v>85</v>
      </c>
      <c r="S358" s="99" t="s">
        <v>85</v>
      </c>
      <c r="AK358" s="99" t="s">
        <v>85</v>
      </c>
    </row>
    <row r="359" spans="1:53" ht="18.75" x14ac:dyDescent="0.3">
      <c r="A359" s="9" t="s">
        <v>81</v>
      </c>
      <c r="B359" s="9"/>
      <c r="C359" s="10"/>
      <c r="D359" s="10"/>
      <c r="E359" s="10"/>
      <c r="F359" s="10"/>
      <c r="G359" s="10"/>
      <c r="H359" s="9"/>
      <c r="I359" s="9"/>
      <c r="J359" s="9"/>
      <c r="K359" s="9"/>
      <c r="L359" s="23"/>
      <c r="M359" s="9" t="s">
        <v>73</v>
      </c>
      <c r="N359" s="23"/>
      <c r="O359" s="9" t="s">
        <v>74</v>
      </c>
      <c r="S359" s="97" t="s">
        <v>81</v>
      </c>
      <c r="T359" s="97"/>
      <c r="U359" s="98"/>
      <c r="V359" s="98"/>
      <c r="W359" s="98"/>
      <c r="X359" s="98"/>
      <c r="Y359" s="98"/>
      <c r="Z359" s="97"/>
      <c r="AA359" s="97"/>
      <c r="AB359" s="97"/>
      <c r="AC359" s="97"/>
      <c r="AD359" s="23">
        <v>1</v>
      </c>
      <c r="AE359" s="97" t="s">
        <v>73</v>
      </c>
      <c r="AF359" s="23">
        <v>1</v>
      </c>
      <c r="AG359" s="97" t="s">
        <v>74</v>
      </c>
      <c r="AK359" s="97" t="s">
        <v>81</v>
      </c>
      <c r="AL359" s="97"/>
      <c r="AM359" s="98"/>
      <c r="AN359" s="98"/>
      <c r="AO359" s="98"/>
      <c r="AP359" s="98"/>
      <c r="AQ359" s="98"/>
      <c r="AR359" s="97"/>
      <c r="AS359" s="97"/>
      <c r="AT359" s="97"/>
      <c r="AU359" s="97"/>
      <c r="AV359" s="23">
        <f>L359-AD359</f>
        <v>-1</v>
      </c>
      <c r="AW359" s="97" t="s">
        <v>73</v>
      </c>
      <c r="AX359" s="23">
        <f>N359-AF359</f>
        <v>-1</v>
      </c>
      <c r="AY359" s="97" t="s">
        <v>74</v>
      </c>
    </row>
    <row r="360" spans="1:53" ht="20.25" customHeight="1" x14ac:dyDescent="0.3">
      <c r="A360" s="309" t="s">
        <v>75</v>
      </c>
      <c r="B360" s="309"/>
      <c r="C360" s="23"/>
      <c r="D360" s="9" t="s">
        <v>76</v>
      </c>
      <c r="E360" s="10"/>
      <c r="F360" s="10"/>
      <c r="G360" s="13"/>
      <c r="H360" s="23"/>
      <c r="I360" s="9" t="s">
        <v>77</v>
      </c>
      <c r="J360" s="9"/>
      <c r="K360" s="9"/>
      <c r="L360" s="9"/>
      <c r="M360" s="23"/>
      <c r="N360" s="9" t="s">
        <v>74</v>
      </c>
      <c r="O360" s="9"/>
      <c r="S360" s="309" t="s">
        <v>75</v>
      </c>
      <c r="T360" s="309"/>
      <c r="U360" s="23"/>
      <c r="V360" s="97" t="s">
        <v>76</v>
      </c>
      <c r="W360" s="98"/>
      <c r="X360" s="98"/>
      <c r="Y360" s="101"/>
      <c r="Z360" s="23"/>
      <c r="AA360" s="97" t="s">
        <v>77</v>
      </c>
      <c r="AB360" s="97"/>
      <c r="AC360" s="97"/>
      <c r="AD360" s="97"/>
      <c r="AE360" s="23"/>
      <c r="AF360" s="97" t="s">
        <v>74</v>
      </c>
      <c r="AG360" s="97"/>
      <c r="AK360" s="309" t="s">
        <v>75</v>
      </c>
      <c r="AL360" s="309"/>
      <c r="AM360" s="23">
        <f>C360-U360</f>
        <v>0</v>
      </c>
      <c r="AN360" s="97" t="s">
        <v>76</v>
      </c>
      <c r="AO360" s="98"/>
      <c r="AP360" s="98"/>
      <c r="AQ360" s="101"/>
      <c r="AR360" s="23">
        <f>H360-Z360</f>
        <v>0</v>
      </c>
      <c r="AS360" s="97" t="s">
        <v>77</v>
      </c>
      <c r="AT360" s="97"/>
      <c r="AU360" s="97"/>
      <c r="AV360" s="97"/>
      <c r="AW360" s="23">
        <f>M360-AE360</f>
        <v>0</v>
      </c>
      <c r="AX360" s="97" t="s">
        <v>74</v>
      </c>
      <c r="AY360" s="97"/>
    </row>
    <row r="361" spans="1:53" ht="21" customHeight="1" x14ac:dyDescent="0.3">
      <c r="A361" s="12" t="s">
        <v>78</v>
      </c>
      <c r="B361" s="12"/>
      <c r="C361" s="12"/>
      <c r="D361" s="12"/>
      <c r="E361" s="12"/>
      <c r="F361" s="12"/>
      <c r="G361" s="23"/>
      <c r="H361" s="9" t="s">
        <v>79</v>
      </c>
      <c r="J361" s="9"/>
      <c r="K361" s="9"/>
      <c r="L361" s="9"/>
      <c r="M361" s="9"/>
      <c r="N361" s="9"/>
      <c r="O361" s="9"/>
      <c r="S361" s="100" t="s">
        <v>78</v>
      </c>
      <c r="T361" s="100"/>
      <c r="U361" s="100"/>
      <c r="V361" s="100"/>
      <c r="W361" s="100"/>
      <c r="X361" s="100"/>
      <c r="Y361" s="23">
        <v>1</v>
      </c>
      <c r="Z361" s="97" t="s">
        <v>79</v>
      </c>
      <c r="AB361" s="97"/>
      <c r="AC361" s="97"/>
      <c r="AD361" s="97"/>
      <c r="AE361" s="97"/>
      <c r="AF361" s="97"/>
      <c r="AG361" s="97"/>
      <c r="AK361" s="100" t="s">
        <v>78</v>
      </c>
      <c r="AL361" s="100"/>
      <c r="AM361" s="100"/>
      <c r="AN361" s="100"/>
      <c r="AO361" s="100"/>
      <c r="AP361" s="100"/>
      <c r="AQ361" s="23">
        <f>G361-Y361</f>
        <v>-1</v>
      </c>
      <c r="AR361" s="97" t="s">
        <v>79</v>
      </c>
      <c r="AT361" s="97"/>
      <c r="AU361" s="97"/>
      <c r="AV361" s="97"/>
      <c r="AW361" s="97"/>
      <c r="AX361" s="97"/>
      <c r="AY361" s="97"/>
    </row>
    <row r="362" spans="1:53" ht="15.75" customHeight="1" x14ac:dyDescent="0.3">
      <c r="A362" s="12"/>
      <c r="B362" s="12"/>
      <c r="C362" s="12"/>
      <c r="D362" s="12"/>
      <c r="E362" s="12"/>
      <c r="F362" s="12"/>
      <c r="G362" s="25"/>
      <c r="H362" s="9"/>
      <c r="J362" s="9"/>
      <c r="K362" s="9"/>
      <c r="L362" s="9"/>
      <c r="M362" s="9"/>
      <c r="N362" s="9"/>
      <c r="O362" s="9"/>
      <c r="S362" s="100"/>
      <c r="T362" s="100"/>
      <c r="U362" s="100"/>
      <c r="V362" s="100"/>
      <c r="W362" s="100"/>
      <c r="X362" s="100"/>
      <c r="Y362" s="25"/>
      <c r="Z362" s="97"/>
      <c r="AB362" s="97"/>
      <c r="AC362" s="97"/>
      <c r="AD362" s="97"/>
      <c r="AE362" s="97"/>
      <c r="AF362" s="97"/>
      <c r="AG362" s="97"/>
      <c r="AK362" s="100"/>
      <c r="AL362" s="100"/>
      <c r="AM362" s="100"/>
      <c r="AN362" s="100"/>
      <c r="AO362" s="100"/>
      <c r="AP362" s="100"/>
      <c r="AQ362" s="25"/>
      <c r="AR362" s="97"/>
      <c r="AT362" s="97"/>
      <c r="AU362" s="97"/>
      <c r="AV362" s="97"/>
      <c r="AW362" s="97"/>
      <c r="AX362" s="97"/>
      <c r="AY362" s="97"/>
    </row>
    <row r="363" spans="1:53" ht="16.5" customHeight="1" x14ac:dyDescent="0.3">
      <c r="A363" s="12"/>
      <c r="B363" s="12"/>
      <c r="C363" s="12"/>
      <c r="D363" s="12"/>
      <c r="E363" s="12"/>
      <c r="F363" s="12"/>
      <c r="G363" s="25"/>
      <c r="H363" s="9"/>
      <c r="J363" s="9"/>
      <c r="K363" s="9"/>
      <c r="L363" s="9"/>
      <c r="M363" s="9"/>
      <c r="N363" s="9"/>
      <c r="O363" s="9"/>
      <c r="S363" s="100"/>
      <c r="T363" s="100"/>
      <c r="U363" s="100"/>
      <c r="V363" s="100"/>
      <c r="W363" s="100"/>
      <c r="X363" s="100"/>
      <c r="Y363" s="25"/>
      <c r="Z363" s="97"/>
      <c r="AB363" s="97"/>
      <c r="AC363" s="97"/>
      <c r="AD363" s="97"/>
      <c r="AE363" s="97"/>
      <c r="AF363" s="97"/>
      <c r="AG363" s="97"/>
      <c r="AK363" s="100"/>
      <c r="AL363" s="100"/>
      <c r="AM363" s="100"/>
      <c r="AN363" s="100"/>
      <c r="AO363" s="100"/>
      <c r="AP363" s="100"/>
      <c r="AQ363" s="25"/>
      <c r="AR363" s="97"/>
      <c r="AT363" s="97"/>
      <c r="AU363" s="97"/>
      <c r="AV363" s="97"/>
      <c r="AW363" s="97"/>
      <c r="AX363" s="97"/>
      <c r="AY363" s="97"/>
    </row>
    <row r="364" spans="1:53" ht="17.25" customHeight="1" x14ac:dyDescent="0.25">
      <c r="A364" s="24" t="s">
        <v>180</v>
      </c>
      <c r="B364" s="24"/>
      <c r="C364" s="24"/>
      <c r="D364" s="24"/>
      <c r="E364" s="18"/>
      <c r="F364" s="18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S364" s="107" t="s">
        <v>180</v>
      </c>
      <c r="T364" s="107"/>
      <c r="U364" s="107"/>
      <c r="V364" s="107"/>
      <c r="W364" s="106"/>
      <c r="X364" s="106"/>
      <c r="Y364" s="106"/>
      <c r="Z364" s="106"/>
      <c r="AA364" s="106"/>
      <c r="AB364" s="106"/>
      <c r="AC364" s="106"/>
      <c r="AD364" s="106"/>
      <c r="AE364" s="106"/>
      <c r="AF364" s="106"/>
      <c r="AG364" s="106"/>
      <c r="AH364" s="106"/>
      <c r="AI364" s="106"/>
      <c r="AK364" s="107" t="s">
        <v>180</v>
      </c>
      <c r="AL364" s="107"/>
      <c r="AM364" s="107"/>
      <c r="AN364" s="107"/>
      <c r="AO364" s="106"/>
      <c r="AP364" s="106"/>
      <c r="AQ364" s="106"/>
      <c r="AR364" s="106"/>
      <c r="AS364" s="106"/>
      <c r="AT364" s="106"/>
      <c r="AU364" s="106"/>
      <c r="AV364" s="106"/>
      <c r="AW364" s="106"/>
      <c r="AX364" s="106"/>
      <c r="AY364" s="106"/>
      <c r="AZ364" s="106"/>
      <c r="BA364" s="106"/>
    </row>
    <row r="365" spans="1:53" ht="17.25" customHeight="1" x14ac:dyDescent="0.25">
      <c r="A365" s="96" t="s">
        <v>82</v>
      </c>
      <c r="B365" s="122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S365" s="96" t="s">
        <v>82</v>
      </c>
      <c r="T365" s="286"/>
      <c r="U365" s="94"/>
      <c r="V365" s="94"/>
      <c r="W365" s="94"/>
      <c r="X365" s="94"/>
      <c r="Y365" s="94"/>
      <c r="Z365" s="94"/>
      <c r="AA365" s="94"/>
      <c r="AB365" s="94"/>
      <c r="AC365" s="94"/>
      <c r="AD365" s="94"/>
      <c r="AE365" s="94"/>
      <c r="AF365" s="94"/>
      <c r="AG365" s="94"/>
      <c r="AH365" s="94"/>
      <c r="AI365" s="94"/>
      <c r="AK365" s="96" t="s">
        <v>82</v>
      </c>
      <c r="AL365" s="286"/>
      <c r="AM365" s="94"/>
      <c r="AN365" s="94"/>
      <c r="AO365" s="94"/>
      <c r="AP365" s="94"/>
      <c r="AQ365" s="94"/>
      <c r="AR365" s="94"/>
      <c r="AS365" s="94"/>
      <c r="AT365" s="94"/>
      <c r="AU365" s="94"/>
      <c r="AV365" s="94"/>
      <c r="AW365" s="94"/>
      <c r="AX365" s="94"/>
      <c r="AY365" s="94"/>
      <c r="AZ365" s="94"/>
      <c r="BA365" s="94"/>
    </row>
    <row r="366" spans="1:53" ht="27" customHeight="1" x14ac:dyDescent="0.25">
      <c r="A366" s="296" t="s">
        <v>61</v>
      </c>
      <c r="B366" s="296" t="s">
        <v>62</v>
      </c>
      <c r="C366" s="299" t="s">
        <v>87</v>
      </c>
      <c r="D366" s="300"/>
      <c r="E366" s="300"/>
      <c r="F366" s="300"/>
      <c r="G366" s="300"/>
      <c r="H366" s="300"/>
      <c r="I366" s="300"/>
      <c r="J366" s="300"/>
      <c r="K366" s="300"/>
      <c r="L366" s="300"/>
      <c r="M366" s="300"/>
      <c r="N366" s="300"/>
      <c r="O366" s="301"/>
      <c r="P366" s="294" t="s">
        <v>86</v>
      </c>
      <c r="Q366" s="295"/>
      <c r="S366" s="296" t="s">
        <v>61</v>
      </c>
      <c r="T366" s="296" t="s">
        <v>62</v>
      </c>
      <c r="U366" s="299" t="s">
        <v>87</v>
      </c>
      <c r="V366" s="300"/>
      <c r="W366" s="300"/>
      <c r="X366" s="300"/>
      <c r="Y366" s="300"/>
      <c r="Z366" s="300"/>
      <c r="AA366" s="300"/>
      <c r="AB366" s="300"/>
      <c r="AC366" s="300"/>
      <c r="AD366" s="300"/>
      <c r="AE366" s="300"/>
      <c r="AF366" s="300"/>
      <c r="AG366" s="301"/>
      <c r="AH366" s="294" t="s">
        <v>86</v>
      </c>
      <c r="AI366" s="295"/>
      <c r="AK366" s="296" t="s">
        <v>61</v>
      </c>
      <c r="AL366" s="296" t="s">
        <v>62</v>
      </c>
      <c r="AM366" s="299" t="s">
        <v>87</v>
      </c>
      <c r="AN366" s="300"/>
      <c r="AO366" s="300"/>
      <c r="AP366" s="300"/>
      <c r="AQ366" s="300"/>
      <c r="AR366" s="300"/>
      <c r="AS366" s="300"/>
      <c r="AT366" s="300"/>
      <c r="AU366" s="300"/>
      <c r="AV366" s="300"/>
      <c r="AW366" s="300"/>
      <c r="AX366" s="300"/>
      <c r="AY366" s="301"/>
      <c r="AZ366" s="294" t="s">
        <v>86</v>
      </c>
      <c r="BA366" s="295"/>
    </row>
    <row r="367" spans="1:53" ht="21" customHeight="1" x14ac:dyDescent="0.25">
      <c r="A367" s="297"/>
      <c r="B367" s="297"/>
      <c r="C367" s="311" t="s">
        <v>41</v>
      </c>
      <c r="D367" s="311" t="s">
        <v>53</v>
      </c>
      <c r="E367" s="311"/>
      <c r="F367" s="311"/>
      <c r="G367" s="311"/>
      <c r="H367" s="311"/>
      <c r="I367" s="311"/>
      <c r="J367" s="311"/>
      <c r="K367" s="311"/>
      <c r="L367" s="311"/>
      <c r="M367" s="311"/>
      <c r="N367" s="311"/>
      <c r="O367" s="311"/>
      <c r="P367" s="311" t="s">
        <v>50</v>
      </c>
      <c r="Q367" s="314" t="s">
        <v>54</v>
      </c>
      <c r="S367" s="297"/>
      <c r="T367" s="297"/>
      <c r="U367" s="311" t="s">
        <v>41</v>
      </c>
      <c r="V367" s="311" t="s">
        <v>53</v>
      </c>
      <c r="W367" s="311"/>
      <c r="X367" s="311"/>
      <c r="Y367" s="311"/>
      <c r="Z367" s="311"/>
      <c r="AA367" s="311"/>
      <c r="AB367" s="311"/>
      <c r="AC367" s="311"/>
      <c r="AD367" s="311"/>
      <c r="AE367" s="311"/>
      <c r="AF367" s="311"/>
      <c r="AG367" s="311"/>
      <c r="AH367" s="311" t="s">
        <v>50</v>
      </c>
      <c r="AI367" s="314" t="s">
        <v>54</v>
      </c>
      <c r="AK367" s="297"/>
      <c r="AL367" s="297"/>
      <c r="AM367" s="311" t="s">
        <v>41</v>
      </c>
      <c r="AN367" s="311" t="s">
        <v>53</v>
      </c>
      <c r="AO367" s="311"/>
      <c r="AP367" s="311"/>
      <c r="AQ367" s="311"/>
      <c r="AR367" s="311"/>
      <c r="AS367" s="311"/>
      <c r="AT367" s="311"/>
      <c r="AU367" s="311"/>
      <c r="AV367" s="311"/>
      <c r="AW367" s="311"/>
      <c r="AX367" s="311"/>
      <c r="AY367" s="311"/>
      <c r="AZ367" s="311" t="s">
        <v>50</v>
      </c>
      <c r="BA367" s="314" t="s">
        <v>54</v>
      </c>
    </row>
    <row r="368" spans="1:53" ht="18.75" customHeight="1" x14ac:dyDescent="0.25">
      <c r="A368" s="297"/>
      <c r="B368" s="297"/>
      <c r="C368" s="311"/>
      <c r="D368" s="314" t="s">
        <v>44</v>
      </c>
      <c r="E368" s="314" t="s">
        <v>43</v>
      </c>
      <c r="F368" s="314" t="s">
        <v>59</v>
      </c>
      <c r="G368" s="311" t="s">
        <v>45</v>
      </c>
      <c r="H368" s="311"/>
      <c r="I368" s="311" t="s">
        <v>52</v>
      </c>
      <c r="J368" s="311"/>
      <c r="K368" s="311"/>
      <c r="L368" s="311"/>
      <c r="M368" s="311"/>
      <c r="N368" s="311"/>
      <c r="O368" s="311"/>
      <c r="P368" s="311"/>
      <c r="Q368" s="314"/>
      <c r="S368" s="297"/>
      <c r="T368" s="297"/>
      <c r="U368" s="311"/>
      <c r="V368" s="314" t="s">
        <v>44</v>
      </c>
      <c r="W368" s="314" t="s">
        <v>43</v>
      </c>
      <c r="X368" s="314" t="s">
        <v>59</v>
      </c>
      <c r="Y368" s="311" t="s">
        <v>45</v>
      </c>
      <c r="Z368" s="311"/>
      <c r="AA368" s="311" t="s">
        <v>52</v>
      </c>
      <c r="AB368" s="311"/>
      <c r="AC368" s="311"/>
      <c r="AD368" s="311"/>
      <c r="AE368" s="311"/>
      <c r="AF368" s="311"/>
      <c r="AG368" s="311"/>
      <c r="AH368" s="311"/>
      <c r="AI368" s="314"/>
      <c r="AK368" s="297"/>
      <c r="AL368" s="297"/>
      <c r="AM368" s="311"/>
      <c r="AN368" s="314" t="s">
        <v>44</v>
      </c>
      <c r="AO368" s="314" t="s">
        <v>43</v>
      </c>
      <c r="AP368" s="314" t="s">
        <v>59</v>
      </c>
      <c r="AQ368" s="311" t="s">
        <v>45</v>
      </c>
      <c r="AR368" s="311"/>
      <c r="AS368" s="311" t="s">
        <v>52</v>
      </c>
      <c r="AT368" s="311"/>
      <c r="AU368" s="311"/>
      <c r="AV368" s="311"/>
      <c r="AW368" s="311"/>
      <c r="AX368" s="311"/>
      <c r="AY368" s="311"/>
      <c r="AZ368" s="311"/>
      <c r="BA368" s="314"/>
    </row>
    <row r="369" spans="1:53" ht="20.25" customHeight="1" x14ac:dyDescent="0.25">
      <c r="A369" s="297"/>
      <c r="B369" s="297"/>
      <c r="C369" s="311"/>
      <c r="D369" s="314"/>
      <c r="E369" s="314"/>
      <c r="F369" s="314"/>
      <c r="G369" s="315" t="s">
        <v>46</v>
      </c>
      <c r="H369" s="315" t="s">
        <v>47</v>
      </c>
      <c r="I369" s="314" t="s">
        <v>48</v>
      </c>
      <c r="J369" s="314" t="s">
        <v>58</v>
      </c>
      <c r="K369" s="314" t="s">
        <v>57</v>
      </c>
      <c r="L369" s="315" t="s">
        <v>49</v>
      </c>
      <c r="M369" s="315"/>
      <c r="N369" s="314" t="s">
        <v>51</v>
      </c>
      <c r="O369" s="314" t="s">
        <v>56</v>
      </c>
      <c r="P369" s="311"/>
      <c r="Q369" s="314"/>
      <c r="S369" s="297"/>
      <c r="T369" s="297"/>
      <c r="U369" s="311"/>
      <c r="V369" s="314"/>
      <c r="W369" s="314"/>
      <c r="X369" s="314"/>
      <c r="Y369" s="315" t="s">
        <v>46</v>
      </c>
      <c r="Z369" s="315" t="s">
        <v>47</v>
      </c>
      <c r="AA369" s="314" t="s">
        <v>48</v>
      </c>
      <c r="AB369" s="314" t="s">
        <v>58</v>
      </c>
      <c r="AC369" s="314" t="s">
        <v>57</v>
      </c>
      <c r="AD369" s="315" t="s">
        <v>49</v>
      </c>
      <c r="AE369" s="315"/>
      <c r="AF369" s="314" t="s">
        <v>51</v>
      </c>
      <c r="AG369" s="314" t="s">
        <v>56</v>
      </c>
      <c r="AH369" s="311"/>
      <c r="AI369" s="314"/>
      <c r="AK369" s="297"/>
      <c r="AL369" s="297"/>
      <c r="AM369" s="311"/>
      <c r="AN369" s="314"/>
      <c r="AO369" s="314"/>
      <c r="AP369" s="314"/>
      <c r="AQ369" s="315" t="s">
        <v>46</v>
      </c>
      <c r="AR369" s="315" t="s">
        <v>47</v>
      </c>
      <c r="AS369" s="314" t="s">
        <v>48</v>
      </c>
      <c r="AT369" s="314" t="s">
        <v>58</v>
      </c>
      <c r="AU369" s="314" t="s">
        <v>57</v>
      </c>
      <c r="AV369" s="315" t="s">
        <v>49</v>
      </c>
      <c r="AW369" s="315"/>
      <c r="AX369" s="314" t="s">
        <v>51</v>
      </c>
      <c r="AY369" s="314" t="s">
        <v>56</v>
      </c>
      <c r="AZ369" s="311"/>
      <c r="BA369" s="314"/>
    </row>
    <row r="370" spans="1:53" ht="48" customHeight="1" x14ac:dyDescent="0.25">
      <c r="A370" s="298"/>
      <c r="B370" s="298"/>
      <c r="C370" s="311"/>
      <c r="D370" s="314"/>
      <c r="E370" s="314"/>
      <c r="F370" s="314"/>
      <c r="G370" s="315"/>
      <c r="H370" s="315"/>
      <c r="I370" s="314"/>
      <c r="J370" s="314"/>
      <c r="K370" s="314"/>
      <c r="L370" s="120" t="s">
        <v>50</v>
      </c>
      <c r="M370" s="93" t="s">
        <v>55</v>
      </c>
      <c r="N370" s="314"/>
      <c r="O370" s="314"/>
      <c r="P370" s="311"/>
      <c r="Q370" s="314"/>
      <c r="S370" s="298"/>
      <c r="T370" s="298"/>
      <c r="U370" s="311"/>
      <c r="V370" s="314"/>
      <c r="W370" s="314"/>
      <c r="X370" s="314"/>
      <c r="Y370" s="315"/>
      <c r="Z370" s="315"/>
      <c r="AA370" s="314"/>
      <c r="AB370" s="314"/>
      <c r="AC370" s="314"/>
      <c r="AD370" s="285" t="s">
        <v>50</v>
      </c>
      <c r="AE370" s="93" t="s">
        <v>55</v>
      </c>
      <c r="AF370" s="314"/>
      <c r="AG370" s="314"/>
      <c r="AH370" s="311"/>
      <c r="AI370" s="314"/>
      <c r="AK370" s="298"/>
      <c r="AL370" s="298"/>
      <c r="AM370" s="311"/>
      <c r="AN370" s="314"/>
      <c r="AO370" s="314"/>
      <c r="AP370" s="314"/>
      <c r="AQ370" s="315"/>
      <c r="AR370" s="315"/>
      <c r="AS370" s="314"/>
      <c r="AT370" s="314"/>
      <c r="AU370" s="314"/>
      <c r="AV370" s="285" t="s">
        <v>50</v>
      </c>
      <c r="AW370" s="93" t="s">
        <v>55</v>
      </c>
      <c r="AX370" s="314"/>
      <c r="AY370" s="314"/>
      <c r="AZ370" s="311"/>
      <c r="BA370" s="314"/>
    </row>
    <row r="371" spans="1:53" ht="12.75" customHeight="1" x14ac:dyDescent="0.25">
      <c r="A371" s="119">
        <v>1</v>
      </c>
      <c r="B371" s="119">
        <v>2</v>
      </c>
      <c r="C371" s="119">
        <v>3</v>
      </c>
      <c r="D371" s="119">
        <v>4</v>
      </c>
      <c r="E371" s="119">
        <v>5</v>
      </c>
      <c r="F371" s="119">
        <v>6</v>
      </c>
      <c r="G371" s="119">
        <v>7</v>
      </c>
      <c r="H371" s="119">
        <v>8</v>
      </c>
      <c r="I371" s="119">
        <v>9</v>
      </c>
      <c r="J371" s="119">
        <v>10</v>
      </c>
      <c r="K371" s="119">
        <v>11</v>
      </c>
      <c r="L371" s="119">
        <v>12</v>
      </c>
      <c r="M371" s="119">
        <v>13</v>
      </c>
      <c r="N371" s="119">
        <v>14</v>
      </c>
      <c r="O371" s="119">
        <v>15</v>
      </c>
      <c r="P371" s="119">
        <v>16</v>
      </c>
      <c r="Q371" s="119">
        <v>17</v>
      </c>
      <c r="S371" s="284">
        <v>1</v>
      </c>
      <c r="T371" s="284">
        <v>2</v>
      </c>
      <c r="U371" s="284">
        <v>3</v>
      </c>
      <c r="V371" s="284">
        <v>4</v>
      </c>
      <c r="W371" s="284">
        <v>5</v>
      </c>
      <c r="X371" s="284">
        <v>6</v>
      </c>
      <c r="Y371" s="284">
        <v>7</v>
      </c>
      <c r="Z371" s="284">
        <v>8</v>
      </c>
      <c r="AA371" s="284">
        <v>9</v>
      </c>
      <c r="AB371" s="284">
        <v>10</v>
      </c>
      <c r="AC371" s="284">
        <v>11</v>
      </c>
      <c r="AD371" s="284">
        <v>12</v>
      </c>
      <c r="AE371" s="284">
        <v>13</v>
      </c>
      <c r="AF371" s="284">
        <v>14</v>
      </c>
      <c r="AG371" s="284">
        <v>15</v>
      </c>
      <c r="AH371" s="284">
        <v>16</v>
      </c>
      <c r="AI371" s="284">
        <v>17</v>
      </c>
      <c r="AK371" s="284">
        <v>1</v>
      </c>
      <c r="AL371" s="284">
        <v>2</v>
      </c>
      <c r="AM371" s="284">
        <v>3</v>
      </c>
      <c r="AN371" s="284">
        <v>4</v>
      </c>
      <c r="AO371" s="284">
        <v>5</v>
      </c>
      <c r="AP371" s="284">
        <v>6</v>
      </c>
      <c r="AQ371" s="284">
        <v>7</v>
      </c>
      <c r="AR371" s="284">
        <v>8</v>
      </c>
      <c r="AS371" s="284">
        <v>9</v>
      </c>
      <c r="AT371" s="284">
        <v>10</v>
      </c>
      <c r="AU371" s="284">
        <v>11</v>
      </c>
      <c r="AV371" s="284">
        <v>12</v>
      </c>
      <c r="AW371" s="284">
        <v>13</v>
      </c>
      <c r="AX371" s="284">
        <v>14</v>
      </c>
      <c r="AY371" s="284">
        <v>15</v>
      </c>
      <c r="AZ371" s="284">
        <v>16</v>
      </c>
      <c r="BA371" s="284">
        <v>17</v>
      </c>
    </row>
    <row r="372" spans="1:53" ht="38.25" customHeight="1" x14ac:dyDescent="0.25">
      <c r="A372" s="95" t="s">
        <v>63</v>
      </c>
      <c r="B372" s="119">
        <v>1</v>
      </c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3"/>
      <c r="Q372" s="3"/>
      <c r="S372" s="95" t="s">
        <v>63</v>
      </c>
      <c r="T372" s="284">
        <v>1</v>
      </c>
      <c r="U372" s="4">
        <v>1</v>
      </c>
      <c r="V372" s="4"/>
      <c r="W372" s="4"/>
      <c r="X372" s="4"/>
      <c r="Y372" s="4">
        <v>1</v>
      </c>
      <c r="Z372" s="4"/>
      <c r="AA372" s="4">
        <v>1</v>
      </c>
      <c r="AB372" s="4">
        <v>1</v>
      </c>
      <c r="AC372" s="4">
        <v>1</v>
      </c>
      <c r="AD372" s="4">
        <v>1</v>
      </c>
      <c r="AE372" s="4">
        <v>1</v>
      </c>
      <c r="AF372" s="4">
        <v>1</v>
      </c>
      <c r="AG372" s="4"/>
      <c r="AH372" s="3">
        <v>1432.4</v>
      </c>
      <c r="AI372" s="3"/>
      <c r="AK372" s="95" t="s">
        <v>63</v>
      </c>
      <c r="AL372" s="284">
        <v>1</v>
      </c>
      <c r="AM372" s="4">
        <f>C372-U372</f>
        <v>-1</v>
      </c>
      <c r="AN372" s="4">
        <f t="shared" ref="AN372:BA379" si="50">D372-V372</f>
        <v>0</v>
      </c>
      <c r="AO372" s="4">
        <f t="shared" si="50"/>
        <v>0</v>
      </c>
      <c r="AP372" s="4">
        <f t="shared" si="50"/>
        <v>0</v>
      </c>
      <c r="AQ372" s="4">
        <f t="shared" si="50"/>
        <v>-1</v>
      </c>
      <c r="AR372" s="4">
        <f t="shared" si="50"/>
        <v>0</v>
      </c>
      <c r="AS372" s="4">
        <f t="shared" si="50"/>
        <v>-1</v>
      </c>
      <c r="AT372" s="4">
        <f t="shared" si="50"/>
        <v>-1</v>
      </c>
      <c r="AU372" s="4">
        <f t="shared" si="50"/>
        <v>-1</v>
      </c>
      <c r="AV372" s="4">
        <f t="shared" si="50"/>
        <v>-1</v>
      </c>
      <c r="AW372" s="4">
        <f t="shared" si="50"/>
        <v>-1</v>
      </c>
      <c r="AX372" s="4">
        <f t="shared" si="50"/>
        <v>-1</v>
      </c>
      <c r="AY372" s="4">
        <f t="shared" si="50"/>
        <v>0</v>
      </c>
      <c r="AZ372" s="3">
        <f t="shared" si="50"/>
        <v>-1432.4</v>
      </c>
      <c r="BA372" s="3">
        <f t="shared" si="50"/>
        <v>0</v>
      </c>
    </row>
    <row r="373" spans="1:53" ht="39" customHeight="1" x14ac:dyDescent="0.25">
      <c r="A373" s="95" t="s">
        <v>64</v>
      </c>
      <c r="B373" s="119">
        <v>2</v>
      </c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3"/>
      <c r="Q373" s="3"/>
      <c r="S373" s="95" t="s">
        <v>64</v>
      </c>
      <c r="T373" s="284">
        <v>2</v>
      </c>
      <c r="U373" s="4">
        <v>3</v>
      </c>
      <c r="V373" s="4"/>
      <c r="W373" s="4"/>
      <c r="X373" s="4"/>
      <c r="Y373" s="4"/>
      <c r="Z373" s="4">
        <v>0</v>
      </c>
      <c r="AA373" s="4">
        <v>3</v>
      </c>
      <c r="AB373" s="4">
        <v>3</v>
      </c>
      <c r="AC373" s="4">
        <v>3</v>
      </c>
      <c r="AD373" s="4">
        <v>3</v>
      </c>
      <c r="AE373" s="4">
        <v>3</v>
      </c>
      <c r="AF373" s="4">
        <v>2</v>
      </c>
      <c r="AG373" s="4">
        <v>3</v>
      </c>
      <c r="AH373" s="3">
        <v>13800.9</v>
      </c>
      <c r="AI373" s="3"/>
      <c r="AK373" s="95" t="s">
        <v>64</v>
      </c>
      <c r="AL373" s="284">
        <v>2</v>
      </c>
      <c r="AM373" s="4">
        <f t="shared" ref="AM373:AM379" si="51">C373-U373</f>
        <v>-3</v>
      </c>
      <c r="AN373" s="4">
        <f t="shared" si="50"/>
        <v>0</v>
      </c>
      <c r="AO373" s="4">
        <f t="shared" si="50"/>
        <v>0</v>
      </c>
      <c r="AP373" s="4">
        <f t="shared" si="50"/>
        <v>0</v>
      </c>
      <c r="AQ373" s="4">
        <f t="shared" si="50"/>
        <v>0</v>
      </c>
      <c r="AR373" s="4">
        <f t="shared" si="50"/>
        <v>0</v>
      </c>
      <c r="AS373" s="4">
        <f t="shared" si="50"/>
        <v>-3</v>
      </c>
      <c r="AT373" s="4">
        <f t="shared" si="50"/>
        <v>-3</v>
      </c>
      <c r="AU373" s="4">
        <f t="shared" si="50"/>
        <v>-3</v>
      </c>
      <c r="AV373" s="4">
        <f t="shared" si="50"/>
        <v>-3</v>
      </c>
      <c r="AW373" s="4">
        <f t="shared" si="50"/>
        <v>-3</v>
      </c>
      <c r="AX373" s="4">
        <f t="shared" si="50"/>
        <v>-2</v>
      </c>
      <c r="AY373" s="4">
        <f t="shared" si="50"/>
        <v>-3</v>
      </c>
      <c r="AZ373" s="3">
        <f t="shared" si="50"/>
        <v>-13800.9</v>
      </c>
      <c r="BA373" s="3">
        <f t="shared" si="50"/>
        <v>0</v>
      </c>
    </row>
    <row r="374" spans="1:53" ht="52.5" customHeight="1" x14ac:dyDescent="0.25">
      <c r="A374" s="95" t="s">
        <v>65</v>
      </c>
      <c r="B374" s="119">
        <v>3</v>
      </c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3"/>
      <c r="Q374" s="3"/>
      <c r="S374" s="95" t="s">
        <v>65</v>
      </c>
      <c r="T374" s="284">
        <v>3</v>
      </c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3"/>
      <c r="AI374" s="3"/>
      <c r="AK374" s="95" t="s">
        <v>65</v>
      </c>
      <c r="AL374" s="284">
        <v>3</v>
      </c>
      <c r="AM374" s="4">
        <f t="shared" si="51"/>
        <v>0</v>
      </c>
      <c r="AN374" s="4">
        <f t="shared" si="50"/>
        <v>0</v>
      </c>
      <c r="AO374" s="4">
        <f t="shared" si="50"/>
        <v>0</v>
      </c>
      <c r="AP374" s="4">
        <f t="shared" si="50"/>
        <v>0</v>
      </c>
      <c r="AQ374" s="4">
        <f t="shared" si="50"/>
        <v>0</v>
      </c>
      <c r="AR374" s="4">
        <f t="shared" si="50"/>
        <v>0</v>
      </c>
      <c r="AS374" s="4">
        <f t="shared" si="50"/>
        <v>0</v>
      </c>
      <c r="AT374" s="4">
        <f t="shared" si="50"/>
        <v>0</v>
      </c>
      <c r="AU374" s="4">
        <f t="shared" si="50"/>
        <v>0</v>
      </c>
      <c r="AV374" s="4">
        <f t="shared" si="50"/>
        <v>0</v>
      </c>
      <c r="AW374" s="4">
        <f t="shared" si="50"/>
        <v>0</v>
      </c>
      <c r="AX374" s="4">
        <f t="shared" si="50"/>
        <v>0</v>
      </c>
      <c r="AY374" s="4">
        <f t="shared" si="50"/>
        <v>0</v>
      </c>
      <c r="AZ374" s="3">
        <f t="shared" si="50"/>
        <v>0</v>
      </c>
      <c r="BA374" s="3">
        <f t="shared" si="50"/>
        <v>0</v>
      </c>
    </row>
    <row r="375" spans="1:53" ht="12.75" customHeight="1" x14ac:dyDescent="0.25">
      <c r="A375" s="95" t="s">
        <v>66</v>
      </c>
      <c r="B375" s="119">
        <v>4</v>
      </c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3"/>
      <c r="Q375" s="3"/>
      <c r="S375" s="95" t="s">
        <v>66</v>
      </c>
      <c r="T375" s="284">
        <v>4</v>
      </c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3"/>
      <c r="AI375" s="3"/>
      <c r="AK375" s="95" t="s">
        <v>66</v>
      </c>
      <c r="AL375" s="284">
        <v>4</v>
      </c>
      <c r="AM375" s="4">
        <f t="shared" si="51"/>
        <v>0</v>
      </c>
      <c r="AN375" s="4">
        <f t="shared" si="50"/>
        <v>0</v>
      </c>
      <c r="AO375" s="4">
        <f t="shared" si="50"/>
        <v>0</v>
      </c>
      <c r="AP375" s="4">
        <f t="shared" si="50"/>
        <v>0</v>
      </c>
      <c r="AQ375" s="4">
        <f t="shared" si="50"/>
        <v>0</v>
      </c>
      <c r="AR375" s="4">
        <f t="shared" si="50"/>
        <v>0</v>
      </c>
      <c r="AS375" s="4">
        <f t="shared" si="50"/>
        <v>0</v>
      </c>
      <c r="AT375" s="4">
        <f t="shared" si="50"/>
        <v>0</v>
      </c>
      <c r="AU375" s="4">
        <f t="shared" si="50"/>
        <v>0</v>
      </c>
      <c r="AV375" s="4">
        <f t="shared" si="50"/>
        <v>0</v>
      </c>
      <c r="AW375" s="4">
        <f t="shared" si="50"/>
        <v>0</v>
      </c>
      <c r="AX375" s="4">
        <f t="shared" si="50"/>
        <v>0</v>
      </c>
      <c r="AY375" s="4">
        <f t="shared" si="50"/>
        <v>0</v>
      </c>
      <c r="AZ375" s="3">
        <f t="shared" si="50"/>
        <v>0</v>
      </c>
      <c r="BA375" s="3">
        <f t="shared" si="50"/>
        <v>0</v>
      </c>
    </row>
    <row r="376" spans="1:53" ht="12.75" customHeight="1" x14ac:dyDescent="0.25">
      <c r="A376" s="95" t="s">
        <v>67</v>
      </c>
      <c r="B376" s="121">
        <v>5</v>
      </c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3"/>
      <c r="Q376" s="3"/>
      <c r="S376" s="95" t="s">
        <v>67</v>
      </c>
      <c r="T376" s="283">
        <v>5</v>
      </c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3"/>
      <c r="AI376" s="3"/>
      <c r="AK376" s="95" t="s">
        <v>67</v>
      </c>
      <c r="AL376" s="283">
        <v>5</v>
      </c>
      <c r="AM376" s="4">
        <f t="shared" si="51"/>
        <v>0</v>
      </c>
      <c r="AN376" s="4">
        <f t="shared" si="50"/>
        <v>0</v>
      </c>
      <c r="AO376" s="4">
        <f t="shared" si="50"/>
        <v>0</v>
      </c>
      <c r="AP376" s="4">
        <f t="shared" si="50"/>
        <v>0</v>
      </c>
      <c r="AQ376" s="4">
        <f t="shared" si="50"/>
        <v>0</v>
      </c>
      <c r="AR376" s="4">
        <f t="shared" si="50"/>
        <v>0</v>
      </c>
      <c r="AS376" s="4">
        <f t="shared" si="50"/>
        <v>0</v>
      </c>
      <c r="AT376" s="4">
        <f t="shared" si="50"/>
        <v>0</v>
      </c>
      <c r="AU376" s="4">
        <f t="shared" si="50"/>
        <v>0</v>
      </c>
      <c r="AV376" s="4">
        <f t="shared" si="50"/>
        <v>0</v>
      </c>
      <c r="AW376" s="4">
        <f t="shared" si="50"/>
        <v>0</v>
      </c>
      <c r="AX376" s="4">
        <f t="shared" si="50"/>
        <v>0</v>
      </c>
      <c r="AY376" s="4">
        <f t="shared" si="50"/>
        <v>0</v>
      </c>
      <c r="AZ376" s="3">
        <f t="shared" si="50"/>
        <v>0</v>
      </c>
      <c r="BA376" s="3">
        <f t="shared" si="50"/>
        <v>0</v>
      </c>
    </row>
    <row r="377" spans="1:53" ht="12.75" customHeight="1" x14ac:dyDescent="0.25">
      <c r="A377" s="95" t="s">
        <v>68</v>
      </c>
      <c r="B377" s="121">
        <v>6</v>
      </c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3"/>
      <c r="Q377" s="3"/>
      <c r="S377" s="95" t="s">
        <v>68</v>
      </c>
      <c r="T377" s="283">
        <v>6</v>
      </c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3"/>
      <c r="AI377" s="3"/>
      <c r="AK377" s="95" t="s">
        <v>68</v>
      </c>
      <c r="AL377" s="283">
        <v>6</v>
      </c>
      <c r="AM377" s="4">
        <f t="shared" si="51"/>
        <v>0</v>
      </c>
      <c r="AN377" s="4">
        <f t="shared" si="50"/>
        <v>0</v>
      </c>
      <c r="AO377" s="4">
        <f t="shared" si="50"/>
        <v>0</v>
      </c>
      <c r="AP377" s="4">
        <f t="shared" si="50"/>
        <v>0</v>
      </c>
      <c r="AQ377" s="4">
        <f t="shared" si="50"/>
        <v>0</v>
      </c>
      <c r="AR377" s="4">
        <f t="shared" si="50"/>
        <v>0</v>
      </c>
      <c r="AS377" s="4">
        <f t="shared" si="50"/>
        <v>0</v>
      </c>
      <c r="AT377" s="4">
        <f t="shared" si="50"/>
        <v>0</v>
      </c>
      <c r="AU377" s="4">
        <f t="shared" si="50"/>
        <v>0</v>
      </c>
      <c r="AV377" s="4">
        <f t="shared" si="50"/>
        <v>0</v>
      </c>
      <c r="AW377" s="4">
        <f t="shared" si="50"/>
        <v>0</v>
      </c>
      <c r="AX377" s="4">
        <f t="shared" si="50"/>
        <v>0</v>
      </c>
      <c r="AY377" s="4">
        <f t="shared" si="50"/>
        <v>0</v>
      </c>
      <c r="AZ377" s="3">
        <f t="shared" si="50"/>
        <v>0</v>
      </c>
      <c r="BA377" s="3">
        <f t="shared" si="50"/>
        <v>0</v>
      </c>
    </row>
    <row r="378" spans="1:53" ht="12.75" customHeight="1" x14ac:dyDescent="0.25">
      <c r="A378" s="95" t="s">
        <v>69</v>
      </c>
      <c r="B378" s="121">
        <v>7</v>
      </c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3"/>
      <c r="Q378" s="3"/>
      <c r="S378" s="95" t="s">
        <v>69</v>
      </c>
      <c r="T378" s="283">
        <v>7</v>
      </c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3"/>
      <c r="AI378" s="3"/>
      <c r="AK378" s="95" t="s">
        <v>69</v>
      </c>
      <c r="AL378" s="283">
        <v>7</v>
      </c>
      <c r="AM378" s="4">
        <f t="shared" si="51"/>
        <v>0</v>
      </c>
      <c r="AN378" s="4">
        <f t="shared" si="50"/>
        <v>0</v>
      </c>
      <c r="AO378" s="4">
        <f t="shared" si="50"/>
        <v>0</v>
      </c>
      <c r="AP378" s="4">
        <f t="shared" si="50"/>
        <v>0</v>
      </c>
      <c r="AQ378" s="4">
        <f t="shared" si="50"/>
        <v>0</v>
      </c>
      <c r="AR378" s="4">
        <f t="shared" si="50"/>
        <v>0</v>
      </c>
      <c r="AS378" s="4">
        <f t="shared" si="50"/>
        <v>0</v>
      </c>
      <c r="AT378" s="4">
        <f t="shared" si="50"/>
        <v>0</v>
      </c>
      <c r="AU378" s="4">
        <f t="shared" si="50"/>
        <v>0</v>
      </c>
      <c r="AV378" s="4">
        <f t="shared" si="50"/>
        <v>0</v>
      </c>
      <c r="AW378" s="4">
        <f t="shared" si="50"/>
        <v>0</v>
      </c>
      <c r="AX378" s="4">
        <f t="shared" si="50"/>
        <v>0</v>
      </c>
      <c r="AY378" s="4">
        <f t="shared" si="50"/>
        <v>0</v>
      </c>
      <c r="AZ378" s="3">
        <f t="shared" si="50"/>
        <v>0</v>
      </c>
      <c r="BA378" s="3">
        <f t="shared" si="50"/>
        <v>0</v>
      </c>
    </row>
    <row r="379" spans="1:53" ht="12.75" customHeight="1" x14ac:dyDescent="0.25">
      <c r="A379" s="95" t="s">
        <v>70</v>
      </c>
      <c r="B379" s="121">
        <v>8</v>
      </c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3"/>
      <c r="Q379" s="3"/>
      <c r="S379" s="95" t="s">
        <v>70</v>
      </c>
      <c r="T379" s="283">
        <v>8</v>
      </c>
      <c r="U379" s="4">
        <v>6</v>
      </c>
      <c r="V379" s="4"/>
      <c r="W379" s="4"/>
      <c r="X379" s="4"/>
      <c r="Y379" s="4"/>
      <c r="Z379" s="4"/>
      <c r="AA379" s="4">
        <v>3</v>
      </c>
      <c r="AB379" s="4"/>
      <c r="AC379" s="4">
        <v>3</v>
      </c>
      <c r="AD379" s="4">
        <v>3</v>
      </c>
      <c r="AE379" s="4">
        <v>3</v>
      </c>
      <c r="AF379" s="4"/>
      <c r="AG379" s="4"/>
      <c r="AH379" s="3">
        <v>1032.5</v>
      </c>
      <c r="AI379" s="3"/>
      <c r="AK379" s="95" t="s">
        <v>70</v>
      </c>
      <c r="AL379" s="283">
        <v>8</v>
      </c>
      <c r="AM379" s="4">
        <f t="shared" si="51"/>
        <v>-6</v>
      </c>
      <c r="AN379" s="4">
        <f t="shared" si="50"/>
        <v>0</v>
      </c>
      <c r="AO379" s="4">
        <f t="shared" si="50"/>
        <v>0</v>
      </c>
      <c r="AP379" s="4">
        <f t="shared" si="50"/>
        <v>0</v>
      </c>
      <c r="AQ379" s="4">
        <f t="shared" si="50"/>
        <v>0</v>
      </c>
      <c r="AR379" s="4">
        <f t="shared" si="50"/>
        <v>0</v>
      </c>
      <c r="AS379" s="4">
        <f t="shared" si="50"/>
        <v>-3</v>
      </c>
      <c r="AT379" s="4">
        <f t="shared" si="50"/>
        <v>0</v>
      </c>
      <c r="AU379" s="4">
        <f t="shared" si="50"/>
        <v>-3</v>
      </c>
      <c r="AV379" s="4">
        <f t="shared" si="50"/>
        <v>-3</v>
      </c>
      <c r="AW379" s="4">
        <f t="shared" si="50"/>
        <v>-3</v>
      </c>
      <c r="AX379" s="4">
        <f t="shared" si="50"/>
        <v>0</v>
      </c>
      <c r="AY379" s="4">
        <f t="shared" si="50"/>
        <v>0</v>
      </c>
      <c r="AZ379" s="3">
        <f t="shared" si="50"/>
        <v>-1032.5</v>
      </c>
      <c r="BA379" s="3">
        <f t="shared" si="50"/>
        <v>0</v>
      </c>
    </row>
    <row r="380" spans="1:53" ht="12.75" customHeight="1" x14ac:dyDescent="0.25">
      <c r="A380" s="102" t="s">
        <v>71</v>
      </c>
      <c r="B380" s="103">
        <v>9</v>
      </c>
      <c r="C380" s="104">
        <f>SUM(C372:C379)</f>
        <v>0</v>
      </c>
      <c r="D380" s="104">
        <f t="shared" ref="D380:Q380" si="52">SUM(D372:D379)</f>
        <v>0</v>
      </c>
      <c r="E380" s="104">
        <f t="shared" si="52"/>
        <v>0</v>
      </c>
      <c r="F380" s="104">
        <f t="shared" si="52"/>
        <v>0</v>
      </c>
      <c r="G380" s="104">
        <f t="shared" si="52"/>
        <v>0</v>
      </c>
      <c r="H380" s="104">
        <f t="shared" si="52"/>
        <v>0</v>
      </c>
      <c r="I380" s="104">
        <f t="shared" si="52"/>
        <v>0</v>
      </c>
      <c r="J380" s="104">
        <f t="shared" si="52"/>
        <v>0</v>
      </c>
      <c r="K380" s="104">
        <f t="shared" si="52"/>
        <v>0</v>
      </c>
      <c r="L380" s="104">
        <f t="shared" si="52"/>
        <v>0</v>
      </c>
      <c r="M380" s="104">
        <f t="shared" si="52"/>
        <v>0</v>
      </c>
      <c r="N380" s="104">
        <f t="shared" si="52"/>
        <v>0</v>
      </c>
      <c r="O380" s="104">
        <f t="shared" si="52"/>
        <v>0</v>
      </c>
      <c r="P380" s="105">
        <f t="shared" si="52"/>
        <v>0</v>
      </c>
      <c r="Q380" s="105">
        <f t="shared" si="52"/>
        <v>0</v>
      </c>
      <c r="S380" s="102" t="s">
        <v>71</v>
      </c>
      <c r="T380" s="103">
        <v>9</v>
      </c>
      <c r="U380" s="104">
        <f>SUM(U372:U379)</f>
        <v>10</v>
      </c>
      <c r="V380" s="104">
        <f t="shared" ref="V380:AI380" si="53">SUM(V372:V379)</f>
        <v>0</v>
      </c>
      <c r="W380" s="104">
        <f t="shared" si="53"/>
        <v>0</v>
      </c>
      <c r="X380" s="104">
        <f t="shared" si="53"/>
        <v>0</v>
      </c>
      <c r="Y380" s="104">
        <f t="shared" si="53"/>
        <v>1</v>
      </c>
      <c r="Z380" s="104">
        <f t="shared" si="53"/>
        <v>0</v>
      </c>
      <c r="AA380" s="104">
        <f t="shared" si="53"/>
        <v>7</v>
      </c>
      <c r="AB380" s="104">
        <f t="shared" si="53"/>
        <v>4</v>
      </c>
      <c r="AC380" s="104">
        <f t="shared" si="53"/>
        <v>7</v>
      </c>
      <c r="AD380" s="104">
        <f t="shared" si="53"/>
        <v>7</v>
      </c>
      <c r="AE380" s="104">
        <f t="shared" si="53"/>
        <v>7</v>
      </c>
      <c r="AF380" s="104">
        <f t="shared" si="53"/>
        <v>3</v>
      </c>
      <c r="AG380" s="104">
        <f t="shared" si="53"/>
        <v>3</v>
      </c>
      <c r="AH380" s="105">
        <f t="shared" si="53"/>
        <v>16265.8</v>
      </c>
      <c r="AI380" s="105">
        <f t="shared" si="53"/>
        <v>0</v>
      </c>
      <c r="AK380" s="102" t="s">
        <v>71</v>
      </c>
      <c r="AL380" s="103">
        <v>9</v>
      </c>
      <c r="AM380" s="104">
        <f>SUM(AM372:AM379)</f>
        <v>-10</v>
      </c>
      <c r="AN380" s="104">
        <f t="shared" ref="AN380:BA380" si="54">SUM(AN372:AN379)</f>
        <v>0</v>
      </c>
      <c r="AO380" s="104">
        <f t="shared" si="54"/>
        <v>0</v>
      </c>
      <c r="AP380" s="104">
        <f t="shared" si="54"/>
        <v>0</v>
      </c>
      <c r="AQ380" s="104">
        <f t="shared" si="54"/>
        <v>-1</v>
      </c>
      <c r="AR380" s="104">
        <f t="shared" si="54"/>
        <v>0</v>
      </c>
      <c r="AS380" s="104">
        <f t="shared" si="54"/>
        <v>-7</v>
      </c>
      <c r="AT380" s="104">
        <f t="shared" si="54"/>
        <v>-4</v>
      </c>
      <c r="AU380" s="104">
        <f t="shared" si="54"/>
        <v>-7</v>
      </c>
      <c r="AV380" s="104">
        <f t="shared" si="54"/>
        <v>-7</v>
      </c>
      <c r="AW380" s="104">
        <f t="shared" si="54"/>
        <v>-7</v>
      </c>
      <c r="AX380" s="104">
        <f t="shared" si="54"/>
        <v>-3</v>
      </c>
      <c r="AY380" s="104">
        <f t="shared" si="54"/>
        <v>-3</v>
      </c>
      <c r="AZ380" s="105">
        <f t="shared" si="54"/>
        <v>-16265.8</v>
      </c>
      <c r="BA380" s="105">
        <f t="shared" si="54"/>
        <v>0</v>
      </c>
    </row>
    <row r="382" spans="1:53" x14ac:dyDescent="0.25">
      <c r="A382" s="99" t="s">
        <v>83</v>
      </c>
      <c r="S382" s="99" t="s">
        <v>83</v>
      </c>
      <c r="AK382" s="99" t="s">
        <v>83</v>
      </c>
    </row>
    <row r="383" spans="1:53" ht="18.75" x14ac:dyDescent="0.3">
      <c r="A383" s="97" t="s">
        <v>72</v>
      </c>
      <c r="B383" s="97"/>
      <c r="C383" s="98"/>
      <c r="D383" s="98"/>
      <c r="E383" s="98"/>
      <c r="F383" s="98"/>
      <c r="G383" s="98"/>
      <c r="H383" s="97"/>
      <c r="I383" s="97"/>
      <c r="J383" s="97"/>
      <c r="K383" s="97"/>
      <c r="L383" s="23">
        <v>0</v>
      </c>
      <c r="M383" s="97" t="s">
        <v>73</v>
      </c>
      <c r="N383" s="23">
        <v>0</v>
      </c>
      <c r="O383" s="97" t="s">
        <v>74</v>
      </c>
      <c r="P383" s="97"/>
      <c r="S383" s="97" t="s">
        <v>72</v>
      </c>
      <c r="T383" s="97"/>
      <c r="U383" s="98"/>
      <c r="V383" s="98"/>
      <c r="W383" s="98"/>
      <c r="X383" s="98"/>
      <c r="Y383" s="98"/>
      <c r="Z383" s="97"/>
      <c r="AA383" s="97"/>
      <c r="AB383" s="97"/>
      <c r="AC383" s="97"/>
      <c r="AD383" s="23">
        <v>0</v>
      </c>
      <c r="AE383" s="97" t="s">
        <v>73</v>
      </c>
      <c r="AF383" s="23">
        <v>0</v>
      </c>
      <c r="AG383" s="97" t="s">
        <v>74</v>
      </c>
      <c r="AH383" s="97"/>
      <c r="AK383" s="97" t="s">
        <v>72</v>
      </c>
      <c r="AL383" s="97"/>
      <c r="AM383" s="98"/>
      <c r="AN383" s="98"/>
      <c r="AO383" s="98"/>
      <c r="AP383" s="98"/>
      <c r="AQ383" s="98"/>
      <c r="AR383" s="97"/>
      <c r="AS383" s="97"/>
      <c r="AT383" s="97"/>
      <c r="AU383" s="97"/>
      <c r="AV383" s="23">
        <f>L383-AD383</f>
        <v>0</v>
      </c>
      <c r="AW383" s="97" t="s">
        <v>73</v>
      </c>
      <c r="AX383" s="23">
        <f>N383-AF383</f>
        <v>0</v>
      </c>
      <c r="AY383" s="97" t="s">
        <v>74</v>
      </c>
      <c r="AZ383" s="97"/>
    </row>
    <row r="384" spans="1:53" ht="20.25" customHeight="1" x14ac:dyDescent="0.3">
      <c r="A384" s="309" t="s">
        <v>75</v>
      </c>
      <c r="B384" s="309"/>
      <c r="C384" s="23"/>
      <c r="D384" s="97" t="s">
        <v>76</v>
      </c>
      <c r="E384" s="98"/>
      <c r="F384" s="98"/>
      <c r="G384" s="101"/>
      <c r="H384" s="23"/>
      <c r="I384" s="97" t="s">
        <v>77</v>
      </c>
      <c r="J384" s="97"/>
      <c r="K384" s="97"/>
      <c r="L384" s="97"/>
      <c r="M384" s="23"/>
      <c r="N384" s="97" t="s">
        <v>74</v>
      </c>
      <c r="S384" s="309" t="s">
        <v>75</v>
      </c>
      <c r="T384" s="309"/>
      <c r="U384" s="23"/>
      <c r="V384" s="97" t="s">
        <v>76</v>
      </c>
      <c r="W384" s="98"/>
      <c r="X384" s="98"/>
      <c r="Y384" s="101"/>
      <c r="Z384" s="23">
        <v>1</v>
      </c>
      <c r="AA384" s="97" t="s">
        <v>77</v>
      </c>
      <c r="AB384" s="97"/>
      <c r="AC384" s="97"/>
      <c r="AD384" s="97"/>
      <c r="AE384" s="23">
        <v>1</v>
      </c>
      <c r="AF384" s="97" t="s">
        <v>74</v>
      </c>
      <c r="AK384" s="309" t="s">
        <v>75</v>
      </c>
      <c r="AL384" s="309"/>
      <c r="AM384" s="23">
        <f>C384-U384</f>
        <v>0</v>
      </c>
      <c r="AN384" s="97" t="s">
        <v>76</v>
      </c>
      <c r="AO384" s="98"/>
      <c r="AP384" s="98"/>
      <c r="AQ384" s="101"/>
      <c r="AR384" s="23">
        <f>H384-Z384</f>
        <v>-1</v>
      </c>
      <c r="AS384" s="97" t="s">
        <v>77</v>
      </c>
      <c r="AT384" s="97"/>
      <c r="AU384" s="97"/>
      <c r="AV384" s="97"/>
      <c r="AW384" s="23">
        <f>M384-AE384</f>
        <v>-1</v>
      </c>
      <c r="AX384" s="97" t="s">
        <v>74</v>
      </c>
    </row>
    <row r="385" spans="1:53" ht="21" customHeight="1" x14ac:dyDescent="0.3">
      <c r="A385" s="100" t="s">
        <v>78</v>
      </c>
      <c r="B385" s="100"/>
      <c r="C385" s="100"/>
      <c r="D385" s="100"/>
      <c r="E385" s="100"/>
      <c r="F385" s="100"/>
      <c r="G385" s="23"/>
      <c r="H385" s="97" t="s">
        <v>79</v>
      </c>
      <c r="J385" s="97"/>
      <c r="K385" s="97"/>
      <c r="L385" s="97"/>
      <c r="M385" s="97"/>
      <c r="N385" s="97"/>
      <c r="O385" s="97"/>
      <c r="S385" s="100" t="s">
        <v>78</v>
      </c>
      <c r="T385" s="100"/>
      <c r="U385" s="100"/>
      <c r="V385" s="100"/>
      <c r="W385" s="100"/>
      <c r="X385" s="100"/>
      <c r="Y385" s="23">
        <v>1</v>
      </c>
      <c r="Z385" s="97" t="s">
        <v>79</v>
      </c>
      <c r="AB385" s="97"/>
      <c r="AC385" s="97"/>
      <c r="AD385" s="97"/>
      <c r="AE385" s="97"/>
      <c r="AF385" s="97"/>
      <c r="AG385" s="97"/>
      <c r="AK385" s="100" t="s">
        <v>78</v>
      </c>
      <c r="AL385" s="100"/>
      <c r="AM385" s="100"/>
      <c r="AN385" s="100"/>
      <c r="AO385" s="100"/>
      <c r="AP385" s="100"/>
      <c r="AQ385" s="23">
        <f>G385-Y385</f>
        <v>-1</v>
      </c>
      <c r="AR385" s="97" t="s">
        <v>79</v>
      </c>
      <c r="AT385" s="97"/>
      <c r="AU385" s="97"/>
      <c r="AV385" s="97"/>
      <c r="AW385" s="97"/>
      <c r="AX385" s="97"/>
      <c r="AY385" s="97"/>
    </row>
    <row r="388" spans="1:53" x14ac:dyDescent="0.25">
      <c r="A388" s="99" t="s">
        <v>84</v>
      </c>
      <c r="S388" s="99" t="s">
        <v>84</v>
      </c>
      <c r="AK388" s="99" t="s">
        <v>84</v>
      </c>
    </row>
    <row r="389" spans="1:53" ht="18.75" x14ac:dyDescent="0.3">
      <c r="A389" s="97" t="s">
        <v>80</v>
      </c>
      <c r="B389" s="97"/>
      <c r="C389" s="98"/>
      <c r="D389" s="98"/>
      <c r="E389" s="98"/>
      <c r="F389" s="98"/>
      <c r="G389" s="98"/>
      <c r="H389" s="97"/>
      <c r="I389" s="97"/>
      <c r="J389" s="97"/>
      <c r="K389" s="97"/>
      <c r="L389" s="23"/>
      <c r="M389" s="97" t="s">
        <v>73</v>
      </c>
      <c r="N389" s="23"/>
      <c r="O389" s="97" t="s">
        <v>74</v>
      </c>
      <c r="S389" s="97" t="s">
        <v>80</v>
      </c>
      <c r="T389" s="97"/>
      <c r="U389" s="98"/>
      <c r="V389" s="98"/>
      <c r="W389" s="98"/>
      <c r="X389" s="98"/>
      <c r="Y389" s="98"/>
      <c r="Z389" s="97"/>
      <c r="AA389" s="97"/>
      <c r="AB389" s="97"/>
      <c r="AC389" s="97"/>
      <c r="AD389" s="23">
        <v>1</v>
      </c>
      <c r="AE389" s="97" t="s">
        <v>73</v>
      </c>
      <c r="AF389" s="23">
        <v>1</v>
      </c>
      <c r="AG389" s="97" t="s">
        <v>74</v>
      </c>
      <c r="AK389" s="97" t="s">
        <v>80</v>
      </c>
      <c r="AL389" s="97"/>
      <c r="AM389" s="98"/>
      <c r="AN389" s="98"/>
      <c r="AO389" s="98"/>
      <c r="AP389" s="98"/>
      <c r="AQ389" s="98"/>
      <c r="AR389" s="97"/>
      <c r="AS389" s="97"/>
      <c r="AT389" s="97"/>
      <c r="AU389" s="97"/>
      <c r="AV389" s="23">
        <f>L389-AD389</f>
        <v>-1</v>
      </c>
      <c r="AW389" s="97" t="s">
        <v>73</v>
      </c>
      <c r="AX389" s="23">
        <f>N389-AF389</f>
        <v>-1</v>
      </c>
      <c r="AY389" s="97" t="s">
        <v>74</v>
      </c>
    </row>
    <row r="390" spans="1:53" ht="20.25" customHeight="1" x14ac:dyDescent="0.3">
      <c r="A390" s="309" t="s">
        <v>75</v>
      </c>
      <c r="B390" s="309"/>
      <c r="C390" s="23"/>
      <c r="D390" s="97" t="s">
        <v>76</v>
      </c>
      <c r="E390" s="98"/>
      <c r="F390" s="98"/>
      <c r="G390" s="101"/>
      <c r="H390" s="23"/>
      <c r="I390" s="97" t="s">
        <v>77</v>
      </c>
      <c r="J390" s="97"/>
      <c r="K390" s="97"/>
      <c r="L390" s="97"/>
      <c r="M390" s="23"/>
      <c r="N390" s="97" t="s">
        <v>74</v>
      </c>
      <c r="S390" s="309" t="s">
        <v>75</v>
      </c>
      <c r="T390" s="309"/>
      <c r="U390" s="23"/>
      <c r="V390" s="97" t="s">
        <v>76</v>
      </c>
      <c r="W390" s="98"/>
      <c r="X390" s="98"/>
      <c r="Y390" s="101"/>
      <c r="Z390" s="23">
        <v>1</v>
      </c>
      <c r="AA390" s="97" t="s">
        <v>77</v>
      </c>
      <c r="AB390" s="97"/>
      <c r="AC390" s="97"/>
      <c r="AD390" s="97"/>
      <c r="AE390" s="23">
        <v>1</v>
      </c>
      <c r="AF390" s="97" t="s">
        <v>74</v>
      </c>
      <c r="AK390" s="309" t="s">
        <v>75</v>
      </c>
      <c r="AL390" s="309"/>
      <c r="AM390" s="23">
        <f>C390-U390</f>
        <v>0</v>
      </c>
      <c r="AN390" s="97" t="s">
        <v>76</v>
      </c>
      <c r="AO390" s="98"/>
      <c r="AP390" s="98"/>
      <c r="AQ390" s="101"/>
      <c r="AR390" s="23">
        <f>H390-Z390</f>
        <v>-1</v>
      </c>
      <c r="AS390" s="97" t="s">
        <v>77</v>
      </c>
      <c r="AT390" s="97"/>
      <c r="AU390" s="97"/>
      <c r="AV390" s="97"/>
      <c r="AW390" s="23">
        <f>M390-AE390</f>
        <v>-1</v>
      </c>
      <c r="AX390" s="97" t="s">
        <v>74</v>
      </c>
    </row>
    <row r="391" spans="1:53" ht="21" customHeight="1" x14ac:dyDescent="0.3">
      <c r="A391" s="100" t="s">
        <v>78</v>
      </c>
      <c r="B391" s="100"/>
      <c r="C391" s="100"/>
      <c r="D391" s="100"/>
      <c r="E391" s="100"/>
      <c r="F391" s="100"/>
      <c r="G391" s="23"/>
      <c r="H391" s="97" t="s">
        <v>79</v>
      </c>
      <c r="J391" s="97"/>
      <c r="K391" s="97"/>
      <c r="L391" s="97"/>
      <c r="M391" s="97"/>
      <c r="N391" s="97"/>
      <c r="O391" s="97"/>
      <c r="S391" s="100" t="s">
        <v>78</v>
      </c>
      <c r="T391" s="100"/>
      <c r="U391" s="100"/>
      <c r="V391" s="100"/>
      <c r="W391" s="100"/>
      <c r="X391" s="100"/>
      <c r="Y391" s="23">
        <v>1</v>
      </c>
      <c r="Z391" s="97" t="s">
        <v>79</v>
      </c>
      <c r="AB391" s="97"/>
      <c r="AC391" s="97"/>
      <c r="AD391" s="97"/>
      <c r="AE391" s="97"/>
      <c r="AF391" s="97"/>
      <c r="AG391" s="97"/>
      <c r="AK391" s="100" t="s">
        <v>78</v>
      </c>
      <c r="AL391" s="100"/>
      <c r="AM391" s="100"/>
      <c r="AN391" s="100"/>
      <c r="AO391" s="100"/>
      <c r="AP391" s="100"/>
      <c r="AQ391" s="23">
        <f>G391-Y391</f>
        <v>-1</v>
      </c>
      <c r="AR391" s="97" t="s">
        <v>79</v>
      </c>
      <c r="AT391" s="97"/>
      <c r="AU391" s="97"/>
      <c r="AV391" s="97"/>
      <c r="AW391" s="97"/>
      <c r="AX391" s="97"/>
      <c r="AY391" s="97"/>
    </row>
    <row r="394" spans="1:53" x14ac:dyDescent="0.25">
      <c r="A394" s="99" t="s">
        <v>85</v>
      </c>
      <c r="S394" s="99" t="s">
        <v>85</v>
      </c>
      <c r="AK394" s="99" t="s">
        <v>85</v>
      </c>
    </row>
    <row r="395" spans="1:53" ht="18.75" x14ac:dyDescent="0.3">
      <c r="A395" s="97" t="s">
        <v>81</v>
      </c>
      <c r="B395" s="97"/>
      <c r="C395" s="98"/>
      <c r="D395" s="98"/>
      <c r="E395" s="98"/>
      <c r="F395" s="98"/>
      <c r="G395" s="98"/>
      <c r="H395" s="97"/>
      <c r="I395" s="97"/>
      <c r="J395" s="97"/>
      <c r="K395" s="97"/>
      <c r="L395" s="23"/>
      <c r="M395" s="97" t="s">
        <v>73</v>
      </c>
      <c r="N395" s="23"/>
      <c r="O395" s="97" t="s">
        <v>74</v>
      </c>
      <c r="S395" s="97" t="s">
        <v>81</v>
      </c>
      <c r="T395" s="97"/>
      <c r="U395" s="98"/>
      <c r="V395" s="98"/>
      <c r="W395" s="98"/>
      <c r="X395" s="98"/>
      <c r="Y395" s="98"/>
      <c r="Z395" s="97"/>
      <c r="AA395" s="97"/>
      <c r="AB395" s="97"/>
      <c r="AC395" s="97"/>
      <c r="AD395" s="23"/>
      <c r="AE395" s="97" t="s">
        <v>73</v>
      </c>
      <c r="AF395" s="23"/>
      <c r="AG395" s="97" t="s">
        <v>74</v>
      </c>
      <c r="AK395" s="97" t="s">
        <v>81</v>
      </c>
      <c r="AL395" s="97"/>
      <c r="AM395" s="98"/>
      <c r="AN395" s="98"/>
      <c r="AO395" s="98"/>
      <c r="AP395" s="98"/>
      <c r="AQ395" s="98"/>
      <c r="AR395" s="97"/>
      <c r="AS395" s="97"/>
      <c r="AT395" s="97"/>
      <c r="AU395" s="97"/>
      <c r="AV395" s="23">
        <f>L395-AD395</f>
        <v>0</v>
      </c>
      <c r="AW395" s="97" t="s">
        <v>73</v>
      </c>
      <c r="AX395" s="23">
        <f>N395-AF395</f>
        <v>0</v>
      </c>
      <c r="AY395" s="97" t="s">
        <v>74</v>
      </c>
    </row>
    <row r="396" spans="1:53" ht="20.25" customHeight="1" x14ac:dyDescent="0.3">
      <c r="A396" s="309" t="s">
        <v>75</v>
      </c>
      <c r="B396" s="309"/>
      <c r="C396" s="23"/>
      <c r="D396" s="97" t="s">
        <v>76</v>
      </c>
      <c r="E396" s="98"/>
      <c r="F396" s="98"/>
      <c r="G396" s="101"/>
      <c r="H396" s="23"/>
      <c r="I396" s="97" t="s">
        <v>77</v>
      </c>
      <c r="J396" s="97"/>
      <c r="K396" s="97"/>
      <c r="L396" s="97"/>
      <c r="M396" s="23"/>
      <c r="N396" s="97" t="s">
        <v>74</v>
      </c>
      <c r="O396" s="97"/>
      <c r="S396" s="309" t="s">
        <v>75</v>
      </c>
      <c r="T396" s="309"/>
      <c r="U396" s="23"/>
      <c r="V396" s="97" t="s">
        <v>76</v>
      </c>
      <c r="W396" s="98"/>
      <c r="X396" s="98"/>
      <c r="Y396" s="101"/>
      <c r="Z396" s="23"/>
      <c r="AA396" s="97" t="s">
        <v>77</v>
      </c>
      <c r="AB396" s="97"/>
      <c r="AC396" s="97"/>
      <c r="AD396" s="97"/>
      <c r="AE396" s="23"/>
      <c r="AF396" s="97" t="s">
        <v>74</v>
      </c>
      <c r="AG396" s="97"/>
      <c r="AK396" s="309" t="s">
        <v>75</v>
      </c>
      <c r="AL396" s="309"/>
      <c r="AM396" s="23">
        <f>C396-U396</f>
        <v>0</v>
      </c>
      <c r="AN396" s="97" t="s">
        <v>76</v>
      </c>
      <c r="AO396" s="98"/>
      <c r="AP396" s="98"/>
      <c r="AQ396" s="101"/>
      <c r="AR396" s="23">
        <f>H396-Z396</f>
        <v>0</v>
      </c>
      <c r="AS396" s="97" t="s">
        <v>77</v>
      </c>
      <c r="AT396" s="97"/>
      <c r="AU396" s="97"/>
      <c r="AV396" s="97"/>
      <c r="AW396" s="23">
        <f>M396-AE396</f>
        <v>0</v>
      </c>
      <c r="AX396" s="97" t="s">
        <v>74</v>
      </c>
      <c r="AY396" s="97"/>
    </row>
    <row r="397" spans="1:53" ht="21" customHeight="1" x14ac:dyDescent="0.3">
      <c r="A397" s="100" t="s">
        <v>78</v>
      </c>
      <c r="B397" s="100"/>
      <c r="C397" s="100"/>
      <c r="D397" s="100"/>
      <c r="E397" s="100"/>
      <c r="F397" s="100"/>
      <c r="G397" s="25"/>
      <c r="H397" s="97" t="s">
        <v>79</v>
      </c>
      <c r="J397" s="97"/>
      <c r="K397" s="97"/>
      <c r="L397" s="97"/>
      <c r="M397" s="97"/>
      <c r="N397" s="97"/>
      <c r="O397" s="97"/>
      <c r="S397" s="100" t="s">
        <v>78</v>
      </c>
      <c r="T397" s="100"/>
      <c r="U397" s="100"/>
      <c r="V397" s="100"/>
      <c r="W397" s="100"/>
      <c r="X397" s="100"/>
      <c r="Y397" s="25"/>
      <c r="Z397" s="97" t="s">
        <v>79</v>
      </c>
      <c r="AB397" s="97"/>
      <c r="AC397" s="97"/>
      <c r="AD397" s="97"/>
      <c r="AE397" s="97"/>
      <c r="AF397" s="97"/>
      <c r="AG397" s="97"/>
      <c r="AK397" s="100" t="s">
        <v>78</v>
      </c>
      <c r="AL397" s="100"/>
      <c r="AM397" s="100"/>
      <c r="AN397" s="100"/>
      <c r="AO397" s="100"/>
      <c r="AP397" s="100"/>
      <c r="AQ397" s="25">
        <f>G397-Y397</f>
        <v>0</v>
      </c>
      <c r="AR397" s="97" t="s">
        <v>79</v>
      </c>
      <c r="AT397" s="97"/>
      <c r="AU397" s="97"/>
      <c r="AV397" s="97"/>
      <c r="AW397" s="97"/>
      <c r="AX397" s="97"/>
      <c r="AY397" s="97"/>
    </row>
    <row r="398" spans="1:53" ht="13.5" customHeight="1" x14ac:dyDescent="0.3">
      <c r="A398" s="12"/>
      <c r="B398" s="12"/>
      <c r="C398" s="12"/>
      <c r="D398" s="12"/>
      <c r="E398" s="12"/>
      <c r="F398" s="12"/>
      <c r="G398" s="25"/>
      <c r="H398" s="9"/>
      <c r="J398" s="9"/>
      <c r="K398" s="9"/>
      <c r="L398" s="9"/>
      <c r="M398" s="9"/>
      <c r="N398" s="9"/>
      <c r="O398" s="9"/>
      <c r="S398" s="100"/>
      <c r="T398" s="100"/>
      <c r="U398" s="100"/>
      <c r="V398" s="100"/>
      <c r="W398" s="100"/>
      <c r="X398" s="100"/>
      <c r="Y398" s="25"/>
      <c r="Z398" s="97"/>
      <c r="AB398" s="97"/>
      <c r="AC398" s="97"/>
      <c r="AD398" s="97"/>
      <c r="AE398" s="97"/>
      <c r="AF398" s="97"/>
      <c r="AG398" s="97"/>
      <c r="AK398" s="100"/>
      <c r="AL398" s="100"/>
      <c r="AM398" s="100"/>
      <c r="AN398" s="100"/>
      <c r="AO398" s="100"/>
      <c r="AP398" s="100"/>
      <c r="AQ398" s="25"/>
      <c r="AR398" s="97"/>
      <c r="AT398" s="97"/>
      <c r="AU398" s="97"/>
      <c r="AV398" s="97"/>
      <c r="AW398" s="97"/>
      <c r="AX398" s="97"/>
      <c r="AY398" s="97"/>
    </row>
    <row r="399" spans="1:53" ht="14.25" customHeight="1" x14ac:dyDescent="0.3">
      <c r="A399" s="12"/>
      <c r="B399" s="12"/>
      <c r="C399" s="12"/>
      <c r="D399" s="12"/>
      <c r="E399" s="12"/>
      <c r="F399" s="12"/>
      <c r="G399" s="25"/>
      <c r="H399" s="9"/>
      <c r="J399" s="9"/>
      <c r="K399" s="9"/>
      <c r="L399" s="9"/>
      <c r="M399" s="9"/>
      <c r="N399" s="9"/>
      <c r="O399" s="9"/>
      <c r="S399" s="100"/>
      <c r="T399" s="100"/>
      <c r="U399" s="100"/>
      <c r="V399" s="100"/>
      <c r="W399" s="100"/>
      <c r="X399" s="100"/>
      <c r="Y399" s="25"/>
      <c r="Z399" s="97"/>
      <c r="AB399" s="97"/>
      <c r="AC399" s="97"/>
      <c r="AD399" s="97"/>
      <c r="AE399" s="97"/>
      <c r="AF399" s="97"/>
      <c r="AG399" s="97"/>
      <c r="AK399" s="100"/>
      <c r="AL399" s="100"/>
      <c r="AM399" s="100"/>
      <c r="AN399" s="100"/>
      <c r="AO399" s="100"/>
      <c r="AP399" s="100"/>
      <c r="AQ399" s="25"/>
      <c r="AR399" s="97"/>
      <c r="AT399" s="97"/>
      <c r="AU399" s="97"/>
      <c r="AV399" s="97"/>
      <c r="AW399" s="97"/>
      <c r="AX399" s="97"/>
      <c r="AY399" s="97"/>
    </row>
    <row r="400" spans="1:53" ht="17.25" customHeight="1" x14ac:dyDescent="0.25">
      <c r="A400" s="310" t="s">
        <v>181</v>
      </c>
      <c r="B400" s="310"/>
      <c r="C400" s="310"/>
      <c r="D400" s="310"/>
      <c r="E400" s="310"/>
      <c r="F400" s="310"/>
      <c r="G400" s="310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S400" s="310" t="s">
        <v>181</v>
      </c>
      <c r="T400" s="310"/>
      <c r="U400" s="310"/>
      <c r="V400" s="310"/>
      <c r="W400" s="310"/>
      <c r="X400" s="310"/>
      <c r="Y400" s="310"/>
      <c r="Z400" s="106"/>
      <c r="AA400" s="106"/>
      <c r="AB400" s="106"/>
      <c r="AC400" s="106"/>
      <c r="AD400" s="106"/>
      <c r="AE400" s="106"/>
      <c r="AF400" s="106"/>
      <c r="AG400" s="106"/>
      <c r="AH400" s="106"/>
      <c r="AI400" s="106"/>
      <c r="AK400" s="310" t="s">
        <v>181</v>
      </c>
      <c r="AL400" s="310"/>
      <c r="AM400" s="310"/>
      <c r="AN400" s="310"/>
      <c r="AO400" s="310"/>
      <c r="AP400" s="310"/>
      <c r="AQ400" s="310"/>
      <c r="AR400" s="106"/>
      <c r="AS400" s="106"/>
      <c r="AT400" s="106"/>
      <c r="AU400" s="106"/>
      <c r="AV400" s="106"/>
      <c r="AW400" s="106"/>
      <c r="AX400" s="106"/>
      <c r="AY400" s="106"/>
      <c r="AZ400" s="106"/>
      <c r="BA400" s="106"/>
    </row>
    <row r="401" spans="1:53" ht="25.5" customHeight="1" x14ac:dyDescent="0.25">
      <c r="A401" s="8" t="s">
        <v>82</v>
      </c>
      <c r="B401" s="75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S401" s="96" t="s">
        <v>82</v>
      </c>
      <c r="T401" s="286"/>
      <c r="U401" s="94"/>
      <c r="V401" s="94"/>
      <c r="W401" s="94"/>
      <c r="X401" s="94"/>
      <c r="Y401" s="94"/>
      <c r="Z401" s="94"/>
      <c r="AA401" s="94"/>
      <c r="AB401" s="94"/>
      <c r="AC401" s="94"/>
      <c r="AD401" s="94"/>
      <c r="AE401" s="94"/>
      <c r="AF401" s="94"/>
      <c r="AG401" s="94"/>
      <c r="AH401" s="94"/>
      <c r="AI401" s="94"/>
      <c r="AK401" s="96" t="s">
        <v>82</v>
      </c>
      <c r="AL401" s="286"/>
      <c r="AM401" s="94"/>
      <c r="AN401" s="94"/>
      <c r="AO401" s="94"/>
      <c r="AP401" s="94"/>
      <c r="AQ401" s="94"/>
      <c r="AR401" s="94"/>
      <c r="AS401" s="94"/>
      <c r="AT401" s="94"/>
      <c r="AU401" s="94"/>
      <c r="AV401" s="94"/>
      <c r="AW401" s="94"/>
      <c r="AX401" s="94"/>
      <c r="AY401" s="94"/>
      <c r="AZ401" s="94"/>
      <c r="BA401" s="94"/>
    </row>
    <row r="402" spans="1:53" ht="23.25" customHeight="1" x14ac:dyDescent="0.25">
      <c r="A402" s="296" t="s">
        <v>61</v>
      </c>
      <c r="B402" s="296" t="s">
        <v>62</v>
      </c>
      <c r="C402" s="299" t="s">
        <v>87</v>
      </c>
      <c r="D402" s="300"/>
      <c r="E402" s="300"/>
      <c r="F402" s="300"/>
      <c r="G402" s="300"/>
      <c r="H402" s="300"/>
      <c r="I402" s="300"/>
      <c r="J402" s="300"/>
      <c r="K402" s="300"/>
      <c r="L402" s="300"/>
      <c r="M402" s="300"/>
      <c r="N402" s="300"/>
      <c r="O402" s="301"/>
      <c r="P402" s="294" t="s">
        <v>86</v>
      </c>
      <c r="Q402" s="295"/>
      <c r="S402" s="296" t="s">
        <v>61</v>
      </c>
      <c r="T402" s="296" t="s">
        <v>62</v>
      </c>
      <c r="U402" s="299" t="s">
        <v>87</v>
      </c>
      <c r="V402" s="300"/>
      <c r="W402" s="300"/>
      <c r="X402" s="300"/>
      <c r="Y402" s="300"/>
      <c r="Z402" s="300"/>
      <c r="AA402" s="300"/>
      <c r="AB402" s="300"/>
      <c r="AC402" s="300"/>
      <c r="AD402" s="300"/>
      <c r="AE402" s="300"/>
      <c r="AF402" s="300"/>
      <c r="AG402" s="301"/>
      <c r="AH402" s="294" t="s">
        <v>86</v>
      </c>
      <c r="AI402" s="295"/>
      <c r="AK402" s="296" t="s">
        <v>61</v>
      </c>
      <c r="AL402" s="296" t="s">
        <v>62</v>
      </c>
      <c r="AM402" s="299" t="s">
        <v>87</v>
      </c>
      <c r="AN402" s="300"/>
      <c r="AO402" s="300"/>
      <c r="AP402" s="300"/>
      <c r="AQ402" s="300"/>
      <c r="AR402" s="300"/>
      <c r="AS402" s="300"/>
      <c r="AT402" s="300"/>
      <c r="AU402" s="300"/>
      <c r="AV402" s="300"/>
      <c r="AW402" s="300"/>
      <c r="AX402" s="300"/>
      <c r="AY402" s="301"/>
      <c r="AZ402" s="294" t="s">
        <v>86</v>
      </c>
      <c r="BA402" s="295"/>
    </row>
    <row r="403" spans="1:53" ht="27" customHeight="1" x14ac:dyDescent="0.25">
      <c r="A403" s="297"/>
      <c r="B403" s="297"/>
      <c r="C403" s="311" t="s">
        <v>41</v>
      </c>
      <c r="D403" s="311" t="s">
        <v>53</v>
      </c>
      <c r="E403" s="311"/>
      <c r="F403" s="311"/>
      <c r="G403" s="311"/>
      <c r="H403" s="311"/>
      <c r="I403" s="311"/>
      <c r="J403" s="311"/>
      <c r="K403" s="311"/>
      <c r="L403" s="311"/>
      <c r="M403" s="311"/>
      <c r="N403" s="311"/>
      <c r="O403" s="311"/>
      <c r="P403" s="311" t="s">
        <v>50</v>
      </c>
      <c r="Q403" s="314" t="s">
        <v>54</v>
      </c>
      <c r="S403" s="297"/>
      <c r="T403" s="297"/>
      <c r="U403" s="311" t="s">
        <v>41</v>
      </c>
      <c r="V403" s="311" t="s">
        <v>53</v>
      </c>
      <c r="W403" s="311"/>
      <c r="X403" s="311"/>
      <c r="Y403" s="311"/>
      <c r="Z403" s="311"/>
      <c r="AA403" s="311"/>
      <c r="AB403" s="311"/>
      <c r="AC403" s="311"/>
      <c r="AD403" s="311"/>
      <c r="AE403" s="311"/>
      <c r="AF403" s="311"/>
      <c r="AG403" s="311"/>
      <c r="AH403" s="311" t="s">
        <v>50</v>
      </c>
      <c r="AI403" s="314" t="s">
        <v>54</v>
      </c>
      <c r="AK403" s="297"/>
      <c r="AL403" s="297"/>
      <c r="AM403" s="311" t="s">
        <v>41</v>
      </c>
      <c r="AN403" s="311" t="s">
        <v>53</v>
      </c>
      <c r="AO403" s="311"/>
      <c r="AP403" s="311"/>
      <c r="AQ403" s="311"/>
      <c r="AR403" s="311"/>
      <c r="AS403" s="311"/>
      <c r="AT403" s="311"/>
      <c r="AU403" s="311"/>
      <c r="AV403" s="311"/>
      <c r="AW403" s="311"/>
      <c r="AX403" s="311"/>
      <c r="AY403" s="311"/>
      <c r="AZ403" s="311" t="s">
        <v>50</v>
      </c>
      <c r="BA403" s="314" t="s">
        <v>54</v>
      </c>
    </row>
    <row r="404" spans="1:53" ht="21" customHeight="1" x14ac:dyDescent="0.25">
      <c r="A404" s="297"/>
      <c r="B404" s="297"/>
      <c r="C404" s="311"/>
      <c r="D404" s="314" t="s">
        <v>44</v>
      </c>
      <c r="E404" s="314" t="s">
        <v>43</v>
      </c>
      <c r="F404" s="314" t="s">
        <v>59</v>
      </c>
      <c r="G404" s="311" t="s">
        <v>45</v>
      </c>
      <c r="H404" s="311"/>
      <c r="I404" s="311" t="s">
        <v>52</v>
      </c>
      <c r="J404" s="311"/>
      <c r="K404" s="311"/>
      <c r="L404" s="311"/>
      <c r="M404" s="311"/>
      <c r="N404" s="311"/>
      <c r="O404" s="311"/>
      <c r="P404" s="311"/>
      <c r="Q404" s="314"/>
      <c r="S404" s="297"/>
      <c r="T404" s="297"/>
      <c r="U404" s="311"/>
      <c r="V404" s="314" t="s">
        <v>44</v>
      </c>
      <c r="W404" s="314" t="s">
        <v>43</v>
      </c>
      <c r="X404" s="314" t="s">
        <v>59</v>
      </c>
      <c r="Y404" s="311" t="s">
        <v>45</v>
      </c>
      <c r="Z404" s="311"/>
      <c r="AA404" s="311" t="s">
        <v>52</v>
      </c>
      <c r="AB404" s="311"/>
      <c r="AC404" s="311"/>
      <c r="AD404" s="311"/>
      <c r="AE404" s="311"/>
      <c r="AF404" s="311"/>
      <c r="AG404" s="311"/>
      <c r="AH404" s="311"/>
      <c r="AI404" s="314"/>
      <c r="AK404" s="297"/>
      <c r="AL404" s="297"/>
      <c r="AM404" s="311"/>
      <c r="AN404" s="314" t="s">
        <v>44</v>
      </c>
      <c r="AO404" s="314" t="s">
        <v>43</v>
      </c>
      <c r="AP404" s="314" t="s">
        <v>59</v>
      </c>
      <c r="AQ404" s="311" t="s">
        <v>45</v>
      </c>
      <c r="AR404" s="311"/>
      <c r="AS404" s="311" t="s">
        <v>52</v>
      </c>
      <c r="AT404" s="311"/>
      <c r="AU404" s="311"/>
      <c r="AV404" s="311"/>
      <c r="AW404" s="311"/>
      <c r="AX404" s="311"/>
      <c r="AY404" s="311"/>
      <c r="AZ404" s="311"/>
      <c r="BA404" s="314"/>
    </row>
    <row r="405" spans="1:53" ht="18.75" customHeight="1" x14ac:dyDescent="0.25">
      <c r="A405" s="297"/>
      <c r="B405" s="297"/>
      <c r="C405" s="311"/>
      <c r="D405" s="314"/>
      <c r="E405" s="314"/>
      <c r="F405" s="314"/>
      <c r="G405" s="315" t="s">
        <v>46</v>
      </c>
      <c r="H405" s="315" t="s">
        <v>47</v>
      </c>
      <c r="I405" s="314" t="s">
        <v>48</v>
      </c>
      <c r="J405" s="314" t="s">
        <v>58</v>
      </c>
      <c r="K405" s="314" t="s">
        <v>57</v>
      </c>
      <c r="L405" s="315" t="s">
        <v>49</v>
      </c>
      <c r="M405" s="315"/>
      <c r="N405" s="314" t="s">
        <v>51</v>
      </c>
      <c r="O405" s="314" t="s">
        <v>56</v>
      </c>
      <c r="P405" s="311"/>
      <c r="Q405" s="314"/>
      <c r="S405" s="297"/>
      <c r="T405" s="297"/>
      <c r="U405" s="311"/>
      <c r="V405" s="314"/>
      <c r="W405" s="314"/>
      <c r="X405" s="314"/>
      <c r="Y405" s="315" t="s">
        <v>46</v>
      </c>
      <c r="Z405" s="315" t="s">
        <v>47</v>
      </c>
      <c r="AA405" s="314" t="s">
        <v>48</v>
      </c>
      <c r="AB405" s="314" t="s">
        <v>58</v>
      </c>
      <c r="AC405" s="314" t="s">
        <v>57</v>
      </c>
      <c r="AD405" s="315" t="s">
        <v>49</v>
      </c>
      <c r="AE405" s="315"/>
      <c r="AF405" s="314" t="s">
        <v>51</v>
      </c>
      <c r="AG405" s="314" t="s">
        <v>56</v>
      </c>
      <c r="AH405" s="311"/>
      <c r="AI405" s="314"/>
      <c r="AK405" s="297"/>
      <c r="AL405" s="297"/>
      <c r="AM405" s="311"/>
      <c r="AN405" s="314"/>
      <c r="AO405" s="314"/>
      <c r="AP405" s="314"/>
      <c r="AQ405" s="315" t="s">
        <v>46</v>
      </c>
      <c r="AR405" s="315" t="s">
        <v>47</v>
      </c>
      <c r="AS405" s="314" t="s">
        <v>48</v>
      </c>
      <c r="AT405" s="314" t="s">
        <v>58</v>
      </c>
      <c r="AU405" s="314" t="s">
        <v>57</v>
      </c>
      <c r="AV405" s="315" t="s">
        <v>49</v>
      </c>
      <c r="AW405" s="315"/>
      <c r="AX405" s="314" t="s">
        <v>51</v>
      </c>
      <c r="AY405" s="314" t="s">
        <v>56</v>
      </c>
      <c r="AZ405" s="311"/>
      <c r="BA405" s="314"/>
    </row>
    <row r="406" spans="1:53" ht="49.5" customHeight="1" x14ac:dyDescent="0.25">
      <c r="A406" s="298"/>
      <c r="B406" s="298"/>
      <c r="C406" s="311"/>
      <c r="D406" s="314"/>
      <c r="E406" s="314"/>
      <c r="F406" s="314"/>
      <c r="G406" s="315"/>
      <c r="H406" s="315"/>
      <c r="I406" s="314"/>
      <c r="J406" s="314"/>
      <c r="K406" s="314"/>
      <c r="L406" s="74" t="s">
        <v>50</v>
      </c>
      <c r="M406" s="5" t="s">
        <v>55</v>
      </c>
      <c r="N406" s="314"/>
      <c r="O406" s="314"/>
      <c r="P406" s="311"/>
      <c r="Q406" s="314"/>
      <c r="S406" s="298"/>
      <c r="T406" s="298"/>
      <c r="U406" s="311"/>
      <c r="V406" s="314"/>
      <c r="W406" s="314"/>
      <c r="X406" s="314"/>
      <c r="Y406" s="315"/>
      <c r="Z406" s="315"/>
      <c r="AA406" s="314"/>
      <c r="AB406" s="314"/>
      <c r="AC406" s="314"/>
      <c r="AD406" s="285" t="s">
        <v>50</v>
      </c>
      <c r="AE406" s="93" t="s">
        <v>55</v>
      </c>
      <c r="AF406" s="314"/>
      <c r="AG406" s="314"/>
      <c r="AH406" s="311"/>
      <c r="AI406" s="314"/>
      <c r="AK406" s="298"/>
      <c r="AL406" s="298"/>
      <c r="AM406" s="311"/>
      <c r="AN406" s="314"/>
      <c r="AO406" s="314"/>
      <c r="AP406" s="314"/>
      <c r="AQ406" s="315"/>
      <c r="AR406" s="315"/>
      <c r="AS406" s="314"/>
      <c r="AT406" s="314"/>
      <c r="AU406" s="314"/>
      <c r="AV406" s="285" t="s">
        <v>50</v>
      </c>
      <c r="AW406" s="93" t="s">
        <v>55</v>
      </c>
      <c r="AX406" s="314"/>
      <c r="AY406" s="314"/>
      <c r="AZ406" s="311"/>
      <c r="BA406" s="314"/>
    </row>
    <row r="407" spans="1:53" ht="24.75" customHeight="1" x14ac:dyDescent="0.25">
      <c r="A407" s="73">
        <v>1</v>
      </c>
      <c r="B407" s="73">
        <v>2</v>
      </c>
      <c r="C407" s="73">
        <v>3</v>
      </c>
      <c r="D407" s="73">
        <v>4</v>
      </c>
      <c r="E407" s="73">
        <v>5</v>
      </c>
      <c r="F407" s="73">
        <v>6</v>
      </c>
      <c r="G407" s="73">
        <v>7</v>
      </c>
      <c r="H407" s="73">
        <v>8</v>
      </c>
      <c r="I407" s="73">
        <v>9</v>
      </c>
      <c r="J407" s="73">
        <v>10</v>
      </c>
      <c r="K407" s="73">
        <v>11</v>
      </c>
      <c r="L407" s="73">
        <v>12</v>
      </c>
      <c r="M407" s="73">
        <v>13</v>
      </c>
      <c r="N407" s="73">
        <v>14</v>
      </c>
      <c r="O407" s="73">
        <v>15</v>
      </c>
      <c r="P407" s="73">
        <v>16</v>
      </c>
      <c r="Q407" s="73">
        <v>17</v>
      </c>
      <c r="S407" s="284">
        <v>1</v>
      </c>
      <c r="T407" s="284">
        <v>2</v>
      </c>
      <c r="U407" s="284">
        <v>3</v>
      </c>
      <c r="V407" s="284">
        <v>4</v>
      </c>
      <c r="W407" s="284">
        <v>5</v>
      </c>
      <c r="X407" s="284">
        <v>6</v>
      </c>
      <c r="Y407" s="284">
        <v>7</v>
      </c>
      <c r="Z407" s="284">
        <v>8</v>
      </c>
      <c r="AA407" s="284">
        <v>9</v>
      </c>
      <c r="AB407" s="284">
        <v>10</v>
      </c>
      <c r="AC407" s="284">
        <v>11</v>
      </c>
      <c r="AD407" s="284">
        <v>12</v>
      </c>
      <c r="AE407" s="284">
        <v>13</v>
      </c>
      <c r="AF407" s="284">
        <v>14</v>
      </c>
      <c r="AG407" s="284">
        <v>15</v>
      </c>
      <c r="AH407" s="284">
        <v>16</v>
      </c>
      <c r="AI407" s="284">
        <v>17</v>
      </c>
      <c r="AK407" s="284">
        <v>1</v>
      </c>
      <c r="AL407" s="284">
        <v>2</v>
      </c>
      <c r="AM407" s="284">
        <v>3</v>
      </c>
      <c r="AN407" s="284">
        <v>4</v>
      </c>
      <c r="AO407" s="284">
        <v>5</v>
      </c>
      <c r="AP407" s="284">
        <v>6</v>
      </c>
      <c r="AQ407" s="284">
        <v>7</v>
      </c>
      <c r="AR407" s="284">
        <v>8</v>
      </c>
      <c r="AS407" s="284">
        <v>9</v>
      </c>
      <c r="AT407" s="284">
        <v>10</v>
      </c>
      <c r="AU407" s="284">
        <v>11</v>
      </c>
      <c r="AV407" s="284">
        <v>12</v>
      </c>
      <c r="AW407" s="284">
        <v>13</v>
      </c>
      <c r="AX407" s="284">
        <v>14</v>
      </c>
      <c r="AY407" s="284">
        <v>15</v>
      </c>
      <c r="AZ407" s="284">
        <v>16</v>
      </c>
      <c r="BA407" s="284">
        <v>17</v>
      </c>
    </row>
    <row r="408" spans="1:53" ht="60.75" customHeight="1" x14ac:dyDescent="0.25">
      <c r="A408" s="7" t="s">
        <v>63</v>
      </c>
      <c r="B408" s="73">
        <v>1</v>
      </c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3"/>
      <c r="Q408" s="3"/>
      <c r="S408" s="95" t="s">
        <v>63</v>
      </c>
      <c r="T408" s="284">
        <v>1</v>
      </c>
      <c r="U408" s="4">
        <v>2</v>
      </c>
      <c r="V408" s="4"/>
      <c r="W408" s="4"/>
      <c r="X408" s="4">
        <v>1</v>
      </c>
      <c r="Y408" s="4">
        <v>2</v>
      </c>
      <c r="Z408" s="4"/>
      <c r="AA408" s="4">
        <v>2</v>
      </c>
      <c r="AB408" s="4">
        <v>2</v>
      </c>
      <c r="AC408" s="4">
        <v>2</v>
      </c>
      <c r="AD408" s="4">
        <v>2</v>
      </c>
      <c r="AE408" s="4">
        <v>2</v>
      </c>
      <c r="AF408" s="4">
        <v>2</v>
      </c>
      <c r="AG408" s="4"/>
      <c r="AH408" s="3">
        <v>1899.3</v>
      </c>
      <c r="AI408" s="3">
        <v>1363.9</v>
      </c>
      <c r="AK408" s="95" t="s">
        <v>63</v>
      </c>
      <c r="AL408" s="284">
        <v>1</v>
      </c>
      <c r="AM408" s="4">
        <f>C408-U408</f>
        <v>-2</v>
      </c>
      <c r="AN408" s="4">
        <f t="shared" ref="AN408:BA415" si="55">D408-V408</f>
        <v>0</v>
      </c>
      <c r="AO408" s="4">
        <f t="shared" si="55"/>
        <v>0</v>
      </c>
      <c r="AP408" s="4">
        <f t="shared" si="55"/>
        <v>-1</v>
      </c>
      <c r="AQ408" s="4">
        <f t="shared" si="55"/>
        <v>-2</v>
      </c>
      <c r="AR408" s="4">
        <f t="shared" si="55"/>
        <v>0</v>
      </c>
      <c r="AS408" s="4">
        <f t="shared" si="55"/>
        <v>-2</v>
      </c>
      <c r="AT408" s="4">
        <f t="shared" si="55"/>
        <v>-2</v>
      </c>
      <c r="AU408" s="4">
        <f t="shared" si="55"/>
        <v>-2</v>
      </c>
      <c r="AV408" s="4">
        <f t="shared" si="55"/>
        <v>-2</v>
      </c>
      <c r="AW408" s="4">
        <f t="shared" si="55"/>
        <v>-2</v>
      </c>
      <c r="AX408" s="4">
        <f t="shared" si="55"/>
        <v>-2</v>
      </c>
      <c r="AY408" s="4">
        <f t="shared" si="55"/>
        <v>0</v>
      </c>
      <c r="AZ408" s="3">
        <f t="shared" si="55"/>
        <v>-1899.3</v>
      </c>
      <c r="BA408" s="3">
        <f t="shared" si="55"/>
        <v>-1363.9</v>
      </c>
    </row>
    <row r="409" spans="1:53" ht="46.5" customHeight="1" x14ac:dyDescent="0.25">
      <c r="A409" s="7" t="s">
        <v>64</v>
      </c>
      <c r="B409" s="73">
        <v>2</v>
      </c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3"/>
      <c r="Q409" s="3"/>
      <c r="S409" s="95" t="s">
        <v>64</v>
      </c>
      <c r="T409" s="284">
        <v>2</v>
      </c>
      <c r="U409" s="4">
        <v>2</v>
      </c>
      <c r="V409" s="4"/>
      <c r="W409" s="4"/>
      <c r="X409" s="4">
        <v>1</v>
      </c>
      <c r="Y409" s="4"/>
      <c r="Z409" s="4"/>
      <c r="AA409" s="4">
        <v>2</v>
      </c>
      <c r="AB409" s="4">
        <v>2</v>
      </c>
      <c r="AC409" s="4">
        <v>2</v>
      </c>
      <c r="AD409" s="4">
        <v>2</v>
      </c>
      <c r="AE409" s="4">
        <v>2</v>
      </c>
      <c r="AF409" s="4">
        <v>2</v>
      </c>
      <c r="AG409" s="4"/>
      <c r="AH409" s="3">
        <v>3418.4</v>
      </c>
      <c r="AI409" s="3">
        <v>2040.8</v>
      </c>
      <c r="AK409" s="95" t="s">
        <v>64</v>
      </c>
      <c r="AL409" s="284">
        <v>2</v>
      </c>
      <c r="AM409" s="4">
        <f t="shared" ref="AM409:AM415" si="56">C409-U409</f>
        <v>-2</v>
      </c>
      <c r="AN409" s="4">
        <f t="shared" si="55"/>
        <v>0</v>
      </c>
      <c r="AO409" s="4">
        <f t="shared" si="55"/>
        <v>0</v>
      </c>
      <c r="AP409" s="4">
        <f t="shared" si="55"/>
        <v>-1</v>
      </c>
      <c r="AQ409" s="4">
        <f t="shared" si="55"/>
        <v>0</v>
      </c>
      <c r="AR409" s="4">
        <f t="shared" si="55"/>
        <v>0</v>
      </c>
      <c r="AS409" s="4">
        <f t="shared" si="55"/>
        <v>-2</v>
      </c>
      <c r="AT409" s="4">
        <f t="shared" si="55"/>
        <v>-2</v>
      </c>
      <c r="AU409" s="4">
        <f t="shared" si="55"/>
        <v>-2</v>
      </c>
      <c r="AV409" s="4">
        <f t="shared" si="55"/>
        <v>-2</v>
      </c>
      <c r="AW409" s="4">
        <f t="shared" si="55"/>
        <v>-2</v>
      </c>
      <c r="AX409" s="4">
        <f t="shared" si="55"/>
        <v>-2</v>
      </c>
      <c r="AY409" s="4">
        <f t="shared" si="55"/>
        <v>0</v>
      </c>
      <c r="AZ409" s="3">
        <f t="shared" si="55"/>
        <v>-3418.4</v>
      </c>
      <c r="BA409" s="3">
        <f t="shared" si="55"/>
        <v>-2040.8</v>
      </c>
    </row>
    <row r="410" spans="1:53" ht="78.75" customHeight="1" x14ac:dyDescent="0.25">
      <c r="A410" s="7" t="s">
        <v>65</v>
      </c>
      <c r="B410" s="73">
        <v>3</v>
      </c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3"/>
      <c r="Q410" s="3"/>
      <c r="S410" s="95" t="s">
        <v>65</v>
      </c>
      <c r="T410" s="284">
        <v>3</v>
      </c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3"/>
      <c r="AI410" s="3"/>
      <c r="AK410" s="95" t="s">
        <v>65</v>
      </c>
      <c r="AL410" s="284">
        <v>3</v>
      </c>
      <c r="AM410" s="4">
        <f t="shared" si="56"/>
        <v>0</v>
      </c>
      <c r="AN410" s="4">
        <f t="shared" si="55"/>
        <v>0</v>
      </c>
      <c r="AO410" s="4">
        <f t="shared" si="55"/>
        <v>0</v>
      </c>
      <c r="AP410" s="4">
        <f t="shared" si="55"/>
        <v>0</v>
      </c>
      <c r="AQ410" s="4">
        <f t="shared" si="55"/>
        <v>0</v>
      </c>
      <c r="AR410" s="4">
        <f t="shared" si="55"/>
        <v>0</v>
      </c>
      <c r="AS410" s="4">
        <f t="shared" si="55"/>
        <v>0</v>
      </c>
      <c r="AT410" s="4">
        <f t="shared" si="55"/>
        <v>0</v>
      </c>
      <c r="AU410" s="4">
        <f t="shared" si="55"/>
        <v>0</v>
      </c>
      <c r="AV410" s="4">
        <f t="shared" si="55"/>
        <v>0</v>
      </c>
      <c r="AW410" s="4">
        <f t="shared" si="55"/>
        <v>0</v>
      </c>
      <c r="AX410" s="4">
        <f t="shared" si="55"/>
        <v>0</v>
      </c>
      <c r="AY410" s="4">
        <f t="shared" si="55"/>
        <v>0</v>
      </c>
      <c r="AZ410" s="3">
        <f t="shared" si="55"/>
        <v>0</v>
      </c>
      <c r="BA410" s="3">
        <f t="shared" si="55"/>
        <v>0</v>
      </c>
    </row>
    <row r="411" spans="1:53" ht="20.25" customHeight="1" x14ac:dyDescent="0.25">
      <c r="A411" s="7" t="s">
        <v>66</v>
      </c>
      <c r="B411" s="73">
        <v>4</v>
      </c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3"/>
      <c r="Q411" s="3"/>
      <c r="S411" s="95" t="s">
        <v>66</v>
      </c>
      <c r="T411" s="284">
        <v>4</v>
      </c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3"/>
      <c r="AI411" s="3"/>
      <c r="AK411" s="95" t="s">
        <v>66</v>
      </c>
      <c r="AL411" s="284">
        <v>4</v>
      </c>
      <c r="AM411" s="4">
        <f t="shared" si="56"/>
        <v>0</v>
      </c>
      <c r="AN411" s="4">
        <f t="shared" si="55"/>
        <v>0</v>
      </c>
      <c r="AO411" s="4">
        <f t="shared" si="55"/>
        <v>0</v>
      </c>
      <c r="AP411" s="4">
        <f t="shared" si="55"/>
        <v>0</v>
      </c>
      <c r="AQ411" s="4">
        <f t="shared" si="55"/>
        <v>0</v>
      </c>
      <c r="AR411" s="4">
        <f t="shared" si="55"/>
        <v>0</v>
      </c>
      <c r="AS411" s="4">
        <f t="shared" si="55"/>
        <v>0</v>
      </c>
      <c r="AT411" s="4">
        <f t="shared" si="55"/>
        <v>0</v>
      </c>
      <c r="AU411" s="4">
        <f t="shared" si="55"/>
        <v>0</v>
      </c>
      <c r="AV411" s="4">
        <f t="shared" si="55"/>
        <v>0</v>
      </c>
      <c r="AW411" s="4">
        <f t="shared" si="55"/>
        <v>0</v>
      </c>
      <c r="AX411" s="4">
        <f t="shared" si="55"/>
        <v>0</v>
      </c>
      <c r="AY411" s="4">
        <f t="shared" si="55"/>
        <v>0</v>
      </c>
      <c r="AZ411" s="3">
        <f t="shared" si="55"/>
        <v>0</v>
      </c>
      <c r="BA411" s="3">
        <f t="shared" si="55"/>
        <v>0</v>
      </c>
    </row>
    <row r="412" spans="1:53" ht="12.75" customHeight="1" x14ac:dyDescent="0.25">
      <c r="A412" s="7" t="s">
        <v>67</v>
      </c>
      <c r="B412" s="72">
        <v>5</v>
      </c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3"/>
      <c r="Q412" s="3"/>
      <c r="S412" s="95" t="s">
        <v>67</v>
      </c>
      <c r="T412" s="283">
        <v>5</v>
      </c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3"/>
      <c r="AI412" s="3"/>
      <c r="AK412" s="95" t="s">
        <v>67</v>
      </c>
      <c r="AL412" s="283">
        <v>5</v>
      </c>
      <c r="AM412" s="4">
        <f t="shared" si="56"/>
        <v>0</v>
      </c>
      <c r="AN412" s="4">
        <f t="shared" si="55"/>
        <v>0</v>
      </c>
      <c r="AO412" s="4">
        <f t="shared" si="55"/>
        <v>0</v>
      </c>
      <c r="AP412" s="4">
        <f t="shared" si="55"/>
        <v>0</v>
      </c>
      <c r="AQ412" s="4">
        <f t="shared" si="55"/>
        <v>0</v>
      </c>
      <c r="AR412" s="4">
        <f t="shared" si="55"/>
        <v>0</v>
      </c>
      <c r="AS412" s="4">
        <f t="shared" si="55"/>
        <v>0</v>
      </c>
      <c r="AT412" s="4">
        <f t="shared" si="55"/>
        <v>0</v>
      </c>
      <c r="AU412" s="4">
        <f t="shared" si="55"/>
        <v>0</v>
      </c>
      <c r="AV412" s="4">
        <f t="shared" si="55"/>
        <v>0</v>
      </c>
      <c r="AW412" s="4">
        <f t="shared" si="55"/>
        <v>0</v>
      </c>
      <c r="AX412" s="4">
        <f t="shared" si="55"/>
        <v>0</v>
      </c>
      <c r="AY412" s="4">
        <f t="shared" si="55"/>
        <v>0</v>
      </c>
      <c r="AZ412" s="3">
        <f t="shared" si="55"/>
        <v>0</v>
      </c>
      <c r="BA412" s="3">
        <f t="shared" si="55"/>
        <v>0</v>
      </c>
    </row>
    <row r="413" spans="1:53" ht="12.75" customHeight="1" x14ac:dyDescent="0.25">
      <c r="A413" s="7" t="s">
        <v>68</v>
      </c>
      <c r="B413" s="72">
        <v>6</v>
      </c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3"/>
      <c r="Q413" s="3"/>
      <c r="S413" s="95" t="s">
        <v>68</v>
      </c>
      <c r="T413" s="283">
        <v>6</v>
      </c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3"/>
      <c r="AI413" s="3"/>
      <c r="AK413" s="95" t="s">
        <v>68</v>
      </c>
      <c r="AL413" s="283">
        <v>6</v>
      </c>
      <c r="AM413" s="4">
        <f t="shared" si="56"/>
        <v>0</v>
      </c>
      <c r="AN413" s="4">
        <f t="shared" si="55"/>
        <v>0</v>
      </c>
      <c r="AO413" s="4">
        <f t="shared" si="55"/>
        <v>0</v>
      </c>
      <c r="AP413" s="4">
        <f t="shared" si="55"/>
        <v>0</v>
      </c>
      <c r="AQ413" s="4">
        <f t="shared" si="55"/>
        <v>0</v>
      </c>
      <c r="AR413" s="4">
        <f t="shared" si="55"/>
        <v>0</v>
      </c>
      <c r="AS413" s="4">
        <f t="shared" si="55"/>
        <v>0</v>
      </c>
      <c r="AT413" s="4">
        <f t="shared" si="55"/>
        <v>0</v>
      </c>
      <c r="AU413" s="4">
        <f t="shared" si="55"/>
        <v>0</v>
      </c>
      <c r="AV413" s="4">
        <f t="shared" si="55"/>
        <v>0</v>
      </c>
      <c r="AW413" s="4">
        <f t="shared" si="55"/>
        <v>0</v>
      </c>
      <c r="AX413" s="4">
        <f t="shared" si="55"/>
        <v>0</v>
      </c>
      <c r="AY413" s="4">
        <f t="shared" si="55"/>
        <v>0</v>
      </c>
      <c r="AZ413" s="3">
        <f t="shared" si="55"/>
        <v>0</v>
      </c>
      <c r="BA413" s="3">
        <f t="shared" si="55"/>
        <v>0</v>
      </c>
    </row>
    <row r="414" spans="1:53" ht="12.75" customHeight="1" x14ac:dyDescent="0.25">
      <c r="A414" s="7" t="s">
        <v>69</v>
      </c>
      <c r="B414" s="72">
        <v>7</v>
      </c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3"/>
      <c r="Q414" s="3"/>
      <c r="S414" s="95" t="s">
        <v>69</v>
      </c>
      <c r="T414" s="283">
        <v>7</v>
      </c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3"/>
      <c r="AI414" s="3"/>
      <c r="AK414" s="95" t="s">
        <v>69</v>
      </c>
      <c r="AL414" s="283">
        <v>7</v>
      </c>
      <c r="AM414" s="4">
        <f t="shared" si="56"/>
        <v>0</v>
      </c>
      <c r="AN414" s="4">
        <f t="shared" si="55"/>
        <v>0</v>
      </c>
      <c r="AO414" s="4">
        <f t="shared" si="55"/>
        <v>0</v>
      </c>
      <c r="AP414" s="4">
        <f t="shared" si="55"/>
        <v>0</v>
      </c>
      <c r="AQ414" s="4">
        <f t="shared" si="55"/>
        <v>0</v>
      </c>
      <c r="AR414" s="4">
        <f t="shared" si="55"/>
        <v>0</v>
      </c>
      <c r="AS414" s="4">
        <f t="shared" si="55"/>
        <v>0</v>
      </c>
      <c r="AT414" s="4">
        <f t="shared" si="55"/>
        <v>0</v>
      </c>
      <c r="AU414" s="4">
        <f t="shared" si="55"/>
        <v>0</v>
      </c>
      <c r="AV414" s="4">
        <f t="shared" si="55"/>
        <v>0</v>
      </c>
      <c r="AW414" s="4">
        <f t="shared" si="55"/>
        <v>0</v>
      </c>
      <c r="AX414" s="4">
        <f t="shared" si="55"/>
        <v>0</v>
      </c>
      <c r="AY414" s="4">
        <f t="shared" si="55"/>
        <v>0</v>
      </c>
      <c r="AZ414" s="3">
        <f t="shared" si="55"/>
        <v>0</v>
      </c>
      <c r="BA414" s="3">
        <f t="shared" si="55"/>
        <v>0</v>
      </c>
    </row>
    <row r="415" spans="1:53" ht="12.75" customHeight="1" x14ac:dyDescent="0.25">
      <c r="A415" s="7" t="s">
        <v>70</v>
      </c>
      <c r="B415" s="72">
        <v>8</v>
      </c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3"/>
      <c r="Q415" s="3"/>
      <c r="S415" s="95" t="s">
        <v>70</v>
      </c>
      <c r="T415" s="283">
        <v>8</v>
      </c>
      <c r="U415" s="4">
        <v>3</v>
      </c>
      <c r="V415" s="4"/>
      <c r="W415" s="4"/>
      <c r="X415" s="4">
        <v>2</v>
      </c>
      <c r="Y415" s="4"/>
      <c r="Z415" s="4"/>
      <c r="AA415" s="4">
        <v>2</v>
      </c>
      <c r="AB415" s="4">
        <v>2</v>
      </c>
      <c r="AC415" s="4">
        <v>2</v>
      </c>
      <c r="AD415" s="4">
        <v>2</v>
      </c>
      <c r="AE415" s="4">
        <v>2</v>
      </c>
      <c r="AF415" s="4">
        <v>2</v>
      </c>
      <c r="AG415" s="4"/>
      <c r="AH415" s="3">
        <v>1641.6</v>
      </c>
      <c r="AI415" s="3">
        <v>831.5</v>
      </c>
      <c r="AK415" s="95" t="s">
        <v>70</v>
      </c>
      <c r="AL415" s="283">
        <v>8</v>
      </c>
      <c r="AM415" s="4">
        <f t="shared" si="56"/>
        <v>-3</v>
      </c>
      <c r="AN415" s="4">
        <f t="shared" si="55"/>
        <v>0</v>
      </c>
      <c r="AO415" s="4">
        <f t="shared" si="55"/>
        <v>0</v>
      </c>
      <c r="AP415" s="4">
        <f t="shared" si="55"/>
        <v>-2</v>
      </c>
      <c r="AQ415" s="4">
        <f t="shared" si="55"/>
        <v>0</v>
      </c>
      <c r="AR415" s="4">
        <f t="shared" si="55"/>
        <v>0</v>
      </c>
      <c r="AS415" s="4">
        <f t="shared" si="55"/>
        <v>-2</v>
      </c>
      <c r="AT415" s="4">
        <f t="shared" si="55"/>
        <v>-2</v>
      </c>
      <c r="AU415" s="4">
        <f t="shared" si="55"/>
        <v>-2</v>
      </c>
      <c r="AV415" s="4">
        <f t="shared" si="55"/>
        <v>-2</v>
      </c>
      <c r="AW415" s="4">
        <f t="shared" si="55"/>
        <v>-2</v>
      </c>
      <c r="AX415" s="4">
        <f t="shared" si="55"/>
        <v>-2</v>
      </c>
      <c r="AY415" s="4">
        <f t="shared" si="55"/>
        <v>0</v>
      </c>
      <c r="AZ415" s="3">
        <f t="shared" si="55"/>
        <v>-1641.6</v>
      </c>
      <c r="BA415" s="3">
        <f t="shared" si="55"/>
        <v>-831.5</v>
      </c>
    </row>
    <row r="416" spans="1:53" ht="12.75" customHeight="1" x14ac:dyDescent="0.25">
      <c r="A416" s="14" t="s">
        <v>71</v>
      </c>
      <c r="B416" s="15">
        <v>9</v>
      </c>
      <c r="C416" s="16">
        <f>SUM(C408:C415)</f>
        <v>0</v>
      </c>
      <c r="D416" s="16">
        <f t="shared" ref="D416:Q416" si="57">SUM(D408:D415)</f>
        <v>0</v>
      </c>
      <c r="E416" s="16">
        <f t="shared" si="57"/>
        <v>0</v>
      </c>
      <c r="F416" s="16">
        <f t="shared" si="57"/>
        <v>0</v>
      </c>
      <c r="G416" s="16">
        <f t="shared" si="57"/>
        <v>0</v>
      </c>
      <c r="H416" s="16">
        <f t="shared" si="57"/>
        <v>0</v>
      </c>
      <c r="I416" s="16">
        <f t="shared" si="57"/>
        <v>0</v>
      </c>
      <c r="J416" s="16">
        <f t="shared" si="57"/>
        <v>0</v>
      </c>
      <c r="K416" s="16">
        <f t="shared" si="57"/>
        <v>0</v>
      </c>
      <c r="L416" s="16">
        <f t="shared" si="57"/>
        <v>0</v>
      </c>
      <c r="M416" s="16">
        <f t="shared" si="57"/>
        <v>0</v>
      </c>
      <c r="N416" s="16">
        <f t="shared" si="57"/>
        <v>0</v>
      </c>
      <c r="O416" s="16">
        <f t="shared" si="57"/>
        <v>0</v>
      </c>
      <c r="P416" s="17">
        <f t="shared" si="57"/>
        <v>0</v>
      </c>
      <c r="Q416" s="17">
        <f t="shared" si="57"/>
        <v>0</v>
      </c>
      <c r="S416" s="102" t="s">
        <v>71</v>
      </c>
      <c r="T416" s="103">
        <v>9</v>
      </c>
      <c r="U416" s="104">
        <f>SUM(U408:U415)</f>
        <v>7</v>
      </c>
      <c r="V416" s="104">
        <f t="shared" ref="V416:AI416" si="58">SUM(V408:V415)</f>
        <v>0</v>
      </c>
      <c r="W416" s="104">
        <f t="shared" si="58"/>
        <v>0</v>
      </c>
      <c r="X416" s="104">
        <f t="shared" si="58"/>
        <v>4</v>
      </c>
      <c r="Y416" s="104">
        <f t="shared" si="58"/>
        <v>2</v>
      </c>
      <c r="Z416" s="104">
        <f t="shared" si="58"/>
        <v>0</v>
      </c>
      <c r="AA416" s="104">
        <f t="shared" si="58"/>
        <v>6</v>
      </c>
      <c r="AB416" s="104">
        <f t="shared" si="58"/>
        <v>6</v>
      </c>
      <c r="AC416" s="104">
        <f t="shared" si="58"/>
        <v>6</v>
      </c>
      <c r="AD416" s="104">
        <f t="shared" si="58"/>
        <v>6</v>
      </c>
      <c r="AE416" s="104">
        <f t="shared" si="58"/>
        <v>6</v>
      </c>
      <c r="AF416" s="104">
        <f t="shared" si="58"/>
        <v>6</v>
      </c>
      <c r="AG416" s="104">
        <f t="shared" si="58"/>
        <v>0</v>
      </c>
      <c r="AH416" s="105">
        <f t="shared" si="58"/>
        <v>6959.2999999999993</v>
      </c>
      <c r="AI416" s="105">
        <f t="shared" si="58"/>
        <v>4236.2</v>
      </c>
      <c r="AK416" s="102" t="s">
        <v>71</v>
      </c>
      <c r="AL416" s="103">
        <v>9</v>
      </c>
      <c r="AM416" s="104">
        <f>SUM(AM408:AM415)</f>
        <v>-7</v>
      </c>
      <c r="AN416" s="104">
        <f t="shared" ref="AN416:BA416" si="59">SUM(AN408:AN415)</f>
        <v>0</v>
      </c>
      <c r="AO416" s="104">
        <f t="shared" si="59"/>
        <v>0</v>
      </c>
      <c r="AP416" s="104">
        <f t="shared" si="59"/>
        <v>-4</v>
      </c>
      <c r="AQ416" s="104">
        <f t="shared" si="59"/>
        <v>-2</v>
      </c>
      <c r="AR416" s="104">
        <f t="shared" si="59"/>
        <v>0</v>
      </c>
      <c r="AS416" s="104">
        <f t="shared" si="59"/>
        <v>-6</v>
      </c>
      <c r="AT416" s="104">
        <f t="shared" si="59"/>
        <v>-6</v>
      </c>
      <c r="AU416" s="104">
        <f t="shared" si="59"/>
        <v>-6</v>
      </c>
      <c r="AV416" s="104">
        <f t="shared" si="59"/>
        <v>-6</v>
      </c>
      <c r="AW416" s="104">
        <f t="shared" si="59"/>
        <v>-6</v>
      </c>
      <c r="AX416" s="104">
        <f t="shared" si="59"/>
        <v>-6</v>
      </c>
      <c r="AY416" s="104">
        <f t="shared" si="59"/>
        <v>0</v>
      </c>
      <c r="AZ416" s="105">
        <f t="shared" si="59"/>
        <v>-6959.2999999999993</v>
      </c>
      <c r="BA416" s="105">
        <f t="shared" si="59"/>
        <v>-4236.2</v>
      </c>
    </row>
    <row r="417" spans="1:52" ht="12.75" customHeight="1" x14ac:dyDescent="0.25"/>
    <row r="418" spans="1:52" x14ac:dyDescent="0.25">
      <c r="A418" s="11" t="s">
        <v>83</v>
      </c>
      <c r="S418" s="99" t="s">
        <v>83</v>
      </c>
      <c r="AK418" s="99" t="s">
        <v>83</v>
      </c>
    </row>
    <row r="419" spans="1:52" ht="18.75" x14ac:dyDescent="0.3">
      <c r="A419" s="9" t="s">
        <v>72</v>
      </c>
      <c r="B419" s="9"/>
      <c r="C419" s="10"/>
      <c r="D419" s="10"/>
      <c r="E419" s="10"/>
      <c r="F419" s="10"/>
      <c r="G419" s="10"/>
      <c r="H419" s="9"/>
      <c r="I419" s="9"/>
      <c r="J419" s="9"/>
      <c r="K419" s="9"/>
      <c r="L419" s="23"/>
      <c r="M419" s="9" t="s">
        <v>73</v>
      </c>
      <c r="N419" s="23"/>
      <c r="O419" s="9" t="s">
        <v>74</v>
      </c>
      <c r="P419" s="9"/>
      <c r="S419" s="97" t="s">
        <v>72</v>
      </c>
      <c r="T419" s="97"/>
      <c r="U419" s="98"/>
      <c r="V419" s="98"/>
      <c r="W419" s="98"/>
      <c r="X419" s="98"/>
      <c r="Y419" s="98"/>
      <c r="Z419" s="97"/>
      <c r="AA419" s="97"/>
      <c r="AB419" s="97"/>
      <c r="AC419" s="97"/>
      <c r="AD419" s="23">
        <v>1</v>
      </c>
      <c r="AE419" s="97" t="s">
        <v>73</v>
      </c>
      <c r="AF419" s="23"/>
      <c r="AG419" s="97" t="s">
        <v>74</v>
      </c>
      <c r="AH419" s="97"/>
      <c r="AK419" s="97" t="s">
        <v>72</v>
      </c>
      <c r="AL419" s="97"/>
      <c r="AM419" s="98"/>
      <c r="AN419" s="98"/>
      <c r="AO419" s="98"/>
      <c r="AP419" s="98"/>
      <c r="AQ419" s="98"/>
      <c r="AR419" s="97"/>
      <c r="AS419" s="97"/>
      <c r="AT419" s="97"/>
      <c r="AU419" s="97"/>
      <c r="AV419" s="23">
        <f>L419-AD419</f>
        <v>-1</v>
      </c>
      <c r="AW419" s="97" t="s">
        <v>73</v>
      </c>
      <c r="AX419" s="23">
        <f>N419-AF419</f>
        <v>0</v>
      </c>
      <c r="AY419" s="97" t="s">
        <v>74</v>
      </c>
      <c r="AZ419" s="97"/>
    </row>
    <row r="420" spans="1:52" ht="18.75" x14ac:dyDescent="0.3">
      <c r="A420" s="309" t="s">
        <v>75</v>
      </c>
      <c r="B420" s="309"/>
      <c r="C420" s="23"/>
      <c r="D420" s="9" t="s">
        <v>76</v>
      </c>
      <c r="E420" s="10"/>
      <c r="F420" s="10"/>
      <c r="G420" s="13"/>
      <c r="H420" s="23"/>
      <c r="I420" s="9" t="s">
        <v>77</v>
      </c>
      <c r="J420" s="9"/>
      <c r="K420" s="9"/>
      <c r="L420" s="9"/>
      <c r="M420" s="23"/>
      <c r="N420" s="9" t="s">
        <v>74</v>
      </c>
      <c r="S420" s="309" t="s">
        <v>75</v>
      </c>
      <c r="T420" s="309"/>
      <c r="U420" s="23"/>
      <c r="V420" s="97" t="s">
        <v>76</v>
      </c>
      <c r="W420" s="98"/>
      <c r="X420" s="98"/>
      <c r="Y420" s="101"/>
      <c r="Z420" s="23"/>
      <c r="AA420" s="97" t="s">
        <v>77</v>
      </c>
      <c r="AB420" s="97"/>
      <c r="AC420" s="97"/>
      <c r="AD420" s="97"/>
      <c r="AE420" s="23"/>
      <c r="AF420" s="97" t="s">
        <v>74</v>
      </c>
      <c r="AK420" s="309" t="s">
        <v>75</v>
      </c>
      <c r="AL420" s="309"/>
      <c r="AM420" s="23">
        <f>C420-U420</f>
        <v>0</v>
      </c>
      <c r="AN420" s="97" t="s">
        <v>76</v>
      </c>
      <c r="AO420" s="98"/>
      <c r="AP420" s="98"/>
      <c r="AQ420" s="101"/>
      <c r="AR420" s="23">
        <f>H420-Z420</f>
        <v>0</v>
      </c>
      <c r="AS420" s="97" t="s">
        <v>77</v>
      </c>
      <c r="AT420" s="97"/>
      <c r="AU420" s="97"/>
      <c r="AV420" s="97"/>
      <c r="AW420" s="23">
        <f>M420-AE420</f>
        <v>0</v>
      </c>
      <c r="AX420" s="97" t="s">
        <v>74</v>
      </c>
    </row>
    <row r="421" spans="1:52" ht="20.25" customHeight="1" x14ac:dyDescent="0.3">
      <c r="A421" s="12" t="s">
        <v>78</v>
      </c>
      <c r="B421" s="12"/>
      <c r="C421" s="12"/>
      <c r="D421" s="12"/>
      <c r="E421" s="12"/>
      <c r="F421" s="12"/>
      <c r="G421" s="23"/>
      <c r="H421" s="9" t="s">
        <v>79</v>
      </c>
      <c r="J421" s="9"/>
      <c r="K421" s="9"/>
      <c r="L421" s="9"/>
      <c r="M421" s="9"/>
      <c r="N421" s="9"/>
      <c r="O421" s="9"/>
      <c r="S421" s="100" t="s">
        <v>78</v>
      </c>
      <c r="T421" s="100"/>
      <c r="U421" s="100"/>
      <c r="V421" s="100"/>
      <c r="W421" s="100"/>
      <c r="X421" s="100"/>
      <c r="Y421" s="23">
        <v>2</v>
      </c>
      <c r="Z421" s="97" t="s">
        <v>79</v>
      </c>
      <c r="AB421" s="97"/>
      <c r="AC421" s="97"/>
      <c r="AD421" s="97"/>
      <c r="AE421" s="97"/>
      <c r="AF421" s="97"/>
      <c r="AG421" s="97"/>
      <c r="AK421" s="100" t="s">
        <v>78</v>
      </c>
      <c r="AL421" s="100"/>
      <c r="AM421" s="100"/>
      <c r="AN421" s="100"/>
      <c r="AO421" s="100"/>
      <c r="AP421" s="100"/>
      <c r="AQ421" s="23">
        <f>G421-Y421</f>
        <v>-2</v>
      </c>
      <c r="AR421" s="97" t="s">
        <v>79</v>
      </c>
      <c r="AT421" s="97"/>
      <c r="AU421" s="97"/>
      <c r="AV421" s="97"/>
      <c r="AW421" s="97"/>
      <c r="AX421" s="97"/>
      <c r="AY421" s="97"/>
    </row>
    <row r="422" spans="1:52" ht="21" customHeight="1" x14ac:dyDescent="0.25"/>
    <row r="424" spans="1:52" x14ac:dyDescent="0.25">
      <c r="A424" s="11" t="s">
        <v>84</v>
      </c>
      <c r="S424" s="99" t="s">
        <v>84</v>
      </c>
      <c r="AK424" s="99" t="s">
        <v>84</v>
      </c>
    </row>
    <row r="425" spans="1:52" ht="18.75" x14ac:dyDescent="0.3">
      <c r="A425" s="9" t="s">
        <v>80</v>
      </c>
      <c r="B425" s="9"/>
      <c r="C425" s="10"/>
      <c r="D425" s="10"/>
      <c r="E425" s="10"/>
      <c r="F425" s="10"/>
      <c r="G425" s="10"/>
      <c r="H425" s="9"/>
      <c r="I425" s="9"/>
      <c r="J425" s="9"/>
      <c r="K425" s="9"/>
      <c r="L425" s="23"/>
      <c r="M425" s="9" t="s">
        <v>73</v>
      </c>
      <c r="N425" s="23"/>
      <c r="O425" s="9" t="s">
        <v>74</v>
      </c>
      <c r="S425" s="97" t="s">
        <v>80</v>
      </c>
      <c r="T425" s="97"/>
      <c r="U425" s="98"/>
      <c r="V425" s="98"/>
      <c r="W425" s="98"/>
      <c r="X425" s="98"/>
      <c r="Y425" s="98"/>
      <c r="Z425" s="97"/>
      <c r="AA425" s="97"/>
      <c r="AB425" s="97"/>
      <c r="AC425" s="97"/>
      <c r="AD425" s="23"/>
      <c r="AE425" s="97" t="s">
        <v>73</v>
      </c>
      <c r="AF425" s="23"/>
      <c r="AG425" s="97" t="s">
        <v>74</v>
      </c>
      <c r="AK425" s="97" t="s">
        <v>80</v>
      </c>
      <c r="AL425" s="97"/>
      <c r="AM425" s="98"/>
      <c r="AN425" s="98"/>
      <c r="AO425" s="98"/>
      <c r="AP425" s="98"/>
      <c r="AQ425" s="98"/>
      <c r="AR425" s="97"/>
      <c r="AS425" s="97"/>
      <c r="AT425" s="97"/>
      <c r="AU425" s="97"/>
      <c r="AV425" s="23">
        <f>L425-AD425</f>
        <v>0</v>
      </c>
      <c r="AW425" s="97" t="s">
        <v>73</v>
      </c>
      <c r="AX425" s="23">
        <f>N425-AF425</f>
        <v>0</v>
      </c>
      <c r="AY425" s="97" t="s">
        <v>74</v>
      </c>
    </row>
    <row r="426" spans="1:52" ht="18.75" x14ac:dyDescent="0.3">
      <c r="A426" s="309" t="s">
        <v>75</v>
      </c>
      <c r="B426" s="309"/>
      <c r="C426" s="23"/>
      <c r="D426" s="9" t="s">
        <v>76</v>
      </c>
      <c r="E426" s="10"/>
      <c r="F426" s="10"/>
      <c r="G426" s="13"/>
      <c r="H426" s="23"/>
      <c r="I426" s="9" t="s">
        <v>77</v>
      </c>
      <c r="J426" s="9"/>
      <c r="K426" s="9"/>
      <c r="L426" s="9"/>
      <c r="M426" s="23"/>
      <c r="N426" s="9" t="s">
        <v>74</v>
      </c>
      <c r="S426" s="309" t="s">
        <v>75</v>
      </c>
      <c r="T426" s="309"/>
      <c r="U426" s="23"/>
      <c r="V426" s="97" t="s">
        <v>76</v>
      </c>
      <c r="W426" s="98"/>
      <c r="X426" s="98"/>
      <c r="Y426" s="101"/>
      <c r="Z426" s="23"/>
      <c r="AA426" s="97" t="s">
        <v>77</v>
      </c>
      <c r="AB426" s="97"/>
      <c r="AC426" s="97"/>
      <c r="AD426" s="97"/>
      <c r="AE426" s="23"/>
      <c r="AF426" s="97" t="s">
        <v>74</v>
      </c>
      <c r="AK426" s="309" t="s">
        <v>75</v>
      </c>
      <c r="AL426" s="309"/>
      <c r="AM426" s="23">
        <f>C426-U426</f>
        <v>0</v>
      </c>
      <c r="AN426" s="97" t="s">
        <v>76</v>
      </c>
      <c r="AO426" s="98"/>
      <c r="AP426" s="98"/>
      <c r="AQ426" s="101"/>
      <c r="AR426" s="23">
        <f>H426-Z426</f>
        <v>0</v>
      </c>
      <c r="AS426" s="97" t="s">
        <v>77</v>
      </c>
      <c r="AT426" s="97"/>
      <c r="AU426" s="97"/>
      <c r="AV426" s="97"/>
      <c r="AW426" s="23">
        <f>M426-AE426</f>
        <v>0</v>
      </c>
      <c r="AX426" s="97" t="s">
        <v>74</v>
      </c>
    </row>
    <row r="427" spans="1:52" ht="20.25" customHeight="1" x14ac:dyDescent="0.3">
      <c r="A427" s="12" t="s">
        <v>78</v>
      </c>
      <c r="B427" s="12"/>
      <c r="C427" s="12"/>
      <c r="D427" s="12"/>
      <c r="E427" s="12"/>
      <c r="F427" s="12"/>
      <c r="G427" s="23"/>
      <c r="H427" s="9" t="s">
        <v>79</v>
      </c>
      <c r="J427" s="9"/>
      <c r="K427" s="9"/>
      <c r="L427" s="9"/>
      <c r="M427" s="9"/>
      <c r="N427" s="9"/>
      <c r="O427" s="9"/>
      <c r="S427" s="100" t="s">
        <v>78</v>
      </c>
      <c r="T427" s="100"/>
      <c r="U427" s="100"/>
      <c r="V427" s="100"/>
      <c r="W427" s="100"/>
      <c r="X427" s="100"/>
      <c r="Y427" s="23">
        <v>2</v>
      </c>
      <c r="Z427" s="97" t="s">
        <v>79</v>
      </c>
      <c r="AB427" s="97"/>
      <c r="AC427" s="97"/>
      <c r="AD427" s="97"/>
      <c r="AE427" s="97"/>
      <c r="AF427" s="97"/>
      <c r="AG427" s="97"/>
      <c r="AK427" s="100" t="s">
        <v>78</v>
      </c>
      <c r="AL427" s="100"/>
      <c r="AM427" s="100"/>
      <c r="AN427" s="100"/>
      <c r="AO427" s="100"/>
      <c r="AP427" s="100"/>
      <c r="AQ427" s="23">
        <f>G427-Y427</f>
        <v>-2</v>
      </c>
      <c r="AR427" s="97" t="s">
        <v>79</v>
      </c>
      <c r="AT427" s="97"/>
      <c r="AU427" s="97"/>
      <c r="AV427" s="97"/>
      <c r="AW427" s="97"/>
      <c r="AX427" s="97"/>
      <c r="AY427" s="97"/>
    </row>
    <row r="430" spans="1:52" x14ac:dyDescent="0.25">
      <c r="A430" s="11" t="s">
        <v>85</v>
      </c>
      <c r="S430" s="99" t="s">
        <v>85</v>
      </c>
      <c r="AK430" s="99" t="s">
        <v>85</v>
      </c>
    </row>
    <row r="431" spans="1:52" ht="18.75" x14ac:dyDescent="0.3">
      <c r="A431" s="9" t="s">
        <v>81</v>
      </c>
      <c r="B431" s="9"/>
      <c r="C431" s="10"/>
      <c r="D431" s="10"/>
      <c r="E431" s="10"/>
      <c r="F431" s="10"/>
      <c r="G431" s="10"/>
      <c r="H431" s="9"/>
      <c r="I431" s="9"/>
      <c r="J431" s="9"/>
      <c r="K431" s="9"/>
      <c r="L431" s="23"/>
      <c r="M431" s="9" t="s">
        <v>73</v>
      </c>
      <c r="N431" s="23"/>
      <c r="O431" s="9" t="s">
        <v>74</v>
      </c>
      <c r="S431" s="97" t="s">
        <v>81</v>
      </c>
      <c r="T431" s="97"/>
      <c r="U431" s="98"/>
      <c r="V431" s="98"/>
      <c r="W431" s="98"/>
      <c r="X431" s="98"/>
      <c r="Y431" s="98"/>
      <c r="Z431" s="97"/>
      <c r="AA431" s="97"/>
      <c r="AB431" s="97"/>
      <c r="AC431" s="97"/>
      <c r="AD431" s="23"/>
      <c r="AE431" s="97" t="s">
        <v>73</v>
      </c>
      <c r="AF431" s="23"/>
      <c r="AG431" s="97" t="s">
        <v>74</v>
      </c>
      <c r="AK431" s="97" t="s">
        <v>81</v>
      </c>
      <c r="AL431" s="97"/>
      <c r="AM431" s="98"/>
      <c r="AN431" s="98"/>
      <c r="AO431" s="98"/>
      <c r="AP431" s="98"/>
      <c r="AQ431" s="98"/>
      <c r="AR431" s="97"/>
      <c r="AS431" s="97"/>
      <c r="AT431" s="97"/>
      <c r="AU431" s="97"/>
      <c r="AV431" s="23">
        <f>L431-AD431</f>
        <v>0</v>
      </c>
      <c r="AW431" s="97" t="s">
        <v>73</v>
      </c>
      <c r="AX431" s="23">
        <f>N431-AF431</f>
        <v>0</v>
      </c>
      <c r="AY431" s="97" t="s">
        <v>74</v>
      </c>
    </row>
    <row r="432" spans="1:52" ht="20.25" customHeight="1" x14ac:dyDescent="0.3">
      <c r="A432" s="309" t="s">
        <v>75</v>
      </c>
      <c r="B432" s="309"/>
      <c r="C432" s="23"/>
      <c r="D432" s="9" t="s">
        <v>76</v>
      </c>
      <c r="E432" s="10"/>
      <c r="F432" s="10"/>
      <c r="G432" s="13"/>
      <c r="H432" s="23"/>
      <c r="I432" s="9" t="s">
        <v>77</v>
      </c>
      <c r="J432" s="9"/>
      <c r="K432" s="9"/>
      <c r="L432" s="9"/>
      <c r="M432" s="23"/>
      <c r="N432" s="9" t="s">
        <v>74</v>
      </c>
      <c r="O432" s="9"/>
      <c r="S432" s="309" t="s">
        <v>75</v>
      </c>
      <c r="T432" s="309"/>
      <c r="U432" s="23"/>
      <c r="V432" s="97" t="s">
        <v>76</v>
      </c>
      <c r="W432" s="98"/>
      <c r="X432" s="98"/>
      <c r="Y432" s="101"/>
      <c r="Z432" s="23"/>
      <c r="AA432" s="97" t="s">
        <v>77</v>
      </c>
      <c r="AB432" s="97"/>
      <c r="AC432" s="97"/>
      <c r="AD432" s="97"/>
      <c r="AE432" s="23"/>
      <c r="AF432" s="97" t="s">
        <v>74</v>
      </c>
      <c r="AG432" s="97"/>
      <c r="AK432" s="309" t="s">
        <v>75</v>
      </c>
      <c r="AL432" s="309"/>
      <c r="AM432" s="23">
        <f>C432-U432</f>
        <v>0</v>
      </c>
      <c r="AN432" s="97" t="s">
        <v>76</v>
      </c>
      <c r="AO432" s="98"/>
      <c r="AP432" s="98"/>
      <c r="AQ432" s="101"/>
      <c r="AR432" s="23">
        <f>H432-Z432</f>
        <v>0</v>
      </c>
      <c r="AS432" s="97" t="s">
        <v>77</v>
      </c>
      <c r="AT432" s="97"/>
      <c r="AU432" s="97"/>
      <c r="AV432" s="97"/>
      <c r="AW432" s="23">
        <f>M432-AE432</f>
        <v>0</v>
      </c>
      <c r="AX432" s="97" t="s">
        <v>74</v>
      </c>
      <c r="AY432" s="97"/>
    </row>
    <row r="433" spans="1:53" ht="21" customHeight="1" x14ac:dyDescent="0.3">
      <c r="A433" s="12" t="s">
        <v>78</v>
      </c>
      <c r="B433" s="12"/>
      <c r="C433" s="12"/>
      <c r="D433" s="12"/>
      <c r="E433" s="12"/>
      <c r="F433" s="12"/>
      <c r="G433" s="23"/>
      <c r="H433" s="9" t="s">
        <v>79</v>
      </c>
      <c r="J433" s="9"/>
      <c r="K433" s="9"/>
      <c r="L433" s="9"/>
      <c r="M433" s="9"/>
      <c r="N433" s="9"/>
      <c r="O433" s="9"/>
      <c r="S433" s="100" t="s">
        <v>78</v>
      </c>
      <c r="T433" s="100"/>
      <c r="U433" s="100"/>
      <c r="V433" s="100"/>
      <c r="W433" s="100"/>
      <c r="X433" s="100"/>
      <c r="Y433" s="23"/>
      <c r="Z433" s="97" t="s">
        <v>79</v>
      </c>
      <c r="AB433" s="97"/>
      <c r="AC433" s="97"/>
      <c r="AD433" s="97"/>
      <c r="AE433" s="97"/>
      <c r="AF433" s="97"/>
      <c r="AG433" s="97"/>
      <c r="AK433" s="100" t="s">
        <v>78</v>
      </c>
      <c r="AL433" s="100"/>
      <c r="AM433" s="100"/>
      <c r="AN433" s="100"/>
      <c r="AO433" s="100"/>
      <c r="AP433" s="100"/>
      <c r="AQ433" s="23">
        <f>G433-Y433</f>
        <v>0</v>
      </c>
      <c r="AR433" s="97" t="s">
        <v>79</v>
      </c>
      <c r="AT433" s="97"/>
      <c r="AU433" s="97"/>
      <c r="AV433" s="97"/>
      <c r="AW433" s="97"/>
      <c r="AX433" s="97"/>
      <c r="AY433" s="97"/>
    </row>
    <row r="436" spans="1:53" ht="17.25" customHeight="1" x14ac:dyDescent="0.25">
      <c r="A436" s="310" t="s">
        <v>182</v>
      </c>
      <c r="B436" s="310"/>
      <c r="C436" s="310"/>
      <c r="D436" s="310"/>
      <c r="E436" s="18"/>
      <c r="F436" s="18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S436" s="310" t="s">
        <v>182</v>
      </c>
      <c r="T436" s="310"/>
      <c r="U436" s="310"/>
      <c r="V436" s="310"/>
      <c r="W436" s="106"/>
      <c r="X436" s="106"/>
      <c r="Y436" s="106"/>
      <c r="Z436" s="106"/>
      <c r="AA436" s="106"/>
      <c r="AB436" s="106"/>
      <c r="AC436" s="106"/>
      <c r="AD436" s="106"/>
      <c r="AE436" s="106"/>
      <c r="AF436" s="106"/>
      <c r="AG436" s="106"/>
      <c r="AH436" s="106"/>
      <c r="AI436" s="106"/>
      <c r="AK436" s="310" t="s">
        <v>182</v>
      </c>
      <c r="AL436" s="310"/>
      <c r="AM436" s="310"/>
      <c r="AN436" s="310"/>
      <c r="AO436" s="106"/>
      <c r="AP436" s="106"/>
      <c r="AQ436" s="106"/>
      <c r="AR436" s="106"/>
      <c r="AS436" s="106"/>
      <c r="AT436" s="106"/>
      <c r="AU436" s="106"/>
      <c r="AV436" s="106"/>
      <c r="AW436" s="106"/>
      <c r="AX436" s="106"/>
      <c r="AY436" s="106"/>
      <c r="AZ436" s="106"/>
      <c r="BA436" s="106"/>
    </row>
    <row r="437" spans="1:53" ht="17.25" customHeight="1" x14ac:dyDescent="0.25">
      <c r="A437" s="96" t="s">
        <v>82</v>
      </c>
      <c r="B437" s="122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94"/>
      <c r="S437" s="96" t="s">
        <v>82</v>
      </c>
      <c r="T437" s="286"/>
      <c r="U437" s="94"/>
      <c r="V437" s="94"/>
      <c r="W437" s="94"/>
      <c r="X437" s="94"/>
      <c r="Y437" s="94"/>
      <c r="Z437" s="94"/>
      <c r="AA437" s="94"/>
      <c r="AB437" s="94"/>
      <c r="AC437" s="94"/>
      <c r="AD437" s="94"/>
      <c r="AE437" s="94"/>
      <c r="AF437" s="94"/>
      <c r="AG437" s="94"/>
      <c r="AH437" s="94"/>
      <c r="AI437" s="94"/>
      <c r="AK437" s="96" t="s">
        <v>82</v>
      </c>
      <c r="AL437" s="286"/>
      <c r="AM437" s="94"/>
      <c r="AN437" s="94"/>
      <c r="AO437" s="94"/>
      <c r="AP437" s="94"/>
      <c r="AQ437" s="94"/>
      <c r="AR437" s="94"/>
      <c r="AS437" s="94"/>
      <c r="AT437" s="94"/>
      <c r="AU437" s="94"/>
      <c r="AV437" s="94"/>
      <c r="AW437" s="94"/>
      <c r="AX437" s="94"/>
      <c r="AY437" s="94"/>
      <c r="AZ437" s="94"/>
      <c r="BA437" s="94"/>
    </row>
    <row r="438" spans="1:53" ht="27" customHeight="1" x14ac:dyDescent="0.25">
      <c r="A438" s="296" t="s">
        <v>61</v>
      </c>
      <c r="B438" s="296" t="s">
        <v>62</v>
      </c>
      <c r="C438" s="299" t="s">
        <v>87</v>
      </c>
      <c r="D438" s="300"/>
      <c r="E438" s="300"/>
      <c r="F438" s="300"/>
      <c r="G438" s="300"/>
      <c r="H438" s="300"/>
      <c r="I438" s="300"/>
      <c r="J438" s="300"/>
      <c r="K438" s="300"/>
      <c r="L438" s="300"/>
      <c r="M438" s="300"/>
      <c r="N438" s="300"/>
      <c r="O438" s="301"/>
      <c r="P438" s="294" t="s">
        <v>86</v>
      </c>
      <c r="Q438" s="295"/>
      <c r="S438" s="296" t="s">
        <v>61</v>
      </c>
      <c r="T438" s="296" t="s">
        <v>62</v>
      </c>
      <c r="U438" s="299" t="s">
        <v>87</v>
      </c>
      <c r="V438" s="300"/>
      <c r="W438" s="300"/>
      <c r="X438" s="300"/>
      <c r="Y438" s="300"/>
      <c r="Z438" s="300"/>
      <c r="AA438" s="300"/>
      <c r="AB438" s="300"/>
      <c r="AC438" s="300"/>
      <c r="AD438" s="300"/>
      <c r="AE438" s="300"/>
      <c r="AF438" s="300"/>
      <c r="AG438" s="301"/>
      <c r="AH438" s="294" t="s">
        <v>86</v>
      </c>
      <c r="AI438" s="295"/>
      <c r="AK438" s="296" t="s">
        <v>61</v>
      </c>
      <c r="AL438" s="296" t="s">
        <v>62</v>
      </c>
      <c r="AM438" s="299" t="s">
        <v>87</v>
      </c>
      <c r="AN438" s="300"/>
      <c r="AO438" s="300"/>
      <c r="AP438" s="300"/>
      <c r="AQ438" s="300"/>
      <c r="AR438" s="300"/>
      <c r="AS438" s="300"/>
      <c r="AT438" s="300"/>
      <c r="AU438" s="300"/>
      <c r="AV438" s="300"/>
      <c r="AW438" s="300"/>
      <c r="AX438" s="300"/>
      <c r="AY438" s="301"/>
      <c r="AZ438" s="294" t="s">
        <v>86</v>
      </c>
      <c r="BA438" s="295"/>
    </row>
    <row r="439" spans="1:53" ht="21" customHeight="1" x14ac:dyDescent="0.25">
      <c r="A439" s="297"/>
      <c r="B439" s="297"/>
      <c r="C439" s="311" t="s">
        <v>41</v>
      </c>
      <c r="D439" s="311" t="s">
        <v>53</v>
      </c>
      <c r="E439" s="311"/>
      <c r="F439" s="311"/>
      <c r="G439" s="311"/>
      <c r="H439" s="311"/>
      <c r="I439" s="311"/>
      <c r="J439" s="311"/>
      <c r="K439" s="311"/>
      <c r="L439" s="311"/>
      <c r="M439" s="311"/>
      <c r="N439" s="311"/>
      <c r="O439" s="311"/>
      <c r="P439" s="311" t="s">
        <v>50</v>
      </c>
      <c r="Q439" s="314" t="s">
        <v>54</v>
      </c>
      <c r="S439" s="297"/>
      <c r="T439" s="297"/>
      <c r="U439" s="311" t="s">
        <v>41</v>
      </c>
      <c r="V439" s="311" t="s">
        <v>53</v>
      </c>
      <c r="W439" s="311"/>
      <c r="X439" s="311"/>
      <c r="Y439" s="311"/>
      <c r="Z439" s="311"/>
      <c r="AA439" s="311"/>
      <c r="AB439" s="311"/>
      <c r="AC439" s="311"/>
      <c r="AD439" s="311"/>
      <c r="AE439" s="311"/>
      <c r="AF439" s="311"/>
      <c r="AG439" s="311"/>
      <c r="AH439" s="311" t="s">
        <v>50</v>
      </c>
      <c r="AI439" s="314" t="s">
        <v>54</v>
      </c>
      <c r="AK439" s="297"/>
      <c r="AL439" s="297"/>
      <c r="AM439" s="311" t="s">
        <v>41</v>
      </c>
      <c r="AN439" s="311" t="s">
        <v>53</v>
      </c>
      <c r="AO439" s="311"/>
      <c r="AP439" s="311"/>
      <c r="AQ439" s="311"/>
      <c r="AR439" s="311"/>
      <c r="AS439" s="311"/>
      <c r="AT439" s="311"/>
      <c r="AU439" s="311"/>
      <c r="AV439" s="311"/>
      <c r="AW439" s="311"/>
      <c r="AX439" s="311"/>
      <c r="AY439" s="311"/>
      <c r="AZ439" s="311" t="s">
        <v>50</v>
      </c>
      <c r="BA439" s="314" t="s">
        <v>54</v>
      </c>
    </row>
    <row r="440" spans="1:53" ht="18.75" customHeight="1" x14ac:dyDescent="0.25">
      <c r="A440" s="297"/>
      <c r="B440" s="297"/>
      <c r="C440" s="311"/>
      <c r="D440" s="314" t="s">
        <v>44</v>
      </c>
      <c r="E440" s="314" t="s">
        <v>43</v>
      </c>
      <c r="F440" s="314" t="s">
        <v>59</v>
      </c>
      <c r="G440" s="311" t="s">
        <v>45</v>
      </c>
      <c r="H440" s="311"/>
      <c r="I440" s="311" t="s">
        <v>52</v>
      </c>
      <c r="J440" s="311"/>
      <c r="K440" s="311"/>
      <c r="L440" s="311"/>
      <c r="M440" s="311"/>
      <c r="N440" s="311"/>
      <c r="O440" s="311"/>
      <c r="P440" s="311"/>
      <c r="Q440" s="314"/>
      <c r="S440" s="297"/>
      <c r="T440" s="297"/>
      <c r="U440" s="311"/>
      <c r="V440" s="314" t="s">
        <v>44</v>
      </c>
      <c r="W440" s="314" t="s">
        <v>43</v>
      </c>
      <c r="X440" s="314" t="s">
        <v>59</v>
      </c>
      <c r="Y440" s="311" t="s">
        <v>45</v>
      </c>
      <c r="Z440" s="311"/>
      <c r="AA440" s="311" t="s">
        <v>52</v>
      </c>
      <c r="AB440" s="311"/>
      <c r="AC440" s="311"/>
      <c r="AD440" s="311"/>
      <c r="AE440" s="311"/>
      <c r="AF440" s="311"/>
      <c r="AG440" s="311"/>
      <c r="AH440" s="311"/>
      <c r="AI440" s="314"/>
      <c r="AK440" s="297"/>
      <c r="AL440" s="297"/>
      <c r="AM440" s="311"/>
      <c r="AN440" s="314" t="s">
        <v>44</v>
      </c>
      <c r="AO440" s="314" t="s">
        <v>43</v>
      </c>
      <c r="AP440" s="314" t="s">
        <v>59</v>
      </c>
      <c r="AQ440" s="311" t="s">
        <v>45</v>
      </c>
      <c r="AR440" s="311"/>
      <c r="AS440" s="311" t="s">
        <v>52</v>
      </c>
      <c r="AT440" s="311"/>
      <c r="AU440" s="311"/>
      <c r="AV440" s="311"/>
      <c r="AW440" s="311"/>
      <c r="AX440" s="311"/>
      <c r="AY440" s="311"/>
      <c r="AZ440" s="311"/>
      <c r="BA440" s="314"/>
    </row>
    <row r="441" spans="1:53" ht="20.25" customHeight="1" x14ac:dyDescent="0.25">
      <c r="A441" s="297"/>
      <c r="B441" s="297"/>
      <c r="C441" s="311"/>
      <c r="D441" s="314"/>
      <c r="E441" s="314"/>
      <c r="F441" s="314"/>
      <c r="G441" s="315" t="s">
        <v>46</v>
      </c>
      <c r="H441" s="315" t="s">
        <v>47</v>
      </c>
      <c r="I441" s="314" t="s">
        <v>48</v>
      </c>
      <c r="J441" s="314" t="s">
        <v>58</v>
      </c>
      <c r="K441" s="314" t="s">
        <v>57</v>
      </c>
      <c r="L441" s="315" t="s">
        <v>49</v>
      </c>
      <c r="M441" s="315"/>
      <c r="N441" s="314" t="s">
        <v>51</v>
      </c>
      <c r="O441" s="314" t="s">
        <v>56</v>
      </c>
      <c r="P441" s="311"/>
      <c r="Q441" s="314"/>
      <c r="S441" s="297"/>
      <c r="T441" s="297"/>
      <c r="U441" s="311"/>
      <c r="V441" s="314"/>
      <c r="W441" s="314"/>
      <c r="X441" s="314"/>
      <c r="Y441" s="315" t="s">
        <v>46</v>
      </c>
      <c r="Z441" s="315" t="s">
        <v>47</v>
      </c>
      <c r="AA441" s="314" t="s">
        <v>48</v>
      </c>
      <c r="AB441" s="314" t="s">
        <v>58</v>
      </c>
      <c r="AC441" s="314" t="s">
        <v>57</v>
      </c>
      <c r="AD441" s="315" t="s">
        <v>49</v>
      </c>
      <c r="AE441" s="315"/>
      <c r="AF441" s="314" t="s">
        <v>51</v>
      </c>
      <c r="AG441" s="314" t="s">
        <v>56</v>
      </c>
      <c r="AH441" s="311"/>
      <c r="AI441" s="314"/>
      <c r="AK441" s="297"/>
      <c r="AL441" s="297"/>
      <c r="AM441" s="311"/>
      <c r="AN441" s="314"/>
      <c r="AO441" s="314"/>
      <c r="AP441" s="314"/>
      <c r="AQ441" s="315" t="s">
        <v>46</v>
      </c>
      <c r="AR441" s="315" t="s">
        <v>47</v>
      </c>
      <c r="AS441" s="314" t="s">
        <v>48</v>
      </c>
      <c r="AT441" s="314" t="s">
        <v>58</v>
      </c>
      <c r="AU441" s="314" t="s">
        <v>57</v>
      </c>
      <c r="AV441" s="315" t="s">
        <v>49</v>
      </c>
      <c r="AW441" s="315"/>
      <c r="AX441" s="314" t="s">
        <v>51</v>
      </c>
      <c r="AY441" s="314" t="s">
        <v>56</v>
      </c>
      <c r="AZ441" s="311"/>
      <c r="BA441" s="314"/>
    </row>
    <row r="442" spans="1:53" ht="48.75" customHeight="1" x14ac:dyDescent="0.25">
      <c r="A442" s="298"/>
      <c r="B442" s="298"/>
      <c r="C442" s="311"/>
      <c r="D442" s="314"/>
      <c r="E442" s="314"/>
      <c r="F442" s="314"/>
      <c r="G442" s="315"/>
      <c r="H442" s="315"/>
      <c r="I442" s="314"/>
      <c r="J442" s="314"/>
      <c r="K442" s="314"/>
      <c r="L442" s="120" t="s">
        <v>50</v>
      </c>
      <c r="M442" s="93" t="s">
        <v>55</v>
      </c>
      <c r="N442" s="314"/>
      <c r="O442" s="314"/>
      <c r="P442" s="311"/>
      <c r="Q442" s="314"/>
      <c r="S442" s="298"/>
      <c r="T442" s="298"/>
      <c r="U442" s="311"/>
      <c r="V442" s="314"/>
      <c r="W442" s="314"/>
      <c r="X442" s="314"/>
      <c r="Y442" s="315"/>
      <c r="Z442" s="315"/>
      <c r="AA442" s="314"/>
      <c r="AB442" s="314"/>
      <c r="AC442" s="314"/>
      <c r="AD442" s="285" t="s">
        <v>50</v>
      </c>
      <c r="AE442" s="93" t="s">
        <v>55</v>
      </c>
      <c r="AF442" s="314"/>
      <c r="AG442" s="314"/>
      <c r="AH442" s="311"/>
      <c r="AI442" s="314"/>
      <c r="AK442" s="298"/>
      <c r="AL442" s="298"/>
      <c r="AM442" s="311"/>
      <c r="AN442" s="314"/>
      <c r="AO442" s="314"/>
      <c r="AP442" s="314"/>
      <c r="AQ442" s="315"/>
      <c r="AR442" s="315"/>
      <c r="AS442" s="314"/>
      <c r="AT442" s="314"/>
      <c r="AU442" s="314"/>
      <c r="AV442" s="285" t="s">
        <v>50</v>
      </c>
      <c r="AW442" s="93" t="s">
        <v>55</v>
      </c>
      <c r="AX442" s="314"/>
      <c r="AY442" s="314"/>
      <c r="AZ442" s="311"/>
      <c r="BA442" s="314"/>
    </row>
    <row r="443" spans="1:53" ht="12.75" customHeight="1" x14ac:dyDescent="0.25">
      <c r="A443" s="119">
        <v>1</v>
      </c>
      <c r="B443" s="119">
        <v>2</v>
      </c>
      <c r="C443" s="119">
        <v>3</v>
      </c>
      <c r="D443" s="119">
        <v>4</v>
      </c>
      <c r="E443" s="119">
        <v>5</v>
      </c>
      <c r="F443" s="119">
        <v>6</v>
      </c>
      <c r="G443" s="119">
        <v>7</v>
      </c>
      <c r="H443" s="119">
        <v>8</v>
      </c>
      <c r="I443" s="119">
        <v>9</v>
      </c>
      <c r="J443" s="119">
        <v>10</v>
      </c>
      <c r="K443" s="119">
        <v>11</v>
      </c>
      <c r="L443" s="119">
        <v>12</v>
      </c>
      <c r="M443" s="119">
        <v>13</v>
      </c>
      <c r="N443" s="119">
        <v>14</v>
      </c>
      <c r="O443" s="119">
        <v>15</v>
      </c>
      <c r="P443" s="119">
        <v>16</v>
      </c>
      <c r="Q443" s="119">
        <v>17</v>
      </c>
      <c r="S443" s="284">
        <v>1</v>
      </c>
      <c r="T443" s="284">
        <v>2</v>
      </c>
      <c r="U443" s="284">
        <v>3</v>
      </c>
      <c r="V443" s="284">
        <v>4</v>
      </c>
      <c r="W443" s="284">
        <v>5</v>
      </c>
      <c r="X443" s="284">
        <v>6</v>
      </c>
      <c r="Y443" s="284">
        <v>7</v>
      </c>
      <c r="Z443" s="284">
        <v>8</v>
      </c>
      <c r="AA443" s="284">
        <v>9</v>
      </c>
      <c r="AB443" s="284">
        <v>10</v>
      </c>
      <c r="AC443" s="284">
        <v>11</v>
      </c>
      <c r="AD443" s="284">
        <v>12</v>
      </c>
      <c r="AE443" s="284">
        <v>13</v>
      </c>
      <c r="AF443" s="284">
        <v>14</v>
      </c>
      <c r="AG443" s="284">
        <v>15</v>
      </c>
      <c r="AH443" s="284">
        <v>16</v>
      </c>
      <c r="AI443" s="284">
        <v>17</v>
      </c>
      <c r="AK443" s="284">
        <v>1</v>
      </c>
      <c r="AL443" s="284">
        <v>2</v>
      </c>
      <c r="AM443" s="284">
        <v>3</v>
      </c>
      <c r="AN443" s="284">
        <v>4</v>
      </c>
      <c r="AO443" s="284">
        <v>5</v>
      </c>
      <c r="AP443" s="284">
        <v>6</v>
      </c>
      <c r="AQ443" s="284">
        <v>7</v>
      </c>
      <c r="AR443" s="284">
        <v>8</v>
      </c>
      <c r="AS443" s="284">
        <v>9</v>
      </c>
      <c r="AT443" s="284">
        <v>10</v>
      </c>
      <c r="AU443" s="284">
        <v>11</v>
      </c>
      <c r="AV443" s="284">
        <v>12</v>
      </c>
      <c r="AW443" s="284">
        <v>13</v>
      </c>
      <c r="AX443" s="284">
        <v>14</v>
      </c>
      <c r="AY443" s="284">
        <v>15</v>
      </c>
      <c r="AZ443" s="284">
        <v>16</v>
      </c>
      <c r="BA443" s="284">
        <v>17</v>
      </c>
    </row>
    <row r="444" spans="1:53" ht="38.25" customHeight="1" x14ac:dyDescent="0.25">
      <c r="A444" s="95" t="s">
        <v>63</v>
      </c>
      <c r="B444" s="119">
        <v>1</v>
      </c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3"/>
      <c r="Q444" s="3"/>
      <c r="S444" s="95" t="s">
        <v>63</v>
      </c>
      <c r="T444" s="284">
        <v>1</v>
      </c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3"/>
      <c r="AI444" s="3"/>
      <c r="AK444" s="95" t="s">
        <v>63</v>
      </c>
      <c r="AL444" s="284">
        <v>1</v>
      </c>
      <c r="AM444" s="4">
        <f>C444-U444</f>
        <v>0</v>
      </c>
      <c r="AN444" s="4">
        <f t="shared" ref="AN444:BA451" si="60">D444-V444</f>
        <v>0</v>
      </c>
      <c r="AO444" s="4">
        <f t="shared" si="60"/>
        <v>0</v>
      </c>
      <c r="AP444" s="4">
        <f t="shared" si="60"/>
        <v>0</v>
      </c>
      <c r="AQ444" s="4">
        <f t="shared" si="60"/>
        <v>0</v>
      </c>
      <c r="AR444" s="4">
        <f t="shared" si="60"/>
        <v>0</v>
      </c>
      <c r="AS444" s="4">
        <f t="shared" si="60"/>
        <v>0</v>
      </c>
      <c r="AT444" s="4">
        <f t="shared" si="60"/>
        <v>0</v>
      </c>
      <c r="AU444" s="4">
        <f t="shared" si="60"/>
        <v>0</v>
      </c>
      <c r="AV444" s="4">
        <f t="shared" si="60"/>
        <v>0</v>
      </c>
      <c r="AW444" s="4">
        <f t="shared" si="60"/>
        <v>0</v>
      </c>
      <c r="AX444" s="4">
        <f t="shared" si="60"/>
        <v>0</v>
      </c>
      <c r="AY444" s="4">
        <f t="shared" si="60"/>
        <v>0</v>
      </c>
      <c r="AZ444" s="3">
        <f t="shared" si="60"/>
        <v>0</v>
      </c>
      <c r="BA444" s="3">
        <f t="shared" si="60"/>
        <v>0</v>
      </c>
    </row>
    <row r="445" spans="1:53" ht="39" customHeight="1" x14ac:dyDescent="0.25">
      <c r="A445" s="95" t="s">
        <v>64</v>
      </c>
      <c r="B445" s="119">
        <v>2</v>
      </c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3"/>
      <c r="Q445" s="3"/>
      <c r="S445" s="95" t="s">
        <v>64</v>
      </c>
      <c r="T445" s="284">
        <v>2</v>
      </c>
      <c r="U445" s="4">
        <v>5</v>
      </c>
      <c r="V445" s="4">
        <v>1</v>
      </c>
      <c r="W445" s="4">
        <v>0</v>
      </c>
      <c r="X445" s="4">
        <v>4</v>
      </c>
      <c r="Y445" s="4">
        <v>3</v>
      </c>
      <c r="Z445" s="4">
        <v>0</v>
      </c>
      <c r="AA445" s="4">
        <v>5</v>
      </c>
      <c r="AB445" s="4">
        <v>4</v>
      </c>
      <c r="AC445" s="4">
        <v>5</v>
      </c>
      <c r="AD445" s="4">
        <v>4</v>
      </c>
      <c r="AE445" s="4">
        <v>4</v>
      </c>
      <c r="AF445" s="4">
        <v>1</v>
      </c>
      <c r="AG445" s="4">
        <v>0</v>
      </c>
      <c r="AH445" s="3">
        <v>2016.3</v>
      </c>
      <c r="AI445" s="3">
        <v>2016.3</v>
      </c>
      <c r="AK445" s="95" t="s">
        <v>64</v>
      </c>
      <c r="AL445" s="284">
        <v>2</v>
      </c>
      <c r="AM445" s="4">
        <f t="shared" ref="AM445:AM451" si="61">C445-U445</f>
        <v>-5</v>
      </c>
      <c r="AN445" s="4">
        <f t="shared" si="60"/>
        <v>-1</v>
      </c>
      <c r="AO445" s="4">
        <f t="shared" si="60"/>
        <v>0</v>
      </c>
      <c r="AP445" s="4">
        <f t="shared" si="60"/>
        <v>-4</v>
      </c>
      <c r="AQ445" s="4">
        <f t="shared" si="60"/>
        <v>-3</v>
      </c>
      <c r="AR445" s="4">
        <f t="shared" si="60"/>
        <v>0</v>
      </c>
      <c r="AS445" s="4">
        <f t="shared" si="60"/>
        <v>-5</v>
      </c>
      <c r="AT445" s="4">
        <f t="shared" si="60"/>
        <v>-4</v>
      </c>
      <c r="AU445" s="4">
        <f t="shared" si="60"/>
        <v>-5</v>
      </c>
      <c r="AV445" s="4">
        <f t="shared" si="60"/>
        <v>-4</v>
      </c>
      <c r="AW445" s="4">
        <f t="shared" si="60"/>
        <v>-4</v>
      </c>
      <c r="AX445" s="4">
        <f t="shared" si="60"/>
        <v>-1</v>
      </c>
      <c r="AY445" s="4">
        <f t="shared" si="60"/>
        <v>0</v>
      </c>
      <c r="AZ445" s="3">
        <f t="shared" si="60"/>
        <v>-2016.3</v>
      </c>
      <c r="BA445" s="3">
        <f t="shared" si="60"/>
        <v>-2016.3</v>
      </c>
    </row>
    <row r="446" spans="1:53" ht="52.5" customHeight="1" x14ac:dyDescent="0.25">
      <c r="A446" s="95" t="s">
        <v>65</v>
      </c>
      <c r="B446" s="119">
        <v>3</v>
      </c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3"/>
      <c r="Q446" s="3"/>
      <c r="S446" s="95" t="s">
        <v>65</v>
      </c>
      <c r="T446" s="284">
        <v>3</v>
      </c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3"/>
      <c r="AI446" s="3"/>
      <c r="AK446" s="95" t="s">
        <v>65</v>
      </c>
      <c r="AL446" s="284">
        <v>3</v>
      </c>
      <c r="AM446" s="4">
        <f t="shared" si="61"/>
        <v>0</v>
      </c>
      <c r="AN446" s="4">
        <f t="shared" si="60"/>
        <v>0</v>
      </c>
      <c r="AO446" s="4">
        <f t="shared" si="60"/>
        <v>0</v>
      </c>
      <c r="AP446" s="4">
        <f t="shared" si="60"/>
        <v>0</v>
      </c>
      <c r="AQ446" s="4">
        <f t="shared" si="60"/>
        <v>0</v>
      </c>
      <c r="AR446" s="4">
        <f t="shared" si="60"/>
        <v>0</v>
      </c>
      <c r="AS446" s="4">
        <f t="shared" si="60"/>
        <v>0</v>
      </c>
      <c r="AT446" s="4">
        <f t="shared" si="60"/>
        <v>0</v>
      </c>
      <c r="AU446" s="4">
        <f t="shared" si="60"/>
        <v>0</v>
      </c>
      <c r="AV446" s="4">
        <f t="shared" si="60"/>
        <v>0</v>
      </c>
      <c r="AW446" s="4">
        <f t="shared" si="60"/>
        <v>0</v>
      </c>
      <c r="AX446" s="4">
        <f t="shared" si="60"/>
        <v>0</v>
      </c>
      <c r="AY446" s="4">
        <f t="shared" si="60"/>
        <v>0</v>
      </c>
      <c r="AZ446" s="3">
        <f t="shared" si="60"/>
        <v>0</v>
      </c>
      <c r="BA446" s="3">
        <f t="shared" si="60"/>
        <v>0</v>
      </c>
    </row>
    <row r="447" spans="1:53" ht="12.75" customHeight="1" x14ac:dyDescent="0.25">
      <c r="A447" s="95" t="s">
        <v>66</v>
      </c>
      <c r="B447" s="119">
        <v>4</v>
      </c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3"/>
      <c r="Q447" s="3"/>
      <c r="S447" s="95" t="s">
        <v>66</v>
      </c>
      <c r="T447" s="284">
        <v>4</v>
      </c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3"/>
      <c r="AI447" s="3"/>
      <c r="AK447" s="95" t="s">
        <v>66</v>
      </c>
      <c r="AL447" s="284">
        <v>4</v>
      </c>
      <c r="AM447" s="4">
        <f t="shared" si="61"/>
        <v>0</v>
      </c>
      <c r="AN447" s="4">
        <f t="shared" si="60"/>
        <v>0</v>
      </c>
      <c r="AO447" s="4">
        <f t="shared" si="60"/>
        <v>0</v>
      </c>
      <c r="AP447" s="4">
        <f t="shared" si="60"/>
        <v>0</v>
      </c>
      <c r="AQ447" s="4">
        <f t="shared" si="60"/>
        <v>0</v>
      </c>
      <c r="AR447" s="4">
        <f t="shared" si="60"/>
        <v>0</v>
      </c>
      <c r="AS447" s="4">
        <f t="shared" si="60"/>
        <v>0</v>
      </c>
      <c r="AT447" s="4">
        <f t="shared" si="60"/>
        <v>0</v>
      </c>
      <c r="AU447" s="4">
        <f t="shared" si="60"/>
        <v>0</v>
      </c>
      <c r="AV447" s="4">
        <f t="shared" si="60"/>
        <v>0</v>
      </c>
      <c r="AW447" s="4">
        <f t="shared" si="60"/>
        <v>0</v>
      </c>
      <c r="AX447" s="4">
        <f t="shared" si="60"/>
        <v>0</v>
      </c>
      <c r="AY447" s="4">
        <f t="shared" si="60"/>
        <v>0</v>
      </c>
      <c r="AZ447" s="3">
        <f t="shared" si="60"/>
        <v>0</v>
      </c>
      <c r="BA447" s="3">
        <f t="shared" si="60"/>
        <v>0</v>
      </c>
    </row>
    <row r="448" spans="1:53" ht="12.75" customHeight="1" x14ac:dyDescent="0.25">
      <c r="A448" s="95" t="s">
        <v>67</v>
      </c>
      <c r="B448" s="121">
        <v>5</v>
      </c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3"/>
      <c r="Q448" s="3"/>
      <c r="S448" s="95" t="s">
        <v>67</v>
      </c>
      <c r="T448" s="283">
        <v>5</v>
      </c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3"/>
      <c r="AI448" s="3"/>
      <c r="AK448" s="95" t="s">
        <v>67</v>
      </c>
      <c r="AL448" s="283">
        <v>5</v>
      </c>
      <c r="AM448" s="4">
        <f t="shared" si="61"/>
        <v>0</v>
      </c>
      <c r="AN448" s="4">
        <f t="shared" si="60"/>
        <v>0</v>
      </c>
      <c r="AO448" s="4">
        <f t="shared" si="60"/>
        <v>0</v>
      </c>
      <c r="AP448" s="4">
        <f t="shared" si="60"/>
        <v>0</v>
      </c>
      <c r="AQ448" s="4">
        <f t="shared" si="60"/>
        <v>0</v>
      </c>
      <c r="AR448" s="4">
        <f t="shared" si="60"/>
        <v>0</v>
      </c>
      <c r="AS448" s="4">
        <f t="shared" si="60"/>
        <v>0</v>
      </c>
      <c r="AT448" s="4">
        <f t="shared" si="60"/>
        <v>0</v>
      </c>
      <c r="AU448" s="4">
        <f t="shared" si="60"/>
        <v>0</v>
      </c>
      <c r="AV448" s="4">
        <f t="shared" si="60"/>
        <v>0</v>
      </c>
      <c r="AW448" s="4">
        <f t="shared" si="60"/>
        <v>0</v>
      </c>
      <c r="AX448" s="4">
        <f t="shared" si="60"/>
        <v>0</v>
      </c>
      <c r="AY448" s="4">
        <f t="shared" si="60"/>
        <v>0</v>
      </c>
      <c r="AZ448" s="3">
        <f t="shared" si="60"/>
        <v>0</v>
      </c>
      <c r="BA448" s="3">
        <f t="shared" si="60"/>
        <v>0</v>
      </c>
    </row>
    <row r="449" spans="1:53" ht="12.75" customHeight="1" x14ac:dyDescent="0.25">
      <c r="A449" s="95" t="s">
        <v>68</v>
      </c>
      <c r="B449" s="121">
        <v>6</v>
      </c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3"/>
      <c r="Q449" s="3"/>
      <c r="S449" s="95" t="s">
        <v>68</v>
      </c>
      <c r="T449" s="283">
        <v>6</v>
      </c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3"/>
      <c r="AI449" s="3"/>
      <c r="AK449" s="95" t="s">
        <v>68</v>
      </c>
      <c r="AL449" s="283">
        <v>6</v>
      </c>
      <c r="AM449" s="4">
        <f t="shared" si="61"/>
        <v>0</v>
      </c>
      <c r="AN449" s="4">
        <f t="shared" si="60"/>
        <v>0</v>
      </c>
      <c r="AO449" s="4">
        <f t="shared" si="60"/>
        <v>0</v>
      </c>
      <c r="AP449" s="4">
        <f t="shared" si="60"/>
        <v>0</v>
      </c>
      <c r="AQ449" s="4">
        <f t="shared" si="60"/>
        <v>0</v>
      </c>
      <c r="AR449" s="4">
        <f t="shared" si="60"/>
        <v>0</v>
      </c>
      <c r="AS449" s="4">
        <f t="shared" si="60"/>
        <v>0</v>
      </c>
      <c r="AT449" s="4">
        <f t="shared" si="60"/>
        <v>0</v>
      </c>
      <c r="AU449" s="4">
        <f t="shared" si="60"/>
        <v>0</v>
      </c>
      <c r="AV449" s="4">
        <f t="shared" si="60"/>
        <v>0</v>
      </c>
      <c r="AW449" s="4">
        <f t="shared" si="60"/>
        <v>0</v>
      </c>
      <c r="AX449" s="4">
        <f t="shared" si="60"/>
        <v>0</v>
      </c>
      <c r="AY449" s="4">
        <f t="shared" si="60"/>
        <v>0</v>
      </c>
      <c r="AZ449" s="3">
        <f t="shared" si="60"/>
        <v>0</v>
      </c>
      <c r="BA449" s="3">
        <f t="shared" si="60"/>
        <v>0</v>
      </c>
    </row>
    <row r="450" spans="1:53" ht="12.75" customHeight="1" x14ac:dyDescent="0.25">
      <c r="A450" s="95" t="s">
        <v>69</v>
      </c>
      <c r="B450" s="121">
        <v>7</v>
      </c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3"/>
      <c r="Q450" s="3"/>
      <c r="S450" s="95" t="s">
        <v>69</v>
      </c>
      <c r="T450" s="283">
        <v>7</v>
      </c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3"/>
      <c r="AI450" s="3"/>
      <c r="AK450" s="95" t="s">
        <v>69</v>
      </c>
      <c r="AL450" s="283">
        <v>7</v>
      </c>
      <c r="AM450" s="4">
        <f t="shared" si="61"/>
        <v>0</v>
      </c>
      <c r="AN450" s="4">
        <f t="shared" si="60"/>
        <v>0</v>
      </c>
      <c r="AO450" s="4">
        <f t="shared" si="60"/>
        <v>0</v>
      </c>
      <c r="AP450" s="4">
        <f t="shared" si="60"/>
        <v>0</v>
      </c>
      <c r="AQ450" s="4">
        <f t="shared" si="60"/>
        <v>0</v>
      </c>
      <c r="AR450" s="4">
        <f t="shared" si="60"/>
        <v>0</v>
      </c>
      <c r="AS450" s="4">
        <f t="shared" si="60"/>
        <v>0</v>
      </c>
      <c r="AT450" s="4">
        <f t="shared" si="60"/>
        <v>0</v>
      </c>
      <c r="AU450" s="4">
        <f t="shared" si="60"/>
        <v>0</v>
      </c>
      <c r="AV450" s="4">
        <f t="shared" si="60"/>
        <v>0</v>
      </c>
      <c r="AW450" s="4">
        <f t="shared" si="60"/>
        <v>0</v>
      </c>
      <c r="AX450" s="4">
        <f t="shared" si="60"/>
        <v>0</v>
      </c>
      <c r="AY450" s="4">
        <f t="shared" si="60"/>
        <v>0</v>
      </c>
      <c r="AZ450" s="3">
        <f t="shared" si="60"/>
        <v>0</v>
      </c>
      <c r="BA450" s="3">
        <f t="shared" si="60"/>
        <v>0</v>
      </c>
    </row>
    <row r="451" spans="1:53" ht="12.75" customHeight="1" x14ac:dyDescent="0.25">
      <c r="A451" s="95" t="s">
        <v>70</v>
      </c>
      <c r="B451" s="121">
        <v>8</v>
      </c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3"/>
      <c r="Q451" s="3"/>
      <c r="S451" s="95" t="s">
        <v>70</v>
      </c>
      <c r="T451" s="283">
        <v>8</v>
      </c>
      <c r="U451" s="4">
        <v>11</v>
      </c>
      <c r="V451" s="4">
        <v>1</v>
      </c>
      <c r="W451" s="4"/>
      <c r="X451" s="4">
        <v>7</v>
      </c>
      <c r="Y451" s="4">
        <v>4</v>
      </c>
      <c r="Z451" s="4"/>
      <c r="AA451" s="4">
        <v>2</v>
      </c>
      <c r="AB451" s="4">
        <v>1</v>
      </c>
      <c r="AC451" s="4">
        <v>1</v>
      </c>
      <c r="AD451" s="4">
        <v>1</v>
      </c>
      <c r="AE451" s="4">
        <v>1</v>
      </c>
      <c r="AF451" s="4">
        <v>1</v>
      </c>
      <c r="AG451" s="4"/>
      <c r="AH451" s="3">
        <v>1940.6</v>
      </c>
      <c r="AI451" s="3">
        <v>500.9</v>
      </c>
      <c r="AK451" s="95" t="s">
        <v>70</v>
      </c>
      <c r="AL451" s="283">
        <v>8</v>
      </c>
      <c r="AM451" s="4">
        <f t="shared" si="61"/>
        <v>-11</v>
      </c>
      <c r="AN451" s="4">
        <f t="shared" si="60"/>
        <v>-1</v>
      </c>
      <c r="AO451" s="4">
        <f t="shared" si="60"/>
        <v>0</v>
      </c>
      <c r="AP451" s="4">
        <f t="shared" si="60"/>
        <v>-7</v>
      </c>
      <c r="AQ451" s="4">
        <f t="shared" si="60"/>
        <v>-4</v>
      </c>
      <c r="AR451" s="4">
        <f t="shared" si="60"/>
        <v>0</v>
      </c>
      <c r="AS451" s="4">
        <f t="shared" si="60"/>
        <v>-2</v>
      </c>
      <c r="AT451" s="4">
        <f t="shared" si="60"/>
        <v>-1</v>
      </c>
      <c r="AU451" s="4">
        <f t="shared" si="60"/>
        <v>-1</v>
      </c>
      <c r="AV451" s="4">
        <f t="shared" si="60"/>
        <v>-1</v>
      </c>
      <c r="AW451" s="4">
        <f t="shared" si="60"/>
        <v>-1</v>
      </c>
      <c r="AX451" s="4">
        <f t="shared" si="60"/>
        <v>-1</v>
      </c>
      <c r="AY451" s="4">
        <f t="shared" si="60"/>
        <v>0</v>
      </c>
      <c r="AZ451" s="3">
        <f t="shared" si="60"/>
        <v>-1940.6</v>
      </c>
      <c r="BA451" s="3">
        <f t="shared" si="60"/>
        <v>-500.9</v>
      </c>
    </row>
    <row r="452" spans="1:53" ht="12.75" customHeight="1" x14ac:dyDescent="0.25">
      <c r="A452" s="102" t="s">
        <v>71</v>
      </c>
      <c r="B452" s="103">
        <v>9</v>
      </c>
      <c r="C452" s="104">
        <f>SUM(C444:C451)</f>
        <v>0</v>
      </c>
      <c r="D452" s="104">
        <f t="shared" ref="D452:Q452" si="62">SUM(D444:D451)</f>
        <v>0</v>
      </c>
      <c r="E452" s="104">
        <f t="shared" si="62"/>
        <v>0</v>
      </c>
      <c r="F452" s="104">
        <f t="shared" si="62"/>
        <v>0</v>
      </c>
      <c r="G452" s="104">
        <f t="shared" si="62"/>
        <v>0</v>
      </c>
      <c r="H452" s="104">
        <f t="shared" si="62"/>
        <v>0</v>
      </c>
      <c r="I452" s="104">
        <f t="shared" si="62"/>
        <v>0</v>
      </c>
      <c r="J452" s="104">
        <f t="shared" si="62"/>
        <v>0</v>
      </c>
      <c r="K452" s="104">
        <f t="shared" si="62"/>
        <v>0</v>
      </c>
      <c r="L452" s="104">
        <f t="shared" si="62"/>
        <v>0</v>
      </c>
      <c r="M452" s="104">
        <f t="shared" si="62"/>
        <v>0</v>
      </c>
      <c r="N452" s="104">
        <f t="shared" si="62"/>
        <v>0</v>
      </c>
      <c r="O452" s="104">
        <f t="shared" si="62"/>
        <v>0</v>
      </c>
      <c r="P452" s="105">
        <f t="shared" si="62"/>
        <v>0</v>
      </c>
      <c r="Q452" s="105">
        <f t="shared" si="62"/>
        <v>0</v>
      </c>
      <c r="S452" s="102" t="s">
        <v>71</v>
      </c>
      <c r="T452" s="103">
        <v>9</v>
      </c>
      <c r="U452" s="104">
        <f>SUM(U444:U451)</f>
        <v>16</v>
      </c>
      <c r="V452" s="104">
        <f t="shared" ref="V452:AI452" si="63">SUM(V444:V451)</f>
        <v>2</v>
      </c>
      <c r="W452" s="104">
        <f t="shared" si="63"/>
        <v>0</v>
      </c>
      <c r="X452" s="104">
        <f t="shared" si="63"/>
        <v>11</v>
      </c>
      <c r="Y452" s="104">
        <f t="shared" si="63"/>
        <v>7</v>
      </c>
      <c r="Z452" s="104">
        <f t="shared" si="63"/>
        <v>0</v>
      </c>
      <c r="AA452" s="104">
        <f t="shared" si="63"/>
        <v>7</v>
      </c>
      <c r="AB452" s="104">
        <f t="shared" si="63"/>
        <v>5</v>
      </c>
      <c r="AC452" s="104">
        <f t="shared" si="63"/>
        <v>6</v>
      </c>
      <c r="AD452" s="104">
        <f t="shared" si="63"/>
        <v>5</v>
      </c>
      <c r="AE452" s="104">
        <f t="shared" si="63"/>
        <v>5</v>
      </c>
      <c r="AF452" s="104">
        <f t="shared" si="63"/>
        <v>2</v>
      </c>
      <c r="AG452" s="104">
        <f t="shared" si="63"/>
        <v>0</v>
      </c>
      <c r="AH452" s="105">
        <f t="shared" si="63"/>
        <v>3956.8999999999996</v>
      </c>
      <c r="AI452" s="105">
        <f t="shared" si="63"/>
        <v>2517.1999999999998</v>
      </c>
      <c r="AK452" s="102" t="s">
        <v>71</v>
      </c>
      <c r="AL452" s="103">
        <v>9</v>
      </c>
      <c r="AM452" s="104">
        <f>SUM(AM444:AM451)</f>
        <v>-16</v>
      </c>
      <c r="AN452" s="104">
        <f t="shared" ref="AN452:BA452" si="64">SUM(AN444:AN451)</f>
        <v>-2</v>
      </c>
      <c r="AO452" s="104">
        <f t="shared" si="64"/>
        <v>0</v>
      </c>
      <c r="AP452" s="104">
        <f t="shared" si="64"/>
        <v>-11</v>
      </c>
      <c r="AQ452" s="104">
        <f t="shared" si="64"/>
        <v>-7</v>
      </c>
      <c r="AR452" s="104">
        <f t="shared" si="64"/>
        <v>0</v>
      </c>
      <c r="AS452" s="104">
        <f t="shared" si="64"/>
        <v>-7</v>
      </c>
      <c r="AT452" s="104">
        <f t="shared" si="64"/>
        <v>-5</v>
      </c>
      <c r="AU452" s="104">
        <f t="shared" si="64"/>
        <v>-6</v>
      </c>
      <c r="AV452" s="104">
        <f t="shared" si="64"/>
        <v>-5</v>
      </c>
      <c r="AW452" s="104">
        <f t="shared" si="64"/>
        <v>-5</v>
      </c>
      <c r="AX452" s="104">
        <f t="shared" si="64"/>
        <v>-2</v>
      </c>
      <c r="AY452" s="104">
        <f t="shared" si="64"/>
        <v>0</v>
      </c>
      <c r="AZ452" s="105">
        <f t="shared" si="64"/>
        <v>-3956.8999999999996</v>
      </c>
      <c r="BA452" s="105">
        <f t="shared" si="64"/>
        <v>-2517.1999999999998</v>
      </c>
    </row>
    <row r="454" spans="1:53" x14ac:dyDescent="0.25">
      <c r="A454" s="99" t="s">
        <v>83</v>
      </c>
      <c r="S454" s="99" t="s">
        <v>83</v>
      </c>
      <c r="AK454" s="99" t="s">
        <v>83</v>
      </c>
    </row>
    <row r="455" spans="1:53" ht="18.75" x14ac:dyDescent="0.3">
      <c r="A455" s="97" t="s">
        <v>72</v>
      </c>
      <c r="B455" s="97"/>
      <c r="C455" s="98"/>
      <c r="D455" s="98"/>
      <c r="E455" s="98"/>
      <c r="F455" s="98"/>
      <c r="G455" s="98"/>
      <c r="H455" s="97"/>
      <c r="I455" s="97"/>
      <c r="J455" s="97"/>
      <c r="K455" s="97"/>
      <c r="L455" s="23"/>
      <c r="M455" s="97" t="s">
        <v>73</v>
      </c>
      <c r="N455" s="23"/>
      <c r="O455" s="97" t="s">
        <v>74</v>
      </c>
      <c r="P455" s="97"/>
      <c r="S455" s="97" t="s">
        <v>72</v>
      </c>
      <c r="T455" s="97"/>
      <c r="U455" s="98"/>
      <c r="V455" s="98"/>
      <c r="W455" s="98"/>
      <c r="X455" s="98"/>
      <c r="Y455" s="98"/>
      <c r="Z455" s="97"/>
      <c r="AA455" s="97"/>
      <c r="AB455" s="97"/>
      <c r="AC455" s="97"/>
      <c r="AD455" s="23"/>
      <c r="AE455" s="97" t="s">
        <v>73</v>
      </c>
      <c r="AF455" s="23"/>
      <c r="AG455" s="97" t="s">
        <v>74</v>
      </c>
      <c r="AH455" s="97"/>
      <c r="AK455" s="97" t="s">
        <v>72</v>
      </c>
      <c r="AL455" s="97"/>
      <c r="AM455" s="98"/>
      <c r="AN455" s="98"/>
      <c r="AO455" s="98"/>
      <c r="AP455" s="98"/>
      <c r="AQ455" s="98"/>
      <c r="AR455" s="97"/>
      <c r="AS455" s="97"/>
      <c r="AT455" s="97"/>
      <c r="AU455" s="97"/>
      <c r="AV455" s="23">
        <f>L455-AD455</f>
        <v>0</v>
      </c>
      <c r="AW455" s="97" t="s">
        <v>73</v>
      </c>
      <c r="AX455" s="23">
        <f>N455-AF455</f>
        <v>0</v>
      </c>
      <c r="AY455" s="97" t="s">
        <v>74</v>
      </c>
      <c r="AZ455" s="97"/>
    </row>
    <row r="456" spans="1:53" ht="20.25" customHeight="1" x14ac:dyDescent="0.3">
      <c r="A456" s="309" t="s">
        <v>75</v>
      </c>
      <c r="B456" s="309"/>
      <c r="C456" s="23"/>
      <c r="D456" s="97" t="s">
        <v>76</v>
      </c>
      <c r="E456" s="98"/>
      <c r="F456" s="98"/>
      <c r="G456" s="101"/>
      <c r="H456" s="23"/>
      <c r="I456" s="97" t="s">
        <v>77</v>
      </c>
      <c r="J456" s="97"/>
      <c r="K456" s="97"/>
      <c r="L456" s="97"/>
      <c r="M456" s="23"/>
      <c r="N456" s="97" t="s">
        <v>74</v>
      </c>
      <c r="S456" s="309" t="s">
        <v>75</v>
      </c>
      <c r="T456" s="309"/>
      <c r="U456" s="23"/>
      <c r="V456" s="97" t="s">
        <v>76</v>
      </c>
      <c r="W456" s="98"/>
      <c r="X456" s="98"/>
      <c r="Y456" s="101"/>
      <c r="Z456" s="23"/>
      <c r="AA456" s="97" t="s">
        <v>77</v>
      </c>
      <c r="AB456" s="97"/>
      <c r="AC456" s="97"/>
      <c r="AD456" s="97"/>
      <c r="AE456" s="23"/>
      <c r="AF456" s="97" t="s">
        <v>74</v>
      </c>
      <c r="AK456" s="309" t="s">
        <v>75</v>
      </c>
      <c r="AL456" s="309"/>
      <c r="AM456" s="23">
        <f>C456-U456</f>
        <v>0</v>
      </c>
      <c r="AN456" s="97" t="s">
        <v>76</v>
      </c>
      <c r="AO456" s="98"/>
      <c r="AP456" s="98"/>
      <c r="AQ456" s="101"/>
      <c r="AR456" s="23">
        <f>H456-Z456</f>
        <v>0</v>
      </c>
      <c r="AS456" s="97" t="s">
        <v>77</v>
      </c>
      <c r="AT456" s="97"/>
      <c r="AU456" s="97"/>
      <c r="AV456" s="97"/>
      <c r="AW456" s="23">
        <f>M456-AE456</f>
        <v>0</v>
      </c>
      <c r="AX456" s="97" t="s">
        <v>74</v>
      </c>
    </row>
    <row r="457" spans="1:53" ht="21" customHeight="1" x14ac:dyDescent="0.3">
      <c r="A457" s="100" t="s">
        <v>78</v>
      </c>
      <c r="B457" s="100"/>
      <c r="C457" s="100"/>
      <c r="D457" s="100"/>
      <c r="E457" s="100"/>
      <c r="F457" s="100"/>
      <c r="G457" s="23"/>
      <c r="H457" s="97" t="s">
        <v>79</v>
      </c>
      <c r="J457" s="97"/>
      <c r="K457" s="97"/>
      <c r="L457" s="97"/>
      <c r="M457" s="97"/>
      <c r="N457" s="97"/>
      <c r="O457" s="97"/>
      <c r="S457" s="100" t="s">
        <v>78</v>
      </c>
      <c r="T457" s="100"/>
      <c r="U457" s="100"/>
      <c r="V457" s="100"/>
      <c r="W457" s="100"/>
      <c r="X457" s="100"/>
      <c r="Y457" s="23"/>
      <c r="Z457" s="97" t="s">
        <v>79</v>
      </c>
      <c r="AB457" s="97"/>
      <c r="AC457" s="97"/>
      <c r="AD457" s="97"/>
      <c r="AE457" s="97"/>
      <c r="AF457" s="97"/>
      <c r="AG457" s="97"/>
      <c r="AK457" s="100" t="s">
        <v>78</v>
      </c>
      <c r="AL457" s="100"/>
      <c r="AM457" s="100"/>
      <c r="AN457" s="100"/>
      <c r="AO457" s="100"/>
      <c r="AP457" s="100"/>
      <c r="AQ457" s="23">
        <f>G457-Y457</f>
        <v>0</v>
      </c>
      <c r="AR457" s="97" t="s">
        <v>79</v>
      </c>
      <c r="AT457" s="97"/>
      <c r="AU457" s="97"/>
      <c r="AV457" s="97"/>
      <c r="AW457" s="97"/>
      <c r="AX457" s="97"/>
      <c r="AY457" s="97"/>
    </row>
    <row r="460" spans="1:53" x14ac:dyDescent="0.25">
      <c r="A460" s="99" t="s">
        <v>84</v>
      </c>
      <c r="S460" s="99" t="s">
        <v>84</v>
      </c>
      <c r="AK460" s="99" t="s">
        <v>84</v>
      </c>
    </row>
    <row r="461" spans="1:53" ht="18.75" x14ac:dyDescent="0.3">
      <c r="A461" s="97" t="s">
        <v>80</v>
      </c>
      <c r="B461" s="97"/>
      <c r="C461" s="98"/>
      <c r="D461" s="98"/>
      <c r="E461" s="98"/>
      <c r="F461" s="98"/>
      <c r="G461" s="98"/>
      <c r="H461" s="97"/>
      <c r="I461" s="97"/>
      <c r="J461" s="97"/>
      <c r="K461" s="97"/>
      <c r="L461" s="23"/>
      <c r="M461" s="97" t="s">
        <v>73</v>
      </c>
      <c r="N461" s="23"/>
      <c r="O461" s="97" t="s">
        <v>74</v>
      </c>
      <c r="S461" s="97" t="s">
        <v>80</v>
      </c>
      <c r="T461" s="97"/>
      <c r="U461" s="98"/>
      <c r="V461" s="98"/>
      <c r="W461" s="98"/>
      <c r="X461" s="98"/>
      <c r="Y461" s="98"/>
      <c r="Z461" s="97"/>
      <c r="AA461" s="97"/>
      <c r="AB461" s="97"/>
      <c r="AC461" s="97"/>
      <c r="AD461" s="23">
        <v>3</v>
      </c>
      <c r="AE461" s="97" t="s">
        <v>73</v>
      </c>
      <c r="AF461" s="23"/>
      <c r="AG461" s="97" t="s">
        <v>74</v>
      </c>
      <c r="AK461" s="97" t="s">
        <v>80</v>
      </c>
      <c r="AL461" s="97"/>
      <c r="AM461" s="98"/>
      <c r="AN461" s="98"/>
      <c r="AO461" s="98"/>
      <c r="AP461" s="98"/>
      <c r="AQ461" s="98"/>
      <c r="AR461" s="97"/>
      <c r="AS461" s="97"/>
      <c r="AT461" s="97"/>
      <c r="AU461" s="97"/>
      <c r="AV461" s="23">
        <f>L461-AD461</f>
        <v>-3</v>
      </c>
      <c r="AW461" s="97" t="s">
        <v>73</v>
      </c>
      <c r="AX461" s="23">
        <f>N461-AF461</f>
        <v>0</v>
      </c>
      <c r="AY461" s="97" t="s">
        <v>74</v>
      </c>
    </row>
    <row r="462" spans="1:53" ht="20.25" customHeight="1" x14ac:dyDescent="0.3">
      <c r="A462" s="309" t="s">
        <v>75</v>
      </c>
      <c r="B462" s="309"/>
      <c r="C462" s="23"/>
      <c r="D462" s="97" t="s">
        <v>76</v>
      </c>
      <c r="E462" s="98"/>
      <c r="F462" s="98"/>
      <c r="G462" s="101"/>
      <c r="H462" s="23"/>
      <c r="I462" s="97" t="s">
        <v>77</v>
      </c>
      <c r="J462" s="97"/>
      <c r="K462" s="97"/>
      <c r="L462" s="97"/>
      <c r="M462" s="23"/>
      <c r="N462" s="97" t="s">
        <v>74</v>
      </c>
      <c r="S462" s="309" t="s">
        <v>75</v>
      </c>
      <c r="T462" s="309"/>
      <c r="U462" s="23"/>
      <c r="V462" s="97" t="s">
        <v>76</v>
      </c>
      <c r="W462" s="98"/>
      <c r="X462" s="98"/>
      <c r="Y462" s="101"/>
      <c r="Z462" s="23"/>
      <c r="AA462" s="97" t="s">
        <v>77</v>
      </c>
      <c r="AB462" s="97"/>
      <c r="AC462" s="97"/>
      <c r="AD462" s="97"/>
      <c r="AE462" s="23"/>
      <c r="AF462" s="97" t="s">
        <v>74</v>
      </c>
      <c r="AK462" s="309" t="s">
        <v>75</v>
      </c>
      <c r="AL462" s="309"/>
      <c r="AM462" s="23">
        <f>C462-U462</f>
        <v>0</v>
      </c>
      <c r="AN462" s="97" t="s">
        <v>76</v>
      </c>
      <c r="AO462" s="98"/>
      <c r="AP462" s="98"/>
      <c r="AQ462" s="101"/>
      <c r="AR462" s="23">
        <f>H462-Z462</f>
        <v>0</v>
      </c>
      <c r="AS462" s="97" t="s">
        <v>77</v>
      </c>
      <c r="AT462" s="97"/>
      <c r="AU462" s="97"/>
      <c r="AV462" s="97"/>
      <c r="AW462" s="23">
        <f>M462-AE462</f>
        <v>0</v>
      </c>
      <c r="AX462" s="97" t="s">
        <v>74</v>
      </c>
    </row>
    <row r="463" spans="1:53" ht="21" customHeight="1" x14ac:dyDescent="0.3">
      <c r="A463" s="100" t="s">
        <v>78</v>
      </c>
      <c r="B463" s="100"/>
      <c r="C463" s="100"/>
      <c r="D463" s="100"/>
      <c r="E463" s="100"/>
      <c r="F463" s="100"/>
      <c r="G463" s="23"/>
      <c r="H463" s="97" t="s">
        <v>79</v>
      </c>
      <c r="J463" s="97"/>
      <c r="K463" s="97"/>
      <c r="L463" s="97"/>
      <c r="M463" s="97"/>
      <c r="N463" s="97"/>
      <c r="O463" s="97"/>
      <c r="S463" s="100" t="s">
        <v>78</v>
      </c>
      <c r="T463" s="100"/>
      <c r="U463" s="100"/>
      <c r="V463" s="100"/>
      <c r="W463" s="100"/>
      <c r="X463" s="100"/>
      <c r="Y463" s="23"/>
      <c r="Z463" s="97" t="s">
        <v>79</v>
      </c>
      <c r="AB463" s="97"/>
      <c r="AC463" s="97"/>
      <c r="AD463" s="97"/>
      <c r="AE463" s="97"/>
      <c r="AF463" s="97"/>
      <c r="AG463" s="97"/>
      <c r="AK463" s="100" t="s">
        <v>78</v>
      </c>
      <c r="AL463" s="100"/>
      <c r="AM463" s="100"/>
      <c r="AN463" s="100"/>
      <c r="AO463" s="100"/>
      <c r="AP463" s="100"/>
      <c r="AQ463" s="23">
        <f>G463-Y463</f>
        <v>0</v>
      </c>
      <c r="AR463" s="97" t="s">
        <v>79</v>
      </c>
      <c r="AT463" s="97"/>
      <c r="AU463" s="97"/>
      <c r="AV463" s="97"/>
      <c r="AW463" s="97"/>
      <c r="AX463" s="97"/>
      <c r="AY463" s="97"/>
    </row>
    <row r="466" spans="1:53" x14ac:dyDescent="0.25">
      <c r="A466" s="99" t="s">
        <v>85</v>
      </c>
      <c r="S466" s="99" t="s">
        <v>85</v>
      </c>
      <c r="AK466" s="99" t="s">
        <v>85</v>
      </c>
    </row>
    <row r="467" spans="1:53" ht="18.75" x14ac:dyDescent="0.3">
      <c r="A467" s="97" t="s">
        <v>81</v>
      </c>
      <c r="B467" s="97"/>
      <c r="C467" s="98"/>
      <c r="D467" s="98"/>
      <c r="E467" s="98"/>
      <c r="F467" s="98"/>
      <c r="G467" s="98"/>
      <c r="H467" s="97"/>
      <c r="I467" s="97"/>
      <c r="J467" s="97"/>
      <c r="K467" s="97"/>
      <c r="L467" s="23"/>
      <c r="M467" s="97" t="s">
        <v>73</v>
      </c>
      <c r="N467" s="23"/>
      <c r="O467" s="97" t="s">
        <v>74</v>
      </c>
      <c r="S467" s="97" t="s">
        <v>81</v>
      </c>
      <c r="T467" s="97"/>
      <c r="U467" s="98"/>
      <c r="V467" s="98"/>
      <c r="W467" s="98"/>
      <c r="X467" s="98"/>
      <c r="Y467" s="98"/>
      <c r="Z467" s="97"/>
      <c r="AA467" s="97"/>
      <c r="AB467" s="97"/>
      <c r="AC467" s="97"/>
      <c r="AD467" s="23"/>
      <c r="AE467" s="97" t="s">
        <v>73</v>
      </c>
      <c r="AF467" s="23"/>
      <c r="AG467" s="97" t="s">
        <v>74</v>
      </c>
      <c r="AK467" s="97" t="s">
        <v>81</v>
      </c>
      <c r="AL467" s="97"/>
      <c r="AM467" s="98"/>
      <c r="AN467" s="98"/>
      <c r="AO467" s="98"/>
      <c r="AP467" s="98"/>
      <c r="AQ467" s="98"/>
      <c r="AR467" s="97"/>
      <c r="AS467" s="97"/>
      <c r="AT467" s="97"/>
      <c r="AU467" s="97"/>
      <c r="AV467" s="23">
        <f>L467-AD467</f>
        <v>0</v>
      </c>
      <c r="AW467" s="97" t="s">
        <v>73</v>
      </c>
      <c r="AX467" s="23">
        <f>N467-AF467</f>
        <v>0</v>
      </c>
      <c r="AY467" s="97" t="s">
        <v>74</v>
      </c>
    </row>
    <row r="468" spans="1:53" ht="20.25" customHeight="1" x14ac:dyDescent="0.3">
      <c r="A468" s="309" t="s">
        <v>75</v>
      </c>
      <c r="B468" s="309"/>
      <c r="C468" s="23"/>
      <c r="D468" s="97" t="s">
        <v>76</v>
      </c>
      <c r="E468" s="98"/>
      <c r="F468" s="98"/>
      <c r="G468" s="101"/>
      <c r="H468" s="23"/>
      <c r="I468" s="97" t="s">
        <v>77</v>
      </c>
      <c r="J468" s="97"/>
      <c r="K468" s="97"/>
      <c r="L468" s="97"/>
      <c r="M468" s="23"/>
      <c r="N468" s="97" t="s">
        <v>74</v>
      </c>
      <c r="O468" s="97"/>
      <c r="S468" s="309" t="s">
        <v>75</v>
      </c>
      <c r="T468" s="309"/>
      <c r="U468" s="23"/>
      <c r="V468" s="97" t="s">
        <v>76</v>
      </c>
      <c r="W468" s="98"/>
      <c r="X468" s="98"/>
      <c r="Y468" s="101"/>
      <c r="Z468" s="23"/>
      <c r="AA468" s="97" t="s">
        <v>77</v>
      </c>
      <c r="AB468" s="97"/>
      <c r="AC468" s="97"/>
      <c r="AD468" s="97"/>
      <c r="AE468" s="23"/>
      <c r="AF468" s="97" t="s">
        <v>74</v>
      </c>
      <c r="AG468" s="97"/>
      <c r="AK468" s="309" t="s">
        <v>75</v>
      </c>
      <c r="AL468" s="309"/>
      <c r="AM468" s="23">
        <f>C468-U468</f>
        <v>0</v>
      </c>
      <c r="AN468" s="97" t="s">
        <v>76</v>
      </c>
      <c r="AO468" s="98"/>
      <c r="AP468" s="98"/>
      <c r="AQ468" s="101"/>
      <c r="AR468" s="23">
        <f>H468-Z468</f>
        <v>0</v>
      </c>
      <c r="AS468" s="97" t="s">
        <v>77</v>
      </c>
      <c r="AT468" s="97"/>
      <c r="AU468" s="97"/>
      <c r="AV468" s="97"/>
      <c r="AW468" s="23">
        <f>M468-AE468</f>
        <v>0</v>
      </c>
      <c r="AX468" s="97" t="s">
        <v>74</v>
      </c>
      <c r="AY468" s="97"/>
    </row>
    <row r="469" spans="1:53" ht="21" customHeight="1" x14ac:dyDescent="0.3">
      <c r="A469" s="100" t="s">
        <v>78</v>
      </c>
      <c r="B469" s="100"/>
      <c r="C469" s="100"/>
      <c r="D469" s="100"/>
      <c r="E469" s="100"/>
      <c r="F469" s="100"/>
      <c r="G469" s="23"/>
      <c r="H469" s="97" t="s">
        <v>79</v>
      </c>
      <c r="J469" s="97"/>
      <c r="K469" s="97"/>
      <c r="L469" s="97"/>
      <c r="M469" s="97"/>
      <c r="N469" s="97"/>
      <c r="O469" s="97"/>
      <c r="S469" s="100" t="s">
        <v>78</v>
      </c>
      <c r="T469" s="100"/>
      <c r="U469" s="100"/>
      <c r="V469" s="100"/>
      <c r="W469" s="100"/>
      <c r="X469" s="100"/>
      <c r="Y469" s="23"/>
      <c r="Z469" s="97" t="s">
        <v>79</v>
      </c>
      <c r="AB469" s="97"/>
      <c r="AC469" s="97"/>
      <c r="AD469" s="97"/>
      <c r="AE469" s="97"/>
      <c r="AF469" s="97"/>
      <c r="AG469" s="97"/>
      <c r="AK469" s="100" t="s">
        <v>78</v>
      </c>
      <c r="AL469" s="100"/>
      <c r="AM469" s="100"/>
      <c r="AN469" s="100"/>
      <c r="AO469" s="100"/>
      <c r="AP469" s="100"/>
      <c r="AQ469" s="23">
        <f>G469-Y469</f>
        <v>0</v>
      </c>
      <c r="AR469" s="97" t="s">
        <v>79</v>
      </c>
      <c r="AT469" s="97"/>
      <c r="AU469" s="97"/>
      <c r="AV469" s="97"/>
      <c r="AW469" s="97"/>
      <c r="AX469" s="97"/>
      <c r="AY469" s="97"/>
    </row>
    <row r="472" spans="1:53" ht="17.25" customHeight="1" x14ac:dyDescent="0.25">
      <c r="A472" s="310" t="s">
        <v>183</v>
      </c>
      <c r="B472" s="310"/>
      <c r="C472" s="310"/>
      <c r="D472" s="310"/>
      <c r="E472" s="18"/>
      <c r="F472" s="18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18"/>
      <c r="S472" s="310" t="s">
        <v>183</v>
      </c>
      <c r="T472" s="310"/>
      <c r="U472" s="310"/>
      <c r="V472" s="310"/>
      <c r="W472" s="106"/>
      <c r="X472" s="106"/>
      <c r="Y472" s="106"/>
      <c r="Z472" s="106"/>
      <c r="AA472" s="106"/>
      <c r="AB472" s="106"/>
      <c r="AC472" s="106"/>
      <c r="AD472" s="106"/>
      <c r="AE472" s="106"/>
      <c r="AF472" s="106"/>
      <c r="AG472" s="106"/>
      <c r="AH472" s="106"/>
      <c r="AI472" s="106"/>
      <c r="AK472" s="310" t="s">
        <v>183</v>
      </c>
      <c r="AL472" s="310"/>
      <c r="AM472" s="310"/>
      <c r="AN472" s="310"/>
      <c r="AO472" s="106"/>
      <c r="AP472" s="106"/>
      <c r="AQ472" s="106"/>
      <c r="AR472" s="106"/>
      <c r="AS472" s="106"/>
      <c r="AT472" s="106"/>
      <c r="AU472" s="106"/>
      <c r="AV472" s="106"/>
      <c r="AW472" s="106"/>
      <c r="AX472" s="106"/>
      <c r="AY472" s="106"/>
      <c r="AZ472" s="106"/>
      <c r="BA472" s="106"/>
    </row>
    <row r="473" spans="1:53" ht="27" customHeight="1" x14ac:dyDescent="0.25">
      <c r="A473" s="96" t="s">
        <v>82</v>
      </c>
      <c r="B473" s="122"/>
      <c r="C473" s="94"/>
      <c r="D473" s="94"/>
      <c r="E473" s="94"/>
      <c r="F473" s="94"/>
      <c r="G473" s="94"/>
      <c r="H473" s="94"/>
      <c r="I473" s="94"/>
      <c r="J473" s="94"/>
      <c r="K473" s="94"/>
      <c r="L473" s="94"/>
      <c r="M473" s="94"/>
      <c r="N473" s="94"/>
      <c r="O473" s="94"/>
      <c r="P473" s="94"/>
      <c r="Q473" s="94"/>
      <c r="S473" s="96" t="s">
        <v>82</v>
      </c>
      <c r="T473" s="286"/>
      <c r="U473" s="94"/>
      <c r="V473" s="94"/>
      <c r="W473" s="94"/>
      <c r="X473" s="94"/>
      <c r="Y473" s="94"/>
      <c r="Z473" s="94"/>
      <c r="AA473" s="94"/>
      <c r="AB473" s="94"/>
      <c r="AC473" s="94"/>
      <c r="AD473" s="94"/>
      <c r="AE473" s="94"/>
      <c r="AF473" s="94"/>
      <c r="AG473" s="94"/>
      <c r="AH473" s="94"/>
      <c r="AI473" s="94"/>
      <c r="AK473" s="96" t="s">
        <v>82</v>
      </c>
      <c r="AL473" s="286"/>
      <c r="AM473" s="94"/>
      <c r="AN473" s="94"/>
      <c r="AO473" s="94"/>
      <c r="AP473" s="94"/>
      <c r="AQ473" s="94"/>
      <c r="AR473" s="94"/>
      <c r="AS473" s="94"/>
      <c r="AT473" s="94"/>
      <c r="AU473" s="94"/>
      <c r="AV473" s="94"/>
      <c r="AW473" s="94"/>
      <c r="AX473" s="94"/>
      <c r="AY473" s="94"/>
      <c r="AZ473" s="94"/>
      <c r="BA473" s="94"/>
    </row>
    <row r="474" spans="1:53" ht="21" customHeight="1" x14ac:dyDescent="0.25">
      <c r="A474" s="296" t="s">
        <v>61</v>
      </c>
      <c r="B474" s="296" t="s">
        <v>62</v>
      </c>
      <c r="C474" s="299" t="s">
        <v>87</v>
      </c>
      <c r="D474" s="300"/>
      <c r="E474" s="300"/>
      <c r="F474" s="300"/>
      <c r="G474" s="300"/>
      <c r="H474" s="300"/>
      <c r="I474" s="300"/>
      <c r="J474" s="300"/>
      <c r="K474" s="300"/>
      <c r="L474" s="300"/>
      <c r="M474" s="300"/>
      <c r="N474" s="300"/>
      <c r="O474" s="301"/>
      <c r="P474" s="294" t="s">
        <v>86</v>
      </c>
      <c r="Q474" s="295"/>
      <c r="S474" s="296" t="s">
        <v>61</v>
      </c>
      <c r="T474" s="296" t="s">
        <v>62</v>
      </c>
      <c r="U474" s="299" t="s">
        <v>87</v>
      </c>
      <c r="V474" s="300"/>
      <c r="W474" s="300"/>
      <c r="X474" s="300"/>
      <c r="Y474" s="300"/>
      <c r="Z474" s="300"/>
      <c r="AA474" s="300"/>
      <c r="AB474" s="300"/>
      <c r="AC474" s="300"/>
      <c r="AD474" s="300"/>
      <c r="AE474" s="300"/>
      <c r="AF474" s="300"/>
      <c r="AG474" s="301"/>
      <c r="AH474" s="294" t="s">
        <v>86</v>
      </c>
      <c r="AI474" s="295"/>
      <c r="AK474" s="296" t="s">
        <v>61</v>
      </c>
      <c r="AL474" s="296" t="s">
        <v>62</v>
      </c>
      <c r="AM474" s="299" t="s">
        <v>87</v>
      </c>
      <c r="AN474" s="300"/>
      <c r="AO474" s="300"/>
      <c r="AP474" s="300"/>
      <c r="AQ474" s="300"/>
      <c r="AR474" s="300"/>
      <c r="AS474" s="300"/>
      <c r="AT474" s="300"/>
      <c r="AU474" s="300"/>
      <c r="AV474" s="300"/>
      <c r="AW474" s="300"/>
      <c r="AX474" s="300"/>
      <c r="AY474" s="301"/>
      <c r="AZ474" s="294" t="s">
        <v>86</v>
      </c>
      <c r="BA474" s="295"/>
    </row>
    <row r="475" spans="1:53" ht="18.75" customHeight="1" x14ac:dyDescent="0.25">
      <c r="A475" s="297"/>
      <c r="B475" s="297"/>
      <c r="C475" s="311" t="s">
        <v>41</v>
      </c>
      <c r="D475" s="311" t="s">
        <v>53</v>
      </c>
      <c r="E475" s="311"/>
      <c r="F475" s="311"/>
      <c r="G475" s="311"/>
      <c r="H475" s="311"/>
      <c r="I475" s="311"/>
      <c r="J475" s="311"/>
      <c r="K475" s="311"/>
      <c r="L475" s="311"/>
      <c r="M475" s="311"/>
      <c r="N475" s="311"/>
      <c r="O475" s="311"/>
      <c r="P475" s="311" t="s">
        <v>50</v>
      </c>
      <c r="Q475" s="314" t="s">
        <v>54</v>
      </c>
      <c r="S475" s="297"/>
      <c r="T475" s="297"/>
      <c r="U475" s="311" t="s">
        <v>41</v>
      </c>
      <c r="V475" s="311" t="s">
        <v>53</v>
      </c>
      <c r="W475" s="311"/>
      <c r="X475" s="311"/>
      <c r="Y475" s="311"/>
      <c r="Z475" s="311"/>
      <c r="AA475" s="311"/>
      <c r="AB475" s="311"/>
      <c r="AC475" s="311"/>
      <c r="AD475" s="311"/>
      <c r="AE475" s="311"/>
      <c r="AF475" s="311"/>
      <c r="AG475" s="311"/>
      <c r="AH475" s="311" t="s">
        <v>50</v>
      </c>
      <c r="AI475" s="314" t="s">
        <v>54</v>
      </c>
      <c r="AK475" s="297"/>
      <c r="AL475" s="297"/>
      <c r="AM475" s="311" t="s">
        <v>41</v>
      </c>
      <c r="AN475" s="311" t="s">
        <v>53</v>
      </c>
      <c r="AO475" s="311"/>
      <c r="AP475" s="311"/>
      <c r="AQ475" s="311"/>
      <c r="AR475" s="311"/>
      <c r="AS475" s="311"/>
      <c r="AT475" s="311"/>
      <c r="AU475" s="311"/>
      <c r="AV475" s="311"/>
      <c r="AW475" s="311"/>
      <c r="AX475" s="311"/>
      <c r="AY475" s="311"/>
      <c r="AZ475" s="311" t="s">
        <v>50</v>
      </c>
      <c r="BA475" s="314" t="s">
        <v>54</v>
      </c>
    </row>
    <row r="476" spans="1:53" ht="20.25" customHeight="1" x14ac:dyDescent="0.25">
      <c r="A476" s="297"/>
      <c r="B476" s="297"/>
      <c r="C476" s="311"/>
      <c r="D476" s="314" t="s">
        <v>44</v>
      </c>
      <c r="E476" s="314" t="s">
        <v>43</v>
      </c>
      <c r="F476" s="314" t="s">
        <v>59</v>
      </c>
      <c r="G476" s="311" t="s">
        <v>45</v>
      </c>
      <c r="H476" s="311"/>
      <c r="I476" s="311" t="s">
        <v>52</v>
      </c>
      <c r="J476" s="311"/>
      <c r="K476" s="311"/>
      <c r="L476" s="311"/>
      <c r="M476" s="311"/>
      <c r="N476" s="311"/>
      <c r="O476" s="311"/>
      <c r="P476" s="311"/>
      <c r="Q476" s="314"/>
      <c r="S476" s="297"/>
      <c r="T476" s="297"/>
      <c r="U476" s="311"/>
      <c r="V476" s="314" t="s">
        <v>44</v>
      </c>
      <c r="W476" s="314" t="s">
        <v>43</v>
      </c>
      <c r="X476" s="314" t="s">
        <v>59</v>
      </c>
      <c r="Y476" s="311" t="s">
        <v>45</v>
      </c>
      <c r="Z476" s="311"/>
      <c r="AA476" s="311" t="s">
        <v>52</v>
      </c>
      <c r="AB476" s="311"/>
      <c r="AC476" s="311"/>
      <c r="AD476" s="311"/>
      <c r="AE476" s="311"/>
      <c r="AF476" s="311"/>
      <c r="AG476" s="311"/>
      <c r="AH476" s="311"/>
      <c r="AI476" s="314"/>
      <c r="AK476" s="297"/>
      <c r="AL476" s="297"/>
      <c r="AM476" s="311"/>
      <c r="AN476" s="314" t="s">
        <v>44</v>
      </c>
      <c r="AO476" s="314" t="s">
        <v>43</v>
      </c>
      <c r="AP476" s="314" t="s">
        <v>59</v>
      </c>
      <c r="AQ476" s="311" t="s">
        <v>45</v>
      </c>
      <c r="AR476" s="311"/>
      <c r="AS476" s="311" t="s">
        <v>52</v>
      </c>
      <c r="AT476" s="311"/>
      <c r="AU476" s="311"/>
      <c r="AV476" s="311"/>
      <c r="AW476" s="311"/>
      <c r="AX476" s="311"/>
      <c r="AY476" s="311"/>
      <c r="AZ476" s="311"/>
      <c r="BA476" s="314"/>
    </row>
    <row r="477" spans="1:53" ht="53.25" customHeight="1" x14ac:dyDescent="0.25">
      <c r="A477" s="297"/>
      <c r="B477" s="297"/>
      <c r="C477" s="311"/>
      <c r="D477" s="314"/>
      <c r="E477" s="314"/>
      <c r="F477" s="314"/>
      <c r="G477" s="315" t="s">
        <v>46</v>
      </c>
      <c r="H477" s="315" t="s">
        <v>47</v>
      </c>
      <c r="I477" s="314" t="s">
        <v>48</v>
      </c>
      <c r="J477" s="314" t="s">
        <v>58</v>
      </c>
      <c r="K477" s="314" t="s">
        <v>57</v>
      </c>
      <c r="L477" s="315" t="s">
        <v>49</v>
      </c>
      <c r="M477" s="315"/>
      <c r="N477" s="314" t="s">
        <v>51</v>
      </c>
      <c r="O477" s="314" t="s">
        <v>56</v>
      </c>
      <c r="P477" s="311"/>
      <c r="Q477" s="314"/>
      <c r="S477" s="297"/>
      <c r="T477" s="297"/>
      <c r="U477" s="311"/>
      <c r="V477" s="314"/>
      <c r="W477" s="314"/>
      <c r="X477" s="314"/>
      <c r="Y477" s="315" t="s">
        <v>46</v>
      </c>
      <c r="Z477" s="315" t="s">
        <v>47</v>
      </c>
      <c r="AA477" s="314" t="s">
        <v>48</v>
      </c>
      <c r="AB477" s="314" t="s">
        <v>58</v>
      </c>
      <c r="AC477" s="314" t="s">
        <v>57</v>
      </c>
      <c r="AD477" s="315" t="s">
        <v>49</v>
      </c>
      <c r="AE477" s="315"/>
      <c r="AF477" s="314" t="s">
        <v>51</v>
      </c>
      <c r="AG477" s="314" t="s">
        <v>56</v>
      </c>
      <c r="AH477" s="311"/>
      <c r="AI477" s="314"/>
      <c r="AK477" s="297"/>
      <c r="AL477" s="297"/>
      <c r="AM477" s="311"/>
      <c r="AN477" s="314"/>
      <c r="AO477" s="314"/>
      <c r="AP477" s="314"/>
      <c r="AQ477" s="315" t="s">
        <v>46</v>
      </c>
      <c r="AR477" s="315" t="s">
        <v>47</v>
      </c>
      <c r="AS477" s="314" t="s">
        <v>48</v>
      </c>
      <c r="AT477" s="314" t="s">
        <v>58</v>
      </c>
      <c r="AU477" s="314" t="s">
        <v>57</v>
      </c>
      <c r="AV477" s="315" t="s">
        <v>49</v>
      </c>
      <c r="AW477" s="315"/>
      <c r="AX477" s="314" t="s">
        <v>51</v>
      </c>
      <c r="AY477" s="314" t="s">
        <v>56</v>
      </c>
      <c r="AZ477" s="311"/>
      <c r="BA477" s="314"/>
    </row>
    <row r="478" spans="1:53" ht="12.75" customHeight="1" x14ac:dyDescent="0.25">
      <c r="A478" s="298"/>
      <c r="B478" s="298"/>
      <c r="C478" s="311"/>
      <c r="D478" s="314"/>
      <c r="E478" s="314"/>
      <c r="F478" s="314"/>
      <c r="G478" s="315"/>
      <c r="H478" s="315"/>
      <c r="I478" s="314"/>
      <c r="J478" s="314"/>
      <c r="K478" s="314"/>
      <c r="L478" s="120" t="s">
        <v>50</v>
      </c>
      <c r="M478" s="93" t="s">
        <v>55</v>
      </c>
      <c r="N478" s="314"/>
      <c r="O478" s="314"/>
      <c r="P478" s="311"/>
      <c r="Q478" s="314"/>
      <c r="S478" s="298"/>
      <c r="T478" s="298"/>
      <c r="U478" s="311"/>
      <c r="V478" s="314"/>
      <c r="W478" s="314"/>
      <c r="X478" s="314"/>
      <c r="Y478" s="315"/>
      <c r="Z478" s="315"/>
      <c r="AA478" s="314"/>
      <c r="AB478" s="314"/>
      <c r="AC478" s="314"/>
      <c r="AD478" s="285" t="s">
        <v>50</v>
      </c>
      <c r="AE478" s="93" t="s">
        <v>55</v>
      </c>
      <c r="AF478" s="314"/>
      <c r="AG478" s="314"/>
      <c r="AH478" s="311"/>
      <c r="AI478" s="314"/>
      <c r="AK478" s="298"/>
      <c r="AL478" s="298"/>
      <c r="AM478" s="311"/>
      <c r="AN478" s="314"/>
      <c r="AO478" s="314"/>
      <c r="AP478" s="314"/>
      <c r="AQ478" s="315"/>
      <c r="AR478" s="315"/>
      <c r="AS478" s="314"/>
      <c r="AT478" s="314"/>
      <c r="AU478" s="314"/>
      <c r="AV478" s="285" t="s">
        <v>50</v>
      </c>
      <c r="AW478" s="93" t="s">
        <v>55</v>
      </c>
      <c r="AX478" s="314"/>
      <c r="AY478" s="314"/>
      <c r="AZ478" s="311"/>
      <c r="BA478" s="314"/>
    </row>
    <row r="479" spans="1:53" ht="14.25" customHeight="1" x14ac:dyDescent="0.25">
      <c r="A479" s="119">
        <v>1</v>
      </c>
      <c r="B479" s="119">
        <v>2</v>
      </c>
      <c r="C479" s="119">
        <v>3</v>
      </c>
      <c r="D479" s="119">
        <v>4</v>
      </c>
      <c r="E479" s="119">
        <v>5</v>
      </c>
      <c r="F479" s="119">
        <v>6</v>
      </c>
      <c r="G479" s="119">
        <v>7</v>
      </c>
      <c r="H479" s="119">
        <v>8</v>
      </c>
      <c r="I479" s="119">
        <v>9</v>
      </c>
      <c r="J479" s="119">
        <v>10</v>
      </c>
      <c r="K479" s="119">
        <v>11</v>
      </c>
      <c r="L479" s="119">
        <v>12</v>
      </c>
      <c r="M479" s="119">
        <v>13</v>
      </c>
      <c r="N479" s="119">
        <v>14</v>
      </c>
      <c r="O479" s="119">
        <v>15</v>
      </c>
      <c r="P479" s="119">
        <v>16</v>
      </c>
      <c r="Q479" s="119">
        <v>17</v>
      </c>
      <c r="S479" s="284">
        <v>1</v>
      </c>
      <c r="T479" s="284">
        <v>2</v>
      </c>
      <c r="U479" s="284">
        <v>3</v>
      </c>
      <c r="V479" s="284">
        <v>4</v>
      </c>
      <c r="W479" s="284">
        <v>5</v>
      </c>
      <c r="X479" s="284">
        <v>6</v>
      </c>
      <c r="Y479" s="284">
        <v>7</v>
      </c>
      <c r="Z479" s="284">
        <v>8</v>
      </c>
      <c r="AA479" s="284">
        <v>9</v>
      </c>
      <c r="AB479" s="284">
        <v>10</v>
      </c>
      <c r="AC479" s="284">
        <v>11</v>
      </c>
      <c r="AD479" s="284">
        <v>12</v>
      </c>
      <c r="AE479" s="284">
        <v>13</v>
      </c>
      <c r="AF479" s="284">
        <v>14</v>
      </c>
      <c r="AG479" s="284">
        <v>15</v>
      </c>
      <c r="AH479" s="284">
        <v>16</v>
      </c>
      <c r="AI479" s="284">
        <v>17</v>
      </c>
      <c r="AK479" s="284">
        <v>1</v>
      </c>
      <c r="AL479" s="284">
        <v>2</v>
      </c>
      <c r="AM479" s="284">
        <v>3</v>
      </c>
      <c r="AN479" s="284">
        <v>4</v>
      </c>
      <c r="AO479" s="284">
        <v>5</v>
      </c>
      <c r="AP479" s="284">
        <v>6</v>
      </c>
      <c r="AQ479" s="284">
        <v>7</v>
      </c>
      <c r="AR479" s="284">
        <v>8</v>
      </c>
      <c r="AS479" s="284">
        <v>9</v>
      </c>
      <c r="AT479" s="284">
        <v>10</v>
      </c>
      <c r="AU479" s="284">
        <v>11</v>
      </c>
      <c r="AV479" s="284">
        <v>12</v>
      </c>
      <c r="AW479" s="284">
        <v>13</v>
      </c>
      <c r="AX479" s="284">
        <v>14</v>
      </c>
      <c r="AY479" s="284">
        <v>15</v>
      </c>
      <c r="AZ479" s="284">
        <v>16</v>
      </c>
      <c r="BA479" s="284">
        <v>17</v>
      </c>
    </row>
    <row r="480" spans="1:53" ht="39" customHeight="1" x14ac:dyDescent="0.25">
      <c r="A480" s="95" t="s">
        <v>63</v>
      </c>
      <c r="B480" s="119">
        <v>1</v>
      </c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3"/>
      <c r="Q480" s="3"/>
      <c r="S480" s="95" t="s">
        <v>63</v>
      </c>
      <c r="T480" s="284">
        <v>1</v>
      </c>
      <c r="U480" s="4"/>
      <c r="V480" s="4"/>
      <c r="W480" s="4"/>
      <c r="X480" s="4"/>
      <c r="Y480" s="4"/>
      <c r="Z480" s="4">
        <v>0</v>
      </c>
      <c r="AA480" s="4"/>
      <c r="AB480" s="4"/>
      <c r="AC480" s="4"/>
      <c r="AD480" s="4"/>
      <c r="AE480" s="4"/>
      <c r="AF480" s="4"/>
      <c r="AG480" s="4"/>
      <c r="AH480" s="3"/>
      <c r="AI480" s="3"/>
      <c r="AK480" s="95" t="s">
        <v>63</v>
      </c>
      <c r="AL480" s="284">
        <v>1</v>
      </c>
      <c r="AM480" s="4">
        <f>C480-U480</f>
        <v>0</v>
      </c>
      <c r="AN480" s="4">
        <f t="shared" ref="AN480:BA487" si="65">D480-V480</f>
        <v>0</v>
      </c>
      <c r="AO480" s="4">
        <f t="shared" si="65"/>
        <v>0</v>
      </c>
      <c r="AP480" s="4">
        <f t="shared" si="65"/>
        <v>0</v>
      </c>
      <c r="AQ480" s="4">
        <f t="shared" si="65"/>
        <v>0</v>
      </c>
      <c r="AR480" s="4">
        <f t="shared" si="65"/>
        <v>0</v>
      </c>
      <c r="AS480" s="4">
        <f t="shared" si="65"/>
        <v>0</v>
      </c>
      <c r="AT480" s="4">
        <f t="shared" si="65"/>
        <v>0</v>
      </c>
      <c r="AU480" s="4">
        <f t="shared" si="65"/>
        <v>0</v>
      </c>
      <c r="AV480" s="4">
        <f t="shared" si="65"/>
        <v>0</v>
      </c>
      <c r="AW480" s="4">
        <f t="shared" si="65"/>
        <v>0</v>
      </c>
      <c r="AX480" s="4">
        <f t="shared" si="65"/>
        <v>0</v>
      </c>
      <c r="AY480" s="4">
        <f t="shared" si="65"/>
        <v>0</v>
      </c>
      <c r="AZ480" s="3">
        <f t="shared" si="65"/>
        <v>0</v>
      </c>
      <c r="BA480" s="3">
        <f t="shared" si="65"/>
        <v>0</v>
      </c>
    </row>
    <row r="481" spans="1:53" ht="52.5" customHeight="1" x14ac:dyDescent="0.25">
      <c r="A481" s="95" t="s">
        <v>64</v>
      </c>
      <c r="B481" s="119">
        <v>2</v>
      </c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3"/>
      <c r="Q481" s="3"/>
      <c r="S481" s="95" t="s">
        <v>64</v>
      </c>
      <c r="T481" s="284">
        <v>2</v>
      </c>
      <c r="U481" s="4">
        <v>6</v>
      </c>
      <c r="V481" s="4"/>
      <c r="W481" s="4"/>
      <c r="X481" s="4">
        <v>6</v>
      </c>
      <c r="Y481" s="4"/>
      <c r="Z481" s="4">
        <v>0</v>
      </c>
      <c r="AA481" s="4">
        <v>6</v>
      </c>
      <c r="AB481" s="4">
        <v>6</v>
      </c>
      <c r="AC481" s="4">
        <v>5</v>
      </c>
      <c r="AD481" s="4">
        <v>5</v>
      </c>
      <c r="AE481" s="4">
        <v>5</v>
      </c>
      <c r="AF481" s="4">
        <v>5</v>
      </c>
      <c r="AG481" s="4">
        <v>1</v>
      </c>
      <c r="AH481" s="3">
        <v>10615.3</v>
      </c>
      <c r="AI481" s="3">
        <v>10615.3</v>
      </c>
      <c r="AK481" s="95" t="s">
        <v>64</v>
      </c>
      <c r="AL481" s="284">
        <v>2</v>
      </c>
      <c r="AM481" s="4">
        <f t="shared" ref="AM481:AM487" si="66">C481-U481</f>
        <v>-6</v>
      </c>
      <c r="AN481" s="4">
        <f t="shared" si="65"/>
        <v>0</v>
      </c>
      <c r="AO481" s="4">
        <f t="shared" si="65"/>
        <v>0</v>
      </c>
      <c r="AP481" s="4">
        <f t="shared" si="65"/>
        <v>-6</v>
      </c>
      <c r="AQ481" s="4">
        <f t="shared" si="65"/>
        <v>0</v>
      </c>
      <c r="AR481" s="4">
        <f t="shared" si="65"/>
        <v>0</v>
      </c>
      <c r="AS481" s="4">
        <f t="shared" si="65"/>
        <v>-6</v>
      </c>
      <c r="AT481" s="4">
        <f t="shared" si="65"/>
        <v>-6</v>
      </c>
      <c r="AU481" s="4">
        <f t="shared" si="65"/>
        <v>-5</v>
      </c>
      <c r="AV481" s="4">
        <f t="shared" si="65"/>
        <v>-5</v>
      </c>
      <c r="AW481" s="4">
        <f t="shared" si="65"/>
        <v>-5</v>
      </c>
      <c r="AX481" s="4">
        <f t="shared" si="65"/>
        <v>-5</v>
      </c>
      <c r="AY481" s="4">
        <f t="shared" si="65"/>
        <v>-1</v>
      </c>
      <c r="AZ481" s="3">
        <f t="shared" si="65"/>
        <v>-10615.3</v>
      </c>
      <c r="BA481" s="3">
        <f t="shared" si="65"/>
        <v>-10615.3</v>
      </c>
    </row>
    <row r="482" spans="1:53" ht="12.75" customHeight="1" x14ac:dyDescent="0.25">
      <c r="A482" s="95" t="s">
        <v>65</v>
      </c>
      <c r="B482" s="119">
        <v>3</v>
      </c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3"/>
      <c r="Q482" s="3"/>
      <c r="S482" s="95" t="s">
        <v>65</v>
      </c>
      <c r="T482" s="284">
        <v>3</v>
      </c>
      <c r="U482" s="4"/>
      <c r="V482" s="4"/>
      <c r="W482" s="4"/>
      <c r="X482" s="4"/>
      <c r="Y482" s="4"/>
      <c r="Z482" s="4">
        <v>0</v>
      </c>
      <c r="AA482" s="4"/>
      <c r="AB482" s="4"/>
      <c r="AC482" s="4"/>
      <c r="AD482" s="4"/>
      <c r="AE482" s="4"/>
      <c r="AF482" s="4"/>
      <c r="AG482" s="4"/>
      <c r="AH482" s="3"/>
      <c r="AI482" s="3"/>
      <c r="AK482" s="95" t="s">
        <v>65</v>
      </c>
      <c r="AL482" s="284">
        <v>3</v>
      </c>
      <c r="AM482" s="4">
        <f t="shared" si="66"/>
        <v>0</v>
      </c>
      <c r="AN482" s="4">
        <f t="shared" si="65"/>
        <v>0</v>
      </c>
      <c r="AO482" s="4">
        <f t="shared" si="65"/>
        <v>0</v>
      </c>
      <c r="AP482" s="4">
        <f t="shared" si="65"/>
        <v>0</v>
      </c>
      <c r="AQ482" s="4">
        <f t="shared" si="65"/>
        <v>0</v>
      </c>
      <c r="AR482" s="4">
        <f t="shared" si="65"/>
        <v>0</v>
      </c>
      <c r="AS482" s="4">
        <f t="shared" si="65"/>
        <v>0</v>
      </c>
      <c r="AT482" s="4">
        <f t="shared" si="65"/>
        <v>0</v>
      </c>
      <c r="AU482" s="4">
        <f t="shared" si="65"/>
        <v>0</v>
      </c>
      <c r="AV482" s="4">
        <f t="shared" si="65"/>
        <v>0</v>
      </c>
      <c r="AW482" s="4">
        <f t="shared" si="65"/>
        <v>0</v>
      </c>
      <c r="AX482" s="4">
        <f t="shared" si="65"/>
        <v>0</v>
      </c>
      <c r="AY482" s="4">
        <f t="shared" si="65"/>
        <v>0</v>
      </c>
      <c r="AZ482" s="3">
        <f t="shared" si="65"/>
        <v>0</v>
      </c>
      <c r="BA482" s="3">
        <f t="shared" si="65"/>
        <v>0</v>
      </c>
    </row>
    <row r="483" spans="1:53" ht="12.75" customHeight="1" x14ac:dyDescent="0.25">
      <c r="A483" s="95" t="s">
        <v>66</v>
      </c>
      <c r="B483" s="119">
        <v>4</v>
      </c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3"/>
      <c r="Q483" s="3"/>
      <c r="S483" s="95" t="s">
        <v>66</v>
      </c>
      <c r="T483" s="284">
        <v>4</v>
      </c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3"/>
      <c r="AI483" s="3"/>
      <c r="AK483" s="95" t="s">
        <v>66</v>
      </c>
      <c r="AL483" s="284">
        <v>4</v>
      </c>
      <c r="AM483" s="4">
        <f t="shared" si="66"/>
        <v>0</v>
      </c>
      <c r="AN483" s="4">
        <f t="shared" si="65"/>
        <v>0</v>
      </c>
      <c r="AO483" s="4">
        <f t="shared" si="65"/>
        <v>0</v>
      </c>
      <c r="AP483" s="4">
        <f t="shared" si="65"/>
        <v>0</v>
      </c>
      <c r="AQ483" s="4">
        <f t="shared" si="65"/>
        <v>0</v>
      </c>
      <c r="AR483" s="4">
        <f t="shared" si="65"/>
        <v>0</v>
      </c>
      <c r="AS483" s="4">
        <f t="shared" si="65"/>
        <v>0</v>
      </c>
      <c r="AT483" s="4">
        <f t="shared" si="65"/>
        <v>0</v>
      </c>
      <c r="AU483" s="4">
        <f t="shared" si="65"/>
        <v>0</v>
      </c>
      <c r="AV483" s="4">
        <f t="shared" si="65"/>
        <v>0</v>
      </c>
      <c r="AW483" s="4">
        <f t="shared" si="65"/>
        <v>0</v>
      </c>
      <c r="AX483" s="4">
        <f t="shared" si="65"/>
        <v>0</v>
      </c>
      <c r="AY483" s="4">
        <f t="shared" si="65"/>
        <v>0</v>
      </c>
      <c r="AZ483" s="3">
        <f t="shared" si="65"/>
        <v>0</v>
      </c>
      <c r="BA483" s="3">
        <f t="shared" si="65"/>
        <v>0</v>
      </c>
    </row>
    <row r="484" spans="1:53" ht="12.75" customHeight="1" x14ac:dyDescent="0.25">
      <c r="A484" s="95" t="s">
        <v>67</v>
      </c>
      <c r="B484" s="121">
        <v>5</v>
      </c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3"/>
      <c r="Q484" s="3"/>
      <c r="S484" s="95" t="s">
        <v>67</v>
      </c>
      <c r="T484" s="283">
        <v>5</v>
      </c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3"/>
      <c r="AI484" s="3"/>
      <c r="AK484" s="95" t="s">
        <v>67</v>
      </c>
      <c r="AL484" s="283">
        <v>5</v>
      </c>
      <c r="AM484" s="4">
        <f t="shared" si="66"/>
        <v>0</v>
      </c>
      <c r="AN484" s="4">
        <f t="shared" si="65"/>
        <v>0</v>
      </c>
      <c r="AO484" s="4">
        <f t="shared" si="65"/>
        <v>0</v>
      </c>
      <c r="AP484" s="4">
        <f t="shared" si="65"/>
        <v>0</v>
      </c>
      <c r="AQ484" s="4">
        <f t="shared" si="65"/>
        <v>0</v>
      </c>
      <c r="AR484" s="4">
        <f t="shared" si="65"/>
        <v>0</v>
      </c>
      <c r="AS484" s="4">
        <f t="shared" si="65"/>
        <v>0</v>
      </c>
      <c r="AT484" s="4">
        <f t="shared" si="65"/>
        <v>0</v>
      </c>
      <c r="AU484" s="4">
        <f t="shared" si="65"/>
        <v>0</v>
      </c>
      <c r="AV484" s="4">
        <f t="shared" si="65"/>
        <v>0</v>
      </c>
      <c r="AW484" s="4">
        <f t="shared" si="65"/>
        <v>0</v>
      </c>
      <c r="AX484" s="4">
        <f t="shared" si="65"/>
        <v>0</v>
      </c>
      <c r="AY484" s="4">
        <f t="shared" si="65"/>
        <v>0</v>
      </c>
      <c r="AZ484" s="3">
        <f t="shared" si="65"/>
        <v>0</v>
      </c>
      <c r="BA484" s="3">
        <f t="shared" si="65"/>
        <v>0</v>
      </c>
    </row>
    <row r="485" spans="1:53" ht="12.75" customHeight="1" x14ac:dyDescent="0.25">
      <c r="A485" s="95" t="s">
        <v>68</v>
      </c>
      <c r="B485" s="121">
        <v>6</v>
      </c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3"/>
      <c r="Q485" s="3"/>
      <c r="S485" s="95" t="s">
        <v>68</v>
      </c>
      <c r="T485" s="283">
        <v>6</v>
      </c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3"/>
      <c r="AI485" s="3"/>
      <c r="AK485" s="95" t="s">
        <v>68</v>
      </c>
      <c r="AL485" s="283">
        <v>6</v>
      </c>
      <c r="AM485" s="4">
        <f t="shared" si="66"/>
        <v>0</v>
      </c>
      <c r="AN485" s="4">
        <f t="shared" si="65"/>
        <v>0</v>
      </c>
      <c r="AO485" s="4">
        <f t="shared" si="65"/>
        <v>0</v>
      </c>
      <c r="AP485" s="4">
        <f t="shared" si="65"/>
        <v>0</v>
      </c>
      <c r="AQ485" s="4">
        <f t="shared" si="65"/>
        <v>0</v>
      </c>
      <c r="AR485" s="4">
        <f t="shared" si="65"/>
        <v>0</v>
      </c>
      <c r="AS485" s="4">
        <f t="shared" si="65"/>
        <v>0</v>
      </c>
      <c r="AT485" s="4">
        <f t="shared" si="65"/>
        <v>0</v>
      </c>
      <c r="AU485" s="4">
        <f t="shared" si="65"/>
        <v>0</v>
      </c>
      <c r="AV485" s="4">
        <f t="shared" si="65"/>
        <v>0</v>
      </c>
      <c r="AW485" s="4">
        <f t="shared" si="65"/>
        <v>0</v>
      </c>
      <c r="AX485" s="4">
        <f t="shared" si="65"/>
        <v>0</v>
      </c>
      <c r="AY485" s="4">
        <f t="shared" si="65"/>
        <v>0</v>
      </c>
      <c r="AZ485" s="3">
        <f t="shared" si="65"/>
        <v>0</v>
      </c>
      <c r="BA485" s="3">
        <f t="shared" si="65"/>
        <v>0</v>
      </c>
    </row>
    <row r="486" spans="1:53" ht="12.75" customHeight="1" x14ac:dyDescent="0.25">
      <c r="A486" s="95" t="s">
        <v>69</v>
      </c>
      <c r="B486" s="121">
        <v>7</v>
      </c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3"/>
      <c r="Q486" s="3"/>
      <c r="S486" s="95" t="s">
        <v>69</v>
      </c>
      <c r="T486" s="283">
        <v>7</v>
      </c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3"/>
      <c r="AI486" s="3"/>
      <c r="AK486" s="95" t="s">
        <v>69</v>
      </c>
      <c r="AL486" s="283">
        <v>7</v>
      </c>
      <c r="AM486" s="4">
        <f t="shared" si="66"/>
        <v>0</v>
      </c>
      <c r="AN486" s="4">
        <f t="shared" si="65"/>
        <v>0</v>
      </c>
      <c r="AO486" s="4">
        <f t="shared" si="65"/>
        <v>0</v>
      </c>
      <c r="AP486" s="4">
        <f t="shared" si="65"/>
        <v>0</v>
      </c>
      <c r="AQ486" s="4">
        <f t="shared" si="65"/>
        <v>0</v>
      </c>
      <c r="AR486" s="4">
        <f t="shared" si="65"/>
        <v>0</v>
      </c>
      <c r="AS486" s="4">
        <f t="shared" si="65"/>
        <v>0</v>
      </c>
      <c r="AT486" s="4">
        <f t="shared" si="65"/>
        <v>0</v>
      </c>
      <c r="AU486" s="4">
        <f t="shared" si="65"/>
        <v>0</v>
      </c>
      <c r="AV486" s="4">
        <f t="shared" si="65"/>
        <v>0</v>
      </c>
      <c r="AW486" s="4">
        <f t="shared" si="65"/>
        <v>0</v>
      </c>
      <c r="AX486" s="4">
        <f t="shared" si="65"/>
        <v>0</v>
      </c>
      <c r="AY486" s="4">
        <f t="shared" si="65"/>
        <v>0</v>
      </c>
      <c r="AZ486" s="3">
        <f t="shared" si="65"/>
        <v>0</v>
      </c>
      <c r="BA486" s="3">
        <f t="shared" si="65"/>
        <v>0</v>
      </c>
    </row>
    <row r="487" spans="1:53" ht="12.75" customHeight="1" x14ac:dyDescent="0.25">
      <c r="A487" s="95" t="s">
        <v>70</v>
      </c>
      <c r="B487" s="121">
        <v>8</v>
      </c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3"/>
      <c r="Q487" s="3"/>
      <c r="S487" s="95" t="s">
        <v>70</v>
      </c>
      <c r="T487" s="283">
        <v>8</v>
      </c>
      <c r="U487" s="4">
        <v>37</v>
      </c>
      <c r="V487" s="4"/>
      <c r="W487" s="4"/>
      <c r="X487" s="4">
        <v>37</v>
      </c>
      <c r="Y487" s="4"/>
      <c r="Z487" s="4"/>
      <c r="AA487" s="4">
        <v>7</v>
      </c>
      <c r="AB487" s="4">
        <v>5</v>
      </c>
      <c r="AC487" s="4">
        <v>14</v>
      </c>
      <c r="AD487" s="4">
        <v>3</v>
      </c>
      <c r="AE487" s="4">
        <v>3</v>
      </c>
      <c r="AF487" s="4">
        <v>1</v>
      </c>
      <c r="AG487" s="4">
        <v>3</v>
      </c>
      <c r="AH487" s="3">
        <v>26708.77</v>
      </c>
      <c r="AI487" s="3">
        <v>26708.77</v>
      </c>
      <c r="AK487" s="95" t="s">
        <v>70</v>
      </c>
      <c r="AL487" s="283">
        <v>8</v>
      </c>
      <c r="AM487" s="4">
        <f t="shared" si="66"/>
        <v>-37</v>
      </c>
      <c r="AN487" s="4">
        <f t="shared" si="65"/>
        <v>0</v>
      </c>
      <c r="AO487" s="4">
        <f t="shared" si="65"/>
        <v>0</v>
      </c>
      <c r="AP487" s="4">
        <f t="shared" si="65"/>
        <v>-37</v>
      </c>
      <c r="AQ487" s="4">
        <f t="shared" si="65"/>
        <v>0</v>
      </c>
      <c r="AR487" s="4">
        <f t="shared" si="65"/>
        <v>0</v>
      </c>
      <c r="AS487" s="4">
        <f t="shared" si="65"/>
        <v>-7</v>
      </c>
      <c r="AT487" s="4">
        <f t="shared" si="65"/>
        <v>-5</v>
      </c>
      <c r="AU487" s="4">
        <f t="shared" si="65"/>
        <v>-14</v>
      </c>
      <c r="AV487" s="4">
        <f t="shared" si="65"/>
        <v>-3</v>
      </c>
      <c r="AW487" s="4">
        <f t="shared" si="65"/>
        <v>-3</v>
      </c>
      <c r="AX487" s="4">
        <f t="shared" si="65"/>
        <v>-1</v>
      </c>
      <c r="AY487" s="4">
        <f t="shared" si="65"/>
        <v>-3</v>
      </c>
      <c r="AZ487" s="3">
        <f t="shared" si="65"/>
        <v>-26708.77</v>
      </c>
      <c r="BA487" s="3">
        <f t="shared" si="65"/>
        <v>-26708.77</v>
      </c>
    </row>
    <row r="488" spans="1:53" ht="15.75" x14ac:dyDescent="0.25">
      <c r="A488" s="102" t="s">
        <v>71</v>
      </c>
      <c r="B488" s="103">
        <v>9</v>
      </c>
      <c r="C488" s="104">
        <f>SUM(C480:C487)</f>
        <v>0</v>
      </c>
      <c r="D488" s="104">
        <f t="shared" ref="D488:Q488" si="67">SUM(D480:D487)</f>
        <v>0</v>
      </c>
      <c r="E488" s="104">
        <f t="shared" si="67"/>
        <v>0</v>
      </c>
      <c r="F488" s="104">
        <f t="shared" si="67"/>
        <v>0</v>
      </c>
      <c r="G488" s="104">
        <f t="shared" si="67"/>
        <v>0</v>
      </c>
      <c r="H488" s="104">
        <f t="shared" si="67"/>
        <v>0</v>
      </c>
      <c r="I488" s="104">
        <f t="shared" si="67"/>
        <v>0</v>
      </c>
      <c r="J488" s="104">
        <f t="shared" si="67"/>
        <v>0</v>
      </c>
      <c r="K488" s="104">
        <f t="shared" si="67"/>
        <v>0</v>
      </c>
      <c r="L488" s="104">
        <f t="shared" si="67"/>
        <v>0</v>
      </c>
      <c r="M488" s="104">
        <f t="shared" si="67"/>
        <v>0</v>
      </c>
      <c r="N488" s="104">
        <f t="shared" si="67"/>
        <v>0</v>
      </c>
      <c r="O488" s="104">
        <f t="shared" si="67"/>
        <v>0</v>
      </c>
      <c r="P488" s="105">
        <f t="shared" si="67"/>
        <v>0</v>
      </c>
      <c r="Q488" s="105">
        <f t="shared" si="67"/>
        <v>0</v>
      </c>
      <c r="S488" s="102" t="s">
        <v>71</v>
      </c>
      <c r="T488" s="103">
        <v>9</v>
      </c>
      <c r="U488" s="104">
        <f>SUM(U480:U487)</f>
        <v>43</v>
      </c>
      <c r="V488" s="104">
        <f t="shared" ref="V488:AI488" si="68">SUM(V480:V487)</f>
        <v>0</v>
      </c>
      <c r="W488" s="104">
        <f t="shared" si="68"/>
        <v>0</v>
      </c>
      <c r="X488" s="104">
        <f t="shared" si="68"/>
        <v>43</v>
      </c>
      <c r="Y488" s="104">
        <f t="shared" si="68"/>
        <v>0</v>
      </c>
      <c r="Z488" s="104">
        <f t="shared" si="68"/>
        <v>0</v>
      </c>
      <c r="AA488" s="104">
        <f t="shared" si="68"/>
        <v>13</v>
      </c>
      <c r="AB488" s="104">
        <f t="shared" si="68"/>
        <v>11</v>
      </c>
      <c r="AC488" s="104">
        <f t="shared" si="68"/>
        <v>19</v>
      </c>
      <c r="AD488" s="104">
        <f t="shared" si="68"/>
        <v>8</v>
      </c>
      <c r="AE488" s="104">
        <f t="shared" si="68"/>
        <v>8</v>
      </c>
      <c r="AF488" s="104">
        <f t="shared" si="68"/>
        <v>6</v>
      </c>
      <c r="AG488" s="104">
        <f t="shared" si="68"/>
        <v>4</v>
      </c>
      <c r="AH488" s="105">
        <f t="shared" si="68"/>
        <v>37324.07</v>
      </c>
      <c r="AI488" s="105">
        <f t="shared" si="68"/>
        <v>37324.07</v>
      </c>
      <c r="AK488" s="102" t="s">
        <v>71</v>
      </c>
      <c r="AL488" s="103">
        <v>9</v>
      </c>
      <c r="AM488" s="104">
        <f>SUM(AM480:AM487)</f>
        <v>-43</v>
      </c>
      <c r="AN488" s="104">
        <f t="shared" ref="AN488:BA488" si="69">SUM(AN480:AN487)</f>
        <v>0</v>
      </c>
      <c r="AO488" s="104">
        <f t="shared" si="69"/>
        <v>0</v>
      </c>
      <c r="AP488" s="104">
        <f t="shared" si="69"/>
        <v>-43</v>
      </c>
      <c r="AQ488" s="104">
        <f t="shared" si="69"/>
        <v>0</v>
      </c>
      <c r="AR488" s="104">
        <f t="shared" si="69"/>
        <v>0</v>
      </c>
      <c r="AS488" s="104">
        <f t="shared" si="69"/>
        <v>-13</v>
      </c>
      <c r="AT488" s="104">
        <f t="shared" si="69"/>
        <v>-11</v>
      </c>
      <c r="AU488" s="104">
        <f t="shared" si="69"/>
        <v>-19</v>
      </c>
      <c r="AV488" s="104">
        <f t="shared" si="69"/>
        <v>-8</v>
      </c>
      <c r="AW488" s="104">
        <f t="shared" si="69"/>
        <v>-8</v>
      </c>
      <c r="AX488" s="104">
        <f t="shared" si="69"/>
        <v>-6</v>
      </c>
      <c r="AY488" s="104">
        <f t="shared" si="69"/>
        <v>-4</v>
      </c>
      <c r="AZ488" s="105">
        <f t="shared" si="69"/>
        <v>-37324.07</v>
      </c>
      <c r="BA488" s="105">
        <f t="shared" si="69"/>
        <v>-37324.07</v>
      </c>
    </row>
    <row r="490" spans="1:53" x14ac:dyDescent="0.25">
      <c r="A490" s="99" t="s">
        <v>83</v>
      </c>
      <c r="S490" s="99" t="s">
        <v>83</v>
      </c>
      <c r="AK490" s="99" t="s">
        <v>83</v>
      </c>
    </row>
    <row r="491" spans="1:53" ht="20.25" customHeight="1" x14ac:dyDescent="0.3">
      <c r="A491" s="97" t="s">
        <v>72</v>
      </c>
      <c r="B491" s="97"/>
      <c r="C491" s="98"/>
      <c r="D491" s="98"/>
      <c r="E491" s="98"/>
      <c r="F491" s="98"/>
      <c r="G491" s="98"/>
      <c r="H491" s="97"/>
      <c r="I491" s="97"/>
      <c r="J491" s="97"/>
      <c r="K491" s="97"/>
      <c r="L491" s="23"/>
      <c r="M491" s="97" t="s">
        <v>73</v>
      </c>
      <c r="N491" s="23"/>
      <c r="O491" s="97" t="s">
        <v>74</v>
      </c>
      <c r="P491" s="97"/>
      <c r="S491" s="97" t="s">
        <v>72</v>
      </c>
      <c r="T491" s="97"/>
      <c r="U491" s="98"/>
      <c r="V491" s="98"/>
      <c r="W491" s="98"/>
      <c r="X491" s="98"/>
      <c r="Y491" s="98"/>
      <c r="Z491" s="97"/>
      <c r="AA491" s="97"/>
      <c r="AB491" s="97"/>
      <c r="AC491" s="97"/>
      <c r="AD491" s="23"/>
      <c r="AE491" s="97" t="s">
        <v>73</v>
      </c>
      <c r="AF491" s="23"/>
      <c r="AG491" s="97" t="s">
        <v>74</v>
      </c>
      <c r="AH491" s="97"/>
      <c r="AK491" s="97" t="s">
        <v>72</v>
      </c>
      <c r="AL491" s="97"/>
      <c r="AM491" s="98"/>
      <c r="AN491" s="98"/>
      <c r="AO491" s="98"/>
      <c r="AP491" s="98"/>
      <c r="AQ491" s="98"/>
      <c r="AR491" s="97"/>
      <c r="AS491" s="97"/>
      <c r="AT491" s="97"/>
      <c r="AU491" s="97"/>
      <c r="AV491" s="23">
        <f>L491-AD491</f>
        <v>0</v>
      </c>
      <c r="AW491" s="97" t="s">
        <v>73</v>
      </c>
      <c r="AX491" s="23">
        <f>N491-AF491</f>
        <v>0</v>
      </c>
      <c r="AY491" s="97" t="s">
        <v>74</v>
      </c>
      <c r="AZ491" s="97"/>
    </row>
    <row r="492" spans="1:53" ht="21" customHeight="1" x14ac:dyDescent="0.3">
      <c r="A492" s="309" t="s">
        <v>75</v>
      </c>
      <c r="B492" s="309"/>
      <c r="C492" s="23"/>
      <c r="D492" s="97" t="s">
        <v>76</v>
      </c>
      <c r="E492" s="98"/>
      <c r="F492" s="98"/>
      <c r="G492" s="101"/>
      <c r="H492" s="23"/>
      <c r="I492" s="97" t="s">
        <v>77</v>
      </c>
      <c r="J492" s="97"/>
      <c r="K492" s="97"/>
      <c r="L492" s="97"/>
      <c r="M492" s="23"/>
      <c r="N492" s="97" t="s">
        <v>74</v>
      </c>
      <c r="S492" s="309" t="s">
        <v>75</v>
      </c>
      <c r="T492" s="309"/>
      <c r="U492" s="23"/>
      <c r="V492" s="97" t="s">
        <v>76</v>
      </c>
      <c r="W492" s="98"/>
      <c r="X492" s="98"/>
      <c r="Y492" s="101"/>
      <c r="Z492" s="23"/>
      <c r="AA492" s="97" t="s">
        <v>77</v>
      </c>
      <c r="AB492" s="97"/>
      <c r="AC492" s="97"/>
      <c r="AD492" s="97"/>
      <c r="AE492" s="23"/>
      <c r="AF492" s="97" t="s">
        <v>74</v>
      </c>
      <c r="AK492" s="309" t="s">
        <v>75</v>
      </c>
      <c r="AL492" s="309"/>
      <c r="AM492" s="23">
        <f>C492-U492</f>
        <v>0</v>
      </c>
      <c r="AN492" s="97" t="s">
        <v>76</v>
      </c>
      <c r="AO492" s="98"/>
      <c r="AP492" s="98"/>
      <c r="AQ492" s="101"/>
      <c r="AR492" s="23">
        <f>H492-Z492</f>
        <v>0</v>
      </c>
      <c r="AS492" s="97" t="s">
        <v>77</v>
      </c>
      <c r="AT492" s="97"/>
      <c r="AU492" s="97"/>
      <c r="AV492" s="97"/>
      <c r="AW492" s="23">
        <f>M492-AE492</f>
        <v>0</v>
      </c>
      <c r="AX492" s="97" t="s">
        <v>74</v>
      </c>
    </row>
    <row r="493" spans="1:53" ht="18.75" x14ac:dyDescent="0.3">
      <c r="A493" s="100" t="s">
        <v>78</v>
      </c>
      <c r="B493" s="100"/>
      <c r="C493" s="100"/>
      <c r="D493" s="100"/>
      <c r="E493" s="100"/>
      <c r="F493" s="100"/>
      <c r="G493" s="23"/>
      <c r="H493" s="97" t="s">
        <v>79</v>
      </c>
      <c r="J493" s="97"/>
      <c r="K493" s="97"/>
      <c r="L493" s="97"/>
      <c r="M493" s="97"/>
      <c r="N493" s="97"/>
      <c r="O493" s="97"/>
      <c r="S493" s="100" t="s">
        <v>78</v>
      </c>
      <c r="T493" s="100"/>
      <c r="U493" s="100"/>
      <c r="V493" s="100"/>
      <c r="W493" s="100"/>
      <c r="X493" s="100"/>
      <c r="Y493" s="23"/>
      <c r="Z493" s="97" t="s">
        <v>79</v>
      </c>
      <c r="AB493" s="97"/>
      <c r="AC493" s="97"/>
      <c r="AD493" s="97"/>
      <c r="AE493" s="97"/>
      <c r="AF493" s="97"/>
      <c r="AG493" s="97"/>
      <c r="AK493" s="100" t="s">
        <v>78</v>
      </c>
      <c r="AL493" s="100"/>
      <c r="AM493" s="100"/>
      <c r="AN493" s="100"/>
      <c r="AO493" s="100"/>
      <c r="AP493" s="100"/>
      <c r="AQ493" s="23">
        <f>G493-Y493</f>
        <v>0</v>
      </c>
      <c r="AR493" s="97" t="s">
        <v>79</v>
      </c>
      <c r="AT493" s="97"/>
      <c r="AU493" s="97"/>
      <c r="AV493" s="97"/>
      <c r="AW493" s="97"/>
      <c r="AX493" s="97"/>
      <c r="AY493" s="97"/>
    </row>
    <row r="496" spans="1:53" x14ac:dyDescent="0.25">
      <c r="A496" s="99" t="s">
        <v>84</v>
      </c>
      <c r="S496" s="99" t="s">
        <v>84</v>
      </c>
      <c r="AK496" s="99" t="s">
        <v>84</v>
      </c>
    </row>
    <row r="497" spans="1:53" ht="20.25" customHeight="1" x14ac:dyDescent="0.3">
      <c r="A497" s="97" t="s">
        <v>80</v>
      </c>
      <c r="B497" s="97"/>
      <c r="C497" s="98"/>
      <c r="D497" s="98"/>
      <c r="E497" s="98"/>
      <c r="F497" s="98"/>
      <c r="G497" s="98"/>
      <c r="H497" s="97"/>
      <c r="I497" s="97"/>
      <c r="J497" s="97"/>
      <c r="K497" s="97"/>
      <c r="L497" s="23"/>
      <c r="M497" s="97" t="s">
        <v>73</v>
      </c>
      <c r="N497" s="23"/>
      <c r="O497" s="97" t="s">
        <v>74</v>
      </c>
      <c r="S497" s="97" t="s">
        <v>80</v>
      </c>
      <c r="T497" s="97"/>
      <c r="U497" s="98"/>
      <c r="V497" s="98"/>
      <c r="W497" s="98"/>
      <c r="X497" s="98"/>
      <c r="Y497" s="98"/>
      <c r="Z497" s="97"/>
      <c r="AA497" s="97"/>
      <c r="AB497" s="97"/>
      <c r="AC497" s="97"/>
      <c r="AD497" s="23">
        <v>2</v>
      </c>
      <c r="AE497" s="97" t="s">
        <v>73</v>
      </c>
      <c r="AF497" s="23"/>
      <c r="AG497" s="97" t="s">
        <v>74</v>
      </c>
      <c r="AK497" s="97" t="s">
        <v>80</v>
      </c>
      <c r="AL497" s="97"/>
      <c r="AM497" s="98"/>
      <c r="AN497" s="98"/>
      <c r="AO497" s="98"/>
      <c r="AP497" s="98"/>
      <c r="AQ497" s="98"/>
      <c r="AR497" s="97"/>
      <c r="AS497" s="97"/>
      <c r="AT497" s="97"/>
      <c r="AU497" s="97"/>
      <c r="AV497" s="23">
        <f>L497-AD497</f>
        <v>-2</v>
      </c>
      <c r="AW497" s="97" t="s">
        <v>73</v>
      </c>
      <c r="AX497" s="23">
        <f>N497-AF497</f>
        <v>0</v>
      </c>
      <c r="AY497" s="97" t="s">
        <v>74</v>
      </c>
    </row>
    <row r="498" spans="1:53" ht="21" customHeight="1" x14ac:dyDescent="0.3">
      <c r="A498" s="309" t="s">
        <v>75</v>
      </c>
      <c r="B498" s="309"/>
      <c r="C498" s="23"/>
      <c r="D498" s="97" t="s">
        <v>76</v>
      </c>
      <c r="E498" s="98"/>
      <c r="F498" s="98"/>
      <c r="G498" s="101"/>
      <c r="H498" s="23"/>
      <c r="I498" s="97" t="s">
        <v>77</v>
      </c>
      <c r="J498" s="97"/>
      <c r="K498" s="97"/>
      <c r="L498" s="97"/>
      <c r="M498" s="23"/>
      <c r="N498" s="97" t="s">
        <v>74</v>
      </c>
      <c r="S498" s="309" t="s">
        <v>75</v>
      </c>
      <c r="T498" s="309"/>
      <c r="U498" s="23"/>
      <c r="V498" s="97" t="s">
        <v>76</v>
      </c>
      <c r="W498" s="98"/>
      <c r="X498" s="98"/>
      <c r="Y498" s="101"/>
      <c r="Z498" s="23"/>
      <c r="AA498" s="97" t="s">
        <v>77</v>
      </c>
      <c r="AB498" s="97"/>
      <c r="AC498" s="97"/>
      <c r="AD498" s="97"/>
      <c r="AE498" s="23"/>
      <c r="AF498" s="97" t="s">
        <v>74</v>
      </c>
      <c r="AK498" s="309" t="s">
        <v>75</v>
      </c>
      <c r="AL498" s="309"/>
      <c r="AM498" s="23">
        <f>C498-U498</f>
        <v>0</v>
      </c>
      <c r="AN498" s="97" t="s">
        <v>76</v>
      </c>
      <c r="AO498" s="98"/>
      <c r="AP498" s="98"/>
      <c r="AQ498" s="101"/>
      <c r="AR498" s="23">
        <f>H498-Z498</f>
        <v>0</v>
      </c>
      <c r="AS498" s="97" t="s">
        <v>77</v>
      </c>
      <c r="AT498" s="97"/>
      <c r="AU498" s="97"/>
      <c r="AV498" s="97"/>
      <c r="AW498" s="23">
        <f>M498-AE498</f>
        <v>0</v>
      </c>
      <c r="AX498" s="97" t="s">
        <v>74</v>
      </c>
    </row>
    <row r="499" spans="1:53" ht="18.75" x14ac:dyDescent="0.3">
      <c r="A499" s="100" t="s">
        <v>78</v>
      </c>
      <c r="B499" s="100"/>
      <c r="C499" s="100"/>
      <c r="D499" s="100"/>
      <c r="E499" s="100"/>
      <c r="F499" s="100"/>
      <c r="G499" s="23"/>
      <c r="H499" s="97" t="s">
        <v>79</v>
      </c>
      <c r="J499" s="97"/>
      <c r="K499" s="97"/>
      <c r="L499" s="97"/>
      <c r="M499" s="97"/>
      <c r="N499" s="97"/>
      <c r="O499" s="97"/>
      <c r="S499" s="100" t="s">
        <v>78</v>
      </c>
      <c r="T499" s="100"/>
      <c r="U499" s="100"/>
      <c r="V499" s="100"/>
      <c r="W499" s="100"/>
      <c r="X499" s="100"/>
      <c r="Y499" s="23"/>
      <c r="Z499" s="97" t="s">
        <v>79</v>
      </c>
      <c r="AB499" s="97"/>
      <c r="AC499" s="97"/>
      <c r="AD499" s="97"/>
      <c r="AE499" s="97"/>
      <c r="AF499" s="97"/>
      <c r="AG499" s="97"/>
      <c r="AK499" s="100" t="s">
        <v>78</v>
      </c>
      <c r="AL499" s="100"/>
      <c r="AM499" s="100"/>
      <c r="AN499" s="100"/>
      <c r="AO499" s="100"/>
      <c r="AP499" s="100"/>
      <c r="AQ499" s="23">
        <f>G499-Y499</f>
        <v>0</v>
      </c>
      <c r="AR499" s="97" t="s">
        <v>79</v>
      </c>
      <c r="AT499" s="97"/>
      <c r="AU499" s="97"/>
      <c r="AV499" s="97"/>
      <c r="AW499" s="97"/>
      <c r="AX499" s="97"/>
      <c r="AY499" s="97"/>
    </row>
    <row r="502" spans="1:53" x14ac:dyDescent="0.25">
      <c r="A502" s="99" t="s">
        <v>85</v>
      </c>
      <c r="S502" s="99" t="s">
        <v>85</v>
      </c>
      <c r="AK502" s="99" t="s">
        <v>85</v>
      </c>
    </row>
    <row r="503" spans="1:53" ht="20.25" customHeight="1" x14ac:dyDescent="0.3">
      <c r="A503" s="97" t="s">
        <v>81</v>
      </c>
      <c r="B503" s="97"/>
      <c r="C503" s="98"/>
      <c r="D503" s="98"/>
      <c r="E503" s="98"/>
      <c r="F503" s="98"/>
      <c r="G503" s="98"/>
      <c r="H503" s="97"/>
      <c r="I503" s="97"/>
      <c r="J503" s="97"/>
      <c r="K503" s="97"/>
      <c r="L503" s="23"/>
      <c r="M503" s="97" t="s">
        <v>73</v>
      </c>
      <c r="N503" s="23"/>
      <c r="O503" s="97" t="s">
        <v>74</v>
      </c>
      <c r="S503" s="97" t="s">
        <v>81</v>
      </c>
      <c r="T503" s="97"/>
      <c r="U503" s="98"/>
      <c r="V503" s="98"/>
      <c r="W503" s="98"/>
      <c r="X503" s="98"/>
      <c r="Y503" s="98"/>
      <c r="Z503" s="97"/>
      <c r="AA503" s="97"/>
      <c r="AB503" s="97"/>
      <c r="AC503" s="97"/>
      <c r="AD503" s="23"/>
      <c r="AE503" s="97" t="s">
        <v>73</v>
      </c>
      <c r="AF503" s="23"/>
      <c r="AG503" s="97" t="s">
        <v>74</v>
      </c>
      <c r="AK503" s="97" t="s">
        <v>81</v>
      </c>
      <c r="AL503" s="97"/>
      <c r="AM503" s="98"/>
      <c r="AN503" s="98"/>
      <c r="AO503" s="98"/>
      <c r="AP503" s="98"/>
      <c r="AQ503" s="98"/>
      <c r="AR503" s="97"/>
      <c r="AS503" s="97"/>
      <c r="AT503" s="97"/>
      <c r="AU503" s="97"/>
      <c r="AV503" s="23">
        <f>L503-AD503</f>
        <v>0</v>
      </c>
      <c r="AW503" s="97" t="s">
        <v>73</v>
      </c>
      <c r="AX503" s="23">
        <f>N503-AF503</f>
        <v>0</v>
      </c>
      <c r="AY503" s="97" t="s">
        <v>74</v>
      </c>
    </row>
    <row r="504" spans="1:53" ht="21" customHeight="1" x14ac:dyDescent="0.3">
      <c r="A504" s="309" t="s">
        <v>75</v>
      </c>
      <c r="B504" s="309"/>
      <c r="C504" s="23"/>
      <c r="D504" s="97" t="s">
        <v>76</v>
      </c>
      <c r="E504" s="98"/>
      <c r="F504" s="98"/>
      <c r="G504" s="101"/>
      <c r="H504" s="23"/>
      <c r="I504" s="97" t="s">
        <v>77</v>
      </c>
      <c r="J504" s="97"/>
      <c r="K504" s="97"/>
      <c r="L504" s="97"/>
      <c r="M504" s="23"/>
      <c r="N504" s="97" t="s">
        <v>74</v>
      </c>
      <c r="O504" s="97"/>
      <c r="S504" s="309" t="s">
        <v>75</v>
      </c>
      <c r="T504" s="309"/>
      <c r="U504" s="23"/>
      <c r="V504" s="97" t="s">
        <v>76</v>
      </c>
      <c r="W504" s="98"/>
      <c r="X504" s="98"/>
      <c r="Y504" s="101"/>
      <c r="Z504" s="23"/>
      <c r="AA504" s="97" t="s">
        <v>77</v>
      </c>
      <c r="AB504" s="97"/>
      <c r="AC504" s="97"/>
      <c r="AD504" s="97"/>
      <c r="AE504" s="23"/>
      <c r="AF504" s="97" t="s">
        <v>74</v>
      </c>
      <c r="AG504" s="97"/>
      <c r="AK504" s="309" t="s">
        <v>75</v>
      </c>
      <c r="AL504" s="309"/>
      <c r="AM504" s="23">
        <f>C504-U504</f>
        <v>0</v>
      </c>
      <c r="AN504" s="97" t="s">
        <v>76</v>
      </c>
      <c r="AO504" s="98"/>
      <c r="AP504" s="98"/>
      <c r="AQ504" s="101"/>
      <c r="AR504" s="23">
        <f>H504-Z504</f>
        <v>0</v>
      </c>
      <c r="AS504" s="97" t="s">
        <v>77</v>
      </c>
      <c r="AT504" s="97"/>
      <c r="AU504" s="97"/>
      <c r="AV504" s="97"/>
      <c r="AW504" s="23">
        <f>M504-AE504</f>
        <v>0</v>
      </c>
      <c r="AX504" s="97" t="s">
        <v>74</v>
      </c>
      <c r="AY504" s="97"/>
    </row>
    <row r="505" spans="1:53" ht="18.75" x14ac:dyDescent="0.3">
      <c r="A505" s="100" t="s">
        <v>78</v>
      </c>
      <c r="B505" s="100"/>
      <c r="C505" s="100"/>
      <c r="D505" s="100"/>
      <c r="E505" s="100"/>
      <c r="F505" s="100"/>
      <c r="G505" s="23"/>
      <c r="H505" s="97" t="s">
        <v>79</v>
      </c>
      <c r="J505" s="97"/>
      <c r="K505" s="97"/>
      <c r="L505" s="97"/>
      <c r="M505" s="97"/>
      <c r="N505" s="97"/>
      <c r="O505" s="97"/>
      <c r="S505" s="100" t="s">
        <v>78</v>
      </c>
      <c r="T505" s="100"/>
      <c r="U505" s="100"/>
      <c r="V505" s="100"/>
      <c r="W505" s="100"/>
      <c r="X505" s="100"/>
      <c r="Y505" s="23"/>
      <c r="Z505" s="97" t="s">
        <v>79</v>
      </c>
      <c r="AB505" s="97"/>
      <c r="AC505" s="97"/>
      <c r="AD505" s="97"/>
      <c r="AE505" s="97"/>
      <c r="AF505" s="97"/>
      <c r="AG505" s="97"/>
      <c r="AK505" s="100" t="s">
        <v>78</v>
      </c>
      <c r="AL505" s="100"/>
      <c r="AM505" s="100"/>
      <c r="AN505" s="100"/>
      <c r="AO505" s="100"/>
      <c r="AP505" s="100"/>
      <c r="AQ505" s="23">
        <f>G505-Y505</f>
        <v>0</v>
      </c>
      <c r="AR505" s="97" t="s">
        <v>79</v>
      </c>
      <c r="AT505" s="97"/>
      <c r="AU505" s="97"/>
      <c r="AV505" s="97"/>
      <c r="AW505" s="97"/>
      <c r="AX505" s="97"/>
      <c r="AY505" s="97"/>
    </row>
    <row r="508" spans="1:53" ht="17.25" customHeight="1" x14ac:dyDescent="0.25">
      <c r="A508" s="310" t="s">
        <v>184</v>
      </c>
      <c r="B508" s="310"/>
      <c r="C508" s="310"/>
      <c r="D508" s="310"/>
      <c r="E508" s="18"/>
      <c r="F508" s="18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S508" s="310" t="s">
        <v>184</v>
      </c>
      <c r="T508" s="310"/>
      <c r="U508" s="310"/>
      <c r="V508" s="310"/>
      <c r="W508" s="106"/>
      <c r="X508" s="106"/>
      <c r="Y508" s="106"/>
      <c r="Z508" s="106"/>
      <c r="AA508" s="106"/>
      <c r="AB508" s="106"/>
      <c r="AC508" s="106"/>
      <c r="AD508" s="106"/>
      <c r="AE508" s="106"/>
      <c r="AF508" s="106"/>
      <c r="AG508" s="106"/>
      <c r="AH508" s="106"/>
      <c r="AI508" s="106"/>
      <c r="AK508" s="310" t="s">
        <v>184</v>
      </c>
      <c r="AL508" s="310"/>
      <c r="AM508" s="310"/>
      <c r="AN508" s="310"/>
      <c r="AO508" s="106"/>
      <c r="AP508" s="106"/>
      <c r="AQ508" s="106"/>
      <c r="AR508" s="106"/>
      <c r="AS508" s="106"/>
      <c r="AT508" s="106"/>
      <c r="AU508" s="106"/>
      <c r="AV508" s="106"/>
      <c r="AW508" s="106"/>
      <c r="AX508" s="106"/>
      <c r="AY508" s="106"/>
      <c r="AZ508" s="106"/>
      <c r="BA508" s="106"/>
    </row>
    <row r="509" spans="1:53" ht="17.25" customHeight="1" x14ac:dyDescent="0.25">
      <c r="A509" s="8" t="s">
        <v>82</v>
      </c>
      <c r="B509" s="38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S509" s="96" t="s">
        <v>82</v>
      </c>
      <c r="T509" s="286"/>
      <c r="U509" s="94"/>
      <c r="V509" s="94"/>
      <c r="W509" s="94"/>
      <c r="X509" s="94"/>
      <c r="Y509" s="94"/>
      <c r="Z509" s="94"/>
      <c r="AA509" s="94"/>
      <c r="AB509" s="94"/>
      <c r="AC509" s="94"/>
      <c r="AD509" s="94"/>
      <c r="AE509" s="94"/>
      <c r="AF509" s="94"/>
      <c r="AG509" s="94"/>
      <c r="AH509" s="94"/>
      <c r="AI509" s="94"/>
      <c r="AK509" s="96" t="s">
        <v>82</v>
      </c>
      <c r="AL509" s="286"/>
      <c r="AM509" s="94"/>
      <c r="AN509" s="94"/>
      <c r="AO509" s="94"/>
      <c r="AP509" s="94"/>
      <c r="AQ509" s="94"/>
      <c r="AR509" s="94"/>
      <c r="AS509" s="94"/>
      <c r="AT509" s="94"/>
      <c r="AU509" s="94"/>
      <c r="AV509" s="94"/>
      <c r="AW509" s="94"/>
      <c r="AX509" s="94"/>
      <c r="AY509" s="94"/>
      <c r="AZ509" s="94"/>
      <c r="BA509" s="94"/>
    </row>
    <row r="510" spans="1:53" ht="27" customHeight="1" x14ac:dyDescent="0.25">
      <c r="A510" s="296" t="s">
        <v>61</v>
      </c>
      <c r="B510" s="296" t="s">
        <v>62</v>
      </c>
      <c r="C510" s="299" t="s">
        <v>87</v>
      </c>
      <c r="D510" s="300"/>
      <c r="E510" s="300"/>
      <c r="F510" s="300"/>
      <c r="G510" s="300"/>
      <c r="H510" s="300"/>
      <c r="I510" s="300"/>
      <c r="J510" s="300"/>
      <c r="K510" s="300"/>
      <c r="L510" s="300"/>
      <c r="M510" s="300"/>
      <c r="N510" s="300"/>
      <c r="O510" s="301"/>
      <c r="P510" s="294" t="s">
        <v>86</v>
      </c>
      <c r="Q510" s="295"/>
      <c r="S510" s="296" t="s">
        <v>61</v>
      </c>
      <c r="T510" s="296" t="s">
        <v>62</v>
      </c>
      <c r="U510" s="299" t="s">
        <v>87</v>
      </c>
      <c r="V510" s="300"/>
      <c r="W510" s="300"/>
      <c r="X510" s="300"/>
      <c r="Y510" s="300"/>
      <c r="Z510" s="300"/>
      <c r="AA510" s="300"/>
      <c r="AB510" s="300"/>
      <c r="AC510" s="300"/>
      <c r="AD510" s="300"/>
      <c r="AE510" s="300"/>
      <c r="AF510" s="300"/>
      <c r="AG510" s="301"/>
      <c r="AH510" s="294" t="s">
        <v>86</v>
      </c>
      <c r="AI510" s="295"/>
      <c r="AK510" s="296" t="s">
        <v>61</v>
      </c>
      <c r="AL510" s="296" t="s">
        <v>62</v>
      </c>
      <c r="AM510" s="299" t="s">
        <v>87</v>
      </c>
      <c r="AN510" s="300"/>
      <c r="AO510" s="300"/>
      <c r="AP510" s="300"/>
      <c r="AQ510" s="300"/>
      <c r="AR510" s="300"/>
      <c r="AS510" s="300"/>
      <c r="AT510" s="300"/>
      <c r="AU510" s="300"/>
      <c r="AV510" s="300"/>
      <c r="AW510" s="300"/>
      <c r="AX510" s="300"/>
      <c r="AY510" s="301"/>
      <c r="AZ510" s="294" t="s">
        <v>86</v>
      </c>
      <c r="BA510" s="295"/>
    </row>
    <row r="511" spans="1:53" ht="21" customHeight="1" x14ac:dyDescent="0.25">
      <c r="A511" s="297"/>
      <c r="B511" s="297"/>
      <c r="C511" s="311" t="s">
        <v>41</v>
      </c>
      <c r="D511" s="311" t="s">
        <v>53</v>
      </c>
      <c r="E511" s="311"/>
      <c r="F511" s="311"/>
      <c r="G511" s="311"/>
      <c r="H511" s="311"/>
      <c r="I511" s="311"/>
      <c r="J511" s="311"/>
      <c r="K511" s="311"/>
      <c r="L511" s="311"/>
      <c r="M511" s="311"/>
      <c r="N511" s="311"/>
      <c r="O511" s="311"/>
      <c r="P511" s="311" t="s">
        <v>50</v>
      </c>
      <c r="Q511" s="314" t="s">
        <v>54</v>
      </c>
      <c r="S511" s="297"/>
      <c r="T511" s="297"/>
      <c r="U511" s="311" t="s">
        <v>41</v>
      </c>
      <c r="V511" s="311" t="s">
        <v>53</v>
      </c>
      <c r="W511" s="311"/>
      <c r="X511" s="311"/>
      <c r="Y511" s="311"/>
      <c r="Z511" s="311"/>
      <c r="AA511" s="311"/>
      <c r="AB511" s="311"/>
      <c r="AC511" s="311"/>
      <c r="AD511" s="311"/>
      <c r="AE511" s="311"/>
      <c r="AF511" s="311"/>
      <c r="AG511" s="311"/>
      <c r="AH511" s="311" t="s">
        <v>50</v>
      </c>
      <c r="AI511" s="314" t="s">
        <v>54</v>
      </c>
      <c r="AK511" s="297"/>
      <c r="AL511" s="297"/>
      <c r="AM511" s="311" t="s">
        <v>41</v>
      </c>
      <c r="AN511" s="311" t="s">
        <v>53</v>
      </c>
      <c r="AO511" s="311"/>
      <c r="AP511" s="311"/>
      <c r="AQ511" s="311"/>
      <c r="AR511" s="311"/>
      <c r="AS511" s="311"/>
      <c r="AT511" s="311"/>
      <c r="AU511" s="311"/>
      <c r="AV511" s="311"/>
      <c r="AW511" s="311"/>
      <c r="AX511" s="311"/>
      <c r="AY511" s="311"/>
      <c r="AZ511" s="311" t="s">
        <v>50</v>
      </c>
      <c r="BA511" s="314" t="s">
        <v>54</v>
      </c>
    </row>
    <row r="512" spans="1:53" ht="18.75" customHeight="1" x14ac:dyDescent="0.25">
      <c r="A512" s="297"/>
      <c r="B512" s="297"/>
      <c r="C512" s="311"/>
      <c r="D512" s="314" t="s">
        <v>44</v>
      </c>
      <c r="E512" s="314" t="s">
        <v>43</v>
      </c>
      <c r="F512" s="314" t="s">
        <v>59</v>
      </c>
      <c r="G512" s="311" t="s">
        <v>45</v>
      </c>
      <c r="H512" s="311"/>
      <c r="I512" s="311" t="s">
        <v>52</v>
      </c>
      <c r="J512" s="311"/>
      <c r="K512" s="311"/>
      <c r="L512" s="311"/>
      <c r="M512" s="311"/>
      <c r="N512" s="311"/>
      <c r="O512" s="311"/>
      <c r="P512" s="311"/>
      <c r="Q512" s="314"/>
      <c r="S512" s="297"/>
      <c r="T512" s="297"/>
      <c r="U512" s="311"/>
      <c r="V512" s="314" t="s">
        <v>44</v>
      </c>
      <c r="W512" s="314" t="s">
        <v>43</v>
      </c>
      <c r="X512" s="314" t="s">
        <v>59</v>
      </c>
      <c r="Y512" s="311" t="s">
        <v>45</v>
      </c>
      <c r="Z512" s="311"/>
      <c r="AA512" s="311" t="s">
        <v>52</v>
      </c>
      <c r="AB512" s="311"/>
      <c r="AC512" s="311"/>
      <c r="AD512" s="311"/>
      <c r="AE512" s="311"/>
      <c r="AF512" s="311"/>
      <c r="AG512" s="311"/>
      <c r="AH512" s="311"/>
      <c r="AI512" s="314"/>
      <c r="AK512" s="297"/>
      <c r="AL512" s="297"/>
      <c r="AM512" s="311"/>
      <c r="AN512" s="314" t="s">
        <v>44</v>
      </c>
      <c r="AO512" s="314" t="s">
        <v>43</v>
      </c>
      <c r="AP512" s="314" t="s">
        <v>59</v>
      </c>
      <c r="AQ512" s="311" t="s">
        <v>45</v>
      </c>
      <c r="AR512" s="311"/>
      <c r="AS512" s="311" t="s">
        <v>52</v>
      </c>
      <c r="AT512" s="311"/>
      <c r="AU512" s="311"/>
      <c r="AV512" s="311"/>
      <c r="AW512" s="311"/>
      <c r="AX512" s="311"/>
      <c r="AY512" s="311"/>
      <c r="AZ512" s="311"/>
      <c r="BA512" s="314"/>
    </row>
    <row r="513" spans="1:53" ht="20.25" customHeight="1" x14ac:dyDescent="0.25">
      <c r="A513" s="297"/>
      <c r="B513" s="297"/>
      <c r="C513" s="311"/>
      <c r="D513" s="314"/>
      <c r="E513" s="314"/>
      <c r="F513" s="314"/>
      <c r="G513" s="315" t="s">
        <v>46</v>
      </c>
      <c r="H513" s="315" t="s">
        <v>47</v>
      </c>
      <c r="I513" s="314" t="s">
        <v>48</v>
      </c>
      <c r="J513" s="314" t="s">
        <v>58</v>
      </c>
      <c r="K513" s="314" t="s">
        <v>57</v>
      </c>
      <c r="L513" s="315" t="s">
        <v>49</v>
      </c>
      <c r="M513" s="315"/>
      <c r="N513" s="314" t="s">
        <v>51</v>
      </c>
      <c r="O513" s="314" t="s">
        <v>56</v>
      </c>
      <c r="P513" s="311"/>
      <c r="Q513" s="314"/>
      <c r="S513" s="297"/>
      <c r="T513" s="297"/>
      <c r="U513" s="311"/>
      <c r="V513" s="314"/>
      <c r="W513" s="314"/>
      <c r="X513" s="314"/>
      <c r="Y513" s="315" t="s">
        <v>46</v>
      </c>
      <c r="Z513" s="315" t="s">
        <v>47</v>
      </c>
      <c r="AA513" s="314" t="s">
        <v>48</v>
      </c>
      <c r="AB513" s="314" t="s">
        <v>58</v>
      </c>
      <c r="AC513" s="314" t="s">
        <v>57</v>
      </c>
      <c r="AD513" s="315" t="s">
        <v>49</v>
      </c>
      <c r="AE513" s="315"/>
      <c r="AF513" s="314" t="s">
        <v>51</v>
      </c>
      <c r="AG513" s="314" t="s">
        <v>56</v>
      </c>
      <c r="AH513" s="311"/>
      <c r="AI513" s="314"/>
      <c r="AK513" s="297"/>
      <c r="AL513" s="297"/>
      <c r="AM513" s="311"/>
      <c r="AN513" s="314"/>
      <c r="AO513" s="314"/>
      <c r="AP513" s="314"/>
      <c r="AQ513" s="315" t="s">
        <v>46</v>
      </c>
      <c r="AR513" s="315" t="s">
        <v>47</v>
      </c>
      <c r="AS513" s="314" t="s">
        <v>48</v>
      </c>
      <c r="AT513" s="314" t="s">
        <v>58</v>
      </c>
      <c r="AU513" s="314" t="s">
        <v>57</v>
      </c>
      <c r="AV513" s="315" t="s">
        <v>49</v>
      </c>
      <c r="AW513" s="315"/>
      <c r="AX513" s="314" t="s">
        <v>51</v>
      </c>
      <c r="AY513" s="314" t="s">
        <v>56</v>
      </c>
      <c r="AZ513" s="311"/>
      <c r="BA513" s="314"/>
    </row>
    <row r="514" spans="1:53" ht="56.25" customHeight="1" x14ac:dyDescent="0.25">
      <c r="A514" s="298"/>
      <c r="B514" s="298"/>
      <c r="C514" s="311"/>
      <c r="D514" s="314"/>
      <c r="E514" s="314"/>
      <c r="F514" s="314"/>
      <c r="G514" s="315"/>
      <c r="H514" s="315"/>
      <c r="I514" s="314"/>
      <c r="J514" s="314"/>
      <c r="K514" s="314"/>
      <c r="L514" s="41" t="s">
        <v>50</v>
      </c>
      <c r="M514" s="5" t="s">
        <v>55</v>
      </c>
      <c r="N514" s="314"/>
      <c r="O514" s="314"/>
      <c r="P514" s="311"/>
      <c r="Q514" s="314"/>
      <c r="S514" s="298"/>
      <c r="T514" s="298"/>
      <c r="U514" s="311"/>
      <c r="V514" s="314"/>
      <c r="W514" s="314"/>
      <c r="X514" s="314"/>
      <c r="Y514" s="315"/>
      <c r="Z514" s="315"/>
      <c r="AA514" s="314"/>
      <c r="AB514" s="314"/>
      <c r="AC514" s="314"/>
      <c r="AD514" s="285" t="s">
        <v>50</v>
      </c>
      <c r="AE514" s="93" t="s">
        <v>55</v>
      </c>
      <c r="AF514" s="314"/>
      <c r="AG514" s="314"/>
      <c r="AH514" s="311"/>
      <c r="AI514" s="314"/>
      <c r="AK514" s="298"/>
      <c r="AL514" s="298"/>
      <c r="AM514" s="311"/>
      <c r="AN514" s="314"/>
      <c r="AO514" s="314"/>
      <c r="AP514" s="314"/>
      <c r="AQ514" s="315"/>
      <c r="AR514" s="315"/>
      <c r="AS514" s="314"/>
      <c r="AT514" s="314"/>
      <c r="AU514" s="314"/>
      <c r="AV514" s="285" t="s">
        <v>50</v>
      </c>
      <c r="AW514" s="93" t="s">
        <v>55</v>
      </c>
      <c r="AX514" s="314"/>
      <c r="AY514" s="314"/>
      <c r="AZ514" s="311"/>
      <c r="BA514" s="314"/>
    </row>
    <row r="515" spans="1:53" ht="12.75" customHeight="1" x14ac:dyDescent="0.25">
      <c r="A515" s="40">
        <v>1</v>
      </c>
      <c r="B515" s="40">
        <v>2</v>
      </c>
      <c r="C515" s="40">
        <v>3</v>
      </c>
      <c r="D515" s="40">
        <v>4</v>
      </c>
      <c r="E515" s="40">
        <v>5</v>
      </c>
      <c r="F515" s="40">
        <v>6</v>
      </c>
      <c r="G515" s="40">
        <v>7</v>
      </c>
      <c r="H515" s="40">
        <v>8</v>
      </c>
      <c r="I515" s="40">
        <v>9</v>
      </c>
      <c r="J515" s="40">
        <v>10</v>
      </c>
      <c r="K515" s="40">
        <v>11</v>
      </c>
      <c r="L515" s="40">
        <v>12</v>
      </c>
      <c r="M515" s="40">
        <v>13</v>
      </c>
      <c r="N515" s="40">
        <v>14</v>
      </c>
      <c r="O515" s="40">
        <v>15</v>
      </c>
      <c r="P515" s="40">
        <v>16</v>
      </c>
      <c r="Q515" s="40">
        <v>17</v>
      </c>
      <c r="S515" s="284">
        <v>1</v>
      </c>
      <c r="T515" s="284">
        <v>2</v>
      </c>
      <c r="U515" s="284">
        <v>3</v>
      </c>
      <c r="V515" s="284">
        <v>4</v>
      </c>
      <c r="W515" s="284">
        <v>5</v>
      </c>
      <c r="X515" s="284">
        <v>6</v>
      </c>
      <c r="Y515" s="284">
        <v>7</v>
      </c>
      <c r="Z515" s="284">
        <v>8</v>
      </c>
      <c r="AA515" s="284">
        <v>9</v>
      </c>
      <c r="AB515" s="284">
        <v>10</v>
      </c>
      <c r="AC515" s="284">
        <v>11</v>
      </c>
      <c r="AD515" s="284">
        <v>12</v>
      </c>
      <c r="AE515" s="284">
        <v>13</v>
      </c>
      <c r="AF515" s="284">
        <v>14</v>
      </c>
      <c r="AG515" s="284">
        <v>15</v>
      </c>
      <c r="AH515" s="284">
        <v>16</v>
      </c>
      <c r="AI515" s="284">
        <v>17</v>
      </c>
      <c r="AK515" s="284">
        <v>1</v>
      </c>
      <c r="AL515" s="284">
        <v>2</v>
      </c>
      <c r="AM515" s="284">
        <v>3</v>
      </c>
      <c r="AN515" s="284">
        <v>4</v>
      </c>
      <c r="AO515" s="284">
        <v>5</v>
      </c>
      <c r="AP515" s="284">
        <v>6</v>
      </c>
      <c r="AQ515" s="284">
        <v>7</v>
      </c>
      <c r="AR515" s="284">
        <v>8</v>
      </c>
      <c r="AS515" s="284">
        <v>9</v>
      </c>
      <c r="AT515" s="284">
        <v>10</v>
      </c>
      <c r="AU515" s="284">
        <v>11</v>
      </c>
      <c r="AV515" s="284">
        <v>12</v>
      </c>
      <c r="AW515" s="284">
        <v>13</v>
      </c>
      <c r="AX515" s="284">
        <v>14</v>
      </c>
      <c r="AY515" s="284">
        <v>15</v>
      </c>
      <c r="AZ515" s="284">
        <v>16</v>
      </c>
      <c r="BA515" s="284">
        <v>17</v>
      </c>
    </row>
    <row r="516" spans="1:53" ht="38.25" customHeight="1" x14ac:dyDescent="0.25">
      <c r="A516" s="7" t="s">
        <v>63</v>
      </c>
      <c r="B516" s="40">
        <v>1</v>
      </c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3"/>
      <c r="Q516" s="3"/>
      <c r="S516" s="95" t="s">
        <v>63</v>
      </c>
      <c r="T516" s="284">
        <v>1</v>
      </c>
      <c r="U516" s="4">
        <v>1</v>
      </c>
      <c r="V516" s="4"/>
      <c r="W516" s="4"/>
      <c r="X516" s="4"/>
      <c r="Y516" s="4"/>
      <c r="Z516" s="4"/>
      <c r="AA516" s="4">
        <v>1</v>
      </c>
      <c r="AB516" s="4">
        <v>1</v>
      </c>
      <c r="AC516" s="4">
        <v>1</v>
      </c>
      <c r="AD516" s="4">
        <v>1</v>
      </c>
      <c r="AE516" s="4">
        <v>1</v>
      </c>
      <c r="AF516" s="4">
        <v>1</v>
      </c>
      <c r="AG516" s="4"/>
      <c r="AH516" s="3">
        <v>1004.3</v>
      </c>
      <c r="AI516" s="3"/>
      <c r="AK516" s="95" t="s">
        <v>63</v>
      </c>
      <c r="AL516" s="284">
        <v>1</v>
      </c>
      <c r="AM516" s="4">
        <f>C516-U516</f>
        <v>-1</v>
      </c>
      <c r="AN516" s="4">
        <f t="shared" ref="AN516:BA523" si="70">D516-V516</f>
        <v>0</v>
      </c>
      <c r="AO516" s="4">
        <f t="shared" si="70"/>
        <v>0</v>
      </c>
      <c r="AP516" s="4">
        <f t="shared" si="70"/>
        <v>0</v>
      </c>
      <c r="AQ516" s="4">
        <f t="shared" si="70"/>
        <v>0</v>
      </c>
      <c r="AR516" s="4">
        <f t="shared" si="70"/>
        <v>0</v>
      </c>
      <c r="AS516" s="4">
        <f t="shared" si="70"/>
        <v>-1</v>
      </c>
      <c r="AT516" s="4">
        <f t="shared" si="70"/>
        <v>-1</v>
      </c>
      <c r="AU516" s="4">
        <f t="shared" si="70"/>
        <v>-1</v>
      </c>
      <c r="AV516" s="4">
        <f t="shared" si="70"/>
        <v>-1</v>
      </c>
      <c r="AW516" s="4">
        <f t="shared" si="70"/>
        <v>-1</v>
      </c>
      <c r="AX516" s="4">
        <f t="shared" si="70"/>
        <v>-1</v>
      </c>
      <c r="AY516" s="4">
        <f t="shared" si="70"/>
        <v>0</v>
      </c>
      <c r="AZ516" s="3">
        <f t="shared" si="70"/>
        <v>-1004.3</v>
      </c>
      <c r="BA516" s="3">
        <f t="shared" si="70"/>
        <v>0</v>
      </c>
    </row>
    <row r="517" spans="1:53" ht="39" customHeight="1" x14ac:dyDescent="0.25">
      <c r="A517" s="7" t="s">
        <v>64</v>
      </c>
      <c r="B517" s="40">
        <v>2</v>
      </c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3"/>
      <c r="Q517" s="3"/>
      <c r="S517" s="95" t="s">
        <v>64</v>
      </c>
      <c r="T517" s="284">
        <v>2</v>
      </c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3"/>
      <c r="AI517" s="3"/>
      <c r="AK517" s="95" t="s">
        <v>64</v>
      </c>
      <c r="AL517" s="284">
        <v>2</v>
      </c>
      <c r="AM517" s="4">
        <f t="shared" ref="AM517:AM523" si="71">C517-U517</f>
        <v>0</v>
      </c>
      <c r="AN517" s="4">
        <f t="shared" si="70"/>
        <v>0</v>
      </c>
      <c r="AO517" s="4">
        <f t="shared" si="70"/>
        <v>0</v>
      </c>
      <c r="AP517" s="4">
        <f t="shared" si="70"/>
        <v>0</v>
      </c>
      <c r="AQ517" s="4">
        <f t="shared" si="70"/>
        <v>0</v>
      </c>
      <c r="AR517" s="4">
        <f t="shared" si="70"/>
        <v>0</v>
      </c>
      <c r="AS517" s="4">
        <f t="shared" si="70"/>
        <v>0</v>
      </c>
      <c r="AT517" s="4">
        <f t="shared" si="70"/>
        <v>0</v>
      </c>
      <c r="AU517" s="4">
        <f t="shared" si="70"/>
        <v>0</v>
      </c>
      <c r="AV517" s="4">
        <f t="shared" si="70"/>
        <v>0</v>
      </c>
      <c r="AW517" s="4">
        <f t="shared" si="70"/>
        <v>0</v>
      </c>
      <c r="AX517" s="4">
        <f t="shared" si="70"/>
        <v>0</v>
      </c>
      <c r="AY517" s="4">
        <f t="shared" si="70"/>
        <v>0</v>
      </c>
      <c r="AZ517" s="3">
        <f t="shared" si="70"/>
        <v>0</v>
      </c>
      <c r="BA517" s="3">
        <f t="shared" si="70"/>
        <v>0</v>
      </c>
    </row>
    <row r="518" spans="1:53" ht="52.5" customHeight="1" x14ac:dyDescent="0.25">
      <c r="A518" s="7" t="s">
        <v>65</v>
      </c>
      <c r="B518" s="40">
        <v>3</v>
      </c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3"/>
      <c r="Q518" s="3"/>
      <c r="S518" s="95" t="s">
        <v>65</v>
      </c>
      <c r="T518" s="284">
        <v>3</v>
      </c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3"/>
      <c r="AI518" s="3"/>
      <c r="AK518" s="95" t="s">
        <v>65</v>
      </c>
      <c r="AL518" s="284">
        <v>3</v>
      </c>
      <c r="AM518" s="4">
        <f t="shared" si="71"/>
        <v>0</v>
      </c>
      <c r="AN518" s="4">
        <f t="shared" si="70"/>
        <v>0</v>
      </c>
      <c r="AO518" s="4">
        <f t="shared" si="70"/>
        <v>0</v>
      </c>
      <c r="AP518" s="4">
        <f t="shared" si="70"/>
        <v>0</v>
      </c>
      <c r="AQ518" s="4">
        <f t="shared" si="70"/>
        <v>0</v>
      </c>
      <c r="AR518" s="4">
        <f t="shared" si="70"/>
        <v>0</v>
      </c>
      <c r="AS518" s="4">
        <f t="shared" si="70"/>
        <v>0</v>
      </c>
      <c r="AT518" s="4">
        <f t="shared" si="70"/>
        <v>0</v>
      </c>
      <c r="AU518" s="4">
        <f t="shared" si="70"/>
        <v>0</v>
      </c>
      <c r="AV518" s="4">
        <f t="shared" si="70"/>
        <v>0</v>
      </c>
      <c r="AW518" s="4">
        <f t="shared" si="70"/>
        <v>0</v>
      </c>
      <c r="AX518" s="4">
        <f t="shared" si="70"/>
        <v>0</v>
      </c>
      <c r="AY518" s="4">
        <f t="shared" si="70"/>
        <v>0</v>
      </c>
      <c r="AZ518" s="3">
        <f t="shared" si="70"/>
        <v>0</v>
      </c>
      <c r="BA518" s="3">
        <f t="shared" si="70"/>
        <v>0</v>
      </c>
    </row>
    <row r="519" spans="1:53" ht="12.75" customHeight="1" x14ac:dyDescent="0.25">
      <c r="A519" s="7" t="s">
        <v>66</v>
      </c>
      <c r="B519" s="40">
        <v>4</v>
      </c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3"/>
      <c r="Q519" s="3"/>
      <c r="S519" s="95" t="s">
        <v>66</v>
      </c>
      <c r="T519" s="284">
        <v>4</v>
      </c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3"/>
      <c r="AI519" s="3"/>
      <c r="AK519" s="95" t="s">
        <v>66</v>
      </c>
      <c r="AL519" s="284">
        <v>4</v>
      </c>
      <c r="AM519" s="4">
        <f t="shared" si="71"/>
        <v>0</v>
      </c>
      <c r="AN519" s="4">
        <f t="shared" si="70"/>
        <v>0</v>
      </c>
      <c r="AO519" s="4">
        <f t="shared" si="70"/>
        <v>0</v>
      </c>
      <c r="AP519" s="4">
        <f t="shared" si="70"/>
        <v>0</v>
      </c>
      <c r="AQ519" s="4">
        <f t="shared" si="70"/>
        <v>0</v>
      </c>
      <c r="AR519" s="4">
        <f t="shared" si="70"/>
        <v>0</v>
      </c>
      <c r="AS519" s="4">
        <f t="shared" si="70"/>
        <v>0</v>
      </c>
      <c r="AT519" s="4">
        <f t="shared" si="70"/>
        <v>0</v>
      </c>
      <c r="AU519" s="4">
        <f t="shared" si="70"/>
        <v>0</v>
      </c>
      <c r="AV519" s="4">
        <f t="shared" si="70"/>
        <v>0</v>
      </c>
      <c r="AW519" s="4">
        <f t="shared" si="70"/>
        <v>0</v>
      </c>
      <c r="AX519" s="4">
        <f t="shared" si="70"/>
        <v>0</v>
      </c>
      <c r="AY519" s="4">
        <f t="shared" si="70"/>
        <v>0</v>
      </c>
      <c r="AZ519" s="3">
        <f t="shared" si="70"/>
        <v>0</v>
      </c>
      <c r="BA519" s="3">
        <f t="shared" si="70"/>
        <v>0</v>
      </c>
    </row>
    <row r="520" spans="1:53" ht="12.75" customHeight="1" x14ac:dyDescent="0.25">
      <c r="A520" s="7" t="s">
        <v>67</v>
      </c>
      <c r="B520" s="39">
        <v>5</v>
      </c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3"/>
      <c r="Q520" s="3"/>
      <c r="S520" s="95" t="s">
        <v>67</v>
      </c>
      <c r="T520" s="283">
        <v>5</v>
      </c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3"/>
      <c r="AI520" s="3"/>
      <c r="AK520" s="95" t="s">
        <v>67</v>
      </c>
      <c r="AL520" s="283">
        <v>5</v>
      </c>
      <c r="AM520" s="4">
        <f t="shared" si="71"/>
        <v>0</v>
      </c>
      <c r="AN520" s="4">
        <f t="shared" si="70"/>
        <v>0</v>
      </c>
      <c r="AO520" s="4">
        <f t="shared" si="70"/>
        <v>0</v>
      </c>
      <c r="AP520" s="4">
        <f t="shared" si="70"/>
        <v>0</v>
      </c>
      <c r="AQ520" s="4">
        <f t="shared" si="70"/>
        <v>0</v>
      </c>
      <c r="AR520" s="4">
        <f t="shared" si="70"/>
        <v>0</v>
      </c>
      <c r="AS520" s="4">
        <f t="shared" si="70"/>
        <v>0</v>
      </c>
      <c r="AT520" s="4">
        <f t="shared" si="70"/>
        <v>0</v>
      </c>
      <c r="AU520" s="4">
        <f t="shared" si="70"/>
        <v>0</v>
      </c>
      <c r="AV520" s="4">
        <f t="shared" si="70"/>
        <v>0</v>
      </c>
      <c r="AW520" s="4">
        <f t="shared" si="70"/>
        <v>0</v>
      </c>
      <c r="AX520" s="4">
        <f t="shared" si="70"/>
        <v>0</v>
      </c>
      <c r="AY520" s="4">
        <f t="shared" si="70"/>
        <v>0</v>
      </c>
      <c r="AZ520" s="3">
        <f t="shared" si="70"/>
        <v>0</v>
      </c>
      <c r="BA520" s="3">
        <f t="shared" si="70"/>
        <v>0</v>
      </c>
    </row>
    <row r="521" spans="1:53" ht="12.75" customHeight="1" x14ac:dyDescent="0.25">
      <c r="A521" s="7" t="s">
        <v>68</v>
      </c>
      <c r="B521" s="39">
        <v>6</v>
      </c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3"/>
      <c r="Q521" s="3"/>
      <c r="S521" s="95" t="s">
        <v>68</v>
      </c>
      <c r="T521" s="283">
        <v>6</v>
      </c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3"/>
      <c r="AI521" s="3"/>
      <c r="AK521" s="95" t="s">
        <v>68</v>
      </c>
      <c r="AL521" s="283">
        <v>6</v>
      </c>
      <c r="AM521" s="4">
        <f t="shared" si="71"/>
        <v>0</v>
      </c>
      <c r="AN521" s="4">
        <f t="shared" si="70"/>
        <v>0</v>
      </c>
      <c r="AO521" s="4">
        <f t="shared" si="70"/>
        <v>0</v>
      </c>
      <c r="AP521" s="4">
        <f t="shared" si="70"/>
        <v>0</v>
      </c>
      <c r="AQ521" s="4">
        <f t="shared" si="70"/>
        <v>0</v>
      </c>
      <c r="AR521" s="4">
        <f t="shared" si="70"/>
        <v>0</v>
      </c>
      <c r="AS521" s="4">
        <f t="shared" si="70"/>
        <v>0</v>
      </c>
      <c r="AT521" s="4">
        <f t="shared" si="70"/>
        <v>0</v>
      </c>
      <c r="AU521" s="4">
        <f t="shared" si="70"/>
        <v>0</v>
      </c>
      <c r="AV521" s="4">
        <f t="shared" si="70"/>
        <v>0</v>
      </c>
      <c r="AW521" s="4">
        <f t="shared" si="70"/>
        <v>0</v>
      </c>
      <c r="AX521" s="4">
        <f t="shared" si="70"/>
        <v>0</v>
      </c>
      <c r="AY521" s="4">
        <f t="shared" si="70"/>
        <v>0</v>
      </c>
      <c r="AZ521" s="3">
        <f t="shared" si="70"/>
        <v>0</v>
      </c>
      <c r="BA521" s="3">
        <f t="shared" si="70"/>
        <v>0</v>
      </c>
    </row>
    <row r="522" spans="1:53" ht="12.75" customHeight="1" x14ac:dyDescent="0.25">
      <c r="A522" s="7" t="s">
        <v>69</v>
      </c>
      <c r="B522" s="39">
        <v>7</v>
      </c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3"/>
      <c r="Q522" s="3"/>
      <c r="S522" s="95" t="s">
        <v>69</v>
      </c>
      <c r="T522" s="283">
        <v>7</v>
      </c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3"/>
      <c r="AI522" s="3"/>
      <c r="AK522" s="95" t="s">
        <v>69</v>
      </c>
      <c r="AL522" s="283">
        <v>7</v>
      </c>
      <c r="AM522" s="4">
        <f t="shared" si="71"/>
        <v>0</v>
      </c>
      <c r="AN522" s="4">
        <f t="shared" si="70"/>
        <v>0</v>
      </c>
      <c r="AO522" s="4">
        <f t="shared" si="70"/>
        <v>0</v>
      </c>
      <c r="AP522" s="4">
        <f t="shared" si="70"/>
        <v>0</v>
      </c>
      <c r="AQ522" s="4">
        <f t="shared" si="70"/>
        <v>0</v>
      </c>
      <c r="AR522" s="4">
        <f t="shared" si="70"/>
        <v>0</v>
      </c>
      <c r="AS522" s="4">
        <f t="shared" si="70"/>
        <v>0</v>
      </c>
      <c r="AT522" s="4">
        <f t="shared" si="70"/>
        <v>0</v>
      </c>
      <c r="AU522" s="4">
        <f t="shared" si="70"/>
        <v>0</v>
      </c>
      <c r="AV522" s="4">
        <f t="shared" si="70"/>
        <v>0</v>
      </c>
      <c r="AW522" s="4">
        <f t="shared" si="70"/>
        <v>0</v>
      </c>
      <c r="AX522" s="4">
        <f t="shared" si="70"/>
        <v>0</v>
      </c>
      <c r="AY522" s="4">
        <f t="shared" si="70"/>
        <v>0</v>
      </c>
      <c r="AZ522" s="3">
        <f t="shared" si="70"/>
        <v>0</v>
      </c>
      <c r="BA522" s="3">
        <f t="shared" si="70"/>
        <v>0</v>
      </c>
    </row>
    <row r="523" spans="1:53" ht="12.75" customHeight="1" x14ac:dyDescent="0.25">
      <c r="A523" s="7" t="s">
        <v>70</v>
      </c>
      <c r="B523" s="39">
        <v>8</v>
      </c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3"/>
      <c r="Q523" s="3"/>
      <c r="S523" s="95" t="s">
        <v>70</v>
      </c>
      <c r="T523" s="283">
        <v>8</v>
      </c>
      <c r="U523" s="4">
        <v>3</v>
      </c>
      <c r="V523" s="4"/>
      <c r="W523" s="4"/>
      <c r="X523" s="4"/>
      <c r="Y523" s="4"/>
      <c r="Z523" s="4"/>
      <c r="AA523" s="4">
        <v>1</v>
      </c>
      <c r="AB523" s="4">
        <v>1</v>
      </c>
      <c r="AC523" s="4">
        <v>3</v>
      </c>
      <c r="AD523" s="4">
        <v>1</v>
      </c>
      <c r="AE523" s="4">
        <v>1</v>
      </c>
      <c r="AF523" s="4"/>
      <c r="AG523" s="4"/>
      <c r="AH523" s="3">
        <v>372.4</v>
      </c>
      <c r="AI523" s="3"/>
      <c r="AK523" s="95" t="s">
        <v>70</v>
      </c>
      <c r="AL523" s="283">
        <v>8</v>
      </c>
      <c r="AM523" s="4">
        <f t="shared" si="71"/>
        <v>-3</v>
      </c>
      <c r="AN523" s="4">
        <f t="shared" si="70"/>
        <v>0</v>
      </c>
      <c r="AO523" s="4">
        <f t="shared" si="70"/>
        <v>0</v>
      </c>
      <c r="AP523" s="4">
        <f t="shared" si="70"/>
        <v>0</v>
      </c>
      <c r="AQ523" s="4">
        <f t="shared" si="70"/>
        <v>0</v>
      </c>
      <c r="AR523" s="4">
        <f t="shared" si="70"/>
        <v>0</v>
      </c>
      <c r="AS523" s="4">
        <f t="shared" si="70"/>
        <v>-1</v>
      </c>
      <c r="AT523" s="4">
        <f t="shared" si="70"/>
        <v>-1</v>
      </c>
      <c r="AU523" s="4">
        <f t="shared" si="70"/>
        <v>-3</v>
      </c>
      <c r="AV523" s="4">
        <f t="shared" si="70"/>
        <v>-1</v>
      </c>
      <c r="AW523" s="4">
        <f t="shared" si="70"/>
        <v>-1</v>
      </c>
      <c r="AX523" s="4">
        <f t="shared" si="70"/>
        <v>0</v>
      </c>
      <c r="AY523" s="4">
        <f t="shared" si="70"/>
        <v>0</v>
      </c>
      <c r="AZ523" s="3">
        <f t="shared" si="70"/>
        <v>-372.4</v>
      </c>
      <c r="BA523" s="3">
        <f t="shared" si="70"/>
        <v>0</v>
      </c>
    </row>
    <row r="524" spans="1:53" ht="12.75" customHeight="1" x14ac:dyDescent="0.25">
      <c r="A524" s="14" t="s">
        <v>71</v>
      </c>
      <c r="B524" s="15">
        <v>9</v>
      </c>
      <c r="C524" s="16">
        <f>SUM(C516:C523)</f>
        <v>0</v>
      </c>
      <c r="D524" s="16">
        <f t="shared" ref="D524:Q524" si="72">SUM(D516:D523)</f>
        <v>0</v>
      </c>
      <c r="E524" s="16">
        <f t="shared" si="72"/>
        <v>0</v>
      </c>
      <c r="F524" s="16">
        <f t="shared" si="72"/>
        <v>0</v>
      </c>
      <c r="G524" s="16">
        <f t="shared" si="72"/>
        <v>0</v>
      </c>
      <c r="H524" s="16">
        <f t="shared" si="72"/>
        <v>0</v>
      </c>
      <c r="I524" s="16">
        <f t="shared" si="72"/>
        <v>0</v>
      </c>
      <c r="J524" s="16">
        <f t="shared" si="72"/>
        <v>0</v>
      </c>
      <c r="K524" s="16">
        <f t="shared" si="72"/>
        <v>0</v>
      </c>
      <c r="L524" s="16">
        <f t="shared" si="72"/>
        <v>0</v>
      </c>
      <c r="M524" s="16">
        <f t="shared" si="72"/>
        <v>0</v>
      </c>
      <c r="N524" s="16">
        <f t="shared" si="72"/>
        <v>0</v>
      </c>
      <c r="O524" s="16">
        <f t="shared" si="72"/>
        <v>0</v>
      </c>
      <c r="P524" s="17">
        <f t="shared" si="72"/>
        <v>0</v>
      </c>
      <c r="Q524" s="17">
        <f t="shared" si="72"/>
        <v>0</v>
      </c>
      <c r="S524" s="102" t="s">
        <v>71</v>
      </c>
      <c r="T524" s="103">
        <v>9</v>
      </c>
      <c r="U524" s="104">
        <f>SUM(U516:U523)</f>
        <v>4</v>
      </c>
      <c r="V524" s="104">
        <f t="shared" ref="V524:AI524" si="73">SUM(V516:V523)</f>
        <v>0</v>
      </c>
      <c r="W524" s="104">
        <f t="shared" si="73"/>
        <v>0</v>
      </c>
      <c r="X524" s="104">
        <f t="shared" si="73"/>
        <v>0</v>
      </c>
      <c r="Y524" s="104">
        <f t="shared" si="73"/>
        <v>0</v>
      </c>
      <c r="Z524" s="104">
        <f t="shared" si="73"/>
        <v>0</v>
      </c>
      <c r="AA524" s="104">
        <f t="shared" si="73"/>
        <v>2</v>
      </c>
      <c r="AB524" s="104">
        <f t="shared" si="73"/>
        <v>2</v>
      </c>
      <c r="AC524" s="104">
        <f t="shared" si="73"/>
        <v>4</v>
      </c>
      <c r="AD524" s="104">
        <f t="shared" si="73"/>
        <v>2</v>
      </c>
      <c r="AE524" s="104">
        <f t="shared" si="73"/>
        <v>2</v>
      </c>
      <c r="AF524" s="104">
        <f t="shared" si="73"/>
        <v>1</v>
      </c>
      <c r="AG524" s="104">
        <f t="shared" si="73"/>
        <v>0</v>
      </c>
      <c r="AH524" s="105">
        <f t="shared" si="73"/>
        <v>1376.6999999999998</v>
      </c>
      <c r="AI524" s="105">
        <f t="shared" si="73"/>
        <v>0</v>
      </c>
      <c r="AK524" s="102" t="s">
        <v>71</v>
      </c>
      <c r="AL524" s="103">
        <v>9</v>
      </c>
      <c r="AM524" s="104">
        <f>SUM(AM516:AM523)</f>
        <v>-4</v>
      </c>
      <c r="AN524" s="104">
        <f t="shared" ref="AN524:BA524" si="74">SUM(AN516:AN523)</f>
        <v>0</v>
      </c>
      <c r="AO524" s="104">
        <f t="shared" si="74"/>
        <v>0</v>
      </c>
      <c r="AP524" s="104">
        <f t="shared" si="74"/>
        <v>0</v>
      </c>
      <c r="AQ524" s="104">
        <f t="shared" si="74"/>
        <v>0</v>
      </c>
      <c r="AR524" s="104">
        <f t="shared" si="74"/>
        <v>0</v>
      </c>
      <c r="AS524" s="104">
        <f t="shared" si="74"/>
        <v>-2</v>
      </c>
      <c r="AT524" s="104">
        <f t="shared" si="74"/>
        <v>-2</v>
      </c>
      <c r="AU524" s="104">
        <f t="shared" si="74"/>
        <v>-4</v>
      </c>
      <c r="AV524" s="104">
        <f t="shared" si="74"/>
        <v>-2</v>
      </c>
      <c r="AW524" s="104">
        <f t="shared" si="74"/>
        <v>-2</v>
      </c>
      <c r="AX524" s="104">
        <f t="shared" si="74"/>
        <v>-1</v>
      </c>
      <c r="AY524" s="104">
        <f t="shared" si="74"/>
        <v>0</v>
      </c>
      <c r="AZ524" s="105">
        <f t="shared" si="74"/>
        <v>-1376.6999999999998</v>
      </c>
      <c r="BA524" s="105">
        <f t="shared" si="74"/>
        <v>0</v>
      </c>
    </row>
    <row r="526" spans="1:53" x14ac:dyDescent="0.25">
      <c r="A526" s="11" t="s">
        <v>83</v>
      </c>
      <c r="S526" s="99" t="s">
        <v>83</v>
      </c>
      <c r="AK526" s="99" t="s">
        <v>83</v>
      </c>
    </row>
    <row r="527" spans="1:53" ht="18.75" x14ac:dyDescent="0.3">
      <c r="A527" s="9" t="s">
        <v>72</v>
      </c>
      <c r="B527" s="9"/>
      <c r="C527" s="10"/>
      <c r="D527" s="10"/>
      <c r="E527" s="10"/>
      <c r="F527" s="10"/>
      <c r="G527" s="10"/>
      <c r="H527" s="9"/>
      <c r="I527" s="9"/>
      <c r="J527" s="9"/>
      <c r="K527" s="9"/>
      <c r="L527" s="23"/>
      <c r="M527" s="9" t="s">
        <v>73</v>
      </c>
      <c r="N527" s="23"/>
      <c r="O527" s="9" t="s">
        <v>74</v>
      </c>
      <c r="P527" s="9"/>
      <c r="S527" s="97" t="s">
        <v>72</v>
      </c>
      <c r="T527" s="97"/>
      <c r="U527" s="98"/>
      <c r="V527" s="98"/>
      <c r="W527" s="98"/>
      <c r="X527" s="98"/>
      <c r="Y527" s="98"/>
      <c r="Z527" s="97"/>
      <c r="AA527" s="97"/>
      <c r="AB527" s="97"/>
      <c r="AC527" s="97"/>
      <c r="AD527" s="23"/>
      <c r="AE527" s="97" t="s">
        <v>73</v>
      </c>
      <c r="AF527" s="23"/>
      <c r="AG527" s="97" t="s">
        <v>74</v>
      </c>
      <c r="AH527" s="97"/>
      <c r="AK527" s="97" t="s">
        <v>72</v>
      </c>
      <c r="AL527" s="97"/>
      <c r="AM527" s="98"/>
      <c r="AN527" s="98"/>
      <c r="AO527" s="98"/>
      <c r="AP527" s="98"/>
      <c r="AQ527" s="98"/>
      <c r="AR527" s="97"/>
      <c r="AS527" s="97"/>
      <c r="AT527" s="97"/>
      <c r="AU527" s="97"/>
      <c r="AV527" s="23">
        <f>L527-AD527</f>
        <v>0</v>
      </c>
      <c r="AW527" s="97" t="s">
        <v>73</v>
      </c>
      <c r="AX527" s="23">
        <f>N527-AF527</f>
        <v>0</v>
      </c>
      <c r="AY527" s="97" t="s">
        <v>74</v>
      </c>
      <c r="AZ527" s="97"/>
    </row>
    <row r="528" spans="1:53" ht="20.25" customHeight="1" x14ac:dyDescent="0.3">
      <c r="A528" s="309" t="s">
        <v>75</v>
      </c>
      <c r="B528" s="309"/>
      <c r="C528" s="23"/>
      <c r="D528" s="9" t="s">
        <v>76</v>
      </c>
      <c r="E528" s="10"/>
      <c r="F528" s="10"/>
      <c r="G528" s="13"/>
      <c r="H528" s="23"/>
      <c r="I528" s="9" t="s">
        <v>77</v>
      </c>
      <c r="J528" s="9"/>
      <c r="K528" s="9"/>
      <c r="L528" s="9"/>
      <c r="M528" s="23"/>
      <c r="N528" s="9" t="s">
        <v>74</v>
      </c>
      <c r="S528" s="309" t="s">
        <v>75</v>
      </c>
      <c r="T528" s="309"/>
      <c r="U528" s="23"/>
      <c r="V528" s="97" t="s">
        <v>76</v>
      </c>
      <c r="W528" s="98"/>
      <c r="X528" s="98"/>
      <c r="Y528" s="101"/>
      <c r="Z528" s="23"/>
      <c r="AA528" s="97" t="s">
        <v>77</v>
      </c>
      <c r="AB528" s="97"/>
      <c r="AC528" s="97"/>
      <c r="AD528" s="97"/>
      <c r="AE528" s="23"/>
      <c r="AF528" s="97" t="s">
        <v>74</v>
      </c>
      <c r="AK528" s="309" t="s">
        <v>75</v>
      </c>
      <c r="AL528" s="309"/>
      <c r="AM528" s="23">
        <f>C528-U528</f>
        <v>0</v>
      </c>
      <c r="AN528" s="97" t="s">
        <v>76</v>
      </c>
      <c r="AO528" s="98"/>
      <c r="AP528" s="98"/>
      <c r="AQ528" s="101"/>
      <c r="AR528" s="23">
        <f>H528-Z528</f>
        <v>0</v>
      </c>
      <c r="AS528" s="97" t="s">
        <v>77</v>
      </c>
      <c r="AT528" s="97"/>
      <c r="AU528" s="97"/>
      <c r="AV528" s="97"/>
      <c r="AW528" s="23">
        <f>M528-AE528</f>
        <v>0</v>
      </c>
      <c r="AX528" s="97" t="s">
        <v>74</v>
      </c>
    </row>
    <row r="529" spans="1:53" ht="21" customHeight="1" x14ac:dyDescent="0.3">
      <c r="A529" s="12" t="s">
        <v>78</v>
      </c>
      <c r="B529" s="12"/>
      <c r="C529" s="12"/>
      <c r="D529" s="12"/>
      <c r="E529" s="12"/>
      <c r="F529" s="12"/>
      <c r="G529" s="23"/>
      <c r="H529" s="9" t="s">
        <v>79</v>
      </c>
      <c r="J529" s="9"/>
      <c r="K529" s="9"/>
      <c r="L529" s="9"/>
      <c r="M529" s="9"/>
      <c r="N529" s="9"/>
      <c r="O529" s="9"/>
      <c r="S529" s="100" t="s">
        <v>78</v>
      </c>
      <c r="T529" s="100"/>
      <c r="U529" s="100"/>
      <c r="V529" s="100"/>
      <c r="W529" s="100"/>
      <c r="X529" s="100"/>
      <c r="Y529" s="23"/>
      <c r="Z529" s="97" t="s">
        <v>79</v>
      </c>
      <c r="AB529" s="97"/>
      <c r="AC529" s="97"/>
      <c r="AD529" s="97"/>
      <c r="AE529" s="97"/>
      <c r="AF529" s="97"/>
      <c r="AG529" s="97"/>
      <c r="AK529" s="100" t="s">
        <v>78</v>
      </c>
      <c r="AL529" s="100"/>
      <c r="AM529" s="100"/>
      <c r="AN529" s="100"/>
      <c r="AO529" s="100"/>
      <c r="AP529" s="100"/>
      <c r="AQ529" s="23">
        <f>G529-Y529</f>
        <v>0</v>
      </c>
      <c r="AR529" s="97" t="s">
        <v>79</v>
      </c>
      <c r="AT529" s="97"/>
      <c r="AU529" s="97"/>
      <c r="AV529" s="97"/>
      <c r="AW529" s="97"/>
      <c r="AX529" s="97"/>
      <c r="AY529" s="97"/>
    </row>
    <row r="532" spans="1:53" x14ac:dyDescent="0.25">
      <c r="A532" s="11" t="s">
        <v>84</v>
      </c>
      <c r="S532" s="99" t="s">
        <v>84</v>
      </c>
      <c r="AK532" s="99" t="s">
        <v>84</v>
      </c>
    </row>
    <row r="533" spans="1:53" ht="18.75" x14ac:dyDescent="0.3">
      <c r="A533" s="9" t="s">
        <v>80</v>
      </c>
      <c r="B533" s="9"/>
      <c r="C533" s="10"/>
      <c r="D533" s="10"/>
      <c r="E533" s="10"/>
      <c r="F533" s="10"/>
      <c r="G533" s="10"/>
      <c r="H533" s="9"/>
      <c r="I533" s="9"/>
      <c r="J533" s="9"/>
      <c r="K533" s="9"/>
      <c r="L533" s="23"/>
      <c r="M533" s="9" t="s">
        <v>73</v>
      </c>
      <c r="N533" s="23"/>
      <c r="O533" s="9" t="s">
        <v>74</v>
      </c>
      <c r="S533" s="97" t="s">
        <v>80</v>
      </c>
      <c r="T533" s="97"/>
      <c r="U533" s="98"/>
      <c r="V533" s="98"/>
      <c r="W533" s="98"/>
      <c r="X533" s="98"/>
      <c r="Y533" s="98"/>
      <c r="Z533" s="97"/>
      <c r="AA533" s="97"/>
      <c r="AB533" s="97"/>
      <c r="AC533" s="97"/>
      <c r="AD533" s="23"/>
      <c r="AE533" s="97" t="s">
        <v>73</v>
      </c>
      <c r="AF533" s="23"/>
      <c r="AG533" s="97" t="s">
        <v>74</v>
      </c>
      <c r="AK533" s="97" t="s">
        <v>80</v>
      </c>
      <c r="AL533" s="97"/>
      <c r="AM533" s="98"/>
      <c r="AN533" s="98"/>
      <c r="AO533" s="98"/>
      <c r="AP533" s="98"/>
      <c r="AQ533" s="98"/>
      <c r="AR533" s="97"/>
      <c r="AS533" s="97"/>
      <c r="AT533" s="97"/>
      <c r="AU533" s="97"/>
      <c r="AV533" s="23">
        <f>L533-AD533</f>
        <v>0</v>
      </c>
      <c r="AW533" s="97" t="s">
        <v>73</v>
      </c>
      <c r="AX533" s="23">
        <f>N533-AF533</f>
        <v>0</v>
      </c>
      <c r="AY533" s="97" t="s">
        <v>74</v>
      </c>
    </row>
    <row r="534" spans="1:53" ht="20.25" customHeight="1" x14ac:dyDescent="0.3">
      <c r="A534" s="309" t="s">
        <v>75</v>
      </c>
      <c r="B534" s="309"/>
      <c r="C534" s="23"/>
      <c r="D534" s="9" t="s">
        <v>76</v>
      </c>
      <c r="E534" s="10"/>
      <c r="F534" s="10"/>
      <c r="G534" s="13"/>
      <c r="H534" s="23"/>
      <c r="I534" s="9" t="s">
        <v>77</v>
      </c>
      <c r="J534" s="9"/>
      <c r="K534" s="9"/>
      <c r="L534" s="9"/>
      <c r="M534" s="23"/>
      <c r="N534" s="9" t="s">
        <v>74</v>
      </c>
      <c r="S534" s="309" t="s">
        <v>75</v>
      </c>
      <c r="T534" s="309"/>
      <c r="U534" s="23"/>
      <c r="V534" s="97" t="s">
        <v>76</v>
      </c>
      <c r="W534" s="98"/>
      <c r="X534" s="98"/>
      <c r="Y534" s="101"/>
      <c r="Z534" s="23"/>
      <c r="AA534" s="97" t="s">
        <v>77</v>
      </c>
      <c r="AB534" s="97"/>
      <c r="AC534" s="97"/>
      <c r="AD534" s="97"/>
      <c r="AE534" s="23"/>
      <c r="AF534" s="97" t="s">
        <v>74</v>
      </c>
      <c r="AK534" s="309" t="s">
        <v>75</v>
      </c>
      <c r="AL534" s="309"/>
      <c r="AM534" s="23">
        <f>C534-U534</f>
        <v>0</v>
      </c>
      <c r="AN534" s="97" t="s">
        <v>76</v>
      </c>
      <c r="AO534" s="98"/>
      <c r="AP534" s="98"/>
      <c r="AQ534" s="101"/>
      <c r="AR534" s="23">
        <f>H534-Z534</f>
        <v>0</v>
      </c>
      <c r="AS534" s="97" t="s">
        <v>77</v>
      </c>
      <c r="AT534" s="97"/>
      <c r="AU534" s="97"/>
      <c r="AV534" s="97"/>
      <c r="AW534" s="23">
        <f>M534-AE534</f>
        <v>0</v>
      </c>
      <c r="AX534" s="97" t="s">
        <v>74</v>
      </c>
    </row>
    <row r="535" spans="1:53" ht="21" customHeight="1" x14ac:dyDescent="0.3">
      <c r="A535" s="12" t="s">
        <v>78</v>
      </c>
      <c r="B535" s="12"/>
      <c r="C535" s="12"/>
      <c r="D535" s="12"/>
      <c r="E535" s="12"/>
      <c r="F535" s="12"/>
      <c r="G535" s="23"/>
      <c r="H535" s="9" t="s">
        <v>79</v>
      </c>
      <c r="J535" s="9"/>
      <c r="K535" s="9"/>
      <c r="L535" s="9"/>
      <c r="M535" s="9"/>
      <c r="N535" s="9"/>
      <c r="O535" s="9"/>
      <c r="S535" s="100" t="s">
        <v>78</v>
      </c>
      <c r="T535" s="100"/>
      <c r="U535" s="100"/>
      <c r="V535" s="100"/>
      <c r="W535" s="100"/>
      <c r="X535" s="100"/>
      <c r="Y535" s="23"/>
      <c r="Z535" s="97" t="s">
        <v>79</v>
      </c>
      <c r="AB535" s="97"/>
      <c r="AC535" s="97"/>
      <c r="AD535" s="97"/>
      <c r="AE535" s="97"/>
      <c r="AF535" s="97"/>
      <c r="AG535" s="97"/>
      <c r="AK535" s="100" t="s">
        <v>78</v>
      </c>
      <c r="AL535" s="100"/>
      <c r="AM535" s="100"/>
      <c r="AN535" s="100"/>
      <c r="AO535" s="100"/>
      <c r="AP535" s="100"/>
      <c r="AQ535" s="23">
        <f>G535-Y535</f>
        <v>0</v>
      </c>
      <c r="AR535" s="97" t="s">
        <v>79</v>
      </c>
      <c r="AT535" s="97"/>
      <c r="AU535" s="97"/>
      <c r="AV535" s="97"/>
      <c r="AW535" s="97"/>
      <c r="AX535" s="97"/>
      <c r="AY535" s="97"/>
    </row>
    <row r="538" spans="1:53" x14ac:dyDescent="0.25">
      <c r="A538" s="11" t="s">
        <v>85</v>
      </c>
      <c r="S538" s="99" t="s">
        <v>85</v>
      </c>
      <c r="AK538" s="99" t="s">
        <v>85</v>
      </c>
    </row>
    <row r="539" spans="1:53" ht="18.75" x14ac:dyDescent="0.3">
      <c r="A539" s="9" t="s">
        <v>81</v>
      </c>
      <c r="B539" s="9"/>
      <c r="C539" s="10"/>
      <c r="D539" s="10"/>
      <c r="E539" s="10"/>
      <c r="F539" s="10"/>
      <c r="G539" s="10"/>
      <c r="H539" s="9"/>
      <c r="I539" s="9"/>
      <c r="J539" s="9"/>
      <c r="K539" s="9"/>
      <c r="L539" s="23"/>
      <c r="M539" s="9" t="s">
        <v>73</v>
      </c>
      <c r="N539" s="23"/>
      <c r="O539" s="9" t="s">
        <v>74</v>
      </c>
      <c r="S539" s="97" t="s">
        <v>81</v>
      </c>
      <c r="T539" s="97"/>
      <c r="U539" s="98"/>
      <c r="V539" s="98"/>
      <c r="W539" s="98"/>
      <c r="X539" s="98"/>
      <c r="Y539" s="98"/>
      <c r="Z539" s="97"/>
      <c r="AA539" s="97"/>
      <c r="AB539" s="97"/>
      <c r="AC539" s="97"/>
      <c r="AD539" s="23"/>
      <c r="AE539" s="97" t="s">
        <v>73</v>
      </c>
      <c r="AF539" s="23"/>
      <c r="AG539" s="97" t="s">
        <v>74</v>
      </c>
      <c r="AK539" s="97" t="s">
        <v>81</v>
      </c>
      <c r="AL539" s="97"/>
      <c r="AM539" s="98"/>
      <c r="AN539" s="98"/>
      <c r="AO539" s="98"/>
      <c r="AP539" s="98"/>
      <c r="AQ539" s="98"/>
      <c r="AR539" s="97"/>
      <c r="AS539" s="97"/>
      <c r="AT539" s="97"/>
      <c r="AU539" s="97"/>
      <c r="AV539" s="23">
        <f>L539-AD539</f>
        <v>0</v>
      </c>
      <c r="AW539" s="97" t="s">
        <v>73</v>
      </c>
      <c r="AX539" s="23">
        <f>N539-AF539</f>
        <v>0</v>
      </c>
      <c r="AY539" s="97" t="s">
        <v>74</v>
      </c>
    </row>
    <row r="540" spans="1:53" ht="20.25" customHeight="1" x14ac:dyDescent="0.3">
      <c r="A540" s="309" t="s">
        <v>75</v>
      </c>
      <c r="B540" s="309"/>
      <c r="C540" s="23"/>
      <c r="D540" s="9" t="s">
        <v>76</v>
      </c>
      <c r="E540" s="10"/>
      <c r="F540" s="10"/>
      <c r="G540" s="13"/>
      <c r="H540" s="23"/>
      <c r="I540" s="9" t="s">
        <v>77</v>
      </c>
      <c r="J540" s="9"/>
      <c r="K540" s="9"/>
      <c r="L540" s="9"/>
      <c r="M540" s="23"/>
      <c r="N540" s="9" t="s">
        <v>74</v>
      </c>
      <c r="O540" s="9"/>
      <c r="S540" s="309" t="s">
        <v>75</v>
      </c>
      <c r="T540" s="309"/>
      <c r="U540" s="23"/>
      <c r="V540" s="97" t="s">
        <v>76</v>
      </c>
      <c r="W540" s="98"/>
      <c r="X540" s="98"/>
      <c r="Y540" s="101"/>
      <c r="Z540" s="23"/>
      <c r="AA540" s="97" t="s">
        <v>77</v>
      </c>
      <c r="AB540" s="97"/>
      <c r="AC540" s="97"/>
      <c r="AD540" s="97"/>
      <c r="AE540" s="23"/>
      <c r="AF540" s="97" t="s">
        <v>74</v>
      </c>
      <c r="AG540" s="97"/>
      <c r="AK540" s="309" t="s">
        <v>75</v>
      </c>
      <c r="AL540" s="309"/>
      <c r="AM540" s="23">
        <f>C540-U540</f>
        <v>0</v>
      </c>
      <c r="AN540" s="97" t="s">
        <v>76</v>
      </c>
      <c r="AO540" s="98"/>
      <c r="AP540" s="98"/>
      <c r="AQ540" s="101"/>
      <c r="AR540" s="23">
        <f>H540-Z540</f>
        <v>0</v>
      </c>
      <c r="AS540" s="97" t="s">
        <v>77</v>
      </c>
      <c r="AT540" s="97"/>
      <c r="AU540" s="97"/>
      <c r="AV540" s="97"/>
      <c r="AW540" s="23">
        <f>M540-AE540</f>
        <v>0</v>
      </c>
      <c r="AX540" s="97" t="s">
        <v>74</v>
      </c>
      <c r="AY540" s="97"/>
    </row>
    <row r="541" spans="1:53" ht="21" customHeight="1" x14ac:dyDescent="0.3">
      <c r="A541" s="12" t="s">
        <v>78</v>
      </c>
      <c r="B541" s="12"/>
      <c r="C541" s="12"/>
      <c r="D541" s="12"/>
      <c r="E541" s="12"/>
      <c r="F541" s="12"/>
      <c r="G541" s="23"/>
      <c r="H541" s="9" t="s">
        <v>79</v>
      </c>
      <c r="J541" s="9"/>
      <c r="K541" s="9"/>
      <c r="L541" s="9"/>
      <c r="M541" s="9"/>
      <c r="N541" s="9"/>
      <c r="O541" s="9"/>
      <c r="S541" s="100" t="s">
        <v>78</v>
      </c>
      <c r="T541" s="100"/>
      <c r="U541" s="100"/>
      <c r="V541" s="100"/>
      <c r="W541" s="100"/>
      <c r="X541" s="100"/>
      <c r="Y541" s="23"/>
      <c r="Z541" s="97" t="s">
        <v>79</v>
      </c>
      <c r="AB541" s="97"/>
      <c r="AC541" s="97"/>
      <c r="AD541" s="97"/>
      <c r="AE541" s="97"/>
      <c r="AF541" s="97"/>
      <c r="AG541" s="97"/>
      <c r="AK541" s="100" t="s">
        <v>78</v>
      </c>
      <c r="AL541" s="100"/>
      <c r="AM541" s="100"/>
      <c r="AN541" s="100"/>
      <c r="AO541" s="100"/>
      <c r="AP541" s="100"/>
      <c r="AQ541" s="23">
        <f>G541-Y541</f>
        <v>0</v>
      </c>
      <c r="AR541" s="97" t="s">
        <v>79</v>
      </c>
      <c r="AT541" s="97"/>
      <c r="AU541" s="97"/>
      <c r="AV541" s="97"/>
      <c r="AW541" s="97"/>
      <c r="AX541" s="97"/>
      <c r="AY541" s="97"/>
    </row>
    <row r="544" spans="1:53" ht="17.25" customHeight="1" x14ac:dyDescent="0.25">
      <c r="A544" s="24" t="s">
        <v>185</v>
      </c>
      <c r="B544" s="24"/>
      <c r="C544" s="24"/>
      <c r="D544" s="24"/>
      <c r="E544" s="18"/>
      <c r="F544" s="18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S544" s="107" t="s">
        <v>185</v>
      </c>
      <c r="T544" s="107"/>
      <c r="U544" s="107"/>
      <c r="V544" s="107"/>
      <c r="W544" s="106"/>
      <c r="X544" s="106"/>
      <c r="Y544" s="106"/>
      <c r="Z544" s="106"/>
      <c r="AA544" s="106"/>
      <c r="AB544" s="106"/>
      <c r="AC544" s="106"/>
      <c r="AD544" s="106"/>
      <c r="AE544" s="106"/>
      <c r="AF544" s="106"/>
      <c r="AG544" s="106"/>
      <c r="AH544" s="106"/>
      <c r="AI544" s="106"/>
      <c r="AK544" s="107" t="s">
        <v>185</v>
      </c>
      <c r="AL544" s="107"/>
      <c r="AM544" s="107"/>
      <c r="AN544" s="107"/>
      <c r="AO544" s="106"/>
      <c r="AP544" s="106"/>
      <c r="AQ544" s="106"/>
      <c r="AR544" s="106"/>
      <c r="AS544" s="106"/>
      <c r="AT544" s="106"/>
      <c r="AU544" s="106"/>
      <c r="AV544" s="106"/>
      <c r="AW544" s="106"/>
      <c r="AX544" s="106"/>
      <c r="AY544" s="106"/>
      <c r="AZ544" s="106"/>
      <c r="BA544" s="106"/>
    </row>
    <row r="545" spans="1:53" ht="17.25" customHeight="1" x14ac:dyDescent="0.25">
      <c r="A545" s="8" t="s">
        <v>82</v>
      </c>
      <c r="B545" s="38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S545" s="96" t="s">
        <v>82</v>
      </c>
      <c r="T545" s="286"/>
      <c r="U545" s="94"/>
      <c r="V545" s="94"/>
      <c r="W545" s="94"/>
      <c r="X545" s="94"/>
      <c r="Y545" s="94"/>
      <c r="Z545" s="94"/>
      <c r="AA545" s="94"/>
      <c r="AB545" s="94"/>
      <c r="AC545" s="94"/>
      <c r="AD545" s="94"/>
      <c r="AE545" s="94"/>
      <c r="AF545" s="94"/>
      <c r="AG545" s="94"/>
      <c r="AH545" s="94"/>
      <c r="AI545" s="94"/>
      <c r="AK545" s="96" t="s">
        <v>82</v>
      </c>
      <c r="AL545" s="286"/>
      <c r="AM545" s="94"/>
      <c r="AN545" s="94"/>
      <c r="AO545" s="94"/>
      <c r="AP545" s="94"/>
      <c r="AQ545" s="94"/>
      <c r="AR545" s="94"/>
      <c r="AS545" s="94"/>
      <c r="AT545" s="94"/>
      <c r="AU545" s="94"/>
      <c r="AV545" s="94"/>
      <c r="AW545" s="94"/>
      <c r="AX545" s="94"/>
      <c r="AY545" s="94"/>
      <c r="AZ545" s="94"/>
      <c r="BA545" s="94"/>
    </row>
    <row r="546" spans="1:53" ht="27" customHeight="1" x14ac:dyDescent="0.25">
      <c r="A546" s="296" t="s">
        <v>61</v>
      </c>
      <c r="B546" s="296" t="s">
        <v>62</v>
      </c>
      <c r="C546" s="299" t="s">
        <v>87</v>
      </c>
      <c r="D546" s="300"/>
      <c r="E546" s="300"/>
      <c r="F546" s="300"/>
      <c r="G546" s="300"/>
      <c r="H546" s="300"/>
      <c r="I546" s="300"/>
      <c r="J546" s="300"/>
      <c r="K546" s="300"/>
      <c r="L546" s="300"/>
      <c r="M546" s="300"/>
      <c r="N546" s="300"/>
      <c r="O546" s="301"/>
      <c r="P546" s="294" t="s">
        <v>86</v>
      </c>
      <c r="Q546" s="295"/>
      <c r="S546" s="296" t="s">
        <v>61</v>
      </c>
      <c r="T546" s="296" t="s">
        <v>62</v>
      </c>
      <c r="U546" s="299" t="s">
        <v>87</v>
      </c>
      <c r="V546" s="300"/>
      <c r="W546" s="300"/>
      <c r="X546" s="300"/>
      <c r="Y546" s="300"/>
      <c r="Z546" s="300"/>
      <c r="AA546" s="300"/>
      <c r="AB546" s="300"/>
      <c r="AC546" s="300"/>
      <c r="AD546" s="300"/>
      <c r="AE546" s="300"/>
      <c r="AF546" s="300"/>
      <c r="AG546" s="301"/>
      <c r="AH546" s="294" t="s">
        <v>86</v>
      </c>
      <c r="AI546" s="295"/>
      <c r="AK546" s="296" t="s">
        <v>61</v>
      </c>
      <c r="AL546" s="296" t="s">
        <v>62</v>
      </c>
      <c r="AM546" s="299" t="s">
        <v>87</v>
      </c>
      <c r="AN546" s="300"/>
      <c r="AO546" s="300"/>
      <c r="AP546" s="300"/>
      <c r="AQ546" s="300"/>
      <c r="AR546" s="300"/>
      <c r="AS546" s="300"/>
      <c r="AT546" s="300"/>
      <c r="AU546" s="300"/>
      <c r="AV546" s="300"/>
      <c r="AW546" s="300"/>
      <c r="AX546" s="300"/>
      <c r="AY546" s="301"/>
      <c r="AZ546" s="294" t="s">
        <v>86</v>
      </c>
      <c r="BA546" s="295"/>
    </row>
    <row r="547" spans="1:53" ht="21" customHeight="1" x14ac:dyDescent="0.25">
      <c r="A547" s="297"/>
      <c r="B547" s="297"/>
      <c r="C547" s="311" t="s">
        <v>41</v>
      </c>
      <c r="D547" s="311" t="s">
        <v>53</v>
      </c>
      <c r="E547" s="311"/>
      <c r="F547" s="311"/>
      <c r="G547" s="311"/>
      <c r="H547" s="311"/>
      <c r="I547" s="311"/>
      <c r="J547" s="311"/>
      <c r="K547" s="311"/>
      <c r="L547" s="311"/>
      <c r="M547" s="311"/>
      <c r="N547" s="311"/>
      <c r="O547" s="311"/>
      <c r="P547" s="311" t="s">
        <v>50</v>
      </c>
      <c r="Q547" s="314" t="s">
        <v>54</v>
      </c>
      <c r="S547" s="297"/>
      <c r="T547" s="297"/>
      <c r="U547" s="311" t="s">
        <v>41</v>
      </c>
      <c r="V547" s="311" t="s">
        <v>53</v>
      </c>
      <c r="W547" s="311"/>
      <c r="X547" s="311"/>
      <c r="Y547" s="311"/>
      <c r="Z547" s="311"/>
      <c r="AA547" s="311"/>
      <c r="AB547" s="311"/>
      <c r="AC547" s="311"/>
      <c r="AD547" s="311"/>
      <c r="AE547" s="311"/>
      <c r="AF547" s="311"/>
      <c r="AG547" s="311"/>
      <c r="AH547" s="311" t="s">
        <v>50</v>
      </c>
      <c r="AI547" s="314" t="s">
        <v>54</v>
      </c>
      <c r="AK547" s="297"/>
      <c r="AL547" s="297"/>
      <c r="AM547" s="311" t="s">
        <v>41</v>
      </c>
      <c r="AN547" s="311" t="s">
        <v>53</v>
      </c>
      <c r="AO547" s="311"/>
      <c r="AP547" s="311"/>
      <c r="AQ547" s="311"/>
      <c r="AR547" s="311"/>
      <c r="AS547" s="311"/>
      <c r="AT547" s="311"/>
      <c r="AU547" s="311"/>
      <c r="AV547" s="311"/>
      <c r="AW547" s="311"/>
      <c r="AX547" s="311"/>
      <c r="AY547" s="311"/>
      <c r="AZ547" s="311" t="s">
        <v>50</v>
      </c>
      <c r="BA547" s="314" t="s">
        <v>54</v>
      </c>
    </row>
    <row r="548" spans="1:53" ht="18.75" customHeight="1" x14ac:dyDescent="0.25">
      <c r="A548" s="297"/>
      <c r="B548" s="297"/>
      <c r="C548" s="311"/>
      <c r="D548" s="314" t="s">
        <v>44</v>
      </c>
      <c r="E548" s="314" t="s">
        <v>43</v>
      </c>
      <c r="F548" s="314" t="s">
        <v>59</v>
      </c>
      <c r="G548" s="311" t="s">
        <v>45</v>
      </c>
      <c r="H548" s="311"/>
      <c r="I548" s="311" t="s">
        <v>52</v>
      </c>
      <c r="J548" s="311"/>
      <c r="K548" s="311"/>
      <c r="L548" s="311"/>
      <c r="M548" s="311"/>
      <c r="N548" s="311"/>
      <c r="O548" s="311"/>
      <c r="P548" s="311"/>
      <c r="Q548" s="314"/>
      <c r="S548" s="297"/>
      <c r="T548" s="297"/>
      <c r="U548" s="311"/>
      <c r="V548" s="314" t="s">
        <v>44</v>
      </c>
      <c r="W548" s="314" t="s">
        <v>43</v>
      </c>
      <c r="X548" s="314" t="s">
        <v>59</v>
      </c>
      <c r="Y548" s="311" t="s">
        <v>45</v>
      </c>
      <c r="Z548" s="311"/>
      <c r="AA548" s="311" t="s">
        <v>52</v>
      </c>
      <c r="AB548" s="311"/>
      <c r="AC548" s="311"/>
      <c r="AD548" s="311"/>
      <c r="AE548" s="311"/>
      <c r="AF548" s="311"/>
      <c r="AG548" s="311"/>
      <c r="AH548" s="311"/>
      <c r="AI548" s="314"/>
      <c r="AK548" s="297"/>
      <c r="AL548" s="297"/>
      <c r="AM548" s="311"/>
      <c r="AN548" s="314" t="s">
        <v>44</v>
      </c>
      <c r="AO548" s="314" t="s">
        <v>43</v>
      </c>
      <c r="AP548" s="314" t="s">
        <v>59</v>
      </c>
      <c r="AQ548" s="311" t="s">
        <v>45</v>
      </c>
      <c r="AR548" s="311"/>
      <c r="AS548" s="311" t="s">
        <v>52</v>
      </c>
      <c r="AT548" s="311"/>
      <c r="AU548" s="311"/>
      <c r="AV548" s="311"/>
      <c r="AW548" s="311"/>
      <c r="AX548" s="311"/>
      <c r="AY548" s="311"/>
      <c r="AZ548" s="311"/>
      <c r="BA548" s="314"/>
    </row>
    <row r="549" spans="1:53" ht="20.25" customHeight="1" x14ac:dyDescent="0.25">
      <c r="A549" s="297"/>
      <c r="B549" s="297"/>
      <c r="C549" s="311"/>
      <c r="D549" s="314"/>
      <c r="E549" s="314"/>
      <c r="F549" s="314"/>
      <c r="G549" s="315" t="s">
        <v>46</v>
      </c>
      <c r="H549" s="315" t="s">
        <v>47</v>
      </c>
      <c r="I549" s="314" t="s">
        <v>48</v>
      </c>
      <c r="J549" s="314" t="s">
        <v>58</v>
      </c>
      <c r="K549" s="314" t="s">
        <v>57</v>
      </c>
      <c r="L549" s="315" t="s">
        <v>49</v>
      </c>
      <c r="M549" s="315"/>
      <c r="N549" s="314" t="s">
        <v>51</v>
      </c>
      <c r="O549" s="314" t="s">
        <v>56</v>
      </c>
      <c r="P549" s="311"/>
      <c r="Q549" s="314"/>
      <c r="S549" s="297"/>
      <c r="T549" s="297"/>
      <c r="U549" s="311"/>
      <c r="V549" s="314"/>
      <c r="W549" s="314"/>
      <c r="X549" s="314"/>
      <c r="Y549" s="315" t="s">
        <v>46</v>
      </c>
      <c r="Z549" s="315" t="s">
        <v>47</v>
      </c>
      <c r="AA549" s="314" t="s">
        <v>48</v>
      </c>
      <c r="AB549" s="314" t="s">
        <v>58</v>
      </c>
      <c r="AC549" s="314" t="s">
        <v>57</v>
      </c>
      <c r="AD549" s="315" t="s">
        <v>49</v>
      </c>
      <c r="AE549" s="315"/>
      <c r="AF549" s="314" t="s">
        <v>51</v>
      </c>
      <c r="AG549" s="314" t="s">
        <v>56</v>
      </c>
      <c r="AH549" s="311"/>
      <c r="AI549" s="314"/>
      <c r="AK549" s="297"/>
      <c r="AL549" s="297"/>
      <c r="AM549" s="311"/>
      <c r="AN549" s="314"/>
      <c r="AO549" s="314"/>
      <c r="AP549" s="314"/>
      <c r="AQ549" s="315" t="s">
        <v>46</v>
      </c>
      <c r="AR549" s="315" t="s">
        <v>47</v>
      </c>
      <c r="AS549" s="314" t="s">
        <v>48</v>
      </c>
      <c r="AT549" s="314" t="s">
        <v>58</v>
      </c>
      <c r="AU549" s="314" t="s">
        <v>57</v>
      </c>
      <c r="AV549" s="315" t="s">
        <v>49</v>
      </c>
      <c r="AW549" s="315"/>
      <c r="AX549" s="314" t="s">
        <v>51</v>
      </c>
      <c r="AY549" s="314" t="s">
        <v>56</v>
      </c>
      <c r="AZ549" s="311"/>
      <c r="BA549" s="314"/>
    </row>
    <row r="550" spans="1:53" ht="51.75" customHeight="1" x14ac:dyDescent="0.25">
      <c r="A550" s="298"/>
      <c r="B550" s="298"/>
      <c r="C550" s="311"/>
      <c r="D550" s="314"/>
      <c r="E550" s="314"/>
      <c r="F550" s="314"/>
      <c r="G550" s="315"/>
      <c r="H550" s="315"/>
      <c r="I550" s="314"/>
      <c r="J550" s="314"/>
      <c r="K550" s="314"/>
      <c r="L550" s="41" t="s">
        <v>50</v>
      </c>
      <c r="M550" s="5" t="s">
        <v>55</v>
      </c>
      <c r="N550" s="314"/>
      <c r="O550" s="314"/>
      <c r="P550" s="311"/>
      <c r="Q550" s="314"/>
      <c r="S550" s="298"/>
      <c r="T550" s="298"/>
      <c r="U550" s="311"/>
      <c r="V550" s="314"/>
      <c r="W550" s="314"/>
      <c r="X550" s="314"/>
      <c r="Y550" s="315"/>
      <c r="Z550" s="315"/>
      <c r="AA550" s="314"/>
      <c r="AB550" s="314"/>
      <c r="AC550" s="314"/>
      <c r="AD550" s="285" t="s">
        <v>50</v>
      </c>
      <c r="AE550" s="93" t="s">
        <v>55</v>
      </c>
      <c r="AF550" s="314"/>
      <c r="AG550" s="314"/>
      <c r="AH550" s="311"/>
      <c r="AI550" s="314"/>
      <c r="AK550" s="298"/>
      <c r="AL550" s="298"/>
      <c r="AM550" s="311"/>
      <c r="AN550" s="314"/>
      <c r="AO550" s="314"/>
      <c r="AP550" s="314"/>
      <c r="AQ550" s="315"/>
      <c r="AR550" s="315"/>
      <c r="AS550" s="314"/>
      <c r="AT550" s="314"/>
      <c r="AU550" s="314"/>
      <c r="AV550" s="285" t="s">
        <v>50</v>
      </c>
      <c r="AW550" s="93" t="s">
        <v>55</v>
      </c>
      <c r="AX550" s="314"/>
      <c r="AY550" s="314"/>
      <c r="AZ550" s="311"/>
      <c r="BA550" s="314"/>
    </row>
    <row r="551" spans="1:53" ht="12.75" customHeight="1" x14ac:dyDescent="0.25">
      <c r="A551" s="40">
        <v>1</v>
      </c>
      <c r="B551" s="40">
        <v>2</v>
      </c>
      <c r="C551" s="40">
        <v>3</v>
      </c>
      <c r="D551" s="40">
        <v>4</v>
      </c>
      <c r="E551" s="40">
        <v>5</v>
      </c>
      <c r="F551" s="40">
        <v>6</v>
      </c>
      <c r="G551" s="40">
        <v>7</v>
      </c>
      <c r="H551" s="40">
        <v>8</v>
      </c>
      <c r="I551" s="40">
        <v>9</v>
      </c>
      <c r="J551" s="40">
        <v>10</v>
      </c>
      <c r="K551" s="40">
        <v>11</v>
      </c>
      <c r="L551" s="40">
        <v>12</v>
      </c>
      <c r="M551" s="40">
        <v>13</v>
      </c>
      <c r="N551" s="40">
        <v>14</v>
      </c>
      <c r="O551" s="40">
        <v>15</v>
      </c>
      <c r="P551" s="40">
        <v>16</v>
      </c>
      <c r="Q551" s="40">
        <v>17</v>
      </c>
      <c r="S551" s="284">
        <v>1</v>
      </c>
      <c r="T551" s="284">
        <v>2</v>
      </c>
      <c r="U551" s="284">
        <v>3</v>
      </c>
      <c r="V551" s="284">
        <v>4</v>
      </c>
      <c r="W551" s="284">
        <v>5</v>
      </c>
      <c r="X551" s="284">
        <v>6</v>
      </c>
      <c r="Y551" s="284">
        <v>7</v>
      </c>
      <c r="Z551" s="284">
        <v>8</v>
      </c>
      <c r="AA551" s="284">
        <v>9</v>
      </c>
      <c r="AB551" s="284">
        <v>10</v>
      </c>
      <c r="AC551" s="284">
        <v>11</v>
      </c>
      <c r="AD551" s="284">
        <v>12</v>
      </c>
      <c r="AE551" s="284">
        <v>13</v>
      </c>
      <c r="AF551" s="284">
        <v>14</v>
      </c>
      <c r="AG551" s="284">
        <v>15</v>
      </c>
      <c r="AH551" s="284">
        <v>16</v>
      </c>
      <c r="AI551" s="284">
        <v>17</v>
      </c>
      <c r="AK551" s="284">
        <v>1</v>
      </c>
      <c r="AL551" s="284">
        <v>2</v>
      </c>
      <c r="AM551" s="284">
        <v>3</v>
      </c>
      <c r="AN551" s="284">
        <v>4</v>
      </c>
      <c r="AO551" s="284">
        <v>5</v>
      </c>
      <c r="AP551" s="284">
        <v>6</v>
      </c>
      <c r="AQ551" s="284">
        <v>7</v>
      </c>
      <c r="AR551" s="284">
        <v>8</v>
      </c>
      <c r="AS551" s="284">
        <v>9</v>
      </c>
      <c r="AT551" s="284">
        <v>10</v>
      </c>
      <c r="AU551" s="284">
        <v>11</v>
      </c>
      <c r="AV551" s="284">
        <v>12</v>
      </c>
      <c r="AW551" s="284">
        <v>13</v>
      </c>
      <c r="AX551" s="284">
        <v>14</v>
      </c>
      <c r="AY551" s="284">
        <v>15</v>
      </c>
      <c r="AZ551" s="284">
        <v>16</v>
      </c>
      <c r="BA551" s="284">
        <v>17</v>
      </c>
    </row>
    <row r="552" spans="1:53" ht="38.25" customHeight="1" x14ac:dyDescent="0.25">
      <c r="A552" s="7" t="s">
        <v>63</v>
      </c>
      <c r="B552" s="40">
        <v>1</v>
      </c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3"/>
      <c r="Q552" s="3"/>
      <c r="S552" s="95" t="s">
        <v>63</v>
      </c>
      <c r="T552" s="284">
        <v>1</v>
      </c>
      <c r="U552" s="4">
        <v>2</v>
      </c>
      <c r="V552" s="4"/>
      <c r="W552" s="4"/>
      <c r="X552" s="4">
        <v>2</v>
      </c>
      <c r="Y552" s="4">
        <v>2</v>
      </c>
      <c r="Z552" s="4"/>
      <c r="AA552" s="4">
        <v>2</v>
      </c>
      <c r="AB552" s="4">
        <v>2</v>
      </c>
      <c r="AC552" s="4">
        <v>2</v>
      </c>
      <c r="AD552" s="4">
        <v>2</v>
      </c>
      <c r="AE552" s="4">
        <v>2</v>
      </c>
      <c r="AF552" s="4">
        <v>2</v>
      </c>
      <c r="AG552" s="4">
        <v>2</v>
      </c>
      <c r="AH552" s="3">
        <v>1419</v>
      </c>
      <c r="AI552" s="3">
        <v>1419</v>
      </c>
      <c r="AK552" s="95" t="s">
        <v>63</v>
      </c>
      <c r="AL552" s="284">
        <v>1</v>
      </c>
      <c r="AM552" s="4">
        <f>C552-U552</f>
        <v>-2</v>
      </c>
      <c r="AN552" s="4">
        <f t="shared" ref="AN552:BA559" si="75">D552-V552</f>
        <v>0</v>
      </c>
      <c r="AO552" s="4">
        <f t="shared" si="75"/>
        <v>0</v>
      </c>
      <c r="AP552" s="4">
        <f t="shared" si="75"/>
        <v>-2</v>
      </c>
      <c r="AQ552" s="4">
        <f t="shared" si="75"/>
        <v>-2</v>
      </c>
      <c r="AR552" s="4">
        <f t="shared" si="75"/>
        <v>0</v>
      </c>
      <c r="AS552" s="4">
        <f t="shared" si="75"/>
        <v>-2</v>
      </c>
      <c r="AT552" s="4">
        <f t="shared" si="75"/>
        <v>-2</v>
      </c>
      <c r="AU552" s="4">
        <f t="shared" si="75"/>
        <v>-2</v>
      </c>
      <c r="AV552" s="4">
        <f t="shared" si="75"/>
        <v>-2</v>
      </c>
      <c r="AW552" s="4">
        <f t="shared" si="75"/>
        <v>-2</v>
      </c>
      <c r="AX552" s="4">
        <f t="shared" si="75"/>
        <v>-2</v>
      </c>
      <c r="AY552" s="4">
        <f t="shared" si="75"/>
        <v>-2</v>
      </c>
      <c r="AZ552" s="3">
        <f t="shared" si="75"/>
        <v>-1419</v>
      </c>
      <c r="BA552" s="3">
        <f t="shared" si="75"/>
        <v>-1419</v>
      </c>
    </row>
    <row r="553" spans="1:53" ht="39" customHeight="1" x14ac:dyDescent="0.25">
      <c r="A553" s="7" t="s">
        <v>64</v>
      </c>
      <c r="B553" s="40">
        <v>2</v>
      </c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3"/>
      <c r="Q553" s="3"/>
      <c r="S553" s="95" t="s">
        <v>64</v>
      </c>
      <c r="T553" s="284">
        <v>2</v>
      </c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3"/>
      <c r="AI553" s="3"/>
      <c r="AK553" s="95" t="s">
        <v>64</v>
      </c>
      <c r="AL553" s="284">
        <v>2</v>
      </c>
      <c r="AM553" s="4">
        <f t="shared" ref="AM553:AM559" si="76">C553-U553</f>
        <v>0</v>
      </c>
      <c r="AN553" s="4">
        <f t="shared" si="75"/>
        <v>0</v>
      </c>
      <c r="AO553" s="4">
        <f t="shared" si="75"/>
        <v>0</v>
      </c>
      <c r="AP553" s="4">
        <f t="shared" si="75"/>
        <v>0</v>
      </c>
      <c r="AQ553" s="4">
        <f t="shared" si="75"/>
        <v>0</v>
      </c>
      <c r="AR553" s="4">
        <f t="shared" si="75"/>
        <v>0</v>
      </c>
      <c r="AS553" s="4">
        <f t="shared" si="75"/>
        <v>0</v>
      </c>
      <c r="AT553" s="4">
        <f t="shared" si="75"/>
        <v>0</v>
      </c>
      <c r="AU553" s="4">
        <f t="shared" si="75"/>
        <v>0</v>
      </c>
      <c r="AV553" s="4">
        <f t="shared" si="75"/>
        <v>0</v>
      </c>
      <c r="AW553" s="4">
        <f t="shared" si="75"/>
        <v>0</v>
      </c>
      <c r="AX553" s="4">
        <f t="shared" si="75"/>
        <v>0</v>
      </c>
      <c r="AY553" s="4">
        <f t="shared" si="75"/>
        <v>0</v>
      </c>
      <c r="AZ553" s="3">
        <f t="shared" si="75"/>
        <v>0</v>
      </c>
      <c r="BA553" s="3">
        <f t="shared" si="75"/>
        <v>0</v>
      </c>
    </row>
    <row r="554" spans="1:53" ht="52.5" customHeight="1" x14ac:dyDescent="0.25">
      <c r="A554" s="7" t="s">
        <v>65</v>
      </c>
      <c r="B554" s="40">
        <v>3</v>
      </c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3"/>
      <c r="Q554" s="3"/>
      <c r="S554" s="95" t="s">
        <v>65</v>
      </c>
      <c r="T554" s="284">
        <v>3</v>
      </c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3"/>
      <c r="AI554" s="3"/>
      <c r="AK554" s="95" t="s">
        <v>65</v>
      </c>
      <c r="AL554" s="284">
        <v>3</v>
      </c>
      <c r="AM554" s="4">
        <f t="shared" si="76"/>
        <v>0</v>
      </c>
      <c r="AN554" s="4">
        <f t="shared" si="75"/>
        <v>0</v>
      </c>
      <c r="AO554" s="4">
        <f t="shared" si="75"/>
        <v>0</v>
      </c>
      <c r="AP554" s="4">
        <f t="shared" si="75"/>
        <v>0</v>
      </c>
      <c r="AQ554" s="4">
        <f t="shared" si="75"/>
        <v>0</v>
      </c>
      <c r="AR554" s="4">
        <f t="shared" si="75"/>
        <v>0</v>
      </c>
      <c r="AS554" s="4">
        <f t="shared" si="75"/>
        <v>0</v>
      </c>
      <c r="AT554" s="4">
        <f t="shared" si="75"/>
        <v>0</v>
      </c>
      <c r="AU554" s="4">
        <f t="shared" si="75"/>
        <v>0</v>
      </c>
      <c r="AV554" s="4">
        <f t="shared" si="75"/>
        <v>0</v>
      </c>
      <c r="AW554" s="4">
        <f t="shared" si="75"/>
        <v>0</v>
      </c>
      <c r="AX554" s="4">
        <f t="shared" si="75"/>
        <v>0</v>
      </c>
      <c r="AY554" s="4">
        <f t="shared" si="75"/>
        <v>0</v>
      </c>
      <c r="AZ554" s="3">
        <f t="shared" si="75"/>
        <v>0</v>
      </c>
      <c r="BA554" s="3">
        <f t="shared" si="75"/>
        <v>0</v>
      </c>
    </row>
    <row r="555" spans="1:53" ht="12.75" customHeight="1" x14ac:dyDescent="0.25">
      <c r="A555" s="7" t="s">
        <v>66</v>
      </c>
      <c r="B555" s="40">
        <v>4</v>
      </c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3"/>
      <c r="Q555" s="3"/>
      <c r="S555" s="95" t="s">
        <v>66</v>
      </c>
      <c r="T555" s="284">
        <v>4</v>
      </c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3"/>
      <c r="AI555" s="3"/>
      <c r="AK555" s="95" t="s">
        <v>66</v>
      </c>
      <c r="AL555" s="284">
        <v>4</v>
      </c>
      <c r="AM555" s="4">
        <f t="shared" si="76"/>
        <v>0</v>
      </c>
      <c r="AN555" s="4">
        <f t="shared" si="75"/>
        <v>0</v>
      </c>
      <c r="AO555" s="4">
        <f t="shared" si="75"/>
        <v>0</v>
      </c>
      <c r="AP555" s="4">
        <f t="shared" si="75"/>
        <v>0</v>
      </c>
      <c r="AQ555" s="4">
        <f t="shared" si="75"/>
        <v>0</v>
      </c>
      <c r="AR555" s="4">
        <f t="shared" si="75"/>
        <v>0</v>
      </c>
      <c r="AS555" s="4">
        <f t="shared" si="75"/>
        <v>0</v>
      </c>
      <c r="AT555" s="4">
        <f t="shared" si="75"/>
        <v>0</v>
      </c>
      <c r="AU555" s="4">
        <f t="shared" si="75"/>
        <v>0</v>
      </c>
      <c r="AV555" s="4">
        <f t="shared" si="75"/>
        <v>0</v>
      </c>
      <c r="AW555" s="4">
        <f t="shared" si="75"/>
        <v>0</v>
      </c>
      <c r="AX555" s="4">
        <f t="shared" si="75"/>
        <v>0</v>
      </c>
      <c r="AY555" s="4">
        <f t="shared" si="75"/>
        <v>0</v>
      </c>
      <c r="AZ555" s="3">
        <f t="shared" si="75"/>
        <v>0</v>
      </c>
      <c r="BA555" s="3">
        <f t="shared" si="75"/>
        <v>0</v>
      </c>
    </row>
    <row r="556" spans="1:53" ht="12.75" customHeight="1" x14ac:dyDescent="0.25">
      <c r="A556" s="7" t="s">
        <v>67</v>
      </c>
      <c r="B556" s="39">
        <v>5</v>
      </c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3"/>
      <c r="Q556" s="3"/>
      <c r="S556" s="95" t="s">
        <v>67</v>
      </c>
      <c r="T556" s="283">
        <v>5</v>
      </c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3"/>
      <c r="AI556" s="3"/>
      <c r="AK556" s="95" t="s">
        <v>67</v>
      </c>
      <c r="AL556" s="283">
        <v>5</v>
      </c>
      <c r="AM556" s="4">
        <f t="shared" si="76"/>
        <v>0</v>
      </c>
      <c r="AN556" s="4">
        <f t="shared" si="75"/>
        <v>0</v>
      </c>
      <c r="AO556" s="4">
        <f t="shared" si="75"/>
        <v>0</v>
      </c>
      <c r="AP556" s="4">
        <f t="shared" si="75"/>
        <v>0</v>
      </c>
      <c r="AQ556" s="4">
        <f t="shared" si="75"/>
        <v>0</v>
      </c>
      <c r="AR556" s="4">
        <f t="shared" si="75"/>
        <v>0</v>
      </c>
      <c r="AS556" s="4">
        <f t="shared" si="75"/>
        <v>0</v>
      </c>
      <c r="AT556" s="4">
        <f t="shared" si="75"/>
        <v>0</v>
      </c>
      <c r="AU556" s="4">
        <f t="shared" si="75"/>
        <v>0</v>
      </c>
      <c r="AV556" s="4">
        <f t="shared" si="75"/>
        <v>0</v>
      </c>
      <c r="AW556" s="4">
        <f t="shared" si="75"/>
        <v>0</v>
      </c>
      <c r="AX556" s="4">
        <f t="shared" si="75"/>
        <v>0</v>
      </c>
      <c r="AY556" s="4">
        <f t="shared" si="75"/>
        <v>0</v>
      </c>
      <c r="AZ556" s="3">
        <f t="shared" si="75"/>
        <v>0</v>
      </c>
      <c r="BA556" s="3">
        <f t="shared" si="75"/>
        <v>0</v>
      </c>
    </row>
    <row r="557" spans="1:53" ht="12.75" customHeight="1" x14ac:dyDescent="0.25">
      <c r="A557" s="7" t="s">
        <v>68</v>
      </c>
      <c r="B557" s="39">
        <v>6</v>
      </c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3"/>
      <c r="Q557" s="3"/>
      <c r="S557" s="95" t="s">
        <v>68</v>
      </c>
      <c r="T557" s="283">
        <v>6</v>
      </c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3"/>
      <c r="AI557" s="3"/>
      <c r="AK557" s="95" t="s">
        <v>68</v>
      </c>
      <c r="AL557" s="283">
        <v>6</v>
      </c>
      <c r="AM557" s="4">
        <f t="shared" si="76"/>
        <v>0</v>
      </c>
      <c r="AN557" s="4">
        <f t="shared" si="75"/>
        <v>0</v>
      </c>
      <c r="AO557" s="4">
        <f t="shared" si="75"/>
        <v>0</v>
      </c>
      <c r="AP557" s="4">
        <f t="shared" si="75"/>
        <v>0</v>
      </c>
      <c r="AQ557" s="4">
        <f t="shared" si="75"/>
        <v>0</v>
      </c>
      <c r="AR557" s="4">
        <f t="shared" si="75"/>
        <v>0</v>
      </c>
      <c r="AS557" s="4">
        <f t="shared" si="75"/>
        <v>0</v>
      </c>
      <c r="AT557" s="4">
        <f t="shared" si="75"/>
        <v>0</v>
      </c>
      <c r="AU557" s="4">
        <f t="shared" si="75"/>
        <v>0</v>
      </c>
      <c r="AV557" s="4">
        <f t="shared" si="75"/>
        <v>0</v>
      </c>
      <c r="AW557" s="4">
        <f t="shared" si="75"/>
        <v>0</v>
      </c>
      <c r="AX557" s="4">
        <f t="shared" si="75"/>
        <v>0</v>
      </c>
      <c r="AY557" s="4">
        <f t="shared" si="75"/>
        <v>0</v>
      </c>
      <c r="AZ557" s="3">
        <f t="shared" si="75"/>
        <v>0</v>
      </c>
      <c r="BA557" s="3">
        <f t="shared" si="75"/>
        <v>0</v>
      </c>
    </row>
    <row r="558" spans="1:53" ht="12.75" customHeight="1" x14ac:dyDescent="0.25">
      <c r="A558" s="7" t="s">
        <v>69</v>
      </c>
      <c r="B558" s="39">
        <v>7</v>
      </c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3"/>
      <c r="Q558" s="3"/>
      <c r="S558" s="95" t="s">
        <v>69</v>
      </c>
      <c r="T558" s="283">
        <v>7</v>
      </c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3"/>
      <c r="AI558" s="3"/>
      <c r="AK558" s="95" t="s">
        <v>69</v>
      </c>
      <c r="AL558" s="283">
        <v>7</v>
      </c>
      <c r="AM558" s="4">
        <f t="shared" si="76"/>
        <v>0</v>
      </c>
      <c r="AN558" s="4">
        <f t="shared" si="75"/>
        <v>0</v>
      </c>
      <c r="AO558" s="4">
        <f t="shared" si="75"/>
        <v>0</v>
      </c>
      <c r="AP558" s="4">
        <f t="shared" si="75"/>
        <v>0</v>
      </c>
      <c r="AQ558" s="4">
        <f t="shared" si="75"/>
        <v>0</v>
      </c>
      <c r="AR558" s="4">
        <f t="shared" si="75"/>
        <v>0</v>
      </c>
      <c r="AS558" s="4">
        <f t="shared" si="75"/>
        <v>0</v>
      </c>
      <c r="AT558" s="4">
        <f t="shared" si="75"/>
        <v>0</v>
      </c>
      <c r="AU558" s="4">
        <f t="shared" si="75"/>
        <v>0</v>
      </c>
      <c r="AV558" s="4">
        <f t="shared" si="75"/>
        <v>0</v>
      </c>
      <c r="AW558" s="4">
        <f t="shared" si="75"/>
        <v>0</v>
      </c>
      <c r="AX558" s="4">
        <f t="shared" si="75"/>
        <v>0</v>
      </c>
      <c r="AY558" s="4">
        <f t="shared" si="75"/>
        <v>0</v>
      </c>
      <c r="AZ558" s="3">
        <f t="shared" si="75"/>
        <v>0</v>
      </c>
      <c r="BA558" s="3">
        <f t="shared" si="75"/>
        <v>0</v>
      </c>
    </row>
    <row r="559" spans="1:53" ht="12.75" customHeight="1" x14ac:dyDescent="0.25">
      <c r="A559" s="7" t="s">
        <v>70</v>
      </c>
      <c r="B559" s="39">
        <v>8</v>
      </c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3"/>
      <c r="Q559" s="3"/>
      <c r="S559" s="95" t="s">
        <v>70</v>
      </c>
      <c r="T559" s="283">
        <v>8</v>
      </c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3"/>
      <c r="AI559" s="3"/>
      <c r="AK559" s="95" t="s">
        <v>70</v>
      </c>
      <c r="AL559" s="283">
        <v>8</v>
      </c>
      <c r="AM559" s="4">
        <f t="shared" si="76"/>
        <v>0</v>
      </c>
      <c r="AN559" s="4">
        <f t="shared" si="75"/>
        <v>0</v>
      </c>
      <c r="AO559" s="4">
        <f t="shared" si="75"/>
        <v>0</v>
      </c>
      <c r="AP559" s="4">
        <f t="shared" si="75"/>
        <v>0</v>
      </c>
      <c r="AQ559" s="4">
        <f t="shared" si="75"/>
        <v>0</v>
      </c>
      <c r="AR559" s="4">
        <f t="shared" si="75"/>
        <v>0</v>
      </c>
      <c r="AS559" s="4">
        <f t="shared" si="75"/>
        <v>0</v>
      </c>
      <c r="AT559" s="4">
        <f t="shared" si="75"/>
        <v>0</v>
      </c>
      <c r="AU559" s="4">
        <f t="shared" si="75"/>
        <v>0</v>
      </c>
      <c r="AV559" s="4">
        <f t="shared" si="75"/>
        <v>0</v>
      </c>
      <c r="AW559" s="4">
        <f t="shared" si="75"/>
        <v>0</v>
      </c>
      <c r="AX559" s="4">
        <f t="shared" si="75"/>
        <v>0</v>
      </c>
      <c r="AY559" s="4">
        <f t="shared" si="75"/>
        <v>0</v>
      </c>
      <c r="AZ559" s="3">
        <f t="shared" si="75"/>
        <v>0</v>
      </c>
      <c r="BA559" s="3">
        <f t="shared" si="75"/>
        <v>0</v>
      </c>
    </row>
    <row r="560" spans="1:53" ht="12.75" customHeight="1" x14ac:dyDescent="0.25">
      <c r="A560" s="14" t="s">
        <v>71</v>
      </c>
      <c r="B560" s="15">
        <v>9</v>
      </c>
      <c r="C560" s="16">
        <f>SUM(C552:C559)</f>
        <v>0</v>
      </c>
      <c r="D560" s="16">
        <f t="shared" ref="D560:Q560" si="77">SUM(D552:D559)</f>
        <v>0</v>
      </c>
      <c r="E560" s="16">
        <f t="shared" si="77"/>
        <v>0</v>
      </c>
      <c r="F560" s="16">
        <f t="shared" si="77"/>
        <v>0</v>
      </c>
      <c r="G560" s="16">
        <f t="shared" si="77"/>
        <v>0</v>
      </c>
      <c r="H560" s="16">
        <f t="shared" si="77"/>
        <v>0</v>
      </c>
      <c r="I560" s="16">
        <f t="shared" si="77"/>
        <v>0</v>
      </c>
      <c r="J560" s="16">
        <f t="shared" si="77"/>
        <v>0</v>
      </c>
      <c r="K560" s="16">
        <f t="shared" si="77"/>
        <v>0</v>
      </c>
      <c r="L560" s="16">
        <f t="shared" si="77"/>
        <v>0</v>
      </c>
      <c r="M560" s="16">
        <f t="shared" si="77"/>
        <v>0</v>
      </c>
      <c r="N560" s="16">
        <f t="shared" si="77"/>
        <v>0</v>
      </c>
      <c r="O560" s="16">
        <f t="shared" si="77"/>
        <v>0</v>
      </c>
      <c r="P560" s="17">
        <f t="shared" si="77"/>
        <v>0</v>
      </c>
      <c r="Q560" s="17">
        <f t="shared" si="77"/>
        <v>0</v>
      </c>
      <c r="S560" s="102" t="s">
        <v>71</v>
      </c>
      <c r="T560" s="103">
        <v>9</v>
      </c>
      <c r="U560" s="104">
        <f>SUM(U552:U559)</f>
        <v>2</v>
      </c>
      <c r="V560" s="104">
        <f t="shared" ref="V560:AI560" si="78">SUM(V552:V559)</f>
        <v>0</v>
      </c>
      <c r="W560" s="104">
        <f t="shared" si="78"/>
        <v>0</v>
      </c>
      <c r="X560" s="104">
        <f t="shared" si="78"/>
        <v>2</v>
      </c>
      <c r="Y560" s="104">
        <f t="shared" si="78"/>
        <v>2</v>
      </c>
      <c r="Z560" s="104">
        <f t="shared" si="78"/>
        <v>0</v>
      </c>
      <c r="AA560" s="104">
        <f t="shared" si="78"/>
        <v>2</v>
      </c>
      <c r="AB560" s="104">
        <f t="shared" si="78"/>
        <v>2</v>
      </c>
      <c r="AC560" s="104">
        <f t="shared" si="78"/>
        <v>2</v>
      </c>
      <c r="AD560" s="104">
        <f t="shared" si="78"/>
        <v>2</v>
      </c>
      <c r="AE560" s="104">
        <f t="shared" si="78"/>
        <v>2</v>
      </c>
      <c r="AF560" s="104">
        <f t="shared" si="78"/>
        <v>2</v>
      </c>
      <c r="AG560" s="104">
        <f t="shared" si="78"/>
        <v>2</v>
      </c>
      <c r="AH560" s="105">
        <f t="shared" si="78"/>
        <v>1419</v>
      </c>
      <c r="AI560" s="105">
        <f t="shared" si="78"/>
        <v>1419</v>
      </c>
      <c r="AK560" s="102" t="s">
        <v>71</v>
      </c>
      <c r="AL560" s="103">
        <v>9</v>
      </c>
      <c r="AM560" s="104">
        <f>SUM(AM552:AM559)</f>
        <v>-2</v>
      </c>
      <c r="AN560" s="104">
        <f t="shared" ref="AN560:BA560" si="79">SUM(AN552:AN559)</f>
        <v>0</v>
      </c>
      <c r="AO560" s="104">
        <f t="shared" si="79"/>
        <v>0</v>
      </c>
      <c r="AP560" s="104">
        <f t="shared" si="79"/>
        <v>-2</v>
      </c>
      <c r="AQ560" s="104">
        <f t="shared" si="79"/>
        <v>-2</v>
      </c>
      <c r="AR560" s="104">
        <f t="shared" si="79"/>
        <v>0</v>
      </c>
      <c r="AS560" s="104">
        <f t="shared" si="79"/>
        <v>-2</v>
      </c>
      <c r="AT560" s="104">
        <f t="shared" si="79"/>
        <v>-2</v>
      </c>
      <c r="AU560" s="104">
        <f t="shared" si="79"/>
        <v>-2</v>
      </c>
      <c r="AV560" s="104">
        <f t="shared" si="79"/>
        <v>-2</v>
      </c>
      <c r="AW560" s="104">
        <f t="shared" si="79"/>
        <v>-2</v>
      </c>
      <c r="AX560" s="104">
        <f t="shared" si="79"/>
        <v>-2</v>
      </c>
      <c r="AY560" s="104">
        <f t="shared" si="79"/>
        <v>-2</v>
      </c>
      <c r="AZ560" s="105">
        <f t="shared" si="79"/>
        <v>-1419</v>
      </c>
      <c r="BA560" s="105">
        <f t="shared" si="79"/>
        <v>-1419</v>
      </c>
    </row>
    <row r="562" spans="1:52" x14ac:dyDescent="0.25">
      <c r="A562" s="11" t="s">
        <v>83</v>
      </c>
      <c r="S562" s="99" t="s">
        <v>83</v>
      </c>
      <c r="AK562" s="99" t="s">
        <v>83</v>
      </c>
    </row>
    <row r="563" spans="1:52" ht="18.75" x14ac:dyDescent="0.3">
      <c r="A563" s="9" t="s">
        <v>72</v>
      </c>
      <c r="B563" s="9"/>
      <c r="C563" s="10"/>
      <c r="D563" s="10"/>
      <c r="E563" s="10"/>
      <c r="F563" s="10"/>
      <c r="G563" s="10"/>
      <c r="H563" s="9"/>
      <c r="I563" s="9"/>
      <c r="J563" s="9"/>
      <c r="K563" s="9"/>
      <c r="L563" s="23"/>
      <c r="M563" s="9" t="s">
        <v>73</v>
      </c>
      <c r="N563" s="23"/>
      <c r="O563" s="9" t="s">
        <v>74</v>
      </c>
      <c r="P563" s="9"/>
      <c r="S563" s="97" t="s">
        <v>72</v>
      </c>
      <c r="T563" s="97"/>
      <c r="U563" s="98"/>
      <c r="V563" s="98"/>
      <c r="W563" s="98"/>
      <c r="X563" s="98"/>
      <c r="Y563" s="98"/>
      <c r="Z563" s="97"/>
      <c r="AA563" s="97"/>
      <c r="AB563" s="97"/>
      <c r="AC563" s="97"/>
      <c r="AD563" s="23">
        <v>1</v>
      </c>
      <c r="AE563" s="97" t="s">
        <v>73</v>
      </c>
      <c r="AF563" s="23"/>
      <c r="AG563" s="97" t="s">
        <v>74</v>
      </c>
      <c r="AH563" s="97"/>
      <c r="AK563" s="97" t="s">
        <v>72</v>
      </c>
      <c r="AL563" s="97"/>
      <c r="AM563" s="98"/>
      <c r="AN563" s="98"/>
      <c r="AO563" s="98"/>
      <c r="AP563" s="98"/>
      <c r="AQ563" s="98"/>
      <c r="AR563" s="97"/>
      <c r="AS563" s="97"/>
      <c r="AT563" s="97"/>
      <c r="AU563" s="97"/>
      <c r="AV563" s="23">
        <f>L563-AD563</f>
        <v>-1</v>
      </c>
      <c r="AW563" s="97" t="s">
        <v>73</v>
      </c>
      <c r="AX563" s="23">
        <f>N563-AF563</f>
        <v>0</v>
      </c>
      <c r="AY563" s="97" t="s">
        <v>74</v>
      </c>
      <c r="AZ563" s="97"/>
    </row>
    <row r="564" spans="1:52" ht="20.25" customHeight="1" x14ac:dyDescent="0.3">
      <c r="A564" s="309" t="s">
        <v>75</v>
      </c>
      <c r="B564" s="309"/>
      <c r="C564" s="23"/>
      <c r="D564" s="9" t="s">
        <v>76</v>
      </c>
      <c r="E564" s="10"/>
      <c r="F564" s="10"/>
      <c r="G564" s="13"/>
      <c r="H564" s="23"/>
      <c r="I564" s="9" t="s">
        <v>77</v>
      </c>
      <c r="J564" s="9"/>
      <c r="K564" s="9"/>
      <c r="L564" s="9"/>
      <c r="M564" s="23"/>
      <c r="N564" s="9" t="s">
        <v>74</v>
      </c>
      <c r="S564" s="309" t="s">
        <v>75</v>
      </c>
      <c r="T564" s="309"/>
      <c r="U564" s="23"/>
      <c r="V564" s="97" t="s">
        <v>76</v>
      </c>
      <c r="W564" s="98"/>
      <c r="X564" s="98"/>
      <c r="Y564" s="101"/>
      <c r="Z564" s="23">
        <v>2</v>
      </c>
      <c r="AA564" s="97" t="s">
        <v>77</v>
      </c>
      <c r="AB564" s="97"/>
      <c r="AC564" s="97"/>
      <c r="AD564" s="97"/>
      <c r="AE564" s="23"/>
      <c r="AF564" s="97" t="s">
        <v>74</v>
      </c>
      <c r="AK564" s="309" t="s">
        <v>75</v>
      </c>
      <c r="AL564" s="309"/>
      <c r="AM564" s="23">
        <f>C564-U564</f>
        <v>0</v>
      </c>
      <c r="AN564" s="97" t="s">
        <v>76</v>
      </c>
      <c r="AO564" s="98"/>
      <c r="AP564" s="98"/>
      <c r="AQ564" s="101"/>
      <c r="AR564" s="23">
        <f>H564-Z564</f>
        <v>-2</v>
      </c>
      <c r="AS564" s="97" t="s">
        <v>77</v>
      </c>
      <c r="AT564" s="97"/>
      <c r="AU564" s="97"/>
      <c r="AV564" s="97"/>
      <c r="AW564" s="23">
        <f>M564-AE564</f>
        <v>0</v>
      </c>
      <c r="AX564" s="97" t="s">
        <v>74</v>
      </c>
    </row>
    <row r="565" spans="1:52" ht="21" customHeight="1" x14ac:dyDescent="0.3">
      <c r="A565" s="12" t="s">
        <v>78</v>
      </c>
      <c r="B565" s="12"/>
      <c r="C565" s="12"/>
      <c r="D565" s="12"/>
      <c r="E565" s="12"/>
      <c r="F565" s="12"/>
      <c r="G565" s="23"/>
      <c r="H565" s="9" t="s">
        <v>79</v>
      </c>
      <c r="J565" s="9"/>
      <c r="K565" s="9"/>
      <c r="L565" s="9"/>
      <c r="M565" s="9"/>
      <c r="N565" s="9"/>
      <c r="O565" s="9"/>
      <c r="S565" s="100" t="s">
        <v>78</v>
      </c>
      <c r="T565" s="100"/>
      <c r="U565" s="100"/>
      <c r="V565" s="100"/>
      <c r="W565" s="100"/>
      <c r="X565" s="100"/>
      <c r="Y565" s="23"/>
      <c r="Z565" s="97" t="s">
        <v>79</v>
      </c>
      <c r="AB565" s="97"/>
      <c r="AC565" s="97"/>
      <c r="AD565" s="97"/>
      <c r="AE565" s="97"/>
      <c r="AF565" s="97"/>
      <c r="AG565" s="97"/>
      <c r="AK565" s="100" t="s">
        <v>78</v>
      </c>
      <c r="AL565" s="100"/>
      <c r="AM565" s="100"/>
      <c r="AN565" s="100"/>
      <c r="AO565" s="100"/>
      <c r="AP565" s="100"/>
      <c r="AQ565" s="23">
        <f>G565-Y565</f>
        <v>0</v>
      </c>
      <c r="AR565" s="97" t="s">
        <v>79</v>
      </c>
      <c r="AT565" s="97"/>
      <c r="AU565" s="97"/>
      <c r="AV565" s="97"/>
      <c r="AW565" s="97"/>
      <c r="AX565" s="97"/>
      <c r="AY565" s="97"/>
    </row>
    <row r="568" spans="1:52" x14ac:dyDescent="0.25">
      <c r="A568" s="11" t="s">
        <v>84</v>
      </c>
      <c r="S568" s="99" t="s">
        <v>84</v>
      </c>
      <c r="AK568" s="99" t="s">
        <v>84</v>
      </c>
    </row>
    <row r="569" spans="1:52" ht="18.75" x14ac:dyDescent="0.3">
      <c r="A569" s="9" t="s">
        <v>80</v>
      </c>
      <c r="B569" s="9"/>
      <c r="C569" s="10"/>
      <c r="D569" s="10"/>
      <c r="E569" s="10"/>
      <c r="F569" s="10"/>
      <c r="G569" s="10"/>
      <c r="H569" s="9"/>
      <c r="I569" s="9"/>
      <c r="J569" s="9"/>
      <c r="K569" s="9"/>
      <c r="L569" s="23"/>
      <c r="M569" s="9" t="s">
        <v>73</v>
      </c>
      <c r="N569" s="23"/>
      <c r="O569" s="9" t="s">
        <v>74</v>
      </c>
      <c r="S569" s="97" t="s">
        <v>80</v>
      </c>
      <c r="T569" s="97"/>
      <c r="U569" s="98"/>
      <c r="V569" s="98"/>
      <c r="W569" s="98"/>
      <c r="X569" s="98"/>
      <c r="Y569" s="98"/>
      <c r="Z569" s="97"/>
      <c r="AA569" s="97"/>
      <c r="AB569" s="97"/>
      <c r="AC569" s="97"/>
      <c r="AD569" s="23"/>
      <c r="AE569" s="97" t="s">
        <v>73</v>
      </c>
      <c r="AF569" s="23"/>
      <c r="AG569" s="97" t="s">
        <v>74</v>
      </c>
      <c r="AK569" s="97" t="s">
        <v>80</v>
      </c>
      <c r="AL569" s="97"/>
      <c r="AM569" s="98"/>
      <c r="AN569" s="98"/>
      <c r="AO569" s="98"/>
      <c r="AP569" s="98"/>
      <c r="AQ569" s="98"/>
      <c r="AR569" s="97"/>
      <c r="AS569" s="97"/>
      <c r="AT569" s="97"/>
      <c r="AU569" s="97"/>
      <c r="AV569" s="23">
        <f>L569-AD569</f>
        <v>0</v>
      </c>
      <c r="AW569" s="97" t="s">
        <v>73</v>
      </c>
      <c r="AX569" s="23">
        <f>N569-AF569</f>
        <v>0</v>
      </c>
      <c r="AY569" s="97" t="s">
        <v>74</v>
      </c>
    </row>
    <row r="570" spans="1:52" ht="20.25" customHeight="1" x14ac:dyDescent="0.3">
      <c r="A570" s="309" t="s">
        <v>75</v>
      </c>
      <c r="B570" s="309"/>
      <c r="C570" s="23"/>
      <c r="D570" s="9" t="s">
        <v>76</v>
      </c>
      <c r="E570" s="10"/>
      <c r="F570" s="10"/>
      <c r="G570" s="13"/>
      <c r="H570" s="23"/>
      <c r="I570" s="9" t="s">
        <v>77</v>
      </c>
      <c r="J570" s="9"/>
      <c r="K570" s="9"/>
      <c r="L570" s="9"/>
      <c r="M570" s="23"/>
      <c r="N570" s="9" t="s">
        <v>74</v>
      </c>
      <c r="S570" s="309" t="s">
        <v>75</v>
      </c>
      <c r="T570" s="309"/>
      <c r="U570" s="23"/>
      <c r="V570" s="97" t="s">
        <v>76</v>
      </c>
      <c r="W570" s="98"/>
      <c r="X570" s="98"/>
      <c r="Y570" s="101"/>
      <c r="Z570" s="23"/>
      <c r="AA570" s="97" t="s">
        <v>77</v>
      </c>
      <c r="AB570" s="97"/>
      <c r="AC570" s="97"/>
      <c r="AD570" s="97"/>
      <c r="AE570" s="23"/>
      <c r="AF570" s="97" t="s">
        <v>74</v>
      </c>
      <c r="AK570" s="309" t="s">
        <v>75</v>
      </c>
      <c r="AL570" s="309"/>
      <c r="AM570" s="23">
        <f>C570-U570</f>
        <v>0</v>
      </c>
      <c r="AN570" s="97" t="s">
        <v>76</v>
      </c>
      <c r="AO570" s="98"/>
      <c r="AP570" s="98"/>
      <c r="AQ570" s="101"/>
      <c r="AR570" s="23">
        <f>H570-Z570</f>
        <v>0</v>
      </c>
      <c r="AS570" s="97" t="s">
        <v>77</v>
      </c>
      <c r="AT570" s="97"/>
      <c r="AU570" s="97"/>
      <c r="AV570" s="97"/>
      <c r="AW570" s="23">
        <f>M570-AE570</f>
        <v>0</v>
      </c>
      <c r="AX570" s="97" t="s">
        <v>74</v>
      </c>
    </row>
    <row r="571" spans="1:52" ht="21" customHeight="1" x14ac:dyDescent="0.3">
      <c r="A571" s="12" t="s">
        <v>78</v>
      </c>
      <c r="B571" s="12"/>
      <c r="C571" s="12"/>
      <c r="D571" s="12"/>
      <c r="E571" s="12"/>
      <c r="F571" s="12"/>
      <c r="G571" s="23"/>
      <c r="H571" s="9" t="s">
        <v>79</v>
      </c>
      <c r="J571" s="9"/>
      <c r="K571" s="9"/>
      <c r="L571" s="9"/>
      <c r="M571" s="9"/>
      <c r="N571" s="9"/>
      <c r="O571" s="9"/>
      <c r="S571" s="100" t="s">
        <v>78</v>
      </c>
      <c r="T571" s="100"/>
      <c r="U571" s="100"/>
      <c r="V571" s="100"/>
      <c r="W571" s="100"/>
      <c r="X571" s="100"/>
      <c r="Y571" s="23"/>
      <c r="Z571" s="97" t="s">
        <v>79</v>
      </c>
      <c r="AB571" s="97"/>
      <c r="AC571" s="97"/>
      <c r="AD571" s="97"/>
      <c r="AE571" s="97"/>
      <c r="AF571" s="97"/>
      <c r="AG571" s="97"/>
      <c r="AK571" s="100" t="s">
        <v>78</v>
      </c>
      <c r="AL571" s="100"/>
      <c r="AM571" s="100"/>
      <c r="AN571" s="100"/>
      <c r="AO571" s="100"/>
      <c r="AP571" s="100"/>
      <c r="AQ571" s="23">
        <f>G571-Y571</f>
        <v>0</v>
      </c>
      <c r="AR571" s="97" t="s">
        <v>79</v>
      </c>
      <c r="AT571" s="97"/>
      <c r="AU571" s="97"/>
      <c r="AV571" s="97"/>
      <c r="AW571" s="97"/>
      <c r="AX571" s="97"/>
      <c r="AY571" s="97"/>
    </row>
    <row r="574" spans="1:52" x14ac:dyDescent="0.25">
      <c r="A574" s="11" t="s">
        <v>85</v>
      </c>
      <c r="S574" s="99" t="s">
        <v>85</v>
      </c>
      <c r="AK574" s="99" t="s">
        <v>85</v>
      </c>
    </row>
    <row r="575" spans="1:52" ht="18.75" x14ac:dyDescent="0.3">
      <c r="A575" s="9" t="s">
        <v>81</v>
      </c>
      <c r="B575" s="9"/>
      <c r="C575" s="10"/>
      <c r="D575" s="10"/>
      <c r="E575" s="10"/>
      <c r="F575" s="10"/>
      <c r="G575" s="10"/>
      <c r="H575" s="9"/>
      <c r="I575" s="9"/>
      <c r="J575" s="9"/>
      <c r="K575" s="9"/>
      <c r="L575" s="23"/>
      <c r="M575" s="9" t="s">
        <v>73</v>
      </c>
      <c r="N575" s="23"/>
      <c r="O575" s="9" t="s">
        <v>74</v>
      </c>
      <c r="S575" s="97" t="s">
        <v>81</v>
      </c>
      <c r="T575" s="97"/>
      <c r="U575" s="98"/>
      <c r="V575" s="98"/>
      <c r="W575" s="98"/>
      <c r="X575" s="98"/>
      <c r="Y575" s="98"/>
      <c r="Z575" s="97"/>
      <c r="AA575" s="97"/>
      <c r="AB575" s="97"/>
      <c r="AC575" s="97"/>
      <c r="AD575" s="23"/>
      <c r="AE575" s="97" t="s">
        <v>73</v>
      </c>
      <c r="AF575" s="23"/>
      <c r="AG575" s="97" t="s">
        <v>74</v>
      </c>
      <c r="AK575" s="97" t="s">
        <v>81</v>
      </c>
      <c r="AL575" s="97"/>
      <c r="AM575" s="98"/>
      <c r="AN575" s="98"/>
      <c r="AO575" s="98"/>
      <c r="AP575" s="98"/>
      <c r="AQ575" s="98"/>
      <c r="AR575" s="97"/>
      <c r="AS575" s="97"/>
      <c r="AT575" s="97"/>
      <c r="AU575" s="97"/>
      <c r="AV575" s="23">
        <f>L575-AD575</f>
        <v>0</v>
      </c>
      <c r="AW575" s="97" t="s">
        <v>73</v>
      </c>
      <c r="AX575" s="23">
        <f>N575-AF575</f>
        <v>0</v>
      </c>
      <c r="AY575" s="97" t="s">
        <v>74</v>
      </c>
    </row>
    <row r="576" spans="1:52" ht="20.25" customHeight="1" x14ac:dyDescent="0.3">
      <c r="A576" s="309" t="s">
        <v>75</v>
      </c>
      <c r="B576" s="309"/>
      <c r="C576" s="23"/>
      <c r="D576" s="9" t="s">
        <v>76</v>
      </c>
      <c r="E576" s="10"/>
      <c r="F576" s="10"/>
      <c r="G576" s="13"/>
      <c r="H576" s="23"/>
      <c r="I576" s="9" t="s">
        <v>77</v>
      </c>
      <c r="J576" s="9"/>
      <c r="K576" s="9"/>
      <c r="L576" s="9"/>
      <c r="M576" s="23"/>
      <c r="N576" s="9" t="s">
        <v>74</v>
      </c>
      <c r="O576" s="9"/>
      <c r="S576" s="309" t="s">
        <v>75</v>
      </c>
      <c r="T576" s="309"/>
      <c r="U576" s="23"/>
      <c r="V576" s="97" t="s">
        <v>76</v>
      </c>
      <c r="W576" s="98"/>
      <c r="X576" s="98"/>
      <c r="Y576" s="101"/>
      <c r="Z576" s="23"/>
      <c r="AA576" s="97" t="s">
        <v>77</v>
      </c>
      <c r="AB576" s="97"/>
      <c r="AC576" s="97"/>
      <c r="AD576" s="97"/>
      <c r="AE576" s="23"/>
      <c r="AF576" s="97" t="s">
        <v>74</v>
      </c>
      <c r="AG576" s="97"/>
      <c r="AK576" s="309" t="s">
        <v>75</v>
      </c>
      <c r="AL576" s="309"/>
      <c r="AM576" s="23">
        <f>C576-U576</f>
        <v>0</v>
      </c>
      <c r="AN576" s="97" t="s">
        <v>76</v>
      </c>
      <c r="AO576" s="98"/>
      <c r="AP576" s="98"/>
      <c r="AQ576" s="101"/>
      <c r="AR576" s="23">
        <f>H576-Z576</f>
        <v>0</v>
      </c>
      <c r="AS576" s="97" t="s">
        <v>77</v>
      </c>
      <c r="AT576" s="97"/>
      <c r="AU576" s="97"/>
      <c r="AV576" s="97"/>
      <c r="AW576" s="23">
        <f>M576-AE576</f>
        <v>0</v>
      </c>
      <c r="AX576" s="97" t="s">
        <v>74</v>
      </c>
      <c r="AY576" s="97"/>
    </row>
    <row r="577" spans="1:53" ht="21" customHeight="1" x14ac:dyDescent="0.3">
      <c r="A577" s="12" t="s">
        <v>78</v>
      </c>
      <c r="B577" s="12"/>
      <c r="C577" s="12"/>
      <c r="D577" s="12"/>
      <c r="E577" s="12"/>
      <c r="F577" s="12"/>
      <c r="G577" s="23"/>
      <c r="H577" s="9" t="s">
        <v>79</v>
      </c>
      <c r="J577" s="9"/>
      <c r="K577" s="9"/>
      <c r="L577" s="9"/>
      <c r="M577" s="9"/>
      <c r="N577" s="9"/>
      <c r="O577" s="9"/>
      <c r="S577" s="100" t="s">
        <v>78</v>
      </c>
      <c r="T577" s="100"/>
      <c r="U577" s="100"/>
      <c r="V577" s="100"/>
      <c r="W577" s="100"/>
      <c r="X577" s="100"/>
      <c r="Y577" s="23"/>
      <c r="Z577" s="97" t="s">
        <v>79</v>
      </c>
      <c r="AB577" s="97"/>
      <c r="AC577" s="97"/>
      <c r="AD577" s="97"/>
      <c r="AE577" s="97"/>
      <c r="AF577" s="97"/>
      <c r="AG577" s="97"/>
      <c r="AK577" s="100" t="s">
        <v>78</v>
      </c>
      <c r="AL577" s="100"/>
      <c r="AM577" s="100"/>
      <c r="AN577" s="100"/>
      <c r="AO577" s="100"/>
      <c r="AP577" s="100"/>
      <c r="AQ577" s="23">
        <f>G577-Y577</f>
        <v>0</v>
      </c>
      <c r="AR577" s="97" t="s">
        <v>79</v>
      </c>
      <c r="AT577" s="97"/>
      <c r="AU577" s="97"/>
      <c r="AV577" s="97"/>
      <c r="AW577" s="97"/>
      <c r="AX577" s="97"/>
      <c r="AY577" s="97"/>
    </row>
    <row r="580" spans="1:53" ht="17.25" customHeight="1" x14ac:dyDescent="0.25">
      <c r="A580" s="24" t="s">
        <v>222</v>
      </c>
      <c r="B580" s="24"/>
      <c r="C580" s="24"/>
      <c r="D580" s="24"/>
      <c r="E580" s="18"/>
      <c r="F580" s="18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S580" s="107" t="s">
        <v>222</v>
      </c>
      <c r="T580" s="107"/>
      <c r="U580" s="107"/>
      <c r="V580" s="107"/>
      <c r="W580" s="106"/>
      <c r="X580" s="106"/>
      <c r="Y580" s="106"/>
      <c r="Z580" s="106"/>
      <c r="AA580" s="106"/>
      <c r="AB580" s="106"/>
      <c r="AC580" s="106"/>
      <c r="AD580" s="106"/>
      <c r="AE580" s="106"/>
      <c r="AF580" s="106"/>
      <c r="AG580" s="106"/>
      <c r="AH580" s="106"/>
      <c r="AI580" s="106"/>
      <c r="AK580" s="107" t="s">
        <v>222</v>
      </c>
      <c r="AL580" s="107"/>
      <c r="AM580" s="107"/>
      <c r="AN580" s="107"/>
      <c r="AO580" s="106"/>
      <c r="AP580" s="106"/>
      <c r="AQ580" s="106"/>
      <c r="AR580" s="106"/>
      <c r="AS580" s="106"/>
      <c r="AT580" s="106"/>
      <c r="AU580" s="106"/>
      <c r="AV580" s="106"/>
      <c r="AW580" s="106"/>
      <c r="AX580" s="106"/>
      <c r="AY580" s="106"/>
      <c r="AZ580" s="106"/>
      <c r="BA580" s="106"/>
    </row>
    <row r="581" spans="1:53" ht="17.25" customHeight="1" x14ac:dyDescent="0.25">
      <c r="A581" s="8" t="s">
        <v>82</v>
      </c>
      <c r="B581" s="71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S581" s="96" t="s">
        <v>82</v>
      </c>
      <c r="T581" s="286"/>
      <c r="U581" s="94"/>
      <c r="V581" s="94"/>
      <c r="W581" s="94"/>
      <c r="X581" s="94"/>
      <c r="Y581" s="94"/>
      <c r="Z581" s="94"/>
      <c r="AA581" s="94"/>
      <c r="AB581" s="94"/>
      <c r="AC581" s="94"/>
      <c r="AD581" s="94"/>
      <c r="AE581" s="94"/>
      <c r="AF581" s="94"/>
      <c r="AG581" s="94"/>
      <c r="AH581" s="94"/>
      <c r="AI581" s="94"/>
      <c r="AK581" s="96" t="s">
        <v>82</v>
      </c>
      <c r="AL581" s="286"/>
      <c r="AM581" s="94"/>
      <c r="AN581" s="94"/>
      <c r="AO581" s="94"/>
      <c r="AP581" s="94"/>
      <c r="AQ581" s="94"/>
      <c r="AR581" s="94"/>
      <c r="AS581" s="94"/>
      <c r="AT581" s="94"/>
      <c r="AU581" s="94"/>
      <c r="AV581" s="94"/>
      <c r="AW581" s="94"/>
      <c r="AX581" s="94"/>
      <c r="AY581" s="94"/>
      <c r="AZ581" s="94"/>
      <c r="BA581" s="94"/>
    </row>
    <row r="582" spans="1:53" ht="27" customHeight="1" x14ac:dyDescent="0.25">
      <c r="A582" s="296" t="s">
        <v>61</v>
      </c>
      <c r="B582" s="296" t="s">
        <v>62</v>
      </c>
      <c r="C582" s="299" t="s">
        <v>87</v>
      </c>
      <c r="D582" s="300"/>
      <c r="E582" s="300"/>
      <c r="F582" s="300"/>
      <c r="G582" s="300"/>
      <c r="H582" s="300"/>
      <c r="I582" s="300"/>
      <c r="J582" s="300"/>
      <c r="K582" s="300"/>
      <c r="L582" s="300"/>
      <c r="M582" s="300"/>
      <c r="N582" s="300"/>
      <c r="O582" s="301"/>
      <c r="P582" s="294" t="s">
        <v>86</v>
      </c>
      <c r="Q582" s="295"/>
      <c r="S582" s="296" t="s">
        <v>61</v>
      </c>
      <c r="T582" s="296" t="s">
        <v>62</v>
      </c>
      <c r="U582" s="299" t="s">
        <v>87</v>
      </c>
      <c r="V582" s="300"/>
      <c r="W582" s="300"/>
      <c r="X582" s="300"/>
      <c r="Y582" s="300"/>
      <c r="Z582" s="300"/>
      <c r="AA582" s="300"/>
      <c r="AB582" s="300"/>
      <c r="AC582" s="300"/>
      <c r="AD582" s="300"/>
      <c r="AE582" s="300"/>
      <c r="AF582" s="300"/>
      <c r="AG582" s="301"/>
      <c r="AH582" s="294" t="s">
        <v>86</v>
      </c>
      <c r="AI582" s="295"/>
      <c r="AK582" s="296" t="s">
        <v>61</v>
      </c>
      <c r="AL582" s="296" t="s">
        <v>62</v>
      </c>
      <c r="AM582" s="299" t="s">
        <v>87</v>
      </c>
      <c r="AN582" s="300"/>
      <c r="AO582" s="300"/>
      <c r="AP582" s="300"/>
      <c r="AQ582" s="300"/>
      <c r="AR582" s="300"/>
      <c r="AS582" s="300"/>
      <c r="AT582" s="300"/>
      <c r="AU582" s="300"/>
      <c r="AV582" s="300"/>
      <c r="AW582" s="300"/>
      <c r="AX582" s="300"/>
      <c r="AY582" s="301"/>
      <c r="AZ582" s="294" t="s">
        <v>86</v>
      </c>
      <c r="BA582" s="295"/>
    </row>
    <row r="583" spans="1:53" ht="21" customHeight="1" x14ac:dyDescent="0.25">
      <c r="A583" s="297"/>
      <c r="B583" s="297"/>
      <c r="C583" s="296" t="s">
        <v>41</v>
      </c>
      <c r="D583" s="299" t="s">
        <v>53</v>
      </c>
      <c r="E583" s="300"/>
      <c r="F583" s="300"/>
      <c r="G583" s="300"/>
      <c r="H583" s="300"/>
      <c r="I583" s="300"/>
      <c r="J583" s="300"/>
      <c r="K583" s="300"/>
      <c r="L583" s="300"/>
      <c r="M583" s="300"/>
      <c r="N583" s="300"/>
      <c r="O583" s="301"/>
      <c r="P583" s="296" t="s">
        <v>50</v>
      </c>
      <c r="Q583" s="302" t="s">
        <v>54</v>
      </c>
      <c r="S583" s="297"/>
      <c r="T583" s="297"/>
      <c r="U583" s="296" t="s">
        <v>41</v>
      </c>
      <c r="V583" s="299" t="s">
        <v>53</v>
      </c>
      <c r="W583" s="300"/>
      <c r="X583" s="300"/>
      <c r="Y583" s="300"/>
      <c r="Z583" s="300"/>
      <c r="AA583" s="300"/>
      <c r="AB583" s="300"/>
      <c r="AC583" s="300"/>
      <c r="AD583" s="300"/>
      <c r="AE583" s="300"/>
      <c r="AF583" s="300"/>
      <c r="AG583" s="301"/>
      <c r="AH583" s="296" t="s">
        <v>50</v>
      </c>
      <c r="AI583" s="302" t="s">
        <v>54</v>
      </c>
      <c r="AK583" s="297"/>
      <c r="AL583" s="297"/>
      <c r="AM583" s="296" t="s">
        <v>41</v>
      </c>
      <c r="AN583" s="299" t="s">
        <v>53</v>
      </c>
      <c r="AO583" s="300"/>
      <c r="AP583" s="300"/>
      <c r="AQ583" s="300"/>
      <c r="AR583" s="300"/>
      <c r="AS583" s="300"/>
      <c r="AT583" s="300"/>
      <c r="AU583" s="300"/>
      <c r="AV583" s="300"/>
      <c r="AW583" s="300"/>
      <c r="AX583" s="300"/>
      <c r="AY583" s="301"/>
      <c r="AZ583" s="296" t="s">
        <v>50</v>
      </c>
      <c r="BA583" s="302" t="s">
        <v>54</v>
      </c>
    </row>
    <row r="584" spans="1:53" ht="18.75" customHeight="1" x14ac:dyDescent="0.25">
      <c r="A584" s="297"/>
      <c r="B584" s="297"/>
      <c r="C584" s="297"/>
      <c r="D584" s="302" t="s">
        <v>44</v>
      </c>
      <c r="E584" s="302" t="s">
        <v>43</v>
      </c>
      <c r="F584" s="302" t="s">
        <v>59</v>
      </c>
      <c r="G584" s="299" t="s">
        <v>45</v>
      </c>
      <c r="H584" s="301"/>
      <c r="I584" s="299" t="s">
        <v>52</v>
      </c>
      <c r="J584" s="300"/>
      <c r="K584" s="300"/>
      <c r="L584" s="300"/>
      <c r="M584" s="300"/>
      <c r="N584" s="300"/>
      <c r="O584" s="301"/>
      <c r="P584" s="297"/>
      <c r="Q584" s="303"/>
      <c r="S584" s="297"/>
      <c r="T584" s="297"/>
      <c r="U584" s="297"/>
      <c r="V584" s="302" t="s">
        <v>44</v>
      </c>
      <c r="W584" s="302" t="s">
        <v>43</v>
      </c>
      <c r="X584" s="302" t="s">
        <v>59</v>
      </c>
      <c r="Y584" s="299" t="s">
        <v>45</v>
      </c>
      <c r="Z584" s="301"/>
      <c r="AA584" s="299" t="s">
        <v>52</v>
      </c>
      <c r="AB584" s="300"/>
      <c r="AC584" s="300"/>
      <c r="AD584" s="300"/>
      <c r="AE584" s="300"/>
      <c r="AF584" s="300"/>
      <c r="AG584" s="301"/>
      <c r="AH584" s="297"/>
      <c r="AI584" s="303"/>
      <c r="AK584" s="297"/>
      <c r="AL584" s="297"/>
      <c r="AM584" s="297"/>
      <c r="AN584" s="302" t="s">
        <v>44</v>
      </c>
      <c r="AO584" s="302" t="s">
        <v>43</v>
      </c>
      <c r="AP584" s="302" t="s">
        <v>59</v>
      </c>
      <c r="AQ584" s="299" t="s">
        <v>45</v>
      </c>
      <c r="AR584" s="301"/>
      <c r="AS584" s="299" t="s">
        <v>52</v>
      </c>
      <c r="AT584" s="300"/>
      <c r="AU584" s="300"/>
      <c r="AV584" s="300"/>
      <c r="AW584" s="300"/>
      <c r="AX584" s="300"/>
      <c r="AY584" s="301"/>
      <c r="AZ584" s="297"/>
      <c r="BA584" s="303"/>
    </row>
    <row r="585" spans="1:53" ht="20.25" customHeight="1" x14ac:dyDescent="0.25">
      <c r="A585" s="297"/>
      <c r="B585" s="297"/>
      <c r="C585" s="297"/>
      <c r="D585" s="303"/>
      <c r="E585" s="303"/>
      <c r="F585" s="303"/>
      <c r="G585" s="305" t="s">
        <v>46</v>
      </c>
      <c r="H585" s="305" t="s">
        <v>47</v>
      </c>
      <c r="I585" s="302" t="s">
        <v>48</v>
      </c>
      <c r="J585" s="302" t="s">
        <v>58</v>
      </c>
      <c r="K585" s="302" t="s">
        <v>57</v>
      </c>
      <c r="L585" s="307" t="s">
        <v>49</v>
      </c>
      <c r="M585" s="308"/>
      <c r="N585" s="302" t="s">
        <v>51</v>
      </c>
      <c r="O585" s="302" t="s">
        <v>56</v>
      </c>
      <c r="P585" s="297"/>
      <c r="Q585" s="303"/>
      <c r="S585" s="297"/>
      <c r="T585" s="297"/>
      <c r="U585" s="297"/>
      <c r="V585" s="303"/>
      <c r="W585" s="303"/>
      <c r="X585" s="303"/>
      <c r="Y585" s="305" t="s">
        <v>46</v>
      </c>
      <c r="Z585" s="305" t="s">
        <v>47</v>
      </c>
      <c r="AA585" s="302" t="s">
        <v>48</v>
      </c>
      <c r="AB585" s="302" t="s">
        <v>58</v>
      </c>
      <c r="AC585" s="302" t="s">
        <v>57</v>
      </c>
      <c r="AD585" s="307" t="s">
        <v>49</v>
      </c>
      <c r="AE585" s="308"/>
      <c r="AF585" s="302" t="s">
        <v>51</v>
      </c>
      <c r="AG585" s="302" t="s">
        <v>56</v>
      </c>
      <c r="AH585" s="297"/>
      <c r="AI585" s="303"/>
      <c r="AK585" s="297"/>
      <c r="AL585" s="297"/>
      <c r="AM585" s="297"/>
      <c r="AN585" s="303"/>
      <c r="AO585" s="303"/>
      <c r="AP585" s="303"/>
      <c r="AQ585" s="305" t="s">
        <v>46</v>
      </c>
      <c r="AR585" s="305" t="s">
        <v>47</v>
      </c>
      <c r="AS585" s="302" t="s">
        <v>48</v>
      </c>
      <c r="AT585" s="302" t="s">
        <v>58</v>
      </c>
      <c r="AU585" s="302" t="s">
        <v>57</v>
      </c>
      <c r="AV585" s="307" t="s">
        <v>49</v>
      </c>
      <c r="AW585" s="308"/>
      <c r="AX585" s="302" t="s">
        <v>51</v>
      </c>
      <c r="AY585" s="302" t="s">
        <v>56</v>
      </c>
      <c r="AZ585" s="297"/>
      <c r="BA585" s="303"/>
    </row>
    <row r="586" spans="1:53" ht="62.25" customHeight="1" x14ac:dyDescent="0.25">
      <c r="A586" s="298"/>
      <c r="B586" s="298"/>
      <c r="C586" s="298"/>
      <c r="D586" s="304"/>
      <c r="E586" s="304"/>
      <c r="F586" s="304"/>
      <c r="G586" s="306"/>
      <c r="H586" s="306"/>
      <c r="I586" s="304"/>
      <c r="J586" s="304"/>
      <c r="K586" s="304"/>
      <c r="L586" s="69" t="s">
        <v>50</v>
      </c>
      <c r="M586" s="5" t="s">
        <v>55</v>
      </c>
      <c r="N586" s="304"/>
      <c r="O586" s="304"/>
      <c r="P586" s="298"/>
      <c r="Q586" s="304"/>
      <c r="S586" s="298"/>
      <c r="T586" s="298"/>
      <c r="U586" s="298"/>
      <c r="V586" s="304"/>
      <c r="W586" s="304"/>
      <c r="X586" s="304"/>
      <c r="Y586" s="306"/>
      <c r="Z586" s="306"/>
      <c r="AA586" s="304"/>
      <c r="AB586" s="304"/>
      <c r="AC586" s="304"/>
      <c r="AD586" s="285" t="s">
        <v>50</v>
      </c>
      <c r="AE586" s="93" t="s">
        <v>55</v>
      </c>
      <c r="AF586" s="304"/>
      <c r="AG586" s="304"/>
      <c r="AH586" s="298"/>
      <c r="AI586" s="304"/>
      <c r="AK586" s="298"/>
      <c r="AL586" s="298"/>
      <c r="AM586" s="298"/>
      <c r="AN586" s="304"/>
      <c r="AO586" s="304"/>
      <c r="AP586" s="304"/>
      <c r="AQ586" s="306"/>
      <c r="AR586" s="306"/>
      <c r="AS586" s="304"/>
      <c r="AT586" s="304"/>
      <c r="AU586" s="304"/>
      <c r="AV586" s="285" t="s">
        <v>50</v>
      </c>
      <c r="AW586" s="93" t="s">
        <v>55</v>
      </c>
      <c r="AX586" s="304"/>
      <c r="AY586" s="304"/>
      <c r="AZ586" s="298"/>
      <c r="BA586" s="304"/>
    </row>
    <row r="587" spans="1:53" ht="12.75" customHeight="1" x14ac:dyDescent="0.25">
      <c r="A587" s="68">
        <v>1</v>
      </c>
      <c r="B587" s="68">
        <v>2</v>
      </c>
      <c r="C587" s="68">
        <v>3</v>
      </c>
      <c r="D587" s="68">
        <v>4</v>
      </c>
      <c r="E587" s="68">
        <v>5</v>
      </c>
      <c r="F587" s="68">
        <v>6</v>
      </c>
      <c r="G587" s="68">
        <v>7</v>
      </c>
      <c r="H587" s="68">
        <v>8</v>
      </c>
      <c r="I587" s="68">
        <v>9</v>
      </c>
      <c r="J587" s="68">
        <v>10</v>
      </c>
      <c r="K587" s="68">
        <v>11</v>
      </c>
      <c r="L587" s="68">
        <v>12</v>
      </c>
      <c r="M587" s="68">
        <v>13</v>
      </c>
      <c r="N587" s="68">
        <v>14</v>
      </c>
      <c r="O587" s="68">
        <v>15</v>
      </c>
      <c r="P587" s="68">
        <v>16</v>
      </c>
      <c r="Q587" s="68">
        <v>17</v>
      </c>
      <c r="S587" s="284">
        <v>1</v>
      </c>
      <c r="T587" s="284">
        <v>2</v>
      </c>
      <c r="U587" s="284">
        <v>3</v>
      </c>
      <c r="V587" s="284">
        <v>4</v>
      </c>
      <c r="W587" s="284">
        <v>5</v>
      </c>
      <c r="X587" s="284">
        <v>6</v>
      </c>
      <c r="Y587" s="284">
        <v>7</v>
      </c>
      <c r="Z587" s="284">
        <v>8</v>
      </c>
      <c r="AA587" s="284">
        <v>9</v>
      </c>
      <c r="AB587" s="284">
        <v>10</v>
      </c>
      <c r="AC587" s="284">
        <v>11</v>
      </c>
      <c r="AD587" s="284">
        <v>12</v>
      </c>
      <c r="AE587" s="284">
        <v>13</v>
      </c>
      <c r="AF587" s="284">
        <v>14</v>
      </c>
      <c r="AG587" s="284">
        <v>15</v>
      </c>
      <c r="AH587" s="284">
        <v>16</v>
      </c>
      <c r="AI587" s="284">
        <v>17</v>
      </c>
      <c r="AK587" s="284">
        <v>1</v>
      </c>
      <c r="AL587" s="284">
        <v>2</v>
      </c>
      <c r="AM587" s="284">
        <v>3</v>
      </c>
      <c r="AN587" s="284">
        <v>4</v>
      </c>
      <c r="AO587" s="284">
        <v>5</v>
      </c>
      <c r="AP587" s="284">
        <v>6</v>
      </c>
      <c r="AQ587" s="284">
        <v>7</v>
      </c>
      <c r="AR587" s="284">
        <v>8</v>
      </c>
      <c r="AS587" s="284">
        <v>9</v>
      </c>
      <c r="AT587" s="284">
        <v>10</v>
      </c>
      <c r="AU587" s="284">
        <v>11</v>
      </c>
      <c r="AV587" s="284">
        <v>12</v>
      </c>
      <c r="AW587" s="284">
        <v>13</v>
      </c>
      <c r="AX587" s="284">
        <v>14</v>
      </c>
      <c r="AY587" s="284">
        <v>15</v>
      </c>
      <c r="AZ587" s="284">
        <v>16</v>
      </c>
      <c r="BA587" s="284">
        <v>17</v>
      </c>
    </row>
    <row r="588" spans="1:53" ht="38.25" customHeight="1" x14ac:dyDescent="0.25">
      <c r="A588" s="7" t="s">
        <v>63</v>
      </c>
      <c r="B588" s="68">
        <v>1</v>
      </c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3"/>
      <c r="Q588" s="3"/>
      <c r="S588" s="95" t="s">
        <v>63</v>
      </c>
      <c r="T588" s="284">
        <v>1</v>
      </c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3"/>
      <c r="AI588" s="3"/>
      <c r="AK588" s="95" t="s">
        <v>63</v>
      </c>
      <c r="AL588" s="284">
        <v>1</v>
      </c>
      <c r="AM588" s="4">
        <f>C588-U588</f>
        <v>0</v>
      </c>
      <c r="AN588" s="4">
        <f t="shared" ref="AN588:BA595" si="80">D588-V588</f>
        <v>0</v>
      </c>
      <c r="AO588" s="4">
        <f t="shared" si="80"/>
        <v>0</v>
      </c>
      <c r="AP588" s="4">
        <f t="shared" si="80"/>
        <v>0</v>
      </c>
      <c r="AQ588" s="4">
        <f t="shared" si="80"/>
        <v>0</v>
      </c>
      <c r="AR588" s="4">
        <f t="shared" si="80"/>
        <v>0</v>
      </c>
      <c r="AS588" s="4">
        <f t="shared" si="80"/>
        <v>0</v>
      </c>
      <c r="AT588" s="4">
        <f t="shared" si="80"/>
        <v>0</v>
      </c>
      <c r="AU588" s="4">
        <f t="shared" si="80"/>
        <v>0</v>
      </c>
      <c r="AV588" s="4">
        <f t="shared" si="80"/>
        <v>0</v>
      </c>
      <c r="AW588" s="4">
        <f t="shared" si="80"/>
        <v>0</v>
      </c>
      <c r="AX588" s="4">
        <f t="shared" si="80"/>
        <v>0</v>
      </c>
      <c r="AY588" s="4">
        <f t="shared" si="80"/>
        <v>0</v>
      </c>
      <c r="AZ588" s="3">
        <f t="shared" si="80"/>
        <v>0</v>
      </c>
      <c r="BA588" s="3">
        <f t="shared" si="80"/>
        <v>0</v>
      </c>
    </row>
    <row r="589" spans="1:53" ht="39" customHeight="1" x14ac:dyDescent="0.25">
      <c r="A589" s="7" t="s">
        <v>64</v>
      </c>
      <c r="B589" s="68">
        <v>2</v>
      </c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3"/>
      <c r="Q589" s="3"/>
      <c r="S589" s="95" t="s">
        <v>64</v>
      </c>
      <c r="T589" s="284">
        <v>2</v>
      </c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3"/>
      <c r="AI589" s="3"/>
      <c r="AK589" s="95" t="s">
        <v>64</v>
      </c>
      <c r="AL589" s="284">
        <v>2</v>
      </c>
      <c r="AM589" s="4">
        <f t="shared" ref="AM589:AM595" si="81">C589-U589</f>
        <v>0</v>
      </c>
      <c r="AN589" s="4">
        <f t="shared" si="80"/>
        <v>0</v>
      </c>
      <c r="AO589" s="4">
        <f t="shared" si="80"/>
        <v>0</v>
      </c>
      <c r="AP589" s="4">
        <f t="shared" si="80"/>
        <v>0</v>
      </c>
      <c r="AQ589" s="4">
        <f t="shared" si="80"/>
        <v>0</v>
      </c>
      <c r="AR589" s="4">
        <f t="shared" si="80"/>
        <v>0</v>
      </c>
      <c r="AS589" s="4">
        <f t="shared" si="80"/>
        <v>0</v>
      </c>
      <c r="AT589" s="4">
        <f t="shared" si="80"/>
        <v>0</v>
      </c>
      <c r="AU589" s="4">
        <f t="shared" si="80"/>
        <v>0</v>
      </c>
      <c r="AV589" s="4">
        <f t="shared" si="80"/>
        <v>0</v>
      </c>
      <c r="AW589" s="4">
        <f t="shared" si="80"/>
        <v>0</v>
      </c>
      <c r="AX589" s="4">
        <f t="shared" si="80"/>
        <v>0</v>
      </c>
      <c r="AY589" s="4">
        <f t="shared" si="80"/>
        <v>0</v>
      </c>
      <c r="AZ589" s="3">
        <f t="shared" si="80"/>
        <v>0</v>
      </c>
      <c r="BA589" s="3">
        <f t="shared" si="80"/>
        <v>0</v>
      </c>
    </row>
    <row r="590" spans="1:53" ht="52.5" customHeight="1" x14ac:dyDescent="0.25">
      <c r="A590" s="7" t="s">
        <v>65</v>
      </c>
      <c r="B590" s="68">
        <v>3</v>
      </c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3"/>
      <c r="Q590" s="3"/>
      <c r="S590" s="95" t="s">
        <v>65</v>
      </c>
      <c r="T590" s="284">
        <v>3</v>
      </c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3"/>
      <c r="AI590" s="3"/>
      <c r="AK590" s="95" t="s">
        <v>65</v>
      </c>
      <c r="AL590" s="284">
        <v>3</v>
      </c>
      <c r="AM590" s="4">
        <f t="shared" si="81"/>
        <v>0</v>
      </c>
      <c r="AN590" s="4">
        <f t="shared" si="80"/>
        <v>0</v>
      </c>
      <c r="AO590" s="4">
        <f t="shared" si="80"/>
        <v>0</v>
      </c>
      <c r="AP590" s="4">
        <f t="shared" si="80"/>
        <v>0</v>
      </c>
      <c r="AQ590" s="4">
        <f t="shared" si="80"/>
        <v>0</v>
      </c>
      <c r="AR590" s="4">
        <f t="shared" si="80"/>
        <v>0</v>
      </c>
      <c r="AS590" s="4">
        <f t="shared" si="80"/>
        <v>0</v>
      </c>
      <c r="AT590" s="4">
        <f t="shared" si="80"/>
        <v>0</v>
      </c>
      <c r="AU590" s="4">
        <f t="shared" si="80"/>
        <v>0</v>
      </c>
      <c r="AV590" s="4">
        <f t="shared" si="80"/>
        <v>0</v>
      </c>
      <c r="AW590" s="4">
        <f t="shared" si="80"/>
        <v>0</v>
      </c>
      <c r="AX590" s="4">
        <f t="shared" si="80"/>
        <v>0</v>
      </c>
      <c r="AY590" s="4">
        <f t="shared" si="80"/>
        <v>0</v>
      </c>
      <c r="AZ590" s="3">
        <f t="shared" si="80"/>
        <v>0</v>
      </c>
      <c r="BA590" s="3">
        <f t="shared" si="80"/>
        <v>0</v>
      </c>
    </row>
    <row r="591" spans="1:53" ht="12.75" customHeight="1" x14ac:dyDescent="0.25">
      <c r="A591" s="7" t="s">
        <v>66</v>
      </c>
      <c r="B591" s="68">
        <v>4</v>
      </c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3"/>
      <c r="Q591" s="3"/>
      <c r="S591" s="95" t="s">
        <v>66</v>
      </c>
      <c r="T591" s="284">
        <v>4</v>
      </c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3"/>
      <c r="AI591" s="3"/>
      <c r="AK591" s="95" t="s">
        <v>66</v>
      </c>
      <c r="AL591" s="284">
        <v>4</v>
      </c>
      <c r="AM591" s="4">
        <f t="shared" si="81"/>
        <v>0</v>
      </c>
      <c r="AN591" s="4">
        <f t="shared" si="80"/>
        <v>0</v>
      </c>
      <c r="AO591" s="4">
        <f t="shared" si="80"/>
        <v>0</v>
      </c>
      <c r="AP591" s="4">
        <f t="shared" si="80"/>
        <v>0</v>
      </c>
      <c r="AQ591" s="4">
        <f t="shared" si="80"/>
        <v>0</v>
      </c>
      <c r="AR591" s="4">
        <f t="shared" si="80"/>
        <v>0</v>
      </c>
      <c r="AS591" s="4">
        <f t="shared" si="80"/>
        <v>0</v>
      </c>
      <c r="AT591" s="4">
        <f t="shared" si="80"/>
        <v>0</v>
      </c>
      <c r="AU591" s="4">
        <f t="shared" si="80"/>
        <v>0</v>
      </c>
      <c r="AV591" s="4">
        <f t="shared" si="80"/>
        <v>0</v>
      </c>
      <c r="AW591" s="4">
        <f t="shared" si="80"/>
        <v>0</v>
      </c>
      <c r="AX591" s="4">
        <f t="shared" si="80"/>
        <v>0</v>
      </c>
      <c r="AY591" s="4">
        <f t="shared" si="80"/>
        <v>0</v>
      </c>
      <c r="AZ591" s="3">
        <f t="shared" si="80"/>
        <v>0</v>
      </c>
      <c r="BA591" s="3">
        <f t="shared" si="80"/>
        <v>0</v>
      </c>
    </row>
    <row r="592" spans="1:53" ht="12.75" customHeight="1" x14ac:dyDescent="0.25">
      <c r="A592" s="7" t="s">
        <v>67</v>
      </c>
      <c r="B592" s="70">
        <v>5</v>
      </c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3"/>
      <c r="Q592" s="3"/>
      <c r="S592" s="95" t="s">
        <v>67</v>
      </c>
      <c r="T592" s="283">
        <v>5</v>
      </c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3"/>
      <c r="AI592" s="3"/>
      <c r="AK592" s="95" t="s">
        <v>67</v>
      </c>
      <c r="AL592" s="283">
        <v>5</v>
      </c>
      <c r="AM592" s="4">
        <f t="shared" si="81"/>
        <v>0</v>
      </c>
      <c r="AN592" s="4">
        <f t="shared" si="80"/>
        <v>0</v>
      </c>
      <c r="AO592" s="4">
        <f t="shared" si="80"/>
        <v>0</v>
      </c>
      <c r="AP592" s="4">
        <f t="shared" si="80"/>
        <v>0</v>
      </c>
      <c r="AQ592" s="4">
        <f t="shared" si="80"/>
        <v>0</v>
      </c>
      <c r="AR592" s="4">
        <f t="shared" si="80"/>
        <v>0</v>
      </c>
      <c r="AS592" s="4">
        <f t="shared" si="80"/>
        <v>0</v>
      </c>
      <c r="AT592" s="4">
        <f t="shared" si="80"/>
        <v>0</v>
      </c>
      <c r="AU592" s="4">
        <f t="shared" si="80"/>
        <v>0</v>
      </c>
      <c r="AV592" s="4">
        <f t="shared" si="80"/>
        <v>0</v>
      </c>
      <c r="AW592" s="4">
        <f t="shared" si="80"/>
        <v>0</v>
      </c>
      <c r="AX592" s="4">
        <f t="shared" si="80"/>
        <v>0</v>
      </c>
      <c r="AY592" s="4">
        <f t="shared" si="80"/>
        <v>0</v>
      </c>
      <c r="AZ592" s="3">
        <f t="shared" si="80"/>
        <v>0</v>
      </c>
      <c r="BA592" s="3">
        <f t="shared" si="80"/>
        <v>0</v>
      </c>
    </row>
    <row r="593" spans="1:53" ht="12.75" customHeight="1" x14ac:dyDescent="0.25">
      <c r="A593" s="7" t="s">
        <v>68</v>
      </c>
      <c r="B593" s="70">
        <v>6</v>
      </c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3"/>
      <c r="Q593" s="3"/>
      <c r="S593" s="95" t="s">
        <v>68</v>
      </c>
      <c r="T593" s="283">
        <v>6</v>
      </c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3"/>
      <c r="AI593" s="3"/>
      <c r="AK593" s="95" t="s">
        <v>68</v>
      </c>
      <c r="AL593" s="283">
        <v>6</v>
      </c>
      <c r="AM593" s="4">
        <f t="shared" si="81"/>
        <v>0</v>
      </c>
      <c r="AN593" s="4">
        <f t="shared" si="80"/>
        <v>0</v>
      </c>
      <c r="AO593" s="4">
        <f t="shared" si="80"/>
        <v>0</v>
      </c>
      <c r="AP593" s="4">
        <f t="shared" si="80"/>
        <v>0</v>
      </c>
      <c r="AQ593" s="4">
        <f t="shared" si="80"/>
        <v>0</v>
      </c>
      <c r="AR593" s="4">
        <f t="shared" si="80"/>
        <v>0</v>
      </c>
      <c r="AS593" s="4">
        <f t="shared" si="80"/>
        <v>0</v>
      </c>
      <c r="AT593" s="4">
        <f t="shared" si="80"/>
        <v>0</v>
      </c>
      <c r="AU593" s="4">
        <f t="shared" si="80"/>
        <v>0</v>
      </c>
      <c r="AV593" s="4">
        <f t="shared" si="80"/>
        <v>0</v>
      </c>
      <c r="AW593" s="4">
        <f t="shared" si="80"/>
        <v>0</v>
      </c>
      <c r="AX593" s="4">
        <f t="shared" si="80"/>
        <v>0</v>
      </c>
      <c r="AY593" s="4">
        <f t="shared" si="80"/>
        <v>0</v>
      </c>
      <c r="AZ593" s="3">
        <f t="shared" si="80"/>
        <v>0</v>
      </c>
      <c r="BA593" s="3">
        <f t="shared" si="80"/>
        <v>0</v>
      </c>
    </row>
    <row r="594" spans="1:53" ht="12.75" customHeight="1" x14ac:dyDescent="0.25">
      <c r="A594" s="7" t="s">
        <v>69</v>
      </c>
      <c r="B594" s="70">
        <v>7</v>
      </c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3"/>
      <c r="Q594" s="3"/>
      <c r="S594" s="95" t="s">
        <v>69</v>
      </c>
      <c r="T594" s="283">
        <v>7</v>
      </c>
      <c r="U594" s="4">
        <v>4</v>
      </c>
      <c r="V594" s="4"/>
      <c r="W594" s="4"/>
      <c r="X594" s="4">
        <v>1</v>
      </c>
      <c r="Y594" s="4">
        <v>1</v>
      </c>
      <c r="Z594" s="4">
        <v>3</v>
      </c>
      <c r="AA594" s="4">
        <v>4</v>
      </c>
      <c r="AB594" s="4">
        <v>4</v>
      </c>
      <c r="AC594" s="4">
        <v>4</v>
      </c>
      <c r="AD594" s="4">
        <v>4</v>
      </c>
      <c r="AE594" s="4">
        <v>4</v>
      </c>
      <c r="AF594" s="4">
        <v>4</v>
      </c>
      <c r="AG594" s="4"/>
      <c r="AH594" s="3">
        <v>1844.3</v>
      </c>
      <c r="AI594" s="3">
        <v>1294.2</v>
      </c>
      <c r="AK594" s="95" t="s">
        <v>69</v>
      </c>
      <c r="AL594" s="283">
        <v>7</v>
      </c>
      <c r="AM594" s="4">
        <f t="shared" si="81"/>
        <v>-4</v>
      </c>
      <c r="AN594" s="4">
        <f t="shared" si="80"/>
        <v>0</v>
      </c>
      <c r="AO594" s="4">
        <f t="shared" si="80"/>
        <v>0</v>
      </c>
      <c r="AP594" s="4">
        <f t="shared" si="80"/>
        <v>-1</v>
      </c>
      <c r="AQ594" s="4">
        <f t="shared" si="80"/>
        <v>-1</v>
      </c>
      <c r="AR594" s="4">
        <f t="shared" si="80"/>
        <v>-3</v>
      </c>
      <c r="AS594" s="4">
        <f t="shared" si="80"/>
        <v>-4</v>
      </c>
      <c r="AT594" s="4">
        <f t="shared" si="80"/>
        <v>-4</v>
      </c>
      <c r="AU594" s="4">
        <f t="shared" si="80"/>
        <v>-4</v>
      </c>
      <c r="AV594" s="4">
        <f t="shared" si="80"/>
        <v>-4</v>
      </c>
      <c r="AW594" s="4">
        <f t="shared" si="80"/>
        <v>-4</v>
      </c>
      <c r="AX594" s="4">
        <f t="shared" si="80"/>
        <v>-4</v>
      </c>
      <c r="AY594" s="4">
        <f t="shared" si="80"/>
        <v>0</v>
      </c>
      <c r="AZ594" s="3">
        <f t="shared" si="80"/>
        <v>-1844.3</v>
      </c>
      <c r="BA594" s="3">
        <f t="shared" si="80"/>
        <v>-1294.2</v>
      </c>
    </row>
    <row r="595" spans="1:53" ht="12.75" customHeight="1" x14ac:dyDescent="0.25">
      <c r="A595" s="7" t="s">
        <v>70</v>
      </c>
      <c r="B595" s="70">
        <v>8</v>
      </c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3"/>
      <c r="Q595" s="3"/>
      <c r="S595" s="95" t="s">
        <v>70</v>
      </c>
      <c r="T595" s="283">
        <v>8</v>
      </c>
      <c r="U595" s="4">
        <v>2</v>
      </c>
      <c r="V595" s="4"/>
      <c r="W595" s="4"/>
      <c r="X595" s="4"/>
      <c r="Y595" s="4">
        <v>1</v>
      </c>
      <c r="Z595" s="4"/>
      <c r="AA595" s="4"/>
      <c r="AB595" s="4"/>
      <c r="AC595" s="4">
        <v>2</v>
      </c>
      <c r="AD595" s="4"/>
      <c r="AE595" s="4"/>
      <c r="AF595" s="4"/>
      <c r="AG595" s="4"/>
      <c r="AH595" s="3">
        <v>103.9</v>
      </c>
      <c r="AI595" s="3"/>
      <c r="AK595" s="95" t="s">
        <v>70</v>
      </c>
      <c r="AL595" s="283">
        <v>8</v>
      </c>
      <c r="AM595" s="4">
        <f t="shared" si="81"/>
        <v>-2</v>
      </c>
      <c r="AN595" s="4">
        <f t="shared" si="80"/>
        <v>0</v>
      </c>
      <c r="AO595" s="4">
        <f t="shared" si="80"/>
        <v>0</v>
      </c>
      <c r="AP595" s="4">
        <f t="shared" si="80"/>
        <v>0</v>
      </c>
      <c r="AQ595" s="4">
        <f t="shared" si="80"/>
        <v>-1</v>
      </c>
      <c r="AR595" s="4">
        <f t="shared" si="80"/>
        <v>0</v>
      </c>
      <c r="AS595" s="4">
        <f t="shared" si="80"/>
        <v>0</v>
      </c>
      <c r="AT595" s="4">
        <f t="shared" si="80"/>
        <v>0</v>
      </c>
      <c r="AU595" s="4">
        <f t="shared" si="80"/>
        <v>-2</v>
      </c>
      <c r="AV595" s="4">
        <f t="shared" si="80"/>
        <v>0</v>
      </c>
      <c r="AW595" s="4">
        <f t="shared" si="80"/>
        <v>0</v>
      </c>
      <c r="AX595" s="4">
        <f t="shared" si="80"/>
        <v>0</v>
      </c>
      <c r="AY595" s="4">
        <f t="shared" si="80"/>
        <v>0</v>
      </c>
      <c r="AZ595" s="3">
        <f t="shared" si="80"/>
        <v>-103.9</v>
      </c>
      <c r="BA595" s="3">
        <f t="shared" si="80"/>
        <v>0</v>
      </c>
    </row>
    <row r="596" spans="1:53" ht="12.75" customHeight="1" x14ac:dyDescent="0.25">
      <c r="A596" s="14" t="s">
        <v>71</v>
      </c>
      <c r="B596" s="15">
        <v>9</v>
      </c>
      <c r="C596" s="16">
        <f>SUM(C588:C595)</f>
        <v>0</v>
      </c>
      <c r="D596" s="16">
        <f t="shared" ref="D596:Q596" si="82">SUM(D588:D595)</f>
        <v>0</v>
      </c>
      <c r="E596" s="16">
        <f t="shared" si="82"/>
        <v>0</v>
      </c>
      <c r="F596" s="16">
        <f t="shared" si="82"/>
        <v>0</v>
      </c>
      <c r="G596" s="16">
        <f t="shared" si="82"/>
        <v>0</v>
      </c>
      <c r="H596" s="16">
        <f t="shared" si="82"/>
        <v>0</v>
      </c>
      <c r="I596" s="16">
        <f t="shared" si="82"/>
        <v>0</v>
      </c>
      <c r="J596" s="16">
        <f t="shared" si="82"/>
        <v>0</v>
      </c>
      <c r="K596" s="16">
        <f t="shared" si="82"/>
        <v>0</v>
      </c>
      <c r="L596" s="16">
        <f t="shared" si="82"/>
        <v>0</v>
      </c>
      <c r="M596" s="16">
        <f t="shared" si="82"/>
        <v>0</v>
      </c>
      <c r="N596" s="16">
        <f t="shared" si="82"/>
        <v>0</v>
      </c>
      <c r="O596" s="16">
        <f t="shared" si="82"/>
        <v>0</v>
      </c>
      <c r="P596" s="17">
        <f t="shared" si="82"/>
        <v>0</v>
      </c>
      <c r="Q596" s="17">
        <f t="shared" si="82"/>
        <v>0</v>
      </c>
      <c r="S596" s="102" t="s">
        <v>71</v>
      </c>
      <c r="T596" s="103">
        <v>9</v>
      </c>
      <c r="U596" s="104">
        <f>SUM(U588:U595)</f>
        <v>6</v>
      </c>
      <c r="V596" s="104">
        <f t="shared" ref="V596:AI596" si="83">SUM(V588:V595)</f>
        <v>0</v>
      </c>
      <c r="W596" s="104">
        <f t="shared" si="83"/>
        <v>0</v>
      </c>
      <c r="X596" s="104">
        <f t="shared" si="83"/>
        <v>1</v>
      </c>
      <c r="Y596" s="104">
        <f t="shared" si="83"/>
        <v>2</v>
      </c>
      <c r="Z596" s="104">
        <f t="shared" si="83"/>
        <v>3</v>
      </c>
      <c r="AA596" s="104">
        <f t="shared" si="83"/>
        <v>4</v>
      </c>
      <c r="AB596" s="104">
        <f t="shared" si="83"/>
        <v>4</v>
      </c>
      <c r="AC596" s="104">
        <f t="shared" si="83"/>
        <v>6</v>
      </c>
      <c r="AD596" s="104">
        <f t="shared" si="83"/>
        <v>4</v>
      </c>
      <c r="AE596" s="104">
        <f t="shared" si="83"/>
        <v>4</v>
      </c>
      <c r="AF596" s="104">
        <f t="shared" si="83"/>
        <v>4</v>
      </c>
      <c r="AG596" s="104">
        <f t="shared" si="83"/>
        <v>0</v>
      </c>
      <c r="AH596" s="105">
        <f t="shared" si="83"/>
        <v>1948.2</v>
      </c>
      <c r="AI596" s="105">
        <f t="shared" si="83"/>
        <v>1294.2</v>
      </c>
      <c r="AK596" s="102" t="s">
        <v>71</v>
      </c>
      <c r="AL596" s="103">
        <v>9</v>
      </c>
      <c r="AM596" s="104">
        <f>SUM(AM588:AM595)</f>
        <v>-6</v>
      </c>
      <c r="AN596" s="104">
        <f t="shared" ref="AN596:BA596" si="84">SUM(AN588:AN595)</f>
        <v>0</v>
      </c>
      <c r="AO596" s="104">
        <f t="shared" si="84"/>
        <v>0</v>
      </c>
      <c r="AP596" s="104">
        <f t="shared" si="84"/>
        <v>-1</v>
      </c>
      <c r="AQ596" s="104">
        <f t="shared" si="84"/>
        <v>-2</v>
      </c>
      <c r="AR596" s="104">
        <f t="shared" si="84"/>
        <v>-3</v>
      </c>
      <c r="AS596" s="104">
        <f t="shared" si="84"/>
        <v>-4</v>
      </c>
      <c r="AT596" s="104">
        <f t="shared" si="84"/>
        <v>-4</v>
      </c>
      <c r="AU596" s="104">
        <f t="shared" si="84"/>
        <v>-6</v>
      </c>
      <c r="AV596" s="104">
        <f t="shared" si="84"/>
        <v>-4</v>
      </c>
      <c r="AW596" s="104">
        <f t="shared" si="84"/>
        <v>-4</v>
      </c>
      <c r="AX596" s="104">
        <f t="shared" si="84"/>
        <v>-4</v>
      </c>
      <c r="AY596" s="104">
        <f t="shared" si="84"/>
        <v>0</v>
      </c>
      <c r="AZ596" s="105">
        <f t="shared" si="84"/>
        <v>-1948.2</v>
      </c>
      <c r="BA596" s="105">
        <f t="shared" si="84"/>
        <v>-1294.2</v>
      </c>
    </row>
    <row r="598" spans="1:53" x14ac:dyDescent="0.25">
      <c r="A598" s="11" t="s">
        <v>83</v>
      </c>
      <c r="S598" s="99" t="s">
        <v>83</v>
      </c>
      <c r="AK598" s="99" t="s">
        <v>83</v>
      </c>
    </row>
    <row r="599" spans="1:53" ht="20.25" customHeight="1" x14ac:dyDescent="0.3">
      <c r="A599" s="9" t="s">
        <v>72</v>
      </c>
      <c r="B599" s="9"/>
      <c r="C599" s="10"/>
      <c r="D599" s="10"/>
      <c r="E599" s="10"/>
      <c r="F599" s="10"/>
      <c r="G599" s="10"/>
      <c r="H599" s="9"/>
      <c r="I599" s="9"/>
      <c r="J599" s="9"/>
      <c r="K599" s="9"/>
      <c r="L599" s="23"/>
      <c r="M599" s="9" t="s">
        <v>73</v>
      </c>
      <c r="N599" s="23"/>
      <c r="O599" s="9" t="s">
        <v>74</v>
      </c>
      <c r="P599" s="9"/>
      <c r="S599" s="97" t="s">
        <v>72</v>
      </c>
      <c r="T599" s="97"/>
      <c r="U599" s="98"/>
      <c r="V599" s="98"/>
      <c r="W599" s="98"/>
      <c r="X599" s="98"/>
      <c r="Y599" s="98"/>
      <c r="Z599" s="97"/>
      <c r="AA599" s="97"/>
      <c r="AB599" s="97"/>
      <c r="AC599" s="97"/>
      <c r="AD599" s="23"/>
      <c r="AE599" s="97" t="s">
        <v>73</v>
      </c>
      <c r="AF599" s="23"/>
      <c r="AG599" s="97" t="s">
        <v>74</v>
      </c>
      <c r="AH599" s="97"/>
      <c r="AK599" s="97" t="s">
        <v>72</v>
      </c>
      <c r="AL599" s="97"/>
      <c r="AM599" s="98"/>
      <c r="AN599" s="98"/>
      <c r="AO599" s="98"/>
      <c r="AP599" s="98"/>
      <c r="AQ599" s="98"/>
      <c r="AR599" s="97"/>
      <c r="AS599" s="97"/>
      <c r="AT599" s="97"/>
      <c r="AU599" s="97"/>
      <c r="AV599" s="23">
        <f>L599-AD599</f>
        <v>0</v>
      </c>
      <c r="AW599" s="97" t="s">
        <v>73</v>
      </c>
      <c r="AX599" s="23">
        <f>N599-AF599</f>
        <v>0</v>
      </c>
      <c r="AY599" s="97" t="s">
        <v>74</v>
      </c>
      <c r="AZ599" s="97"/>
    </row>
    <row r="600" spans="1:53" ht="21" customHeight="1" x14ac:dyDescent="0.3">
      <c r="A600" s="309" t="s">
        <v>75</v>
      </c>
      <c r="B600" s="309"/>
      <c r="C600" s="23"/>
      <c r="D600" s="9" t="s">
        <v>76</v>
      </c>
      <c r="E600" s="10"/>
      <c r="F600" s="10"/>
      <c r="G600" s="13"/>
      <c r="H600" s="23"/>
      <c r="I600" s="9" t="s">
        <v>77</v>
      </c>
      <c r="J600" s="9"/>
      <c r="K600" s="9"/>
      <c r="L600" s="9"/>
      <c r="M600" s="23"/>
      <c r="N600" s="9" t="s">
        <v>74</v>
      </c>
      <c r="S600" s="309" t="s">
        <v>75</v>
      </c>
      <c r="T600" s="309"/>
      <c r="U600" s="23"/>
      <c r="V600" s="97" t="s">
        <v>76</v>
      </c>
      <c r="W600" s="98"/>
      <c r="X600" s="98"/>
      <c r="Y600" s="101"/>
      <c r="Z600" s="23"/>
      <c r="AA600" s="97" t="s">
        <v>77</v>
      </c>
      <c r="AB600" s="97"/>
      <c r="AC600" s="97"/>
      <c r="AD600" s="97"/>
      <c r="AE600" s="23"/>
      <c r="AF600" s="97" t="s">
        <v>74</v>
      </c>
      <c r="AK600" s="309" t="s">
        <v>75</v>
      </c>
      <c r="AL600" s="309"/>
      <c r="AM600" s="23">
        <f>C600-U600</f>
        <v>0</v>
      </c>
      <c r="AN600" s="97" t="s">
        <v>76</v>
      </c>
      <c r="AO600" s="98"/>
      <c r="AP600" s="98"/>
      <c r="AQ600" s="101"/>
      <c r="AR600" s="23">
        <f>H600-Z600</f>
        <v>0</v>
      </c>
      <c r="AS600" s="97" t="s">
        <v>77</v>
      </c>
      <c r="AT600" s="97"/>
      <c r="AU600" s="97"/>
      <c r="AV600" s="97"/>
      <c r="AW600" s="23">
        <f>M600-AE600</f>
        <v>0</v>
      </c>
      <c r="AX600" s="97" t="s">
        <v>74</v>
      </c>
    </row>
    <row r="601" spans="1:53" ht="18.75" x14ac:dyDescent="0.3">
      <c r="A601" s="12" t="s">
        <v>78</v>
      </c>
      <c r="B601" s="12"/>
      <c r="C601" s="12"/>
      <c r="D601" s="12"/>
      <c r="E601" s="12"/>
      <c r="F601" s="12"/>
      <c r="G601" s="23"/>
      <c r="H601" s="9" t="s">
        <v>79</v>
      </c>
      <c r="J601" s="9"/>
      <c r="K601" s="9"/>
      <c r="L601" s="9"/>
      <c r="M601" s="9"/>
      <c r="N601" s="9"/>
      <c r="O601" s="9"/>
      <c r="S601" s="100" t="s">
        <v>78</v>
      </c>
      <c r="T601" s="100"/>
      <c r="U601" s="100"/>
      <c r="V601" s="100"/>
      <c r="W601" s="100"/>
      <c r="X601" s="100"/>
      <c r="Y601" s="23"/>
      <c r="Z601" s="97" t="s">
        <v>79</v>
      </c>
      <c r="AB601" s="97"/>
      <c r="AC601" s="97"/>
      <c r="AD601" s="97"/>
      <c r="AE601" s="97"/>
      <c r="AF601" s="97"/>
      <c r="AG601" s="97"/>
      <c r="AK601" s="100" t="s">
        <v>78</v>
      </c>
      <c r="AL601" s="100"/>
      <c r="AM601" s="100"/>
      <c r="AN601" s="100"/>
      <c r="AO601" s="100"/>
      <c r="AP601" s="100"/>
      <c r="AQ601" s="23">
        <f>G601-Y601</f>
        <v>0</v>
      </c>
      <c r="AR601" s="97" t="s">
        <v>79</v>
      </c>
      <c r="AT601" s="97"/>
      <c r="AU601" s="97"/>
      <c r="AV601" s="97"/>
      <c r="AW601" s="97"/>
      <c r="AX601" s="97"/>
      <c r="AY601" s="97"/>
    </row>
    <row r="604" spans="1:53" ht="21" customHeight="1" x14ac:dyDescent="0.25">
      <c r="A604" s="11" t="s">
        <v>84</v>
      </c>
      <c r="S604" s="99" t="s">
        <v>84</v>
      </c>
      <c r="AK604" s="99" t="s">
        <v>84</v>
      </c>
    </row>
    <row r="605" spans="1:53" ht="18.75" x14ac:dyDescent="0.3">
      <c r="A605" s="9" t="s">
        <v>80</v>
      </c>
      <c r="B605" s="9"/>
      <c r="C605" s="10"/>
      <c r="D605" s="10"/>
      <c r="E605" s="10"/>
      <c r="F605" s="10"/>
      <c r="G605" s="10"/>
      <c r="H605" s="9"/>
      <c r="I605" s="9"/>
      <c r="J605" s="9"/>
      <c r="K605" s="9"/>
      <c r="L605" s="23"/>
      <c r="M605" s="9" t="s">
        <v>73</v>
      </c>
      <c r="N605" s="23"/>
      <c r="O605" s="9" t="s">
        <v>74</v>
      </c>
      <c r="S605" s="97" t="s">
        <v>80</v>
      </c>
      <c r="T605" s="97"/>
      <c r="U605" s="98"/>
      <c r="V605" s="98"/>
      <c r="W605" s="98"/>
      <c r="X605" s="98"/>
      <c r="Y605" s="98"/>
      <c r="Z605" s="97"/>
      <c r="AA605" s="97"/>
      <c r="AB605" s="97"/>
      <c r="AC605" s="97"/>
      <c r="AD605" s="23"/>
      <c r="AE605" s="97" t="s">
        <v>73</v>
      </c>
      <c r="AF605" s="23"/>
      <c r="AG605" s="97" t="s">
        <v>74</v>
      </c>
      <c r="AK605" s="97" t="s">
        <v>80</v>
      </c>
      <c r="AL605" s="97"/>
      <c r="AM605" s="98"/>
      <c r="AN605" s="98"/>
      <c r="AO605" s="98"/>
      <c r="AP605" s="98"/>
      <c r="AQ605" s="98"/>
      <c r="AR605" s="97"/>
      <c r="AS605" s="97"/>
      <c r="AT605" s="97"/>
      <c r="AU605" s="97"/>
      <c r="AV605" s="23">
        <f>L605-AD605</f>
        <v>0</v>
      </c>
      <c r="AW605" s="97" t="s">
        <v>73</v>
      </c>
      <c r="AX605" s="23">
        <f>N605-AF605</f>
        <v>0</v>
      </c>
      <c r="AY605" s="97" t="s">
        <v>74</v>
      </c>
    </row>
    <row r="606" spans="1:53" ht="18.75" x14ac:dyDescent="0.3">
      <c r="A606" s="309" t="s">
        <v>75</v>
      </c>
      <c r="B606" s="309"/>
      <c r="C606" s="23"/>
      <c r="D606" s="9" t="s">
        <v>76</v>
      </c>
      <c r="E606" s="10"/>
      <c r="F606" s="10"/>
      <c r="G606" s="13"/>
      <c r="H606" s="23"/>
      <c r="I606" s="9" t="s">
        <v>77</v>
      </c>
      <c r="J606" s="9"/>
      <c r="K606" s="9"/>
      <c r="L606" s="9"/>
      <c r="M606" s="23"/>
      <c r="N606" s="9" t="s">
        <v>74</v>
      </c>
      <c r="S606" s="309" t="s">
        <v>75</v>
      </c>
      <c r="T606" s="309"/>
      <c r="U606" s="23"/>
      <c r="V606" s="97" t="s">
        <v>76</v>
      </c>
      <c r="W606" s="98"/>
      <c r="X606" s="98"/>
      <c r="Y606" s="101"/>
      <c r="Z606" s="23"/>
      <c r="AA606" s="97" t="s">
        <v>77</v>
      </c>
      <c r="AB606" s="97"/>
      <c r="AC606" s="97"/>
      <c r="AD606" s="97"/>
      <c r="AE606" s="23"/>
      <c r="AF606" s="97" t="s">
        <v>74</v>
      </c>
      <c r="AK606" s="309" t="s">
        <v>75</v>
      </c>
      <c r="AL606" s="309"/>
      <c r="AM606" s="23">
        <f>C606-U606</f>
        <v>0</v>
      </c>
      <c r="AN606" s="97" t="s">
        <v>76</v>
      </c>
      <c r="AO606" s="98"/>
      <c r="AP606" s="98"/>
      <c r="AQ606" s="101"/>
      <c r="AR606" s="23">
        <f>H606-Z606</f>
        <v>0</v>
      </c>
      <c r="AS606" s="97" t="s">
        <v>77</v>
      </c>
      <c r="AT606" s="97"/>
      <c r="AU606" s="97"/>
      <c r="AV606" s="97"/>
      <c r="AW606" s="23">
        <f>M606-AE606</f>
        <v>0</v>
      </c>
      <c r="AX606" s="97" t="s">
        <v>74</v>
      </c>
    </row>
    <row r="607" spans="1:53" ht="20.25" customHeight="1" x14ac:dyDescent="0.3">
      <c r="A607" s="12" t="s">
        <v>78</v>
      </c>
      <c r="B607" s="12"/>
      <c r="C607" s="12"/>
      <c r="D607" s="12"/>
      <c r="E607" s="12"/>
      <c r="F607" s="12"/>
      <c r="G607" s="23"/>
      <c r="H607" s="9" t="s">
        <v>79</v>
      </c>
      <c r="J607" s="9"/>
      <c r="K607" s="9"/>
      <c r="L607" s="9"/>
      <c r="M607" s="9"/>
      <c r="N607" s="9"/>
      <c r="O607" s="9"/>
      <c r="S607" s="100" t="s">
        <v>78</v>
      </c>
      <c r="T607" s="100"/>
      <c r="U607" s="100"/>
      <c r="V607" s="100"/>
      <c r="W607" s="100"/>
      <c r="X607" s="100"/>
      <c r="Y607" s="23"/>
      <c r="Z607" s="97" t="s">
        <v>79</v>
      </c>
      <c r="AB607" s="97"/>
      <c r="AC607" s="97"/>
      <c r="AD607" s="97"/>
      <c r="AE607" s="97"/>
      <c r="AF607" s="97"/>
      <c r="AG607" s="97"/>
      <c r="AK607" s="100" t="s">
        <v>78</v>
      </c>
      <c r="AL607" s="100"/>
      <c r="AM607" s="100"/>
      <c r="AN607" s="100"/>
      <c r="AO607" s="100"/>
      <c r="AP607" s="100"/>
      <c r="AQ607" s="23">
        <f>G607-Y607</f>
        <v>0</v>
      </c>
      <c r="AR607" s="97" t="s">
        <v>79</v>
      </c>
      <c r="AT607" s="97"/>
      <c r="AU607" s="97"/>
      <c r="AV607" s="97"/>
      <c r="AW607" s="97"/>
      <c r="AX607" s="97"/>
      <c r="AY607" s="97"/>
    </row>
    <row r="610" spans="1:53" x14ac:dyDescent="0.25">
      <c r="A610" s="11" t="s">
        <v>85</v>
      </c>
      <c r="S610" s="99" t="s">
        <v>85</v>
      </c>
      <c r="AK610" s="99" t="s">
        <v>85</v>
      </c>
    </row>
    <row r="611" spans="1:53" ht="18.75" x14ac:dyDescent="0.3">
      <c r="A611" s="9" t="s">
        <v>81</v>
      </c>
      <c r="B611" s="9"/>
      <c r="C611" s="10"/>
      <c r="D611" s="10"/>
      <c r="E611" s="10"/>
      <c r="F611" s="10"/>
      <c r="G611" s="10"/>
      <c r="H611" s="9"/>
      <c r="I611" s="9"/>
      <c r="J611" s="9"/>
      <c r="K611" s="9"/>
      <c r="L611" s="23"/>
      <c r="M611" s="9" t="s">
        <v>73</v>
      </c>
      <c r="N611" s="23"/>
      <c r="O611" s="9" t="s">
        <v>74</v>
      </c>
      <c r="S611" s="97" t="s">
        <v>81</v>
      </c>
      <c r="T611" s="97"/>
      <c r="U611" s="98"/>
      <c r="V611" s="98"/>
      <c r="W611" s="98"/>
      <c r="X611" s="98"/>
      <c r="Y611" s="98"/>
      <c r="Z611" s="97"/>
      <c r="AA611" s="97"/>
      <c r="AB611" s="97"/>
      <c r="AC611" s="97"/>
      <c r="AD611" s="23"/>
      <c r="AE611" s="97" t="s">
        <v>73</v>
      </c>
      <c r="AF611" s="23"/>
      <c r="AG611" s="97" t="s">
        <v>74</v>
      </c>
      <c r="AK611" s="97" t="s">
        <v>81</v>
      </c>
      <c r="AL611" s="97"/>
      <c r="AM611" s="98"/>
      <c r="AN611" s="98"/>
      <c r="AO611" s="98"/>
      <c r="AP611" s="98"/>
      <c r="AQ611" s="98"/>
      <c r="AR611" s="97"/>
      <c r="AS611" s="97"/>
      <c r="AT611" s="97"/>
      <c r="AU611" s="97"/>
      <c r="AV611" s="23">
        <f>L611-AD611</f>
        <v>0</v>
      </c>
      <c r="AW611" s="97" t="s">
        <v>73</v>
      </c>
      <c r="AX611" s="23">
        <f>N611-AF611</f>
        <v>0</v>
      </c>
      <c r="AY611" s="97" t="s">
        <v>74</v>
      </c>
    </row>
    <row r="612" spans="1:53" ht="20.25" customHeight="1" x14ac:dyDescent="0.3">
      <c r="A612" s="309" t="s">
        <v>75</v>
      </c>
      <c r="B612" s="309"/>
      <c r="C612" s="23"/>
      <c r="D612" s="9" t="s">
        <v>76</v>
      </c>
      <c r="E612" s="10"/>
      <c r="F612" s="10"/>
      <c r="G612" s="13"/>
      <c r="H612" s="23"/>
      <c r="I612" s="9" t="s">
        <v>77</v>
      </c>
      <c r="J612" s="9"/>
      <c r="K612" s="9"/>
      <c r="L612" s="9"/>
      <c r="M612" s="23"/>
      <c r="N612" s="9" t="s">
        <v>74</v>
      </c>
      <c r="O612" s="9"/>
      <c r="S612" s="309" t="s">
        <v>75</v>
      </c>
      <c r="T612" s="309"/>
      <c r="U612" s="23"/>
      <c r="V612" s="97" t="s">
        <v>76</v>
      </c>
      <c r="W612" s="98"/>
      <c r="X612" s="98"/>
      <c r="Y612" s="101"/>
      <c r="Z612" s="23"/>
      <c r="AA612" s="97" t="s">
        <v>77</v>
      </c>
      <c r="AB612" s="97"/>
      <c r="AC612" s="97"/>
      <c r="AD612" s="97"/>
      <c r="AE612" s="23"/>
      <c r="AF612" s="97" t="s">
        <v>74</v>
      </c>
      <c r="AG612" s="97"/>
      <c r="AK612" s="309" t="s">
        <v>75</v>
      </c>
      <c r="AL612" s="309"/>
      <c r="AM612" s="23">
        <f>C612-U612</f>
        <v>0</v>
      </c>
      <c r="AN612" s="97" t="s">
        <v>76</v>
      </c>
      <c r="AO612" s="98"/>
      <c r="AP612" s="98"/>
      <c r="AQ612" s="101"/>
      <c r="AR612" s="23">
        <f>H612-Z612</f>
        <v>0</v>
      </c>
      <c r="AS612" s="97" t="s">
        <v>77</v>
      </c>
      <c r="AT612" s="97"/>
      <c r="AU612" s="97"/>
      <c r="AV612" s="97"/>
      <c r="AW612" s="23">
        <f>M612-AE612</f>
        <v>0</v>
      </c>
      <c r="AX612" s="97" t="s">
        <v>74</v>
      </c>
      <c r="AY612" s="97"/>
    </row>
    <row r="613" spans="1:53" ht="21" customHeight="1" x14ac:dyDescent="0.3">
      <c r="A613" s="12" t="s">
        <v>78</v>
      </c>
      <c r="B613" s="12"/>
      <c r="C613" s="12"/>
      <c r="D613" s="12"/>
      <c r="E613" s="12"/>
      <c r="F613" s="12"/>
      <c r="G613" s="23"/>
      <c r="H613" s="9" t="s">
        <v>79</v>
      </c>
      <c r="J613" s="9"/>
      <c r="K613" s="9"/>
      <c r="L613" s="9"/>
      <c r="M613" s="9"/>
      <c r="N613" s="9"/>
      <c r="O613" s="9"/>
      <c r="S613" s="100" t="s">
        <v>78</v>
      </c>
      <c r="T613" s="100"/>
      <c r="U613" s="100"/>
      <c r="V613" s="100"/>
      <c r="W613" s="100"/>
      <c r="X613" s="100"/>
      <c r="Y613" s="23"/>
      <c r="Z613" s="97" t="s">
        <v>79</v>
      </c>
      <c r="AB613" s="97"/>
      <c r="AC613" s="97"/>
      <c r="AD613" s="97"/>
      <c r="AE613" s="97"/>
      <c r="AF613" s="97"/>
      <c r="AG613" s="97"/>
      <c r="AK613" s="100" t="s">
        <v>78</v>
      </c>
      <c r="AL613" s="100"/>
      <c r="AM613" s="100"/>
      <c r="AN613" s="100"/>
      <c r="AO613" s="100"/>
      <c r="AP613" s="100"/>
      <c r="AQ613" s="23">
        <f>G613-Y613</f>
        <v>0</v>
      </c>
      <c r="AR613" s="97" t="s">
        <v>79</v>
      </c>
      <c r="AT613" s="97"/>
      <c r="AU613" s="97"/>
      <c r="AV613" s="97"/>
      <c r="AW613" s="97"/>
      <c r="AX613" s="97"/>
      <c r="AY613" s="97"/>
    </row>
    <row r="616" spans="1:53" ht="17.25" customHeight="1" x14ac:dyDescent="0.25">
      <c r="A616" s="24" t="s">
        <v>186</v>
      </c>
      <c r="B616" s="24"/>
      <c r="C616" s="24"/>
      <c r="D616" s="24"/>
      <c r="E616" s="18"/>
      <c r="F616" s="18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S616" s="107" t="s">
        <v>186</v>
      </c>
      <c r="T616" s="107"/>
      <c r="U616" s="107"/>
      <c r="V616" s="107"/>
      <c r="W616" s="106"/>
      <c r="X616" s="106"/>
      <c r="Y616" s="106"/>
      <c r="Z616" s="106"/>
      <c r="AA616" s="106"/>
      <c r="AB616" s="106"/>
      <c r="AC616" s="106"/>
      <c r="AD616" s="106"/>
      <c r="AE616" s="106"/>
      <c r="AF616" s="106"/>
      <c r="AG616" s="106"/>
      <c r="AH616" s="106"/>
      <c r="AI616" s="106"/>
      <c r="AK616" s="107" t="s">
        <v>186</v>
      </c>
      <c r="AL616" s="107"/>
      <c r="AM616" s="107"/>
      <c r="AN616" s="107"/>
      <c r="AO616" s="106"/>
      <c r="AP616" s="106"/>
      <c r="AQ616" s="106"/>
      <c r="AR616" s="106"/>
      <c r="AS616" s="106"/>
      <c r="AT616" s="106"/>
      <c r="AU616" s="106"/>
      <c r="AV616" s="106"/>
      <c r="AW616" s="106"/>
      <c r="AX616" s="106"/>
      <c r="AY616" s="106"/>
      <c r="AZ616" s="106"/>
      <c r="BA616" s="106"/>
    </row>
    <row r="617" spans="1:53" ht="17.25" customHeight="1" x14ac:dyDescent="0.25">
      <c r="A617" s="8" t="s">
        <v>82</v>
      </c>
      <c r="B617" s="38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S617" s="96" t="s">
        <v>82</v>
      </c>
      <c r="T617" s="286"/>
      <c r="U617" s="94"/>
      <c r="V617" s="94"/>
      <c r="W617" s="94"/>
      <c r="X617" s="94"/>
      <c r="Y617" s="94"/>
      <c r="Z617" s="94"/>
      <c r="AA617" s="94"/>
      <c r="AB617" s="94"/>
      <c r="AC617" s="94"/>
      <c r="AD617" s="94"/>
      <c r="AE617" s="94"/>
      <c r="AF617" s="94"/>
      <c r="AG617" s="94"/>
      <c r="AH617" s="94"/>
      <c r="AI617" s="94"/>
      <c r="AK617" s="96" t="s">
        <v>82</v>
      </c>
      <c r="AL617" s="286"/>
      <c r="AM617" s="94"/>
      <c r="AN617" s="94"/>
      <c r="AO617" s="94"/>
      <c r="AP617" s="94"/>
      <c r="AQ617" s="94"/>
      <c r="AR617" s="94"/>
      <c r="AS617" s="94"/>
      <c r="AT617" s="94"/>
      <c r="AU617" s="94"/>
      <c r="AV617" s="94"/>
      <c r="AW617" s="94"/>
      <c r="AX617" s="94"/>
      <c r="AY617" s="94"/>
      <c r="AZ617" s="94"/>
      <c r="BA617" s="94"/>
    </row>
    <row r="618" spans="1:53" ht="27" customHeight="1" x14ac:dyDescent="0.25">
      <c r="A618" s="296" t="s">
        <v>61</v>
      </c>
      <c r="B618" s="296" t="s">
        <v>62</v>
      </c>
      <c r="C618" s="299" t="s">
        <v>87</v>
      </c>
      <c r="D618" s="300"/>
      <c r="E618" s="300"/>
      <c r="F618" s="300"/>
      <c r="G618" s="300"/>
      <c r="H618" s="300"/>
      <c r="I618" s="300"/>
      <c r="J618" s="300"/>
      <c r="K618" s="300"/>
      <c r="L618" s="300"/>
      <c r="M618" s="300"/>
      <c r="N618" s="300"/>
      <c r="O618" s="301"/>
      <c r="P618" s="294" t="s">
        <v>86</v>
      </c>
      <c r="Q618" s="295"/>
      <c r="S618" s="296" t="s">
        <v>61</v>
      </c>
      <c r="T618" s="296" t="s">
        <v>62</v>
      </c>
      <c r="U618" s="299" t="s">
        <v>87</v>
      </c>
      <c r="V618" s="300"/>
      <c r="W618" s="300"/>
      <c r="X618" s="300"/>
      <c r="Y618" s="300"/>
      <c r="Z618" s="300"/>
      <c r="AA618" s="300"/>
      <c r="AB618" s="300"/>
      <c r="AC618" s="300"/>
      <c r="AD618" s="300"/>
      <c r="AE618" s="300"/>
      <c r="AF618" s="300"/>
      <c r="AG618" s="301"/>
      <c r="AH618" s="294" t="s">
        <v>86</v>
      </c>
      <c r="AI618" s="295"/>
      <c r="AK618" s="296" t="s">
        <v>61</v>
      </c>
      <c r="AL618" s="296" t="s">
        <v>62</v>
      </c>
      <c r="AM618" s="299" t="s">
        <v>87</v>
      </c>
      <c r="AN618" s="300"/>
      <c r="AO618" s="300"/>
      <c r="AP618" s="300"/>
      <c r="AQ618" s="300"/>
      <c r="AR618" s="300"/>
      <c r="AS618" s="300"/>
      <c r="AT618" s="300"/>
      <c r="AU618" s="300"/>
      <c r="AV618" s="300"/>
      <c r="AW618" s="300"/>
      <c r="AX618" s="300"/>
      <c r="AY618" s="301"/>
      <c r="AZ618" s="294" t="s">
        <v>86</v>
      </c>
      <c r="BA618" s="295"/>
    </row>
    <row r="619" spans="1:53" ht="21" customHeight="1" x14ac:dyDescent="0.25">
      <c r="A619" s="297"/>
      <c r="B619" s="297"/>
      <c r="C619" s="311" t="s">
        <v>41</v>
      </c>
      <c r="D619" s="311" t="s">
        <v>53</v>
      </c>
      <c r="E619" s="311"/>
      <c r="F619" s="311"/>
      <c r="G619" s="311"/>
      <c r="H619" s="311"/>
      <c r="I619" s="311"/>
      <c r="J619" s="311"/>
      <c r="K619" s="311"/>
      <c r="L619" s="311"/>
      <c r="M619" s="311"/>
      <c r="N619" s="311"/>
      <c r="O619" s="311"/>
      <c r="P619" s="311" t="s">
        <v>50</v>
      </c>
      <c r="Q619" s="314" t="s">
        <v>54</v>
      </c>
      <c r="S619" s="297"/>
      <c r="T619" s="297"/>
      <c r="U619" s="311" t="s">
        <v>41</v>
      </c>
      <c r="V619" s="311" t="s">
        <v>53</v>
      </c>
      <c r="W619" s="311"/>
      <c r="X619" s="311"/>
      <c r="Y619" s="311"/>
      <c r="Z619" s="311"/>
      <c r="AA619" s="311"/>
      <c r="AB619" s="311"/>
      <c r="AC619" s="311"/>
      <c r="AD619" s="311"/>
      <c r="AE619" s="311"/>
      <c r="AF619" s="311"/>
      <c r="AG619" s="311"/>
      <c r="AH619" s="311" t="s">
        <v>50</v>
      </c>
      <c r="AI619" s="314" t="s">
        <v>54</v>
      </c>
      <c r="AK619" s="297"/>
      <c r="AL619" s="297"/>
      <c r="AM619" s="311" t="s">
        <v>41</v>
      </c>
      <c r="AN619" s="311" t="s">
        <v>53</v>
      </c>
      <c r="AO619" s="311"/>
      <c r="AP619" s="311"/>
      <c r="AQ619" s="311"/>
      <c r="AR619" s="311"/>
      <c r="AS619" s="311"/>
      <c r="AT619" s="311"/>
      <c r="AU619" s="311"/>
      <c r="AV619" s="311"/>
      <c r="AW619" s="311"/>
      <c r="AX619" s="311"/>
      <c r="AY619" s="311"/>
      <c r="AZ619" s="311" t="s">
        <v>50</v>
      </c>
      <c r="BA619" s="314" t="s">
        <v>54</v>
      </c>
    </row>
    <row r="620" spans="1:53" ht="18.75" customHeight="1" x14ac:dyDescent="0.25">
      <c r="A620" s="297"/>
      <c r="B620" s="297"/>
      <c r="C620" s="311"/>
      <c r="D620" s="314" t="s">
        <v>44</v>
      </c>
      <c r="E620" s="314" t="s">
        <v>43</v>
      </c>
      <c r="F620" s="314" t="s">
        <v>59</v>
      </c>
      <c r="G620" s="311" t="s">
        <v>45</v>
      </c>
      <c r="H620" s="311"/>
      <c r="I620" s="311" t="s">
        <v>52</v>
      </c>
      <c r="J620" s="311"/>
      <c r="K620" s="311"/>
      <c r="L620" s="311"/>
      <c r="M620" s="311"/>
      <c r="N620" s="311"/>
      <c r="O620" s="311"/>
      <c r="P620" s="311"/>
      <c r="Q620" s="314"/>
      <c r="S620" s="297"/>
      <c r="T620" s="297"/>
      <c r="U620" s="311"/>
      <c r="V620" s="314" t="s">
        <v>44</v>
      </c>
      <c r="W620" s="314" t="s">
        <v>43</v>
      </c>
      <c r="X620" s="314" t="s">
        <v>59</v>
      </c>
      <c r="Y620" s="311" t="s">
        <v>45</v>
      </c>
      <c r="Z620" s="311"/>
      <c r="AA620" s="311" t="s">
        <v>52</v>
      </c>
      <c r="AB620" s="311"/>
      <c r="AC620" s="311"/>
      <c r="AD620" s="311"/>
      <c r="AE620" s="311"/>
      <c r="AF620" s="311"/>
      <c r="AG620" s="311"/>
      <c r="AH620" s="311"/>
      <c r="AI620" s="314"/>
      <c r="AK620" s="297"/>
      <c r="AL620" s="297"/>
      <c r="AM620" s="311"/>
      <c r="AN620" s="314" t="s">
        <v>44</v>
      </c>
      <c r="AO620" s="314" t="s">
        <v>43</v>
      </c>
      <c r="AP620" s="314" t="s">
        <v>59</v>
      </c>
      <c r="AQ620" s="311" t="s">
        <v>45</v>
      </c>
      <c r="AR620" s="311"/>
      <c r="AS620" s="311" t="s">
        <v>52</v>
      </c>
      <c r="AT620" s="311"/>
      <c r="AU620" s="311"/>
      <c r="AV620" s="311"/>
      <c r="AW620" s="311"/>
      <c r="AX620" s="311"/>
      <c r="AY620" s="311"/>
      <c r="AZ620" s="311"/>
      <c r="BA620" s="314"/>
    </row>
    <row r="621" spans="1:53" ht="20.25" customHeight="1" x14ac:dyDescent="0.25">
      <c r="A621" s="297"/>
      <c r="B621" s="297"/>
      <c r="C621" s="311"/>
      <c r="D621" s="314"/>
      <c r="E621" s="314"/>
      <c r="F621" s="314"/>
      <c r="G621" s="315" t="s">
        <v>46</v>
      </c>
      <c r="H621" s="315" t="s">
        <v>47</v>
      </c>
      <c r="I621" s="314" t="s">
        <v>48</v>
      </c>
      <c r="J621" s="314" t="s">
        <v>58</v>
      </c>
      <c r="K621" s="314" t="s">
        <v>57</v>
      </c>
      <c r="L621" s="315" t="s">
        <v>49</v>
      </c>
      <c r="M621" s="315"/>
      <c r="N621" s="314" t="s">
        <v>51</v>
      </c>
      <c r="O621" s="314" t="s">
        <v>56</v>
      </c>
      <c r="P621" s="311"/>
      <c r="Q621" s="314"/>
      <c r="S621" s="297"/>
      <c r="T621" s="297"/>
      <c r="U621" s="311"/>
      <c r="V621" s="314"/>
      <c r="W621" s="314"/>
      <c r="X621" s="314"/>
      <c r="Y621" s="315" t="s">
        <v>46</v>
      </c>
      <c r="Z621" s="315" t="s">
        <v>47</v>
      </c>
      <c r="AA621" s="314" t="s">
        <v>48</v>
      </c>
      <c r="AB621" s="314" t="s">
        <v>58</v>
      </c>
      <c r="AC621" s="314" t="s">
        <v>57</v>
      </c>
      <c r="AD621" s="315" t="s">
        <v>49</v>
      </c>
      <c r="AE621" s="315"/>
      <c r="AF621" s="314" t="s">
        <v>51</v>
      </c>
      <c r="AG621" s="314" t="s">
        <v>56</v>
      </c>
      <c r="AH621" s="311"/>
      <c r="AI621" s="314"/>
      <c r="AK621" s="297"/>
      <c r="AL621" s="297"/>
      <c r="AM621" s="311"/>
      <c r="AN621" s="314"/>
      <c r="AO621" s="314"/>
      <c r="AP621" s="314"/>
      <c r="AQ621" s="315" t="s">
        <v>46</v>
      </c>
      <c r="AR621" s="315" t="s">
        <v>47</v>
      </c>
      <c r="AS621" s="314" t="s">
        <v>48</v>
      </c>
      <c r="AT621" s="314" t="s">
        <v>58</v>
      </c>
      <c r="AU621" s="314" t="s">
        <v>57</v>
      </c>
      <c r="AV621" s="315" t="s">
        <v>49</v>
      </c>
      <c r="AW621" s="315"/>
      <c r="AX621" s="314" t="s">
        <v>51</v>
      </c>
      <c r="AY621" s="314" t="s">
        <v>56</v>
      </c>
      <c r="AZ621" s="311"/>
      <c r="BA621" s="314"/>
    </row>
    <row r="622" spans="1:53" ht="51" customHeight="1" x14ac:dyDescent="0.25">
      <c r="A622" s="298"/>
      <c r="B622" s="298"/>
      <c r="C622" s="311"/>
      <c r="D622" s="314"/>
      <c r="E622" s="314"/>
      <c r="F622" s="314"/>
      <c r="G622" s="315"/>
      <c r="H622" s="315"/>
      <c r="I622" s="314"/>
      <c r="J622" s="314"/>
      <c r="K622" s="314"/>
      <c r="L622" s="41" t="s">
        <v>50</v>
      </c>
      <c r="M622" s="5" t="s">
        <v>55</v>
      </c>
      <c r="N622" s="314"/>
      <c r="O622" s="314"/>
      <c r="P622" s="311"/>
      <c r="Q622" s="314"/>
      <c r="S622" s="298"/>
      <c r="T622" s="298"/>
      <c r="U622" s="311"/>
      <c r="V622" s="314"/>
      <c r="W622" s="314"/>
      <c r="X622" s="314"/>
      <c r="Y622" s="315"/>
      <c r="Z622" s="315"/>
      <c r="AA622" s="314"/>
      <c r="AB622" s="314"/>
      <c r="AC622" s="314"/>
      <c r="AD622" s="285" t="s">
        <v>50</v>
      </c>
      <c r="AE622" s="93" t="s">
        <v>55</v>
      </c>
      <c r="AF622" s="314"/>
      <c r="AG622" s="314"/>
      <c r="AH622" s="311"/>
      <c r="AI622" s="314"/>
      <c r="AK622" s="298"/>
      <c r="AL622" s="298"/>
      <c r="AM622" s="311"/>
      <c r="AN622" s="314"/>
      <c r="AO622" s="314"/>
      <c r="AP622" s="314"/>
      <c r="AQ622" s="315"/>
      <c r="AR622" s="315"/>
      <c r="AS622" s="314"/>
      <c r="AT622" s="314"/>
      <c r="AU622" s="314"/>
      <c r="AV622" s="285" t="s">
        <v>50</v>
      </c>
      <c r="AW622" s="93" t="s">
        <v>55</v>
      </c>
      <c r="AX622" s="314"/>
      <c r="AY622" s="314"/>
      <c r="AZ622" s="311"/>
      <c r="BA622" s="314"/>
    </row>
    <row r="623" spans="1:53" ht="12.75" customHeight="1" x14ac:dyDescent="0.25">
      <c r="A623" s="40">
        <v>1</v>
      </c>
      <c r="B623" s="40">
        <v>2</v>
      </c>
      <c r="C623" s="40">
        <v>3</v>
      </c>
      <c r="D623" s="40">
        <v>4</v>
      </c>
      <c r="E623" s="40">
        <v>5</v>
      </c>
      <c r="F623" s="40">
        <v>6</v>
      </c>
      <c r="G623" s="40">
        <v>7</v>
      </c>
      <c r="H623" s="40">
        <v>8</v>
      </c>
      <c r="I623" s="40">
        <v>9</v>
      </c>
      <c r="J623" s="40">
        <v>10</v>
      </c>
      <c r="K623" s="40">
        <v>11</v>
      </c>
      <c r="L623" s="40">
        <v>12</v>
      </c>
      <c r="M623" s="40">
        <v>13</v>
      </c>
      <c r="N623" s="40">
        <v>14</v>
      </c>
      <c r="O623" s="40">
        <v>15</v>
      </c>
      <c r="P623" s="40">
        <v>16</v>
      </c>
      <c r="Q623" s="40">
        <v>17</v>
      </c>
      <c r="S623" s="284">
        <v>1</v>
      </c>
      <c r="T623" s="284">
        <v>2</v>
      </c>
      <c r="U623" s="284">
        <v>3</v>
      </c>
      <c r="V623" s="284">
        <v>4</v>
      </c>
      <c r="W623" s="284">
        <v>5</v>
      </c>
      <c r="X623" s="284">
        <v>6</v>
      </c>
      <c r="Y623" s="284">
        <v>7</v>
      </c>
      <c r="Z623" s="284">
        <v>8</v>
      </c>
      <c r="AA623" s="284">
        <v>9</v>
      </c>
      <c r="AB623" s="284">
        <v>10</v>
      </c>
      <c r="AC623" s="284">
        <v>11</v>
      </c>
      <c r="AD623" s="284">
        <v>12</v>
      </c>
      <c r="AE623" s="284">
        <v>13</v>
      </c>
      <c r="AF623" s="284">
        <v>14</v>
      </c>
      <c r="AG623" s="284">
        <v>15</v>
      </c>
      <c r="AH623" s="284">
        <v>16</v>
      </c>
      <c r="AI623" s="284">
        <v>17</v>
      </c>
      <c r="AK623" s="284">
        <v>1</v>
      </c>
      <c r="AL623" s="284">
        <v>2</v>
      </c>
      <c r="AM623" s="284">
        <v>3</v>
      </c>
      <c r="AN623" s="284">
        <v>4</v>
      </c>
      <c r="AO623" s="284">
        <v>5</v>
      </c>
      <c r="AP623" s="284">
        <v>6</v>
      </c>
      <c r="AQ623" s="284">
        <v>7</v>
      </c>
      <c r="AR623" s="284">
        <v>8</v>
      </c>
      <c r="AS623" s="284">
        <v>9</v>
      </c>
      <c r="AT623" s="284">
        <v>10</v>
      </c>
      <c r="AU623" s="284">
        <v>11</v>
      </c>
      <c r="AV623" s="284">
        <v>12</v>
      </c>
      <c r="AW623" s="284">
        <v>13</v>
      </c>
      <c r="AX623" s="284">
        <v>14</v>
      </c>
      <c r="AY623" s="284">
        <v>15</v>
      </c>
      <c r="AZ623" s="284">
        <v>16</v>
      </c>
      <c r="BA623" s="284">
        <v>17</v>
      </c>
    </row>
    <row r="624" spans="1:53" ht="38.25" customHeight="1" x14ac:dyDescent="0.25">
      <c r="A624" s="7" t="s">
        <v>63</v>
      </c>
      <c r="B624" s="40">
        <v>1</v>
      </c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3"/>
      <c r="Q624" s="3"/>
      <c r="S624" s="95" t="s">
        <v>63</v>
      </c>
      <c r="T624" s="284">
        <v>1</v>
      </c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3"/>
      <c r="AI624" s="3"/>
      <c r="AK624" s="95" t="s">
        <v>63</v>
      </c>
      <c r="AL624" s="284">
        <v>1</v>
      </c>
      <c r="AM624" s="4">
        <f>C624-U624</f>
        <v>0</v>
      </c>
      <c r="AN624" s="4">
        <f t="shared" ref="AN624:BA631" si="85">D624-V624</f>
        <v>0</v>
      </c>
      <c r="AO624" s="4">
        <f t="shared" si="85"/>
        <v>0</v>
      </c>
      <c r="AP624" s="4">
        <f t="shared" si="85"/>
        <v>0</v>
      </c>
      <c r="AQ624" s="4">
        <f t="shared" si="85"/>
        <v>0</v>
      </c>
      <c r="AR624" s="4">
        <f t="shared" si="85"/>
        <v>0</v>
      </c>
      <c r="AS624" s="4">
        <f t="shared" si="85"/>
        <v>0</v>
      </c>
      <c r="AT624" s="4">
        <f t="shared" si="85"/>
        <v>0</v>
      </c>
      <c r="AU624" s="4">
        <f t="shared" si="85"/>
        <v>0</v>
      </c>
      <c r="AV624" s="4">
        <f t="shared" si="85"/>
        <v>0</v>
      </c>
      <c r="AW624" s="4">
        <f t="shared" si="85"/>
        <v>0</v>
      </c>
      <c r="AX624" s="4">
        <f t="shared" si="85"/>
        <v>0</v>
      </c>
      <c r="AY624" s="4">
        <f t="shared" si="85"/>
        <v>0</v>
      </c>
      <c r="AZ624" s="3">
        <f t="shared" si="85"/>
        <v>0</v>
      </c>
      <c r="BA624" s="3">
        <f t="shared" si="85"/>
        <v>0</v>
      </c>
    </row>
    <row r="625" spans="1:53" ht="39" customHeight="1" x14ac:dyDescent="0.25">
      <c r="A625" s="7" t="s">
        <v>64</v>
      </c>
      <c r="B625" s="40">
        <v>2</v>
      </c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3"/>
      <c r="Q625" s="3"/>
      <c r="S625" s="95" t="s">
        <v>64</v>
      </c>
      <c r="T625" s="284">
        <v>2</v>
      </c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3"/>
      <c r="AI625" s="3"/>
      <c r="AK625" s="95" t="s">
        <v>64</v>
      </c>
      <c r="AL625" s="284">
        <v>2</v>
      </c>
      <c r="AM625" s="4">
        <f t="shared" ref="AM625:AM631" si="86">C625-U625</f>
        <v>0</v>
      </c>
      <c r="AN625" s="4">
        <f t="shared" si="85"/>
        <v>0</v>
      </c>
      <c r="AO625" s="4">
        <f t="shared" si="85"/>
        <v>0</v>
      </c>
      <c r="AP625" s="4">
        <f t="shared" si="85"/>
        <v>0</v>
      </c>
      <c r="AQ625" s="4">
        <f t="shared" si="85"/>
        <v>0</v>
      </c>
      <c r="AR625" s="4">
        <f t="shared" si="85"/>
        <v>0</v>
      </c>
      <c r="AS625" s="4">
        <f t="shared" si="85"/>
        <v>0</v>
      </c>
      <c r="AT625" s="4">
        <f t="shared" si="85"/>
        <v>0</v>
      </c>
      <c r="AU625" s="4">
        <f t="shared" si="85"/>
        <v>0</v>
      </c>
      <c r="AV625" s="4">
        <f t="shared" si="85"/>
        <v>0</v>
      </c>
      <c r="AW625" s="4">
        <f t="shared" si="85"/>
        <v>0</v>
      </c>
      <c r="AX625" s="4">
        <f t="shared" si="85"/>
        <v>0</v>
      </c>
      <c r="AY625" s="4">
        <f t="shared" si="85"/>
        <v>0</v>
      </c>
      <c r="AZ625" s="3">
        <f t="shared" si="85"/>
        <v>0</v>
      </c>
      <c r="BA625" s="3">
        <f t="shared" si="85"/>
        <v>0</v>
      </c>
    </row>
    <row r="626" spans="1:53" ht="52.5" customHeight="1" x14ac:dyDescent="0.25">
      <c r="A626" s="7" t="s">
        <v>65</v>
      </c>
      <c r="B626" s="40">
        <v>3</v>
      </c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3"/>
      <c r="Q626" s="3"/>
      <c r="S626" s="95" t="s">
        <v>65</v>
      </c>
      <c r="T626" s="284">
        <v>3</v>
      </c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3"/>
      <c r="AI626" s="3"/>
      <c r="AK626" s="95" t="s">
        <v>65</v>
      </c>
      <c r="AL626" s="284">
        <v>3</v>
      </c>
      <c r="AM626" s="4">
        <f t="shared" si="86"/>
        <v>0</v>
      </c>
      <c r="AN626" s="4">
        <f t="shared" si="85"/>
        <v>0</v>
      </c>
      <c r="AO626" s="4">
        <f t="shared" si="85"/>
        <v>0</v>
      </c>
      <c r="AP626" s="4">
        <f t="shared" si="85"/>
        <v>0</v>
      </c>
      <c r="AQ626" s="4">
        <f t="shared" si="85"/>
        <v>0</v>
      </c>
      <c r="AR626" s="4">
        <f t="shared" si="85"/>
        <v>0</v>
      </c>
      <c r="AS626" s="4">
        <f t="shared" si="85"/>
        <v>0</v>
      </c>
      <c r="AT626" s="4">
        <f t="shared" si="85"/>
        <v>0</v>
      </c>
      <c r="AU626" s="4">
        <f t="shared" si="85"/>
        <v>0</v>
      </c>
      <c r="AV626" s="4">
        <f t="shared" si="85"/>
        <v>0</v>
      </c>
      <c r="AW626" s="4">
        <f t="shared" si="85"/>
        <v>0</v>
      </c>
      <c r="AX626" s="4">
        <f t="shared" si="85"/>
        <v>0</v>
      </c>
      <c r="AY626" s="4">
        <f t="shared" si="85"/>
        <v>0</v>
      </c>
      <c r="AZ626" s="3">
        <f t="shared" si="85"/>
        <v>0</v>
      </c>
      <c r="BA626" s="3">
        <f t="shared" si="85"/>
        <v>0</v>
      </c>
    </row>
    <row r="627" spans="1:53" ht="12.75" customHeight="1" x14ac:dyDescent="0.25">
      <c r="A627" s="7" t="s">
        <v>66</v>
      </c>
      <c r="B627" s="40">
        <v>4</v>
      </c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3"/>
      <c r="Q627" s="3"/>
      <c r="S627" s="95" t="s">
        <v>66</v>
      </c>
      <c r="T627" s="284">
        <v>4</v>
      </c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3"/>
      <c r="AI627" s="3"/>
      <c r="AK627" s="95" t="s">
        <v>66</v>
      </c>
      <c r="AL627" s="284">
        <v>4</v>
      </c>
      <c r="AM627" s="4">
        <f t="shared" si="86"/>
        <v>0</v>
      </c>
      <c r="AN627" s="4">
        <f t="shared" si="85"/>
        <v>0</v>
      </c>
      <c r="AO627" s="4">
        <f t="shared" si="85"/>
        <v>0</v>
      </c>
      <c r="AP627" s="4">
        <f t="shared" si="85"/>
        <v>0</v>
      </c>
      <c r="AQ627" s="4">
        <f t="shared" si="85"/>
        <v>0</v>
      </c>
      <c r="AR627" s="4">
        <f t="shared" si="85"/>
        <v>0</v>
      </c>
      <c r="AS627" s="4">
        <f t="shared" si="85"/>
        <v>0</v>
      </c>
      <c r="AT627" s="4">
        <f t="shared" si="85"/>
        <v>0</v>
      </c>
      <c r="AU627" s="4">
        <f t="shared" si="85"/>
        <v>0</v>
      </c>
      <c r="AV627" s="4">
        <f t="shared" si="85"/>
        <v>0</v>
      </c>
      <c r="AW627" s="4">
        <f t="shared" si="85"/>
        <v>0</v>
      </c>
      <c r="AX627" s="4">
        <f t="shared" si="85"/>
        <v>0</v>
      </c>
      <c r="AY627" s="4">
        <f t="shared" si="85"/>
        <v>0</v>
      </c>
      <c r="AZ627" s="3">
        <f t="shared" si="85"/>
        <v>0</v>
      </c>
      <c r="BA627" s="3">
        <f t="shared" si="85"/>
        <v>0</v>
      </c>
    </row>
    <row r="628" spans="1:53" ht="12.75" customHeight="1" x14ac:dyDescent="0.25">
      <c r="A628" s="7" t="s">
        <v>67</v>
      </c>
      <c r="B628" s="39">
        <v>5</v>
      </c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3"/>
      <c r="Q628" s="3"/>
      <c r="S628" s="95" t="s">
        <v>67</v>
      </c>
      <c r="T628" s="283">
        <v>5</v>
      </c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3"/>
      <c r="AI628" s="3"/>
      <c r="AK628" s="95" t="s">
        <v>67</v>
      </c>
      <c r="AL628" s="283">
        <v>5</v>
      </c>
      <c r="AM628" s="4">
        <f t="shared" si="86"/>
        <v>0</v>
      </c>
      <c r="AN628" s="4">
        <f t="shared" si="85"/>
        <v>0</v>
      </c>
      <c r="AO628" s="4">
        <f t="shared" si="85"/>
        <v>0</v>
      </c>
      <c r="AP628" s="4">
        <f t="shared" si="85"/>
        <v>0</v>
      </c>
      <c r="AQ628" s="4">
        <f t="shared" si="85"/>
        <v>0</v>
      </c>
      <c r="AR628" s="4">
        <f t="shared" si="85"/>
        <v>0</v>
      </c>
      <c r="AS628" s="4">
        <f t="shared" si="85"/>
        <v>0</v>
      </c>
      <c r="AT628" s="4">
        <f t="shared" si="85"/>
        <v>0</v>
      </c>
      <c r="AU628" s="4">
        <f t="shared" si="85"/>
        <v>0</v>
      </c>
      <c r="AV628" s="4">
        <f t="shared" si="85"/>
        <v>0</v>
      </c>
      <c r="AW628" s="4">
        <f t="shared" si="85"/>
        <v>0</v>
      </c>
      <c r="AX628" s="4">
        <f t="shared" si="85"/>
        <v>0</v>
      </c>
      <c r="AY628" s="4">
        <f t="shared" si="85"/>
        <v>0</v>
      </c>
      <c r="AZ628" s="3">
        <f t="shared" si="85"/>
        <v>0</v>
      </c>
      <c r="BA628" s="3">
        <f t="shared" si="85"/>
        <v>0</v>
      </c>
    </row>
    <row r="629" spans="1:53" ht="12.75" customHeight="1" x14ac:dyDescent="0.25">
      <c r="A629" s="7" t="s">
        <v>68</v>
      </c>
      <c r="B629" s="39">
        <v>6</v>
      </c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3"/>
      <c r="Q629" s="3"/>
      <c r="S629" s="95" t="s">
        <v>68</v>
      </c>
      <c r="T629" s="283">
        <v>6</v>
      </c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3"/>
      <c r="AI629" s="3"/>
      <c r="AK629" s="95" t="s">
        <v>68</v>
      </c>
      <c r="AL629" s="283">
        <v>6</v>
      </c>
      <c r="AM629" s="4">
        <f t="shared" si="86"/>
        <v>0</v>
      </c>
      <c r="AN629" s="4">
        <f t="shared" si="85"/>
        <v>0</v>
      </c>
      <c r="AO629" s="4">
        <f t="shared" si="85"/>
        <v>0</v>
      </c>
      <c r="AP629" s="4">
        <f t="shared" si="85"/>
        <v>0</v>
      </c>
      <c r="AQ629" s="4">
        <f t="shared" si="85"/>
        <v>0</v>
      </c>
      <c r="AR629" s="4">
        <f t="shared" si="85"/>
        <v>0</v>
      </c>
      <c r="AS629" s="4">
        <f t="shared" si="85"/>
        <v>0</v>
      </c>
      <c r="AT629" s="4">
        <f t="shared" si="85"/>
        <v>0</v>
      </c>
      <c r="AU629" s="4">
        <f t="shared" si="85"/>
        <v>0</v>
      </c>
      <c r="AV629" s="4">
        <f t="shared" si="85"/>
        <v>0</v>
      </c>
      <c r="AW629" s="4">
        <f t="shared" si="85"/>
        <v>0</v>
      </c>
      <c r="AX629" s="4">
        <f t="shared" si="85"/>
        <v>0</v>
      </c>
      <c r="AY629" s="4">
        <f t="shared" si="85"/>
        <v>0</v>
      </c>
      <c r="AZ629" s="3">
        <f t="shared" si="85"/>
        <v>0</v>
      </c>
      <c r="BA629" s="3">
        <f t="shared" si="85"/>
        <v>0</v>
      </c>
    </row>
    <row r="630" spans="1:53" ht="12.75" customHeight="1" x14ac:dyDescent="0.25">
      <c r="A630" s="7" t="s">
        <v>69</v>
      </c>
      <c r="B630" s="39">
        <v>7</v>
      </c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3"/>
      <c r="Q630" s="3"/>
      <c r="S630" s="95" t="s">
        <v>69</v>
      </c>
      <c r="T630" s="283">
        <v>7</v>
      </c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3"/>
      <c r="AI630" s="3"/>
      <c r="AK630" s="95" t="s">
        <v>69</v>
      </c>
      <c r="AL630" s="283">
        <v>7</v>
      </c>
      <c r="AM630" s="4">
        <f t="shared" si="86"/>
        <v>0</v>
      </c>
      <c r="AN630" s="4">
        <f t="shared" si="85"/>
        <v>0</v>
      </c>
      <c r="AO630" s="4">
        <f t="shared" si="85"/>
        <v>0</v>
      </c>
      <c r="AP630" s="4">
        <f t="shared" si="85"/>
        <v>0</v>
      </c>
      <c r="AQ630" s="4">
        <f t="shared" si="85"/>
        <v>0</v>
      </c>
      <c r="AR630" s="4">
        <f t="shared" si="85"/>
        <v>0</v>
      </c>
      <c r="AS630" s="4">
        <f t="shared" si="85"/>
        <v>0</v>
      </c>
      <c r="AT630" s="4">
        <f t="shared" si="85"/>
        <v>0</v>
      </c>
      <c r="AU630" s="4">
        <f t="shared" si="85"/>
        <v>0</v>
      </c>
      <c r="AV630" s="4">
        <f t="shared" si="85"/>
        <v>0</v>
      </c>
      <c r="AW630" s="4">
        <f t="shared" si="85"/>
        <v>0</v>
      </c>
      <c r="AX630" s="4">
        <f t="shared" si="85"/>
        <v>0</v>
      </c>
      <c r="AY630" s="4">
        <f t="shared" si="85"/>
        <v>0</v>
      </c>
      <c r="AZ630" s="3">
        <f t="shared" si="85"/>
        <v>0</v>
      </c>
      <c r="BA630" s="3">
        <f t="shared" si="85"/>
        <v>0</v>
      </c>
    </row>
    <row r="631" spans="1:53" ht="12.75" customHeight="1" x14ac:dyDescent="0.25">
      <c r="A631" s="7" t="s">
        <v>70</v>
      </c>
      <c r="B631" s="39">
        <v>8</v>
      </c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3"/>
      <c r="Q631" s="3">
        <v>0</v>
      </c>
      <c r="S631" s="95" t="s">
        <v>70</v>
      </c>
      <c r="T631" s="283">
        <v>8</v>
      </c>
      <c r="U631" s="4">
        <v>27</v>
      </c>
      <c r="V631" s="4">
        <v>0</v>
      </c>
      <c r="W631" s="4">
        <v>0</v>
      </c>
      <c r="X631" s="4">
        <v>0</v>
      </c>
      <c r="Y631" s="4">
        <v>5</v>
      </c>
      <c r="Z631" s="4">
        <v>22</v>
      </c>
      <c r="AA631" s="4">
        <v>23</v>
      </c>
      <c r="AB631" s="4">
        <v>23</v>
      </c>
      <c r="AC631" s="4">
        <v>26</v>
      </c>
      <c r="AD631" s="4">
        <v>23</v>
      </c>
      <c r="AE631" s="4">
        <v>23</v>
      </c>
      <c r="AF631" s="4">
        <v>3</v>
      </c>
      <c r="AG631" s="4">
        <v>0</v>
      </c>
      <c r="AH631" s="3">
        <v>3726.46</v>
      </c>
      <c r="AI631" s="3">
        <v>0</v>
      </c>
      <c r="AK631" s="95" t="s">
        <v>70</v>
      </c>
      <c r="AL631" s="283">
        <v>8</v>
      </c>
      <c r="AM631" s="4">
        <f t="shared" si="86"/>
        <v>-27</v>
      </c>
      <c r="AN631" s="4">
        <f t="shared" si="85"/>
        <v>0</v>
      </c>
      <c r="AO631" s="4">
        <f t="shared" si="85"/>
        <v>0</v>
      </c>
      <c r="AP631" s="4">
        <f t="shared" si="85"/>
        <v>0</v>
      </c>
      <c r="AQ631" s="4">
        <f t="shared" si="85"/>
        <v>-5</v>
      </c>
      <c r="AR631" s="4">
        <f t="shared" si="85"/>
        <v>-22</v>
      </c>
      <c r="AS631" s="4">
        <f t="shared" si="85"/>
        <v>-23</v>
      </c>
      <c r="AT631" s="4">
        <f t="shared" si="85"/>
        <v>-23</v>
      </c>
      <c r="AU631" s="4">
        <f t="shared" si="85"/>
        <v>-26</v>
      </c>
      <c r="AV631" s="4">
        <f t="shared" si="85"/>
        <v>-23</v>
      </c>
      <c r="AW631" s="4">
        <f t="shared" si="85"/>
        <v>-23</v>
      </c>
      <c r="AX631" s="4">
        <f t="shared" si="85"/>
        <v>-3</v>
      </c>
      <c r="AY631" s="4">
        <f t="shared" si="85"/>
        <v>0</v>
      </c>
      <c r="AZ631" s="3">
        <f t="shared" si="85"/>
        <v>-3726.46</v>
      </c>
      <c r="BA631" s="3">
        <f t="shared" si="85"/>
        <v>0</v>
      </c>
    </row>
    <row r="632" spans="1:53" ht="12.75" customHeight="1" x14ac:dyDescent="0.25">
      <c r="A632" s="14" t="s">
        <v>71</v>
      </c>
      <c r="B632" s="15">
        <v>9</v>
      </c>
      <c r="C632" s="16">
        <f>SUM(C624:C631)</f>
        <v>0</v>
      </c>
      <c r="D632" s="16">
        <f t="shared" ref="D632:Q632" si="87">SUM(D624:D631)</f>
        <v>0</v>
      </c>
      <c r="E632" s="16">
        <f t="shared" si="87"/>
        <v>0</v>
      </c>
      <c r="F632" s="16">
        <f t="shared" si="87"/>
        <v>0</v>
      </c>
      <c r="G632" s="16">
        <f t="shared" si="87"/>
        <v>0</v>
      </c>
      <c r="H632" s="16">
        <f t="shared" si="87"/>
        <v>0</v>
      </c>
      <c r="I632" s="16">
        <f t="shared" si="87"/>
        <v>0</v>
      </c>
      <c r="J632" s="16">
        <f t="shared" si="87"/>
        <v>0</v>
      </c>
      <c r="K632" s="16">
        <f t="shared" si="87"/>
        <v>0</v>
      </c>
      <c r="L632" s="16">
        <f t="shared" si="87"/>
        <v>0</v>
      </c>
      <c r="M632" s="16">
        <f t="shared" si="87"/>
        <v>0</v>
      </c>
      <c r="N632" s="16">
        <f t="shared" si="87"/>
        <v>0</v>
      </c>
      <c r="O632" s="16">
        <f t="shared" si="87"/>
        <v>0</v>
      </c>
      <c r="P632" s="17">
        <f t="shared" si="87"/>
        <v>0</v>
      </c>
      <c r="Q632" s="17">
        <f t="shared" si="87"/>
        <v>0</v>
      </c>
      <c r="S632" s="102" t="s">
        <v>71</v>
      </c>
      <c r="T632" s="103">
        <v>9</v>
      </c>
      <c r="U632" s="104">
        <f>SUM(U624:U631)</f>
        <v>27</v>
      </c>
      <c r="V632" s="104">
        <f t="shared" ref="V632:AI632" si="88">SUM(V624:V631)</f>
        <v>0</v>
      </c>
      <c r="W632" s="104">
        <f t="shared" si="88"/>
        <v>0</v>
      </c>
      <c r="X632" s="104">
        <f t="shared" si="88"/>
        <v>0</v>
      </c>
      <c r="Y632" s="104">
        <f t="shared" si="88"/>
        <v>5</v>
      </c>
      <c r="Z632" s="104">
        <f t="shared" si="88"/>
        <v>22</v>
      </c>
      <c r="AA632" s="104">
        <f t="shared" si="88"/>
        <v>23</v>
      </c>
      <c r="AB632" s="104">
        <f t="shared" si="88"/>
        <v>23</v>
      </c>
      <c r="AC632" s="104">
        <f t="shared" si="88"/>
        <v>26</v>
      </c>
      <c r="AD632" s="104">
        <f t="shared" si="88"/>
        <v>23</v>
      </c>
      <c r="AE632" s="104">
        <f t="shared" si="88"/>
        <v>23</v>
      </c>
      <c r="AF632" s="104">
        <f t="shared" si="88"/>
        <v>3</v>
      </c>
      <c r="AG632" s="104">
        <f t="shared" si="88"/>
        <v>0</v>
      </c>
      <c r="AH632" s="105">
        <f t="shared" si="88"/>
        <v>3726.46</v>
      </c>
      <c r="AI632" s="105">
        <f t="shared" si="88"/>
        <v>0</v>
      </c>
      <c r="AK632" s="102" t="s">
        <v>71</v>
      </c>
      <c r="AL632" s="103">
        <v>9</v>
      </c>
      <c r="AM632" s="104">
        <f>SUM(AM624:AM631)</f>
        <v>-27</v>
      </c>
      <c r="AN632" s="104">
        <f t="shared" ref="AN632:BA632" si="89">SUM(AN624:AN631)</f>
        <v>0</v>
      </c>
      <c r="AO632" s="104">
        <f t="shared" si="89"/>
        <v>0</v>
      </c>
      <c r="AP632" s="104">
        <f t="shared" si="89"/>
        <v>0</v>
      </c>
      <c r="AQ632" s="104">
        <f t="shared" si="89"/>
        <v>-5</v>
      </c>
      <c r="AR632" s="104">
        <f t="shared" si="89"/>
        <v>-22</v>
      </c>
      <c r="AS632" s="104">
        <f t="shared" si="89"/>
        <v>-23</v>
      </c>
      <c r="AT632" s="104">
        <f t="shared" si="89"/>
        <v>-23</v>
      </c>
      <c r="AU632" s="104">
        <f t="shared" si="89"/>
        <v>-26</v>
      </c>
      <c r="AV632" s="104">
        <f t="shared" si="89"/>
        <v>-23</v>
      </c>
      <c r="AW632" s="104">
        <f t="shared" si="89"/>
        <v>-23</v>
      </c>
      <c r="AX632" s="104">
        <f t="shared" si="89"/>
        <v>-3</v>
      </c>
      <c r="AY632" s="104">
        <f t="shared" si="89"/>
        <v>0</v>
      </c>
      <c r="AZ632" s="105">
        <f t="shared" si="89"/>
        <v>-3726.46</v>
      </c>
      <c r="BA632" s="105">
        <f t="shared" si="89"/>
        <v>0</v>
      </c>
    </row>
    <row r="634" spans="1:53" x14ac:dyDescent="0.25">
      <c r="A634" s="11" t="s">
        <v>83</v>
      </c>
      <c r="S634" s="99" t="s">
        <v>83</v>
      </c>
      <c r="AK634" s="99" t="s">
        <v>83</v>
      </c>
    </row>
    <row r="635" spans="1:53" ht="18.75" x14ac:dyDescent="0.3">
      <c r="A635" s="9" t="s">
        <v>72</v>
      </c>
      <c r="B635" s="9"/>
      <c r="C635" s="10"/>
      <c r="D635" s="10"/>
      <c r="E635" s="10"/>
      <c r="F635" s="10"/>
      <c r="G635" s="10"/>
      <c r="H635" s="9"/>
      <c r="I635" s="9"/>
      <c r="J635" s="9"/>
      <c r="K635" s="9"/>
      <c r="L635" s="23">
        <v>0</v>
      </c>
      <c r="M635" s="9" t="s">
        <v>73</v>
      </c>
      <c r="N635" s="23"/>
      <c r="O635" s="9" t="s">
        <v>74</v>
      </c>
      <c r="P635" s="9"/>
      <c r="R635" s="1" t="str">
        <f>IF(L635&lt;=C624,"","т.8000 стр.1 гр3 должна быть &gt;= т.8001 стр.1")</f>
        <v/>
      </c>
      <c r="S635" s="97" t="s">
        <v>72</v>
      </c>
      <c r="T635" s="97"/>
      <c r="U635" s="98"/>
      <c r="V635" s="98"/>
      <c r="W635" s="98"/>
      <c r="X635" s="98"/>
      <c r="Y635" s="98"/>
      <c r="Z635" s="97"/>
      <c r="AA635" s="97"/>
      <c r="AB635" s="97"/>
      <c r="AC635" s="97"/>
      <c r="AD635" s="23">
        <v>0</v>
      </c>
      <c r="AE635" s="97" t="s">
        <v>73</v>
      </c>
      <c r="AF635" s="23"/>
      <c r="AG635" s="97" t="s">
        <v>74</v>
      </c>
      <c r="AH635" s="97"/>
      <c r="AK635" s="97" t="s">
        <v>72</v>
      </c>
      <c r="AL635" s="97"/>
      <c r="AM635" s="98"/>
      <c r="AN635" s="98"/>
      <c r="AO635" s="98"/>
      <c r="AP635" s="98"/>
      <c r="AQ635" s="98"/>
      <c r="AR635" s="97"/>
      <c r="AS635" s="97"/>
      <c r="AT635" s="97"/>
      <c r="AU635" s="97"/>
      <c r="AV635" s="23">
        <f>L635-AD635</f>
        <v>0</v>
      </c>
      <c r="AW635" s="97" t="s">
        <v>73</v>
      </c>
      <c r="AX635" s="23">
        <f>N635-AF635</f>
        <v>0</v>
      </c>
      <c r="AY635" s="97" t="s">
        <v>74</v>
      </c>
      <c r="AZ635" s="97"/>
    </row>
    <row r="636" spans="1:53" ht="20.25" customHeight="1" x14ac:dyDescent="0.3">
      <c r="A636" s="309" t="s">
        <v>75</v>
      </c>
      <c r="B636" s="309"/>
      <c r="C636" s="23"/>
      <c r="D636" s="9" t="s">
        <v>76</v>
      </c>
      <c r="E636" s="10"/>
      <c r="F636" s="10"/>
      <c r="G636" s="13"/>
      <c r="H636" s="23"/>
      <c r="I636" s="9" t="s">
        <v>77</v>
      </c>
      <c r="J636" s="9"/>
      <c r="K636" s="9"/>
      <c r="L636" s="9"/>
      <c r="M636" s="23"/>
      <c r="N636" s="9" t="s">
        <v>74</v>
      </c>
      <c r="S636" s="309" t="s">
        <v>75</v>
      </c>
      <c r="T636" s="309"/>
      <c r="U636" s="23"/>
      <c r="V636" s="97" t="s">
        <v>76</v>
      </c>
      <c r="W636" s="98"/>
      <c r="X636" s="98"/>
      <c r="Y636" s="101"/>
      <c r="Z636" s="23"/>
      <c r="AA636" s="97" t="s">
        <v>77</v>
      </c>
      <c r="AB636" s="97"/>
      <c r="AC636" s="97"/>
      <c r="AD636" s="97"/>
      <c r="AE636" s="23"/>
      <c r="AF636" s="97" t="s">
        <v>74</v>
      </c>
      <c r="AK636" s="309" t="s">
        <v>75</v>
      </c>
      <c r="AL636" s="309"/>
      <c r="AM636" s="23">
        <f>C636-U636</f>
        <v>0</v>
      </c>
      <c r="AN636" s="97" t="s">
        <v>76</v>
      </c>
      <c r="AO636" s="98"/>
      <c r="AP636" s="98"/>
      <c r="AQ636" s="101"/>
      <c r="AR636" s="23">
        <f>H636-Z636</f>
        <v>0</v>
      </c>
      <c r="AS636" s="97" t="s">
        <v>77</v>
      </c>
      <c r="AT636" s="97"/>
      <c r="AU636" s="97"/>
      <c r="AV636" s="97"/>
      <c r="AW636" s="23">
        <f>M636-AE636</f>
        <v>0</v>
      </c>
      <c r="AX636" s="97" t="s">
        <v>74</v>
      </c>
    </row>
    <row r="637" spans="1:53" ht="21" customHeight="1" x14ac:dyDescent="0.3">
      <c r="A637" s="12" t="s">
        <v>78</v>
      </c>
      <c r="B637" s="12"/>
      <c r="C637" s="12"/>
      <c r="D637" s="12"/>
      <c r="E637" s="12"/>
      <c r="F637" s="12"/>
      <c r="G637" s="23"/>
      <c r="H637" s="9" t="s">
        <v>79</v>
      </c>
      <c r="J637" s="9"/>
      <c r="K637" s="9"/>
      <c r="L637" s="9"/>
      <c r="M637" s="9"/>
      <c r="N637" s="9"/>
      <c r="O637" s="9"/>
      <c r="S637" s="100" t="s">
        <v>78</v>
      </c>
      <c r="T637" s="100"/>
      <c r="U637" s="100"/>
      <c r="V637" s="100"/>
      <c r="W637" s="100"/>
      <c r="X637" s="100"/>
      <c r="Y637" s="23"/>
      <c r="Z637" s="97" t="s">
        <v>79</v>
      </c>
      <c r="AB637" s="97"/>
      <c r="AC637" s="97"/>
      <c r="AD637" s="97"/>
      <c r="AE637" s="97"/>
      <c r="AF637" s="97"/>
      <c r="AG637" s="97"/>
      <c r="AK637" s="100" t="s">
        <v>78</v>
      </c>
      <c r="AL637" s="100"/>
      <c r="AM637" s="100"/>
      <c r="AN637" s="100"/>
      <c r="AO637" s="100"/>
      <c r="AP637" s="100"/>
      <c r="AQ637" s="23">
        <f>G637-Y637</f>
        <v>0</v>
      </c>
      <c r="AR637" s="97" t="s">
        <v>79</v>
      </c>
      <c r="AT637" s="97"/>
      <c r="AU637" s="97"/>
      <c r="AV637" s="97"/>
      <c r="AW637" s="97"/>
      <c r="AX637" s="97"/>
      <c r="AY637" s="97"/>
    </row>
    <row r="640" spans="1:53" x14ac:dyDescent="0.25">
      <c r="A640" s="11" t="s">
        <v>84</v>
      </c>
      <c r="S640" s="99" t="s">
        <v>84</v>
      </c>
      <c r="AK640" s="99" t="s">
        <v>84</v>
      </c>
    </row>
    <row r="641" spans="1:53" ht="18.75" x14ac:dyDescent="0.3">
      <c r="A641" s="9" t="s">
        <v>80</v>
      </c>
      <c r="B641" s="9"/>
      <c r="C641" s="10"/>
      <c r="D641" s="10"/>
      <c r="E641" s="10"/>
      <c r="F641" s="10"/>
      <c r="G641" s="10"/>
      <c r="H641" s="9"/>
      <c r="I641" s="9"/>
      <c r="J641" s="9"/>
      <c r="K641" s="9"/>
      <c r="L641" s="23"/>
      <c r="M641" s="9" t="s">
        <v>73</v>
      </c>
      <c r="N641" s="23"/>
      <c r="O641" s="9" t="s">
        <v>74</v>
      </c>
      <c r="S641" s="97" t="s">
        <v>80</v>
      </c>
      <c r="T641" s="97"/>
      <c r="U641" s="98"/>
      <c r="V641" s="98"/>
      <c r="W641" s="98"/>
      <c r="X641" s="98"/>
      <c r="Y641" s="98"/>
      <c r="Z641" s="97"/>
      <c r="AA641" s="97"/>
      <c r="AB641" s="97"/>
      <c r="AC641" s="97"/>
      <c r="AD641" s="23"/>
      <c r="AE641" s="97" t="s">
        <v>73</v>
      </c>
      <c r="AF641" s="23"/>
      <c r="AG641" s="97" t="s">
        <v>74</v>
      </c>
      <c r="AK641" s="97" t="s">
        <v>80</v>
      </c>
      <c r="AL641" s="97"/>
      <c r="AM641" s="98"/>
      <c r="AN641" s="98"/>
      <c r="AO641" s="98"/>
      <c r="AP641" s="98"/>
      <c r="AQ641" s="98"/>
      <c r="AR641" s="97"/>
      <c r="AS641" s="97"/>
      <c r="AT641" s="97"/>
      <c r="AU641" s="97"/>
      <c r="AV641" s="23">
        <f>L641-AD641</f>
        <v>0</v>
      </c>
      <c r="AW641" s="97" t="s">
        <v>73</v>
      </c>
      <c r="AX641" s="23">
        <f>N641-AF641</f>
        <v>0</v>
      </c>
      <c r="AY641" s="97" t="s">
        <v>74</v>
      </c>
    </row>
    <row r="642" spans="1:53" ht="20.25" customHeight="1" x14ac:dyDescent="0.3">
      <c r="A642" s="309" t="s">
        <v>75</v>
      </c>
      <c r="B642" s="309"/>
      <c r="C642" s="23"/>
      <c r="D642" s="9" t="s">
        <v>76</v>
      </c>
      <c r="E642" s="10"/>
      <c r="F642" s="10"/>
      <c r="G642" s="13"/>
      <c r="H642" s="23"/>
      <c r="I642" s="9" t="s">
        <v>77</v>
      </c>
      <c r="J642" s="9"/>
      <c r="K642" s="9"/>
      <c r="L642" s="9"/>
      <c r="M642" s="23"/>
      <c r="N642" s="9" t="s">
        <v>74</v>
      </c>
      <c r="S642" s="309" t="s">
        <v>75</v>
      </c>
      <c r="T642" s="309"/>
      <c r="U642" s="23"/>
      <c r="V642" s="97" t="s">
        <v>76</v>
      </c>
      <c r="W642" s="98"/>
      <c r="X642" s="98"/>
      <c r="Y642" s="101"/>
      <c r="Z642" s="23"/>
      <c r="AA642" s="97" t="s">
        <v>77</v>
      </c>
      <c r="AB642" s="97"/>
      <c r="AC642" s="97"/>
      <c r="AD642" s="97"/>
      <c r="AE642" s="23"/>
      <c r="AF642" s="97" t="s">
        <v>74</v>
      </c>
      <c r="AK642" s="309" t="s">
        <v>75</v>
      </c>
      <c r="AL642" s="309"/>
      <c r="AM642" s="23">
        <f>C642-U642</f>
        <v>0</v>
      </c>
      <c r="AN642" s="97" t="s">
        <v>76</v>
      </c>
      <c r="AO642" s="98"/>
      <c r="AP642" s="98"/>
      <c r="AQ642" s="101"/>
      <c r="AR642" s="23">
        <f>H642-Z642</f>
        <v>0</v>
      </c>
      <c r="AS642" s="97" t="s">
        <v>77</v>
      </c>
      <c r="AT642" s="97"/>
      <c r="AU642" s="97"/>
      <c r="AV642" s="97"/>
      <c r="AW642" s="23">
        <f>M642-AE642</f>
        <v>0</v>
      </c>
      <c r="AX642" s="97" t="s">
        <v>74</v>
      </c>
    </row>
    <row r="643" spans="1:53" ht="21" customHeight="1" x14ac:dyDescent="0.3">
      <c r="A643" s="12" t="s">
        <v>78</v>
      </c>
      <c r="B643" s="12"/>
      <c r="C643" s="12"/>
      <c r="D643" s="12"/>
      <c r="E643" s="12"/>
      <c r="F643" s="12"/>
      <c r="G643" s="23"/>
      <c r="H643" s="9" t="s">
        <v>79</v>
      </c>
      <c r="J643" s="9"/>
      <c r="K643" s="9"/>
      <c r="L643" s="9"/>
      <c r="M643" s="9"/>
      <c r="N643" s="9"/>
      <c r="O643" s="9"/>
      <c r="S643" s="100" t="s">
        <v>78</v>
      </c>
      <c r="T643" s="100"/>
      <c r="U643" s="100"/>
      <c r="V643" s="100"/>
      <c r="W643" s="100"/>
      <c r="X643" s="100"/>
      <c r="Y643" s="23"/>
      <c r="Z643" s="97" t="s">
        <v>79</v>
      </c>
      <c r="AB643" s="97"/>
      <c r="AC643" s="97"/>
      <c r="AD643" s="97"/>
      <c r="AE643" s="97"/>
      <c r="AF643" s="97"/>
      <c r="AG643" s="97"/>
      <c r="AK643" s="100" t="s">
        <v>78</v>
      </c>
      <c r="AL643" s="100"/>
      <c r="AM643" s="100"/>
      <c r="AN643" s="100"/>
      <c r="AO643" s="100"/>
      <c r="AP643" s="100"/>
      <c r="AQ643" s="23">
        <f>G643-Y643</f>
        <v>0</v>
      </c>
      <c r="AR643" s="97" t="s">
        <v>79</v>
      </c>
      <c r="AT643" s="97"/>
      <c r="AU643" s="97"/>
      <c r="AV643" s="97"/>
      <c r="AW643" s="97"/>
      <c r="AX643" s="97"/>
      <c r="AY643" s="97"/>
    </row>
    <row r="646" spans="1:53" x14ac:dyDescent="0.25">
      <c r="A646" s="11" t="s">
        <v>85</v>
      </c>
      <c r="S646" s="99" t="s">
        <v>85</v>
      </c>
      <c r="AK646" s="99" t="s">
        <v>85</v>
      </c>
    </row>
    <row r="647" spans="1:53" ht="18.75" x14ac:dyDescent="0.3">
      <c r="A647" s="9" t="s">
        <v>81</v>
      </c>
      <c r="B647" s="9"/>
      <c r="C647" s="10"/>
      <c r="D647" s="10"/>
      <c r="E647" s="10"/>
      <c r="F647" s="10"/>
      <c r="G647" s="10"/>
      <c r="H647" s="9"/>
      <c r="I647" s="9"/>
      <c r="J647" s="9"/>
      <c r="K647" s="9"/>
      <c r="L647" s="23"/>
      <c r="M647" s="9" t="s">
        <v>73</v>
      </c>
      <c r="N647" s="23"/>
      <c r="O647" s="9" t="s">
        <v>74</v>
      </c>
      <c r="S647" s="97" t="s">
        <v>81</v>
      </c>
      <c r="T647" s="97"/>
      <c r="U647" s="98"/>
      <c r="V647" s="98"/>
      <c r="W647" s="98"/>
      <c r="X647" s="98"/>
      <c r="Y647" s="98"/>
      <c r="Z647" s="97"/>
      <c r="AA647" s="97"/>
      <c r="AB647" s="97"/>
      <c r="AC647" s="97"/>
      <c r="AD647" s="23"/>
      <c r="AE647" s="97" t="s">
        <v>73</v>
      </c>
      <c r="AF647" s="23"/>
      <c r="AG647" s="97" t="s">
        <v>74</v>
      </c>
      <c r="AK647" s="97" t="s">
        <v>81</v>
      </c>
      <c r="AL647" s="97"/>
      <c r="AM647" s="98"/>
      <c r="AN647" s="98"/>
      <c r="AO647" s="98"/>
      <c r="AP647" s="98"/>
      <c r="AQ647" s="98"/>
      <c r="AR647" s="97"/>
      <c r="AS647" s="97"/>
      <c r="AT647" s="97"/>
      <c r="AU647" s="97"/>
      <c r="AV647" s="23">
        <f>L647-AD647</f>
        <v>0</v>
      </c>
      <c r="AW647" s="97" t="s">
        <v>73</v>
      </c>
      <c r="AX647" s="23">
        <f>N647-AF647</f>
        <v>0</v>
      </c>
      <c r="AY647" s="97" t="s">
        <v>74</v>
      </c>
    </row>
    <row r="648" spans="1:53" ht="20.25" customHeight="1" x14ac:dyDescent="0.3">
      <c r="A648" s="309" t="s">
        <v>75</v>
      </c>
      <c r="B648" s="309"/>
      <c r="C648" s="23"/>
      <c r="D648" s="9" t="s">
        <v>76</v>
      </c>
      <c r="E648" s="10"/>
      <c r="F648" s="10"/>
      <c r="G648" s="13"/>
      <c r="H648" s="23"/>
      <c r="I648" s="9" t="s">
        <v>77</v>
      </c>
      <c r="J648" s="9"/>
      <c r="K648" s="9"/>
      <c r="L648" s="9"/>
      <c r="M648" s="23"/>
      <c r="N648" s="9" t="s">
        <v>74</v>
      </c>
      <c r="O648" s="9"/>
      <c r="S648" s="309" t="s">
        <v>75</v>
      </c>
      <c r="T648" s="309"/>
      <c r="U648" s="23"/>
      <c r="V648" s="97" t="s">
        <v>76</v>
      </c>
      <c r="W648" s="98"/>
      <c r="X648" s="98"/>
      <c r="Y648" s="101"/>
      <c r="Z648" s="23"/>
      <c r="AA648" s="97" t="s">
        <v>77</v>
      </c>
      <c r="AB648" s="97"/>
      <c r="AC648" s="97"/>
      <c r="AD648" s="97"/>
      <c r="AE648" s="23"/>
      <c r="AF648" s="97" t="s">
        <v>74</v>
      </c>
      <c r="AG648" s="97"/>
      <c r="AK648" s="309" t="s">
        <v>75</v>
      </c>
      <c r="AL648" s="309"/>
      <c r="AM648" s="23">
        <f>C648-U648</f>
        <v>0</v>
      </c>
      <c r="AN648" s="97" t="s">
        <v>76</v>
      </c>
      <c r="AO648" s="98"/>
      <c r="AP648" s="98"/>
      <c r="AQ648" s="101"/>
      <c r="AR648" s="23">
        <f>H648-Z648</f>
        <v>0</v>
      </c>
      <c r="AS648" s="97" t="s">
        <v>77</v>
      </c>
      <c r="AT648" s="97"/>
      <c r="AU648" s="97"/>
      <c r="AV648" s="97"/>
      <c r="AW648" s="23">
        <f>M648-AE648</f>
        <v>0</v>
      </c>
      <c r="AX648" s="97" t="s">
        <v>74</v>
      </c>
      <c r="AY648" s="97"/>
    </row>
    <row r="649" spans="1:53" ht="21" customHeight="1" x14ac:dyDescent="0.3">
      <c r="A649" s="12" t="s">
        <v>78</v>
      </c>
      <c r="B649" s="12"/>
      <c r="C649" s="12"/>
      <c r="D649" s="12"/>
      <c r="E649" s="12"/>
      <c r="F649" s="12"/>
      <c r="G649" s="23"/>
      <c r="H649" s="9" t="s">
        <v>79</v>
      </c>
      <c r="J649" s="9"/>
      <c r="K649" s="9"/>
      <c r="L649" s="9"/>
      <c r="M649" s="9"/>
      <c r="N649" s="9"/>
      <c r="O649" s="9"/>
      <c r="S649" s="100" t="s">
        <v>78</v>
      </c>
      <c r="T649" s="100"/>
      <c r="U649" s="100"/>
      <c r="V649" s="100"/>
      <c r="W649" s="100"/>
      <c r="X649" s="100"/>
      <c r="Y649" s="23"/>
      <c r="Z649" s="97" t="s">
        <v>79</v>
      </c>
      <c r="AB649" s="97"/>
      <c r="AC649" s="97"/>
      <c r="AD649" s="97"/>
      <c r="AE649" s="97"/>
      <c r="AF649" s="97"/>
      <c r="AG649" s="97"/>
      <c r="AK649" s="100" t="s">
        <v>78</v>
      </c>
      <c r="AL649" s="100"/>
      <c r="AM649" s="100"/>
      <c r="AN649" s="100"/>
      <c r="AO649" s="100"/>
      <c r="AP649" s="100"/>
      <c r="AQ649" s="23">
        <f>G649-Y649</f>
        <v>0</v>
      </c>
      <c r="AR649" s="97" t="s">
        <v>79</v>
      </c>
      <c r="AT649" s="97"/>
      <c r="AU649" s="97"/>
      <c r="AV649" s="97"/>
      <c r="AW649" s="97"/>
      <c r="AX649" s="97"/>
      <c r="AY649" s="97"/>
    </row>
    <row r="652" spans="1:53" ht="17.25" customHeight="1" x14ac:dyDescent="0.25">
      <c r="A652" s="24" t="s">
        <v>187</v>
      </c>
      <c r="B652" s="24"/>
      <c r="C652" s="24"/>
      <c r="D652" s="24"/>
      <c r="E652" s="18"/>
      <c r="F652" s="18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S652" s="107" t="s">
        <v>187</v>
      </c>
      <c r="T652" s="107"/>
      <c r="U652" s="107"/>
      <c r="V652" s="107"/>
      <c r="W652" s="106"/>
      <c r="X652" s="106"/>
      <c r="Y652" s="106"/>
      <c r="Z652" s="106"/>
      <c r="AA652" s="106"/>
      <c r="AB652" s="106"/>
      <c r="AC652" s="106"/>
      <c r="AD652" s="106"/>
      <c r="AE652" s="106"/>
      <c r="AF652" s="106"/>
      <c r="AG652" s="106"/>
      <c r="AH652" s="106"/>
      <c r="AI652" s="106"/>
      <c r="AK652" s="107" t="s">
        <v>187</v>
      </c>
      <c r="AL652" s="107"/>
      <c r="AM652" s="107"/>
      <c r="AN652" s="107"/>
      <c r="AO652" s="106"/>
      <c r="AP652" s="106"/>
      <c r="AQ652" s="106"/>
      <c r="AR652" s="106"/>
      <c r="AS652" s="106"/>
      <c r="AT652" s="106"/>
      <c r="AU652" s="106"/>
      <c r="AV652" s="106"/>
      <c r="AW652" s="106"/>
      <c r="AX652" s="106"/>
      <c r="AY652" s="106"/>
      <c r="AZ652" s="106"/>
      <c r="BA652" s="106"/>
    </row>
    <row r="653" spans="1:53" ht="17.25" customHeight="1" x14ac:dyDescent="0.25">
      <c r="A653" s="8" t="s">
        <v>82</v>
      </c>
      <c r="B653" s="38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S653" s="96" t="s">
        <v>82</v>
      </c>
      <c r="T653" s="286"/>
      <c r="U653" s="94"/>
      <c r="V653" s="94"/>
      <c r="W653" s="94"/>
      <c r="X653" s="94"/>
      <c r="Y653" s="94"/>
      <c r="Z653" s="94"/>
      <c r="AA653" s="94"/>
      <c r="AB653" s="94"/>
      <c r="AC653" s="94"/>
      <c r="AD653" s="94"/>
      <c r="AE653" s="94"/>
      <c r="AF653" s="94"/>
      <c r="AG653" s="94"/>
      <c r="AH653" s="94"/>
      <c r="AI653" s="94"/>
      <c r="AK653" s="96" t="s">
        <v>82</v>
      </c>
      <c r="AL653" s="286"/>
      <c r="AM653" s="94"/>
      <c r="AN653" s="94"/>
      <c r="AO653" s="94"/>
      <c r="AP653" s="94"/>
      <c r="AQ653" s="94"/>
      <c r="AR653" s="94"/>
      <c r="AS653" s="94"/>
      <c r="AT653" s="94"/>
      <c r="AU653" s="94"/>
      <c r="AV653" s="94"/>
      <c r="AW653" s="94"/>
      <c r="AX653" s="94"/>
      <c r="AY653" s="94"/>
      <c r="AZ653" s="94"/>
      <c r="BA653" s="94"/>
    </row>
    <row r="654" spans="1:53" ht="27" customHeight="1" x14ac:dyDescent="0.25">
      <c r="A654" s="296" t="s">
        <v>61</v>
      </c>
      <c r="B654" s="296" t="s">
        <v>62</v>
      </c>
      <c r="C654" s="299" t="s">
        <v>87</v>
      </c>
      <c r="D654" s="300"/>
      <c r="E654" s="300"/>
      <c r="F654" s="300"/>
      <c r="G654" s="300"/>
      <c r="H654" s="300"/>
      <c r="I654" s="300"/>
      <c r="J654" s="300"/>
      <c r="K654" s="300"/>
      <c r="L654" s="300"/>
      <c r="M654" s="300"/>
      <c r="N654" s="300"/>
      <c r="O654" s="301"/>
      <c r="P654" s="294" t="s">
        <v>86</v>
      </c>
      <c r="Q654" s="295"/>
      <c r="S654" s="296" t="s">
        <v>61</v>
      </c>
      <c r="T654" s="296" t="s">
        <v>62</v>
      </c>
      <c r="U654" s="299" t="s">
        <v>87</v>
      </c>
      <c r="V654" s="300"/>
      <c r="W654" s="300"/>
      <c r="X654" s="300"/>
      <c r="Y654" s="300"/>
      <c r="Z654" s="300"/>
      <c r="AA654" s="300"/>
      <c r="AB654" s="300"/>
      <c r="AC654" s="300"/>
      <c r="AD654" s="300"/>
      <c r="AE654" s="300"/>
      <c r="AF654" s="300"/>
      <c r="AG654" s="301"/>
      <c r="AH654" s="294" t="s">
        <v>86</v>
      </c>
      <c r="AI654" s="295"/>
      <c r="AK654" s="296" t="s">
        <v>61</v>
      </c>
      <c r="AL654" s="296" t="s">
        <v>62</v>
      </c>
      <c r="AM654" s="299" t="s">
        <v>87</v>
      </c>
      <c r="AN654" s="300"/>
      <c r="AO654" s="300"/>
      <c r="AP654" s="300"/>
      <c r="AQ654" s="300"/>
      <c r="AR654" s="300"/>
      <c r="AS654" s="300"/>
      <c r="AT654" s="300"/>
      <c r="AU654" s="300"/>
      <c r="AV654" s="300"/>
      <c r="AW654" s="300"/>
      <c r="AX654" s="300"/>
      <c r="AY654" s="301"/>
      <c r="AZ654" s="294" t="s">
        <v>86</v>
      </c>
      <c r="BA654" s="295"/>
    </row>
    <row r="655" spans="1:53" ht="21" customHeight="1" x14ac:dyDescent="0.25">
      <c r="A655" s="297"/>
      <c r="B655" s="297"/>
      <c r="C655" s="311" t="s">
        <v>41</v>
      </c>
      <c r="D655" s="311" t="s">
        <v>53</v>
      </c>
      <c r="E655" s="311"/>
      <c r="F655" s="311"/>
      <c r="G655" s="311"/>
      <c r="H655" s="311"/>
      <c r="I655" s="311"/>
      <c r="J655" s="311"/>
      <c r="K655" s="311"/>
      <c r="L655" s="311"/>
      <c r="M655" s="311"/>
      <c r="N655" s="311"/>
      <c r="O655" s="311"/>
      <c r="P655" s="311" t="s">
        <v>50</v>
      </c>
      <c r="Q655" s="314" t="s">
        <v>54</v>
      </c>
      <c r="S655" s="297"/>
      <c r="T655" s="297"/>
      <c r="U655" s="311" t="s">
        <v>41</v>
      </c>
      <c r="V655" s="311" t="s">
        <v>53</v>
      </c>
      <c r="W655" s="311"/>
      <c r="X655" s="311"/>
      <c r="Y655" s="311"/>
      <c r="Z655" s="311"/>
      <c r="AA655" s="311"/>
      <c r="AB655" s="311"/>
      <c r="AC655" s="311"/>
      <c r="AD655" s="311"/>
      <c r="AE655" s="311"/>
      <c r="AF655" s="311"/>
      <c r="AG655" s="311"/>
      <c r="AH655" s="311" t="s">
        <v>50</v>
      </c>
      <c r="AI655" s="314" t="s">
        <v>54</v>
      </c>
      <c r="AK655" s="297"/>
      <c r="AL655" s="297"/>
      <c r="AM655" s="311" t="s">
        <v>41</v>
      </c>
      <c r="AN655" s="311" t="s">
        <v>53</v>
      </c>
      <c r="AO655" s="311"/>
      <c r="AP655" s="311"/>
      <c r="AQ655" s="311"/>
      <c r="AR655" s="311"/>
      <c r="AS655" s="311"/>
      <c r="AT655" s="311"/>
      <c r="AU655" s="311"/>
      <c r="AV655" s="311"/>
      <c r="AW655" s="311"/>
      <c r="AX655" s="311"/>
      <c r="AY655" s="311"/>
      <c r="AZ655" s="311" t="s">
        <v>50</v>
      </c>
      <c r="BA655" s="314" t="s">
        <v>54</v>
      </c>
    </row>
    <row r="656" spans="1:53" ht="18.75" customHeight="1" x14ac:dyDescent="0.25">
      <c r="A656" s="297"/>
      <c r="B656" s="297"/>
      <c r="C656" s="311"/>
      <c r="D656" s="314" t="s">
        <v>44</v>
      </c>
      <c r="E656" s="314" t="s">
        <v>43</v>
      </c>
      <c r="F656" s="314" t="s">
        <v>59</v>
      </c>
      <c r="G656" s="311" t="s">
        <v>45</v>
      </c>
      <c r="H656" s="311"/>
      <c r="I656" s="311" t="s">
        <v>52</v>
      </c>
      <c r="J656" s="311"/>
      <c r="K656" s="311"/>
      <c r="L656" s="311"/>
      <c r="M656" s="311"/>
      <c r="N656" s="311"/>
      <c r="O656" s="311"/>
      <c r="P656" s="311"/>
      <c r="Q656" s="314"/>
      <c r="S656" s="297"/>
      <c r="T656" s="297"/>
      <c r="U656" s="311"/>
      <c r="V656" s="314" t="s">
        <v>44</v>
      </c>
      <c r="W656" s="314" t="s">
        <v>43</v>
      </c>
      <c r="X656" s="314" t="s">
        <v>59</v>
      </c>
      <c r="Y656" s="311" t="s">
        <v>45</v>
      </c>
      <c r="Z656" s="311"/>
      <c r="AA656" s="311" t="s">
        <v>52</v>
      </c>
      <c r="AB656" s="311"/>
      <c r="AC656" s="311"/>
      <c r="AD656" s="311"/>
      <c r="AE656" s="311"/>
      <c r="AF656" s="311"/>
      <c r="AG656" s="311"/>
      <c r="AH656" s="311"/>
      <c r="AI656" s="314"/>
      <c r="AK656" s="297"/>
      <c r="AL656" s="297"/>
      <c r="AM656" s="311"/>
      <c r="AN656" s="314" t="s">
        <v>44</v>
      </c>
      <c r="AO656" s="314" t="s">
        <v>43</v>
      </c>
      <c r="AP656" s="314" t="s">
        <v>59</v>
      </c>
      <c r="AQ656" s="311" t="s">
        <v>45</v>
      </c>
      <c r="AR656" s="311"/>
      <c r="AS656" s="311" t="s">
        <v>52</v>
      </c>
      <c r="AT656" s="311"/>
      <c r="AU656" s="311"/>
      <c r="AV656" s="311"/>
      <c r="AW656" s="311"/>
      <c r="AX656" s="311"/>
      <c r="AY656" s="311"/>
      <c r="AZ656" s="311"/>
      <c r="BA656" s="314"/>
    </row>
    <row r="657" spans="1:53" ht="20.25" customHeight="1" x14ac:dyDescent="0.25">
      <c r="A657" s="297"/>
      <c r="B657" s="297"/>
      <c r="C657" s="311"/>
      <c r="D657" s="314"/>
      <c r="E657" s="314"/>
      <c r="F657" s="314"/>
      <c r="G657" s="315" t="s">
        <v>46</v>
      </c>
      <c r="H657" s="315" t="s">
        <v>47</v>
      </c>
      <c r="I657" s="314" t="s">
        <v>48</v>
      </c>
      <c r="J657" s="314" t="s">
        <v>58</v>
      </c>
      <c r="K657" s="314" t="s">
        <v>57</v>
      </c>
      <c r="L657" s="315" t="s">
        <v>49</v>
      </c>
      <c r="M657" s="315"/>
      <c r="N657" s="314" t="s">
        <v>51</v>
      </c>
      <c r="O657" s="314" t="s">
        <v>56</v>
      </c>
      <c r="P657" s="311"/>
      <c r="Q657" s="314"/>
      <c r="S657" s="297"/>
      <c r="T657" s="297"/>
      <c r="U657" s="311"/>
      <c r="V657" s="314"/>
      <c r="W657" s="314"/>
      <c r="X657" s="314"/>
      <c r="Y657" s="315" t="s">
        <v>46</v>
      </c>
      <c r="Z657" s="315" t="s">
        <v>47</v>
      </c>
      <c r="AA657" s="314" t="s">
        <v>48</v>
      </c>
      <c r="AB657" s="314" t="s">
        <v>58</v>
      </c>
      <c r="AC657" s="314" t="s">
        <v>57</v>
      </c>
      <c r="AD657" s="315" t="s">
        <v>49</v>
      </c>
      <c r="AE657" s="315"/>
      <c r="AF657" s="314" t="s">
        <v>51</v>
      </c>
      <c r="AG657" s="314" t="s">
        <v>56</v>
      </c>
      <c r="AH657" s="311"/>
      <c r="AI657" s="314"/>
      <c r="AK657" s="297"/>
      <c r="AL657" s="297"/>
      <c r="AM657" s="311"/>
      <c r="AN657" s="314"/>
      <c r="AO657" s="314"/>
      <c r="AP657" s="314"/>
      <c r="AQ657" s="315" t="s">
        <v>46</v>
      </c>
      <c r="AR657" s="315" t="s">
        <v>47</v>
      </c>
      <c r="AS657" s="314" t="s">
        <v>48</v>
      </c>
      <c r="AT657" s="314" t="s">
        <v>58</v>
      </c>
      <c r="AU657" s="314" t="s">
        <v>57</v>
      </c>
      <c r="AV657" s="315" t="s">
        <v>49</v>
      </c>
      <c r="AW657" s="315"/>
      <c r="AX657" s="314" t="s">
        <v>51</v>
      </c>
      <c r="AY657" s="314" t="s">
        <v>56</v>
      </c>
      <c r="AZ657" s="311"/>
      <c r="BA657" s="314"/>
    </row>
    <row r="658" spans="1:53" ht="60.75" customHeight="1" x14ac:dyDescent="0.25">
      <c r="A658" s="298"/>
      <c r="B658" s="298"/>
      <c r="C658" s="311"/>
      <c r="D658" s="314"/>
      <c r="E658" s="314"/>
      <c r="F658" s="314"/>
      <c r="G658" s="315"/>
      <c r="H658" s="315"/>
      <c r="I658" s="314"/>
      <c r="J658" s="314"/>
      <c r="K658" s="314"/>
      <c r="L658" s="41" t="s">
        <v>50</v>
      </c>
      <c r="M658" s="5" t="s">
        <v>55</v>
      </c>
      <c r="N658" s="314"/>
      <c r="O658" s="314"/>
      <c r="P658" s="311"/>
      <c r="Q658" s="314"/>
      <c r="S658" s="298"/>
      <c r="T658" s="298"/>
      <c r="U658" s="311"/>
      <c r="V658" s="314"/>
      <c r="W658" s="314"/>
      <c r="X658" s="314"/>
      <c r="Y658" s="315"/>
      <c r="Z658" s="315"/>
      <c r="AA658" s="314"/>
      <c r="AB658" s="314"/>
      <c r="AC658" s="314"/>
      <c r="AD658" s="285" t="s">
        <v>50</v>
      </c>
      <c r="AE658" s="93" t="s">
        <v>55</v>
      </c>
      <c r="AF658" s="314"/>
      <c r="AG658" s="314"/>
      <c r="AH658" s="311"/>
      <c r="AI658" s="314"/>
      <c r="AK658" s="298"/>
      <c r="AL658" s="298"/>
      <c r="AM658" s="311"/>
      <c r="AN658" s="314"/>
      <c r="AO658" s="314"/>
      <c r="AP658" s="314"/>
      <c r="AQ658" s="315"/>
      <c r="AR658" s="315"/>
      <c r="AS658" s="314"/>
      <c r="AT658" s="314"/>
      <c r="AU658" s="314"/>
      <c r="AV658" s="285" t="s">
        <v>50</v>
      </c>
      <c r="AW658" s="93" t="s">
        <v>55</v>
      </c>
      <c r="AX658" s="314"/>
      <c r="AY658" s="314"/>
      <c r="AZ658" s="311"/>
      <c r="BA658" s="314"/>
    </row>
    <row r="659" spans="1:53" ht="12.75" customHeight="1" x14ac:dyDescent="0.25">
      <c r="A659" s="40">
        <v>1</v>
      </c>
      <c r="B659" s="40">
        <v>2</v>
      </c>
      <c r="C659" s="40">
        <v>3</v>
      </c>
      <c r="D659" s="40">
        <v>4</v>
      </c>
      <c r="E659" s="40">
        <v>5</v>
      </c>
      <c r="F659" s="40">
        <v>6</v>
      </c>
      <c r="G659" s="40">
        <v>7</v>
      </c>
      <c r="H659" s="40">
        <v>8</v>
      </c>
      <c r="I659" s="40">
        <v>9</v>
      </c>
      <c r="J659" s="40">
        <v>10</v>
      </c>
      <c r="K659" s="40">
        <v>11</v>
      </c>
      <c r="L659" s="40">
        <v>12</v>
      </c>
      <c r="M659" s="40">
        <v>13</v>
      </c>
      <c r="N659" s="40">
        <v>14</v>
      </c>
      <c r="O659" s="40">
        <v>15</v>
      </c>
      <c r="P659" s="40">
        <v>16</v>
      </c>
      <c r="Q659" s="40">
        <v>17</v>
      </c>
      <c r="S659" s="284">
        <v>1</v>
      </c>
      <c r="T659" s="284">
        <v>2</v>
      </c>
      <c r="U659" s="284">
        <v>3</v>
      </c>
      <c r="V659" s="284">
        <v>4</v>
      </c>
      <c r="W659" s="284">
        <v>5</v>
      </c>
      <c r="X659" s="284">
        <v>6</v>
      </c>
      <c r="Y659" s="284">
        <v>7</v>
      </c>
      <c r="Z659" s="284">
        <v>8</v>
      </c>
      <c r="AA659" s="284">
        <v>9</v>
      </c>
      <c r="AB659" s="284">
        <v>10</v>
      </c>
      <c r="AC659" s="284">
        <v>11</v>
      </c>
      <c r="AD659" s="284">
        <v>12</v>
      </c>
      <c r="AE659" s="284">
        <v>13</v>
      </c>
      <c r="AF659" s="284">
        <v>14</v>
      </c>
      <c r="AG659" s="284">
        <v>15</v>
      </c>
      <c r="AH659" s="284">
        <v>16</v>
      </c>
      <c r="AI659" s="284">
        <v>17</v>
      </c>
      <c r="AK659" s="284">
        <v>1</v>
      </c>
      <c r="AL659" s="284">
        <v>2</v>
      </c>
      <c r="AM659" s="284">
        <v>3</v>
      </c>
      <c r="AN659" s="284">
        <v>4</v>
      </c>
      <c r="AO659" s="284">
        <v>5</v>
      </c>
      <c r="AP659" s="284">
        <v>6</v>
      </c>
      <c r="AQ659" s="284">
        <v>7</v>
      </c>
      <c r="AR659" s="284">
        <v>8</v>
      </c>
      <c r="AS659" s="284">
        <v>9</v>
      </c>
      <c r="AT659" s="284">
        <v>10</v>
      </c>
      <c r="AU659" s="284">
        <v>11</v>
      </c>
      <c r="AV659" s="284">
        <v>12</v>
      </c>
      <c r="AW659" s="284">
        <v>13</v>
      </c>
      <c r="AX659" s="284">
        <v>14</v>
      </c>
      <c r="AY659" s="284">
        <v>15</v>
      </c>
      <c r="AZ659" s="284">
        <v>16</v>
      </c>
      <c r="BA659" s="284">
        <v>17</v>
      </c>
    </row>
    <row r="660" spans="1:53" ht="38.25" customHeight="1" x14ac:dyDescent="0.25">
      <c r="A660" s="7" t="s">
        <v>63</v>
      </c>
      <c r="B660" s="40">
        <v>1</v>
      </c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3"/>
      <c r="Q660" s="3"/>
      <c r="S660" s="95" t="s">
        <v>63</v>
      </c>
      <c r="T660" s="284">
        <v>1</v>
      </c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3"/>
      <c r="AI660" s="3"/>
      <c r="AK660" s="95" t="s">
        <v>63</v>
      </c>
      <c r="AL660" s="284">
        <v>1</v>
      </c>
      <c r="AM660" s="4">
        <f>C660-U660</f>
        <v>0</v>
      </c>
      <c r="AN660" s="4">
        <f t="shared" ref="AN660:BA667" si="90">D660-V660</f>
        <v>0</v>
      </c>
      <c r="AO660" s="4">
        <f t="shared" si="90"/>
        <v>0</v>
      </c>
      <c r="AP660" s="4">
        <f t="shared" si="90"/>
        <v>0</v>
      </c>
      <c r="AQ660" s="4">
        <f t="shared" si="90"/>
        <v>0</v>
      </c>
      <c r="AR660" s="4">
        <f t="shared" si="90"/>
        <v>0</v>
      </c>
      <c r="AS660" s="4">
        <f t="shared" si="90"/>
        <v>0</v>
      </c>
      <c r="AT660" s="4">
        <f t="shared" si="90"/>
        <v>0</v>
      </c>
      <c r="AU660" s="4">
        <f t="shared" si="90"/>
        <v>0</v>
      </c>
      <c r="AV660" s="4">
        <f t="shared" si="90"/>
        <v>0</v>
      </c>
      <c r="AW660" s="4">
        <f t="shared" si="90"/>
        <v>0</v>
      </c>
      <c r="AX660" s="4">
        <f t="shared" si="90"/>
        <v>0</v>
      </c>
      <c r="AY660" s="4">
        <f t="shared" si="90"/>
        <v>0</v>
      </c>
      <c r="AZ660" s="3">
        <f t="shared" si="90"/>
        <v>0</v>
      </c>
      <c r="BA660" s="3">
        <f t="shared" si="90"/>
        <v>0</v>
      </c>
    </row>
    <row r="661" spans="1:53" ht="39" customHeight="1" x14ac:dyDescent="0.25">
      <c r="A661" s="7" t="s">
        <v>64</v>
      </c>
      <c r="B661" s="40">
        <v>2</v>
      </c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3"/>
      <c r="Q661" s="3"/>
      <c r="S661" s="95" t="s">
        <v>64</v>
      </c>
      <c r="T661" s="284">
        <v>2</v>
      </c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3"/>
      <c r="AI661" s="3"/>
      <c r="AK661" s="95" t="s">
        <v>64</v>
      </c>
      <c r="AL661" s="284">
        <v>2</v>
      </c>
      <c r="AM661" s="4">
        <f t="shared" ref="AM661:AM667" si="91">C661-U661</f>
        <v>0</v>
      </c>
      <c r="AN661" s="4">
        <f t="shared" si="90"/>
        <v>0</v>
      </c>
      <c r="AO661" s="4">
        <f t="shared" si="90"/>
        <v>0</v>
      </c>
      <c r="AP661" s="4">
        <f t="shared" si="90"/>
        <v>0</v>
      </c>
      <c r="AQ661" s="4">
        <f t="shared" si="90"/>
        <v>0</v>
      </c>
      <c r="AR661" s="4">
        <f t="shared" si="90"/>
        <v>0</v>
      </c>
      <c r="AS661" s="4">
        <f t="shared" si="90"/>
        <v>0</v>
      </c>
      <c r="AT661" s="4">
        <f t="shared" si="90"/>
        <v>0</v>
      </c>
      <c r="AU661" s="4">
        <f t="shared" si="90"/>
        <v>0</v>
      </c>
      <c r="AV661" s="4">
        <f t="shared" si="90"/>
        <v>0</v>
      </c>
      <c r="AW661" s="4">
        <f t="shared" si="90"/>
        <v>0</v>
      </c>
      <c r="AX661" s="4">
        <f t="shared" si="90"/>
        <v>0</v>
      </c>
      <c r="AY661" s="4">
        <f t="shared" si="90"/>
        <v>0</v>
      </c>
      <c r="AZ661" s="3">
        <f t="shared" si="90"/>
        <v>0</v>
      </c>
      <c r="BA661" s="3">
        <f t="shared" si="90"/>
        <v>0</v>
      </c>
    </row>
    <row r="662" spans="1:53" ht="52.5" customHeight="1" x14ac:dyDescent="0.25">
      <c r="A662" s="7" t="s">
        <v>65</v>
      </c>
      <c r="B662" s="40">
        <v>3</v>
      </c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3"/>
      <c r="Q662" s="3"/>
      <c r="S662" s="95" t="s">
        <v>65</v>
      </c>
      <c r="T662" s="284">
        <v>3</v>
      </c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3"/>
      <c r="AI662" s="3"/>
      <c r="AK662" s="95" t="s">
        <v>65</v>
      </c>
      <c r="AL662" s="284">
        <v>3</v>
      </c>
      <c r="AM662" s="4">
        <f t="shared" si="91"/>
        <v>0</v>
      </c>
      <c r="AN662" s="4">
        <f t="shared" si="90"/>
        <v>0</v>
      </c>
      <c r="AO662" s="4">
        <f t="shared" si="90"/>
        <v>0</v>
      </c>
      <c r="AP662" s="4">
        <f t="shared" si="90"/>
        <v>0</v>
      </c>
      <c r="AQ662" s="4">
        <f t="shared" si="90"/>
        <v>0</v>
      </c>
      <c r="AR662" s="4">
        <f t="shared" si="90"/>
        <v>0</v>
      </c>
      <c r="AS662" s="4">
        <f t="shared" si="90"/>
        <v>0</v>
      </c>
      <c r="AT662" s="4">
        <f t="shared" si="90"/>
        <v>0</v>
      </c>
      <c r="AU662" s="4">
        <f t="shared" si="90"/>
        <v>0</v>
      </c>
      <c r="AV662" s="4">
        <f t="shared" si="90"/>
        <v>0</v>
      </c>
      <c r="AW662" s="4">
        <f t="shared" si="90"/>
        <v>0</v>
      </c>
      <c r="AX662" s="4">
        <f t="shared" si="90"/>
        <v>0</v>
      </c>
      <c r="AY662" s="4">
        <f t="shared" si="90"/>
        <v>0</v>
      </c>
      <c r="AZ662" s="3">
        <f t="shared" si="90"/>
        <v>0</v>
      </c>
      <c r="BA662" s="3">
        <f t="shared" si="90"/>
        <v>0</v>
      </c>
    </row>
    <row r="663" spans="1:53" ht="12.75" customHeight="1" x14ac:dyDescent="0.25">
      <c r="A663" s="7" t="s">
        <v>66</v>
      </c>
      <c r="B663" s="40">
        <v>4</v>
      </c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3"/>
      <c r="Q663" s="3"/>
      <c r="S663" s="95" t="s">
        <v>66</v>
      </c>
      <c r="T663" s="284">
        <v>4</v>
      </c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3"/>
      <c r="AI663" s="3"/>
      <c r="AK663" s="95" t="s">
        <v>66</v>
      </c>
      <c r="AL663" s="284">
        <v>4</v>
      </c>
      <c r="AM663" s="4">
        <f t="shared" si="91"/>
        <v>0</v>
      </c>
      <c r="AN663" s="4">
        <f t="shared" si="90"/>
        <v>0</v>
      </c>
      <c r="AO663" s="4">
        <f t="shared" si="90"/>
        <v>0</v>
      </c>
      <c r="AP663" s="4">
        <f t="shared" si="90"/>
        <v>0</v>
      </c>
      <c r="AQ663" s="4">
        <f t="shared" si="90"/>
        <v>0</v>
      </c>
      <c r="AR663" s="4">
        <f t="shared" si="90"/>
        <v>0</v>
      </c>
      <c r="AS663" s="4">
        <f t="shared" si="90"/>
        <v>0</v>
      </c>
      <c r="AT663" s="4">
        <f t="shared" si="90"/>
        <v>0</v>
      </c>
      <c r="AU663" s="4">
        <f t="shared" si="90"/>
        <v>0</v>
      </c>
      <c r="AV663" s="4">
        <f t="shared" si="90"/>
        <v>0</v>
      </c>
      <c r="AW663" s="4">
        <f t="shared" si="90"/>
        <v>0</v>
      </c>
      <c r="AX663" s="4">
        <f t="shared" si="90"/>
        <v>0</v>
      </c>
      <c r="AY663" s="4">
        <f t="shared" si="90"/>
        <v>0</v>
      </c>
      <c r="AZ663" s="3">
        <f t="shared" si="90"/>
        <v>0</v>
      </c>
      <c r="BA663" s="3">
        <f t="shared" si="90"/>
        <v>0</v>
      </c>
    </row>
    <row r="664" spans="1:53" ht="12.75" customHeight="1" x14ac:dyDescent="0.25">
      <c r="A664" s="7" t="s">
        <v>67</v>
      </c>
      <c r="B664" s="39">
        <v>5</v>
      </c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3"/>
      <c r="Q664" s="3"/>
      <c r="S664" s="95" t="s">
        <v>67</v>
      </c>
      <c r="T664" s="283">
        <v>5</v>
      </c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3"/>
      <c r="AI664" s="3"/>
      <c r="AK664" s="95" t="s">
        <v>67</v>
      </c>
      <c r="AL664" s="283">
        <v>5</v>
      </c>
      <c r="AM664" s="4">
        <f t="shared" si="91"/>
        <v>0</v>
      </c>
      <c r="AN664" s="4">
        <f t="shared" si="90"/>
        <v>0</v>
      </c>
      <c r="AO664" s="4">
        <f t="shared" si="90"/>
        <v>0</v>
      </c>
      <c r="AP664" s="4">
        <f t="shared" si="90"/>
        <v>0</v>
      </c>
      <c r="AQ664" s="4">
        <f t="shared" si="90"/>
        <v>0</v>
      </c>
      <c r="AR664" s="4">
        <f t="shared" si="90"/>
        <v>0</v>
      </c>
      <c r="AS664" s="4">
        <f t="shared" si="90"/>
        <v>0</v>
      </c>
      <c r="AT664" s="4">
        <f t="shared" si="90"/>
        <v>0</v>
      </c>
      <c r="AU664" s="4">
        <f t="shared" si="90"/>
        <v>0</v>
      </c>
      <c r="AV664" s="4">
        <f t="shared" si="90"/>
        <v>0</v>
      </c>
      <c r="AW664" s="4">
        <f t="shared" si="90"/>
        <v>0</v>
      </c>
      <c r="AX664" s="4">
        <f t="shared" si="90"/>
        <v>0</v>
      </c>
      <c r="AY664" s="4">
        <f t="shared" si="90"/>
        <v>0</v>
      </c>
      <c r="AZ664" s="3">
        <f t="shared" si="90"/>
        <v>0</v>
      </c>
      <c r="BA664" s="3">
        <f t="shared" si="90"/>
        <v>0</v>
      </c>
    </row>
    <row r="665" spans="1:53" ht="12.75" customHeight="1" x14ac:dyDescent="0.25">
      <c r="A665" s="7" t="s">
        <v>68</v>
      </c>
      <c r="B665" s="39">
        <v>6</v>
      </c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3"/>
      <c r="Q665" s="3"/>
      <c r="S665" s="95" t="s">
        <v>68</v>
      </c>
      <c r="T665" s="283">
        <v>6</v>
      </c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3"/>
      <c r="AI665" s="3"/>
      <c r="AK665" s="95" t="s">
        <v>68</v>
      </c>
      <c r="AL665" s="283">
        <v>6</v>
      </c>
      <c r="AM665" s="4">
        <f t="shared" si="91"/>
        <v>0</v>
      </c>
      <c r="AN665" s="4">
        <f t="shared" si="90"/>
        <v>0</v>
      </c>
      <c r="AO665" s="4">
        <f t="shared" si="90"/>
        <v>0</v>
      </c>
      <c r="AP665" s="4">
        <f t="shared" si="90"/>
        <v>0</v>
      </c>
      <c r="AQ665" s="4">
        <f t="shared" si="90"/>
        <v>0</v>
      </c>
      <c r="AR665" s="4">
        <f t="shared" si="90"/>
        <v>0</v>
      </c>
      <c r="AS665" s="4">
        <f t="shared" si="90"/>
        <v>0</v>
      </c>
      <c r="AT665" s="4">
        <f t="shared" si="90"/>
        <v>0</v>
      </c>
      <c r="AU665" s="4">
        <f t="shared" si="90"/>
        <v>0</v>
      </c>
      <c r="AV665" s="4">
        <f t="shared" si="90"/>
        <v>0</v>
      </c>
      <c r="AW665" s="4">
        <f t="shared" si="90"/>
        <v>0</v>
      </c>
      <c r="AX665" s="4">
        <f t="shared" si="90"/>
        <v>0</v>
      </c>
      <c r="AY665" s="4">
        <f t="shared" si="90"/>
        <v>0</v>
      </c>
      <c r="AZ665" s="3">
        <f t="shared" si="90"/>
        <v>0</v>
      </c>
      <c r="BA665" s="3">
        <f t="shared" si="90"/>
        <v>0</v>
      </c>
    </row>
    <row r="666" spans="1:53" ht="12.75" customHeight="1" x14ac:dyDescent="0.25">
      <c r="A666" s="7" t="s">
        <v>69</v>
      </c>
      <c r="B666" s="39">
        <v>7</v>
      </c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3"/>
      <c r="Q666" s="3"/>
      <c r="S666" s="95" t="s">
        <v>69</v>
      </c>
      <c r="T666" s="283">
        <v>7</v>
      </c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3"/>
      <c r="AI666" s="3"/>
      <c r="AK666" s="95" t="s">
        <v>69</v>
      </c>
      <c r="AL666" s="283">
        <v>7</v>
      </c>
      <c r="AM666" s="4">
        <f t="shared" si="91"/>
        <v>0</v>
      </c>
      <c r="AN666" s="4">
        <f t="shared" si="90"/>
        <v>0</v>
      </c>
      <c r="AO666" s="4">
        <f t="shared" si="90"/>
        <v>0</v>
      </c>
      <c r="AP666" s="4">
        <f t="shared" si="90"/>
        <v>0</v>
      </c>
      <c r="AQ666" s="4">
        <f t="shared" si="90"/>
        <v>0</v>
      </c>
      <c r="AR666" s="4">
        <f t="shared" si="90"/>
        <v>0</v>
      </c>
      <c r="AS666" s="4">
        <f t="shared" si="90"/>
        <v>0</v>
      </c>
      <c r="AT666" s="4">
        <f t="shared" si="90"/>
        <v>0</v>
      </c>
      <c r="AU666" s="4">
        <f t="shared" si="90"/>
        <v>0</v>
      </c>
      <c r="AV666" s="4">
        <f t="shared" si="90"/>
        <v>0</v>
      </c>
      <c r="AW666" s="4">
        <f t="shared" si="90"/>
        <v>0</v>
      </c>
      <c r="AX666" s="4">
        <f t="shared" si="90"/>
        <v>0</v>
      </c>
      <c r="AY666" s="4">
        <f t="shared" si="90"/>
        <v>0</v>
      </c>
      <c r="AZ666" s="3">
        <f t="shared" si="90"/>
        <v>0</v>
      </c>
      <c r="BA666" s="3">
        <f t="shared" si="90"/>
        <v>0</v>
      </c>
    </row>
    <row r="667" spans="1:53" ht="12.75" customHeight="1" x14ac:dyDescent="0.25">
      <c r="A667" s="7" t="s">
        <v>70</v>
      </c>
      <c r="B667" s="39">
        <v>8</v>
      </c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3"/>
      <c r="Q667" s="3"/>
      <c r="S667" s="95" t="s">
        <v>70</v>
      </c>
      <c r="T667" s="283">
        <v>8</v>
      </c>
      <c r="U667" s="4">
        <v>2</v>
      </c>
      <c r="V667" s="4"/>
      <c r="W667" s="4">
        <v>0</v>
      </c>
      <c r="X667" s="4">
        <v>2</v>
      </c>
      <c r="Y667" s="4">
        <v>2</v>
      </c>
      <c r="Z667" s="4">
        <v>0</v>
      </c>
      <c r="AA667" s="4">
        <v>2</v>
      </c>
      <c r="AB667" s="4">
        <v>2</v>
      </c>
      <c r="AC667" s="4">
        <v>2</v>
      </c>
      <c r="AD667" s="4">
        <v>2</v>
      </c>
      <c r="AE667" s="4">
        <v>2</v>
      </c>
      <c r="AF667" s="4">
        <v>1</v>
      </c>
      <c r="AG667" s="4">
        <v>1</v>
      </c>
      <c r="AH667" s="3">
        <v>1853.3</v>
      </c>
      <c r="AI667" s="3">
        <v>1853.3</v>
      </c>
      <c r="AK667" s="95" t="s">
        <v>70</v>
      </c>
      <c r="AL667" s="283">
        <v>8</v>
      </c>
      <c r="AM667" s="4">
        <f t="shared" si="91"/>
        <v>-2</v>
      </c>
      <c r="AN667" s="4">
        <f t="shared" si="90"/>
        <v>0</v>
      </c>
      <c r="AO667" s="4">
        <f t="shared" si="90"/>
        <v>0</v>
      </c>
      <c r="AP667" s="4">
        <f t="shared" si="90"/>
        <v>-2</v>
      </c>
      <c r="AQ667" s="4">
        <f t="shared" si="90"/>
        <v>-2</v>
      </c>
      <c r="AR667" s="4">
        <f t="shared" si="90"/>
        <v>0</v>
      </c>
      <c r="AS667" s="4">
        <f t="shared" si="90"/>
        <v>-2</v>
      </c>
      <c r="AT667" s="4">
        <f t="shared" si="90"/>
        <v>-2</v>
      </c>
      <c r="AU667" s="4">
        <f t="shared" si="90"/>
        <v>-2</v>
      </c>
      <c r="AV667" s="4">
        <f t="shared" si="90"/>
        <v>-2</v>
      </c>
      <c r="AW667" s="4">
        <f t="shared" si="90"/>
        <v>-2</v>
      </c>
      <c r="AX667" s="4">
        <f t="shared" si="90"/>
        <v>-1</v>
      </c>
      <c r="AY667" s="4">
        <f t="shared" si="90"/>
        <v>-1</v>
      </c>
      <c r="AZ667" s="3">
        <f t="shared" si="90"/>
        <v>-1853.3</v>
      </c>
      <c r="BA667" s="3">
        <f t="shared" si="90"/>
        <v>-1853.3</v>
      </c>
    </row>
    <row r="668" spans="1:53" ht="12.75" customHeight="1" x14ac:dyDescent="0.25">
      <c r="A668" s="14" t="s">
        <v>71</v>
      </c>
      <c r="B668" s="15">
        <v>9</v>
      </c>
      <c r="C668" s="16">
        <f>SUM(C660:C667)</f>
        <v>0</v>
      </c>
      <c r="D668" s="16">
        <f t="shared" ref="D668:Q668" si="92">SUM(D660:D667)</f>
        <v>0</v>
      </c>
      <c r="E668" s="16">
        <f t="shared" si="92"/>
        <v>0</v>
      </c>
      <c r="F668" s="16">
        <f t="shared" si="92"/>
        <v>0</v>
      </c>
      <c r="G668" s="16">
        <f t="shared" si="92"/>
        <v>0</v>
      </c>
      <c r="H668" s="16">
        <f t="shared" si="92"/>
        <v>0</v>
      </c>
      <c r="I668" s="16">
        <f t="shared" si="92"/>
        <v>0</v>
      </c>
      <c r="J668" s="16">
        <f t="shared" si="92"/>
        <v>0</v>
      </c>
      <c r="K668" s="16">
        <f t="shared" si="92"/>
        <v>0</v>
      </c>
      <c r="L668" s="16">
        <f t="shared" si="92"/>
        <v>0</v>
      </c>
      <c r="M668" s="16">
        <f t="shared" si="92"/>
        <v>0</v>
      </c>
      <c r="N668" s="16">
        <f t="shared" si="92"/>
        <v>0</v>
      </c>
      <c r="O668" s="16">
        <f t="shared" si="92"/>
        <v>0</v>
      </c>
      <c r="P668" s="17">
        <f t="shared" si="92"/>
        <v>0</v>
      </c>
      <c r="Q668" s="17">
        <f t="shared" si="92"/>
        <v>0</v>
      </c>
      <c r="S668" s="102" t="s">
        <v>71</v>
      </c>
      <c r="T668" s="103">
        <v>9</v>
      </c>
      <c r="U668" s="104">
        <f>SUM(U660:U667)</f>
        <v>2</v>
      </c>
      <c r="V668" s="104">
        <f t="shared" ref="V668:AI668" si="93">SUM(V660:V667)</f>
        <v>0</v>
      </c>
      <c r="W668" s="104">
        <f t="shared" si="93"/>
        <v>0</v>
      </c>
      <c r="X668" s="104">
        <f t="shared" si="93"/>
        <v>2</v>
      </c>
      <c r="Y668" s="104">
        <f t="shared" si="93"/>
        <v>2</v>
      </c>
      <c r="Z668" s="104">
        <f t="shared" si="93"/>
        <v>0</v>
      </c>
      <c r="AA668" s="104">
        <f t="shared" si="93"/>
        <v>2</v>
      </c>
      <c r="AB668" s="104">
        <f t="shared" si="93"/>
        <v>2</v>
      </c>
      <c r="AC668" s="104">
        <f t="shared" si="93"/>
        <v>2</v>
      </c>
      <c r="AD668" s="104">
        <f t="shared" si="93"/>
        <v>2</v>
      </c>
      <c r="AE668" s="104">
        <f t="shared" si="93"/>
        <v>2</v>
      </c>
      <c r="AF668" s="104">
        <f t="shared" si="93"/>
        <v>1</v>
      </c>
      <c r="AG668" s="104">
        <f t="shared" si="93"/>
        <v>1</v>
      </c>
      <c r="AH668" s="105">
        <f t="shared" si="93"/>
        <v>1853.3</v>
      </c>
      <c r="AI668" s="105">
        <f t="shared" si="93"/>
        <v>1853.3</v>
      </c>
      <c r="AK668" s="102" t="s">
        <v>71</v>
      </c>
      <c r="AL668" s="103">
        <v>9</v>
      </c>
      <c r="AM668" s="104">
        <f>SUM(AM660:AM667)</f>
        <v>-2</v>
      </c>
      <c r="AN668" s="104">
        <f t="shared" ref="AN668:BA668" si="94">SUM(AN660:AN667)</f>
        <v>0</v>
      </c>
      <c r="AO668" s="104">
        <f t="shared" si="94"/>
        <v>0</v>
      </c>
      <c r="AP668" s="104">
        <f t="shared" si="94"/>
        <v>-2</v>
      </c>
      <c r="AQ668" s="104">
        <f t="shared" si="94"/>
        <v>-2</v>
      </c>
      <c r="AR668" s="104">
        <f t="shared" si="94"/>
        <v>0</v>
      </c>
      <c r="AS668" s="104">
        <f t="shared" si="94"/>
        <v>-2</v>
      </c>
      <c r="AT668" s="104">
        <f t="shared" si="94"/>
        <v>-2</v>
      </c>
      <c r="AU668" s="104">
        <f t="shared" si="94"/>
        <v>-2</v>
      </c>
      <c r="AV668" s="104">
        <f t="shared" si="94"/>
        <v>-2</v>
      </c>
      <c r="AW668" s="104">
        <f t="shared" si="94"/>
        <v>-2</v>
      </c>
      <c r="AX668" s="104">
        <f t="shared" si="94"/>
        <v>-1</v>
      </c>
      <c r="AY668" s="104">
        <f t="shared" si="94"/>
        <v>-1</v>
      </c>
      <c r="AZ668" s="105">
        <f t="shared" si="94"/>
        <v>-1853.3</v>
      </c>
      <c r="BA668" s="105">
        <f t="shared" si="94"/>
        <v>-1853.3</v>
      </c>
    </row>
    <row r="670" spans="1:53" x14ac:dyDescent="0.25">
      <c r="A670" s="11" t="s">
        <v>83</v>
      </c>
      <c r="S670" s="99" t="s">
        <v>83</v>
      </c>
      <c r="AK670" s="99" t="s">
        <v>83</v>
      </c>
    </row>
    <row r="671" spans="1:53" ht="18.75" x14ac:dyDescent="0.3">
      <c r="A671" s="9" t="s">
        <v>72</v>
      </c>
      <c r="B671" s="9"/>
      <c r="C671" s="10"/>
      <c r="D671" s="10"/>
      <c r="E671" s="10"/>
      <c r="F671" s="10"/>
      <c r="G671" s="10"/>
      <c r="H671" s="9"/>
      <c r="I671" s="9"/>
      <c r="J671" s="9"/>
      <c r="K671" s="9"/>
      <c r="L671" s="23"/>
      <c r="M671" s="9" t="s">
        <v>73</v>
      </c>
      <c r="N671" s="23"/>
      <c r="O671" s="9" t="s">
        <v>74</v>
      </c>
      <c r="P671" s="9"/>
      <c r="S671" s="97" t="s">
        <v>72</v>
      </c>
      <c r="T671" s="97"/>
      <c r="U671" s="98"/>
      <c r="V671" s="98"/>
      <c r="W671" s="98"/>
      <c r="X671" s="98"/>
      <c r="Y671" s="98"/>
      <c r="Z671" s="97"/>
      <c r="AA671" s="97"/>
      <c r="AB671" s="97"/>
      <c r="AC671" s="97"/>
      <c r="AD671" s="23"/>
      <c r="AE671" s="97" t="s">
        <v>73</v>
      </c>
      <c r="AF671" s="23"/>
      <c r="AG671" s="97" t="s">
        <v>74</v>
      </c>
      <c r="AH671" s="97"/>
      <c r="AK671" s="97" t="s">
        <v>72</v>
      </c>
      <c r="AL671" s="97"/>
      <c r="AM671" s="98"/>
      <c r="AN671" s="98"/>
      <c r="AO671" s="98"/>
      <c r="AP671" s="98"/>
      <c r="AQ671" s="98"/>
      <c r="AR671" s="97"/>
      <c r="AS671" s="97"/>
      <c r="AT671" s="97"/>
      <c r="AU671" s="97"/>
      <c r="AV671" s="23">
        <f>L671-AD671</f>
        <v>0</v>
      </c>
      <c r="AW671" s="97" t="s">
        <v>73</v>
      </c>
      <c r="AX671" s="23">
        <f>N671-AF671</f>
        <v>0</v>
      </c>
      <c r="AY671" s="97" t="s">
        <v>74</v>
      </c>
      <c r="AZ671" s="97"/>
    </row>
    <row r="672" spans="1:53" ht="20.25" customHeight="1" x14ac:dyDescent="0.3">
      <c r="A672" s="309" t="s">
        <v>75</v>
      </c>
      <c r="B672" s="309"/>
      <c r="C672" s="23"/>
      <c r="D672" s="9" t="s">
        <v>76</v>
      </c>
      <c r="E672" s="10"/>
      <c r="F672" s="10"/>
      <c r="G672" s="13"/>
      <c r="H672" s="23"/>
      <c r="I672" s="9" t="s">
        <v>77</v>
      </c>
      <c r="J672" s="9"/>
      <c r="K672" s="9"/>
      <c r="L672" s="9"/>
      <c r="M672" s="23"/>
      <c r="N672" s="9" t="s">
        <v>74</v>
      </c>
      <c r="S672" s="309" t="s">
        <v>75</v>
      </c>
      <c r="T672" s="309"/>
      <c r="U672" s="23"/>
      <c r="V672" s="97" t="s">
        <v>76</v>
      </c>
      <c r="W672" s="98"/>
      <c r="X672" s="98"/>
      <c r="Y672" s="101"/>
      <c r="Z672" s="23"/>
      <c r="AA672" s="97" t="s">
        <v>77</v>
      </c>
      <c r="AB672" s="97"/>
      <c r="AC672" s="97"/>
      <c r="AD672" s="97"/>
      <c r="AE672" s="23"/>
      <c r="AF672" s="97" t="s">
        <v>74</v>
      </c>
      <c r="AK672" s="309" t="s">
        <v>75</v>
      </c>
      <c r="AL672" s="309"/>
      <c r="AM672" s="23">
        <f>C672-U672</f>
        <v>0</v>
      </c>
      <c r="AN672" s="97" t="s">
        <v>76</v>
      </c>
      <c r="AO672" s="98"/>
      <c r="AP672" s="98"/>
      <c r="AQ672" s="101"/>
      <c r="AR672" s="23">
        <f>H672-Z672</f>
        <v>0</v>
      </c>
      <c r="AS672" s="97" t="s">
        <v>77</v>
      </c>
      <c r="AT672" s="97"/>
      <c r="AU672" s="97"/>
      <c r="AV672" s="97"/>
      <c r="AW672" s="23">
        <f>M672-AE672</f>
        <v>0</v>
      </c>
      <c r="AX672" s="97" t="s">
        <v>74</v>
      </c>
    </row>
    <row r="673" spans="1:53" ht="21" customHeight="1" x14ac:dyDescent="0.3">
      <c r="A673" s="12" t="s">
        <v>78</v>
      </c>
      <c r="B673" s="12"/>
      <c r="C673" s="12"/>
      <c r="D673" s="12"/>
      <c r="E673" s="12"/>
      <c r="F673" s="12"/>
      <c r="G673" s="23"/>
      <c r="H673" s="9" t="s">
        <v>79</v>
      </c>
      <c r="J673" s="9"/>
      <c r="K673" s="9"/>
      <c r="L673" s="9"/>
      <c r="M673" s="9"/>
      <c r="N673" s="9"/>
      <c r="O673" s="9"/>
      <c r="S673" s="100" t="s">
        <v>78</v>
      </c>
      <c r="T673" s="100"/>
      <c r="U673" s="100"/>
      <c r="V673" s="100"/>
      <c r="W673" s="100"/>
      <c r="X673" s="100"/>
      <c r="Y673" s="23"/>
      <c r="Z673" s="97" t="s">
        <v>79</v>
      </c>
      <c r="AB673" s="97"/>
      <c r="AC673" s="97"/>
      <c r="AD673" s="97"/>
      <c r="AE673" s="97"/>
      <c r="AF673" s="97"/>
      <c r="AG673" s="97"/>
      <c r="AK673" s="100" t="s">
        <v>78</v>
      </c>
      <c r="AL673" s="100"/>
      <c r="AM673" s="100"/>
      <c r="AN673" s="100"/>
      <c r="AO673" s="100"/>
      <c r="AP673" s="100"/>
      <c r="AQ673" s="23">
        <f>G673-Y673</f>
        <v>0</v>
      </c>
      <c r="AR673" s="97" t="s">
        <v>79</v>
      </c>
      <c r="AT673" s="97"/>
      <c r="AU673" s="97"/>
      <c r="AV673" s="97"/>
      <c r="AW673" s="97"/>
      <c r="AX673" s="97"/>
      <c r="AY673" s="97"/>
    </row>
    <row r="676" spans="1:53" x14ac:dyDescent="0.25">
      <c r="A676" s="11" t="s">
        <v>84</v>
      </c>
      <c r="S676" s="99" t="s">
        <v>84</v>
      </c>
      <c r="AK676" s="99" t="s">
        <v>84</v>
      </c>
    </row>
    <row r="677" spans="1:53" ht="18.75" x14ac:dyDescent="0.3">
      <c r="A677" s="9" t="s">
        <v>80</v>
      </c>
      <c r="B677" s="9"/>
      <c r="C677" s="10"/>
      <c r="D677" s="10"/>
      <c r="E677" s="10"/>
      <c r="F677" s="10"/>
      <c r="G677" s="10"/>
      <c r="H677" s="9"/>
      <c r="I677" s="9"/>
      <c r="J677" s="9"/>
      <c r="K677" s="9"/>
      <c r="L677" s="23"/>
      <c r="M677" s="9" t="s">
        <v>73</v>
      </c>
      <c r="N677" s="23"/>
      <c r="O677" s="9" t="s">
        <v>74</v>
      </c>
      <c r="S677" s="97" t="s">
        <v>80</v>
      </c>
      <c r="T677" s="97"/>
      <c r="U677" s="98"/>
      <c r="V677" s="98"/>
      <c r="W677" s="98"/>
      <c r="X677" s="98"/>
      <c r="Y677" s="98"/>
      <c r="Z677" s="97"/>
      <c r="AA677" s="97"/>
      <c r="AB677" s="97"/>
      <c r="AC677" s="97"/>
      <c r="AD677" s="23"/>
      <c r="AE677" s="97" t="s">
        <v>73</v>
      </c>
      <c r="AF677" s="23"/>
      <c r="AG677" s="97" t="s">
        <v>74</v>
      </c>
      <c r="AK677" s="97" t="s">
        <v>80</v>
      </c>
      <c r="AL677" s="97"/>
      <c r="AM677" s="98"/>
      <c r="AN677" s="98"/>
      <c r="AO677" s="98"/>
      <c r="AP677" s="98"/>
      <c r="AQ677" s="98"/>
      <c r="AR677" s="97"/>
      <c r="AS677" s="97"/>
      <c r="AT677" s="97"/>
      <c r="AU677" s="97"/>
      <c r="AV677" s="23">
        <f>L677-AD677</f>
        <v>0</v>
      </c>
      <c r="AW677" s="97" t="s">
        <v>73</v>
      </c>
      <c r="AX677" s="23">
        <f>N677-AF677</f>
        <v>0</v>
      </c>
      <c r="AY677" s="97" t="s">
        <v>74</v>
      </c>
    </row>
    <row r="678" spans="1:53" ht="20.25" customHeight="1" x14ac:dyDescent="0.3">
      <c r="A678" s="309" t="s">
        <v>75</v>
      </c>
      <c r="B678" s="309"/>
      <c r="C678" s="23"/>
      <c r="D678" s="9" t="s">
        <v>76</v>
      </c>
      <c r="E678" s="10"/>
      <c r="F678" s="10"/>
      <c r="G678" s="13"/>
      <c r="H678" s="23"/>
      <c r="I678" s="9" t="s">
        <v>77</v>
      </c>
      <c r="J678" s="9"/>
      <c r="K678" s="9"/>
      <c r="L678" s="9"/>
      <c r="M678" s="23"/>
      <c r="N678" s="9" t="s">
        <v>74</v>
      </c>
      <c r="S678" s="309" t="s">
        <v>75</v>
      </c>
      <c r="T678" s="309"/>
      <c r="U678" s="23"/>
      <c r="V678" s="97" t="s">
        <v>76</v>
      </c>
      <c r="W678" s="98"/>
      <c r="X678" s="98"/>
      <c r="Y678" s="101"/>
      <c r="Z678" s="23"/>
      <c r="AA678" s="97" t="s">
        <v>77</v>
      </c>
      <c r="AB678" s="97"/>
      <c r="AC678" s="97"/>
      <c r="AD678" s="97"/>
      <c r="AE678" s="23"/>
      <c r="AF678" s="97" t="s">
        <v>74</v>
      </c>
      <c r="AK678" s="309" t="s">
        <v>75</v>
      </c>
      <c r="AL678" s="309"/>
      <c r="AM678" s="23">
        <f>C678-U678</f>
        <v>0</v>
      </c>
      <c r="AN678" s="97" t="s">
        <v>76</v>
      </c>
      <c r="AO678" s="98"/>
      <c r="AP678" s="98"/>
      <c r="AQ678" s="101"/>
      <c r="AR678" s="23">
        <f>H678-Z678</f>
        <v>0</v>
      </c>
      <c r="AS678" s="97" t="s">
        <v>77</v>
      </c>
      <c r="AT678" s="97"/>
      <c r="AU678" s="97"/>
      <c r="AV678" s="97"/>
      <c r="AW678" s="23">
        <f>M678-AE678</f>
        <v>0</v>
      </c>
      <c r="AX678" s="97" t="s">
        <v>74</v>
      </c>
    </row>
    <row r="679" spans="1:53" ht="21" customHeight="1" x14ac:dyDescent="0.3">
      <c r="A679" s="12" t="s">
        <v>78</v>
      </c>
      <c r="B679" s="12"/>
      <c r="C679" s="12"/>
      <c r="D679" s="12"/>
      <c r="E679" s="12"/>
      <c r="F679" s="12"/>
      <c r="G679" s="23"/>
      <c r="H679" s="9" t="s">
        <v>79</v>
      </c>
      <c r="J679" s="9"/>
      <c r="K679" s="9"/>
      <c r="L679" s="9"/>
      <c r="M679" s="9"/>
      <c r="N679" s="9"/>
      <c r="O679" s="9"/>
      <c r="S679" s="100" t="s">
        <v>78</v>
      </c>
      <c r="T679" s="100"/>
      <c r="U679" s="100"/>
      <c r="V679" s="100"/>
      <c r="W679" s="100"/>
      <c r="X679" s="100"/>
      <c r="Y679" s="23"/>
      <c r="Z679" s="97" t="s">
        <v>79</v>
      </c>
      <c r="AB679" s="97"/>
      <c r="AC679" s="97"/>
      <c r="AD679" s="97"/>
      <c r="AE679" s="97"/>
      <c r="AF679" s="97"/>
      <c r="AG679" s="97"/>
      <c r="AK679" s="100" t="s">
        <v>78</v>
      </c>
      <c r="AL679" s="100"/>
      <c r="AM679" s="100"/>
      <c r="AN679" s="100"/>
      <c r="AO679" s="100"/>
      <c r="AP679" s="100"/>
      <c r="AQ679" s="23">
        <f>G679-Y679</f>
        <v>0</v>
      </c>
      <c r="AR679" s="97" t="s">
        <v>79</v>
      </c>
      <c r="AT679" s="97"/>
      <c r="AU679" s="97"/>
      <c r="AV679" s="97"/>
      <c r="AW679" s="97"/>
      <c r="AX679" s="97"/>
      <c r="AY679" s="97"/>
    </row>
    <row r="682" spans="1:53" x14ac:dyDescent="0.25">
      <c r="A682" s="11" t="s">
        <v>85</v>
      </c>
      <c r="S682" s="99" t="s">
        <v>85</v>
      </c>
      <c r="AK682" s="99" t="s">
        <v>85</v>
      </c>
    </row>
    <row r="683" spans="1:53" ht="18.75" x14ac:dyDescent="0.3">
      <c r="A683" s="9" t="s">
        <v>81</v>
      </c>
      <c r="B683" s="9"/>
      <c r="C683" s="10"/>
      <c r="D683" s="10"/>
      <c r="E683" s="10"/>
      <c r="F683" s="10"/>
      <c r="G683" s="10"/>
      <c r="H683" s="9"/>
      <c r="I683" s="9"/>
      <c r="J683" s="9"/>
      <c r="K683" s="9"/>
      <c r="L683" s="23"/>
      <c r="M683" s="9" t="s">
        <v>73</v>
      </c>
      <c r="N683" s="23"/>
      <c r="O683" s="9" t="s">
        <v>74</v>
      </c>
      <c r="S683" s="97" t="s">
        <v>81</v>
      </c>
      <c r="T683" s="97"/>
      <c r="U683" s="98"/>
      <c r="V683" s="98"/>
      <c r="W683" s="98"/>
      <c r="X683" s="98"/>
      <c r="Y683" s="98"/>
      <c r="Z683" s="97"/>
      <c r="AA683" s="97"/>
      <c r="AB683" s="97"/>
      <c r="AC683" s="97"/>
      <c r="AD683" s="23"/>
      <c r="AE683" s="97" t="s">
        <v>73</v>
      </c>
      <c r="AF683" s="23"/>
      <c r="AG683" s="97" t="s">
        <v>74</v>
      </c>
      <c r="AK683" s="97" t="s">
        <v>81</v>
      </c>
      <c r="AL683" s="97"/>
      <c r="AM683" s="98"/>
      <c r="AN683" s="98"/>
      <c r="AO683" s="98"/>
      <c r="AP683" s="98"/>
      <c r="AQ683" s="98"/>
      <c r="AR683" s="97"/>
      <c r="AS683" s="97"/>
      <c r="AT683" s="97"/>
      <c r="AU683" s="97"/>
      <c r="AV683" s="23">
        <f>L683-AD683</f>
        <v>0</v>
      </c>
      <c r="AW683" s="97" t="s">
        <v>73</v>
      </c>
      <c r="AX683" s="23">
        <f>N683-AF683</f>
        <v>0</v>
      </c>
      <c r="AY683" s="97" t="s">
        <v>74</v>
      </c>
    </row>
    <row r="684" spans="1:53" ht="20.25" customHeight="1" x14ac:dyDescent="0.3">
      <c r="A684" s="309" t="s">
        <v>75</v>
      </c>
      <c r="B684" s="309"/>
      <c r="C684" s="23"/>
      <c r="D684" s="9" t="s">
        <v>76</v>
      </c>
      <c r="E684" s="10"/>
      <c r="F684" s="10"/>
      <c r="G684" s="13"/>
      <c r="H684" s="23"/>
      <c r="I684" s="9" t="s">
        <v>77</v>
      </c>
      <c r="J684" s="9"/>
      <c r="K684" s="9"/>
      <c r="L684" s="9"/>
      <c r="M684" s="23"/>
      <c r="N684" s="9" t="s">
        <v>74</v>
      </c>
      <c r="O684" s="9"/>
      <c r="S684" s="309" t="s">
        <v>75</v>
      </c>
      <c r="T684" s="309"/>
      <c r="U684" s="23"/>
      <c r="V684" s="97" t="s">
        <v>76</v>
      </c>
      <c r="W684" s="98"/>
      <c r="X684" s="98"/>
      <c r="Y684" s="101"/>
      <c r="Z684" s="23"/>
      <c r="AA684" s="97" t="s">
        <v>77</v>
      </c>
      <c r="AB684" s="97"/>
      <c r="AC684" s="97"/>
      <c r="AD684" s="97"/>
      <c r="AE684" s="23"/>
      <c r="AF684" s="97" t="s">
        <v>74</v>
      </c>
      <c r="AG684" s="97"/>
      <c r="AK684" s="309" t="s">
        <v>75</v>
      </c>
      <c r="AL684" s="309"/>
      <c r="AM684" s="23">
        <f>C684-U684</f>
        <v>0</v>
      </c>
      <c r="AN684" s="97" t="s">
        <v>76</v>
      </c>
      <c r="AO684" s="98"/>
      <c r="AP684" s="98"/>
      <c r="AQ684" s="101"/>
      <c r="AR684" s="23">
        <f>H684-Z684</f>
        <v>0</v>
      </c>
      <c r="AS684" s="97" t="s">
        <v>77</v>
      </c>
      <c r="AT684" s="97"/>
      <c r="AU684" s="97"/>
      <c r="AV684" s="97"/>
      <c r="AW684" s="23">
        <f>M684-AE684</f>
        <v>0</v>
      </c>
      <c r="AX684" s="97" t="s">
        <v>74</v>
      </c>
      <c r="AY684" s="97"/>
    </row>
    <row r="685" spans="1:53" ht="21" customHeight="1" x14ac:dyDescent="0.3">
      <c r="A685" s="12" t="s">
        <v>78</v>
      </c>
      <c r="B685" s="12"/>
      <c r="C685" s="12"/>
      <c r="D685" s="12"/>
      <c r="E685" s="12"/>
      <c r="F685" s="12"/>
      <c r="G685" s="23"/>
      <c r="H685" s="9" t="s">
        <v>79</v>
      </c>
      <c r="J685" s="9"/>
      <c r="K685" s="9"/>
      <c r="L685" s="9"/>
      <c r="M685" s="9"/>
      <c r="N685" s="9"/>
      <c r="O685" s="9"/>
      <c r="S685" s="100" t="s">
        <v>78</v>
      </c>
      <c r="T685" s="100"/>
      <c r="U685" s="100"/>
      <c r="V685" s="100"/>
      <c r="W685" s="100"/>
      <c r="X685" s="100"/>
      <c r="Y685" s="23"/>
      <c r="Z685" s="97" t="s">
        <v>79</v>
      </c>
      <c r="AB685" s="97"/>
      <c r="AC685" s="97"/>
      <c r="AD685" s="97"/>
      <c r="AE685" s="97"/>
      <c r="AF685" s="97"/>
      <c r="AG685" s="97"/>
      <c r="AK685" s="100" t="s">
        <v>78</v>
      </c>
      <c r="AL685" s="100"/>
      <c r="AM685" s="100"/>
      <c r="AN685" s="100"/>
      <c r="AO685" s="100"/>
      <c r="AP685" s="100"/>
      <c r="AQ685" s="23">
        <f>G685-Y685</f>
        <v>0</v>
      </c>
      <c r="AR685" s="97" t="s">
        <v>79</v>
      </c>
      <c r="AT685" s="97"/>
      <c r="AU685" s="97"/>
      <c r="AV685" s="97"/>
      <c r="AW685" s="97"/>
      <c r="AX685" s="97"/>
      <c r="AY685" s="97"/>
    </row>
    <row r="688" spans="1:53" ht="17.25" customHeight="1" x14ac:dyDescent="0.25">
      <c r="A688" s="24" t="s">
        <v>188</v>
      </c>
      <c r="B688" s="24"/>
      <c r="C688" s="24"/>
      <c r="D688" s="24"/>
      <c r="E688" s="18"/>
      <c r="F688" s="18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S688" s="107" t="s">
        <v>188</v>
      </c>
      <c r="T688" s="107"/>
      <c r="U688" s="107"/>
      <c r="V688" s="107"/>
      <c r="W688" s="106"/>
      <c r="X688" s="106"/>
      <c r="Y688" s="106"/>
      <c r="Z688" s="106"/>
      <c r="AA688" s="106"/>
      <c r="AB688" s="106"/>
      <c r="AC688" s="106"/>
      <c r="AD688" s="106"/>
      <c r="AE688" s="106"/>
      <c r="AF688" s="106"/>
      <c r="AG688" s="106"/>
      <c r="AH688" s="106"/>
      <c r="AI688" s="106"/>
      <c r="AK688" s="107" t="s">
        <v>188</v>
      </c>
      <c r="AL688" s="107"/>
      <c r="AM688" s="107"/>
      <c r="AN688" s="107"/>
      <c r="AO688" s="106"/>
      <c r="AP688" s="106"/>
      <c r="AQ688" s="106"/>
      <c r="AR688" s="106"/>
      <c r="AS688" s="106"/>
      <c r="AT688" s="106"/>
      <c r="AU688" s="106"/>
      <c r="AV688" s="106"/>
      <c r="AW688" s="106"/>
      <c r="AX688" s="106"/>
      <c r="AY688" s="106"/>
      <c r="AZ688" s="106"/>
      <c r="BA688" s="106"/>
    </row>
    <row r="689" spans="1:53" ht="17.25" customHeight="1" x14ac:dyDescent="0.25">
      <c r="A689" s="8" t="s">
        <v>82</v>
      </c>
      <c r="B689" s="38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S689" s="96" t="s">
        <v>82</v>
      </c>
      <c r="T689" s="286"/>
      <c r="U689" s="94"/>
      <c r="V689" s="94"/>
      <c r="W689" s="94"/>
      <c r="X689" s="94"/>
      <c r="Y689" s="94"/>
      <c r="Z689" s="94"/>
      <c r="AA689" s="94"/>
      <c r="AB689" s="94"/>
      <c r="AC689" s="94"/>
      <c r="AD689" s="94"/>
      <c r="AE689" s="94"/>
      <c r="AF689" s="94"/>
      <c r="AG689" s="94"/>
      <c r="AH689" s="94"/>
      <c r="AI689" s="94"/>
      <c r="AK689" s="96" t="s">
        <v>82</v>
      </c>
      <c r="AL689" s="286"/>
      <c r="AM689" s="94"/>
      <c r="AN689" s="94"/>
      <c r="AO689" s="94"/>
      <c r="AP689" s="94"/>
      <c r="AQ689" s="94"/>
      <c r="AR689" s="94"/>
      <c r="AS689" s="94"/>
      <c r="AT689" s="94"/>
      <c r="AU689" s="94"/>
      <c r="AV689" s="94"/>
      <c r="AW689" s="94"/>
      <c r="AX689" s="94"/>
      <c r="AY689" s="94"/>
      <c r="AZ689" s="94"/>
      <c r="BA689" s="94"/>
    </row>
    <row r="690" spans="1:53" ht="27" customHeight="1" x14ac:dyDescent="0.25">
      <c r="A690" s="296" t="s">
        <v>61</v>
      </c>
      <c r="B690" s="296" t="s">
        <v>62</v>
      </c>
      <c r="C690" s="299" t="s">
        <v>87</v>
      </c>
      <c r="D690" s="300"/>
      <c r="E690" s="300"/>
      <c r="F690" s="300"/>
      <c r="G690" s="300"/>
      <c r="H690" s="300"/>
      <c r="I690" s="300"/>
      <c r="J690" s="300"/>
      <c r="K690" s="300"/>
      <c r="L690" s="300"/>
      <c r="M690" s="300"/>
      <c r="N690" s="300"/>
      <c r="O690" s="301"/>
      <c r="P690" s="294" t="s">
        <v>86</v>
      </c>
      <c r="Q690" s="295"/>
      <c r="S690" s="296" t="s">
        <v>61</v>
      </c>
      <c r="T690" s="296" t="s">
        <v>62</v>
      </c>
      <c r="U690" s="299" t="s">
        <v>87</v>
      </c>
      <c r="V690" s="300"/>
      <c r="W690" s="300"/>
      <c r="X690" s="300"/>
      <c r="Y690" s="300"/>
      <c r="Z690" s="300"/>
      <c r="AA690" s="300"/>
      <c r="AB690" s="300"/>
      <c r="AC690" s="300"/>
      <c r="AD690" s="300"/>
      <c r="AE690" s="300"/>
      <c r="AF690" s="300"/>
      <c r="AG690" s="301"/>
      <c r="AH690" s="294" t="s">
        <v>86</v>
      </c>
      <c r="AI690" s="295"/>
      <c r="AK690" s="296" t="s">
        <v>61</v>
      </c>
      <c r="AL690" s="296" t="s">
        <v>62</v>
      </c>
      <c r="AM690" s="299" t="s">
        <v>87</v>
      </c>
      <c r="AN690" s="300"/>
      <c r="AO690" s="300"/>
      <c r="AP690" s="300"/>
      <c r="AQ690" s="300"/>
      <c r="AR690" s="300"/>
      <c r="AS690" s="300"/>
      <c r="AT690" s="300"/>
      <c r="AU690" s="300"/>
      <c r="AV690" s="300"/>
      <c r="AW690" s="300"/>
      <c r="AX690" s="300"/>
      <c r="AY690" s="301"/>
      <c r="AZ690" s="294" t="s">
        <v>86</v>
      </c>
      <c r="BA690" s="295"/>
    </row>
    <row r="691" spans="1:53" ht="21" customHeight="1" x14ac:dyDescent="0.25">
      <c r="A691" s="297"/>
      <c r="B691" s="297"/>
      <c r="C691" s="311" t="s">
        <v>41</v>
      </c>
      <c r="D691" s="311" t="s">
        <v>53</v>
      </c>
      <c r="E691" s="311"/>
      <c r="F691" s="311"/>
      <c r="G691" s="311"/>
      <c r="H691" s="311"/>
      <c r="I691" s="311"/>
      <c r="J691" s="311"/>
      <c r="K691" s="311"/>
      <c r="L691" s="311"/>
      <c r="M691" s="311"/>
      <c r="N691" s="311"/>
      <c r="O691" s="311"/>
      <c r="P691" s="311" t="s">
        <v>50</v>
      </c>
      <c r="Q691" s="314" t="s">
        <v>54</v>
      </c>
      <c r="S691" s="297"/>
      <c r="T691" s="297"/>
      <c r="U691" s="311" t="s">
        <v>41</v>
      </c>
      <c r="V691" s="311" t="s">
        <v>53</v>
      </c>
      <c r="W691" s="311"/>
      <c r="X691" s="311"/>
      <c r="Y691" s="311"/>
      <c r="Z691" s="311"/>
      <c r="AA691" s="311"/>
      <c r="AB691" s="311"/>
      <c r="AC691" s="311"/>
      <c r="AD691" s="311"/>
      <c r="AE691" s="311"/>
      <c r="AF691" s="311"/>
      <c r="AG691" s="311"/>
      <c r="AH691" s="311" t="s">
        <v>50</v>
      </c>
      <c r="AI691" s="314" t="s">
        <v>54</v>
      </c>
      <c r="AK691" s="297"/>
      <c r="AL691" s="297"/>
      <c r="AM691" s="311" t="s">
        <v>41</v>
      </c>
      <c r="AN691" s="311" t="s">
        <v>53</v>
      </c>
      <c r="AO691" s="311"/>
      <c r="AP691" s="311"/>
      <c r="AQ691" s="311"/>
      <c r="AR691" s="311"/>
      <c r="AS691" s="311"/>
      <c r="AT691" s="311"/>
      <c r="AU691" s="311"/>
      <c r="AV691" s="311"/>
      <c r="AW691" s="311"/>
      <c r="AX691" s="311"/>
      <c r="AY691" s="311"/>
      <c r="AZ691" s="311" t="s">
        <v>50</v>
      </c>
      <c r="BA691" s="314" t="s">
        <v>54</v>
      </c>
    </row>
    <row r="692" spans="1:53" ht="18.75" customHeight="1" x14ac:dyDescent="0.25">
      <c r="A692" s="297"/>
      <c r="B692" s="297"/>
      <c r="C692" s="311"/>
      <c r="D692" s="314" t="s">
        <v>44</v>
      </c>
      <c r="E692" s="314" t="s">
        <v>43</v>
      </c>
      <c r="F692" s="314" t="s">
        <v>59</v>
      </c>
      <c r="G692" s="311" t="s">
        <v>45</v>
      </c>
      <c r="H692" s="311"/>
      <c r="I692" s="311" t="s">
        <v>52</v>
      </c>
      <c r="J692" s="311"/>
      <c r="K692" s="311"/>
      <c r="L692" s="311"/>
      <c r="M692" s="311"/>
      <c r="N692" s="311"/>
      <c r="O692" s="311"/>
      <c r="P692" s="311"/>
      <c r="Q692" s="314"/>
      <c r="S692" s="297"/>
      <c r="T692" s="297"/>
      <c r="U692" s="311"/>
      <c r="V692" s="314" t="s">
        <v>44</v>
      </c>
      <c r="W692" s="314" t="s">
        <v>43</v>
      </c>
      <c r="X692" s="314" t="s">
        <v>59</v>
      </c>
      <c r="Y692" s="311" t="s">
        <v>45</v>
      </c>
      <c r="Z692" s="311"/>
      <c r="AA692" s="311" t="s">
        <v>52</v>
      </c>
      <c r="AB692" s="311"/>
      <c r="AC692" s="311"/>
      <c r="AD692" s="311"/>
      <c r="AE692" s="311"/>
      <c r="AF692" s="311"/>
      <c r="AG692" s="311"/>
      <c r="AH692" s="311"/>
      <c r="AI692" s="314"/>
      <c r="AK692" s="297"/>
      <c r="AL692" s="297"/>
      <c r="AM692" s="311"/>
      <c r="AN692" s="314" t="s">
        <v>44</v>
      </c>
      <c r="AO692" s="314" t="s">
        <v>43</v>
      </c>
      <c r="AP692" s="314" t="s">
        <v>59</v>
      </c>
      <c r="AQ692" s="311" t="s">
        <v>45</v>
      </c>
      <c r="AR692" s="311"/>
      <c r="AS692" s="311" t="s">
        <v>52</v>
      </c>
      <c r="AT692" s="311"/>
      <c r="AU692" s="311"/>
      <c r="AV692" s="311"/>
      <c r="AW692" s="311"/>
      <c r="AX692" s="311"/>
      <c r="AY692" s="311"/>
      <c r="AZ692" s="311"/>
      <c r="BA692" s="314"/>
    </row>
    <row r="693" spans="1:53" ht="20.25" customHeight="1" x14ac:dyDescent="0.25">
      <c r="A693" s="297"/>
      <c r="B693" s="297"/>
      <c r="C693" s="311"/>
      <c r="D693" s="314"/>
      <c r="E693" s="314"/>
      <c r="F693" s="314"/>
      <c r="G693" s="315" t="s">
        <v>46</v>
      </c>
      <c r="H693" s="315" t="s">
        <v>47</v>
      </c>
      <c r="I693" s="314" t="s">
        <v>48</v>
      </c>
      <c r="J693" s="314" t="s">
        <v>58</v>
      </c>
      <c r="K693" s="314" t="s">
        <v>57</v>
      </c>
      <c r="L693" s="315" t="s">
        <v>49</v>
      </c>
      <c r="M693" s="315"/>
      <c r="N693" s="314" t="s">
        <v>51</v>
      </c>
      <c r="O693" s="314" t="s">
        <v>56</v>
      </c>
      <c r="P693" s="311"/>
      <c r="Q693" s="314"/>
      <c r="S693" s="297"/>
      <c r="T693" s="297"/>
      <c r="U693" s="311"/>
      <c r="V693" s="314"/>
      <c r="W693" s="314"/>
      <c r="X693" s="314"/>
      <c r="Y693" s="315" t="s">
        <v>46</v>
      </c>
      <c r="Z693" s="315" t="s">
        <v>47</v>
      </c>
      <c r="AA693" s="314" t="s">
        <v>48</v>
      </c>
      <c r="AB693" s="314" t="s">
        <v>58</v>
      </c>
      <c r="AC693" s="314" t="s">
        <v>57</v>
      </c>
      <c r="AD693" s="315" t="s">
        <v>49</v>
      </c>
      <c r="AE693" s="315"/>
      <c r="AF693" s="314" t="s">
        <v>51</v>
      </c>
      <c r="AG693" s="314" t="s">
        <v>56</v>
      </c>
      <c r="AH693" s="311"/>
      <c r="AI693" s="314"/>
      <c r="AK693" s="297"/>
      <c r="AL693" s="297"/>
      <c r="AM693" s="311"/>
      <c r="AN693" s="314"/>
      <c r="AO693" s="314"/>
      <c r="AP693" s="314"/>
      <c r="AQ693" s="315" t="s">
        <v>46</v>
      </c>
      <c r="AR693" s="315" t="s">
        <v>47</v>
      </c>
      <c r="AS693" s="314" t="s">
        <v>48</v>
      </c>
      <c r="AT693" s="314" t="s">
        <v>58</v>
      </c>
      <c r="AU693" s="314" t="s">
        <v>57</v>
      </c>
      <c r="AV693" s="315" t="s">
        <v>49</v>
      </c>
      <c r="AW693" s="315"/>
      <c r="AX693" s="314" t="s">
        <v>51</v>
      </c>
      <c r="AY693" s="314" t="s">
        <v>56</v>
      </c>
      <c r="AZ693" s="311"/>
      <c r="BA693" s="314"/>
    </row>
    <row r="694" spans="1:53" ht="52.5" customHeight="1" x14ac:dyDescent="0.25">
      <c r="A694" s="298"/>
      <c r="B694" s="298"/>
      <c r="C694" s="311"/>
      <c r="D694" s="314"/>
      <c r="E694" s="314"/>
      <c r="F694" s="314"/>
      <c r="G694" s="315"/>
      <c r="H694" s="315"/>
      <c r="I694" s="314"/>
      <c r="J694" s="314"/>
      <c r="K694" s="314"/>
      <c r="L694" s="41" t="s">
        <v>50</v>
      </c>
      <c r="M694" s="5" t="s">
        <v>55</v>
      </c>
      <c r="N694" s="314"/>
      <c r="O694" s="314"/>
      <c r="P694" s="311"/>
      <c r="Q694" s="314"/>
      <c r="S694" s="298"/>
      <c r="T694" s="298"/>
      <c r="U694" s="311"/>
      <c r="V694" s="314"/>
      <c r="W694" s="314"/>
      <c r="X694" s="314"/>
      <c r="Y694" s="315"/>
      <c r="Z694" s="315"/>
      <c r="AA694" s="314"/>
      <c r="AB694" s="314"/>
      <c r="AC694" s="314"/>
      <c r="AD694" s="285" t="s">
        <v>50</v>
      </c>
      <c r="AE694" s="93" t="s">
        <v>55</v>
      </c>
      <c r="AF694" s="314"/>
      <c r="AG694" s="314"/>
      <c r="AH694" s="311"/>
      <c r="AI694" s="314"/>
      <c r="AK694" s="298"/>
      <c r="AL694" s="298"/>
      <c r="AM694" s="311"/>
      <c r="AN694" s="314"/>
      <c r="AO694" s="314"/>
      <c r="AP694" s="314"/>
      <c r="AQ694" s="315"/>
      <c r="AR694" s="315"/>
      <c r="AS694" s="314"/>
      <c r="AT694" s="314"/>
      <c r="AU694" s="314"/>
      <c r="AV694" s="285" t="s">
        <v>50</v>
      </c>
      <c r="AW694" s="93" t="s">
        <v>55</v>
      </c>
      <c r="AX694" s="314"/>
      <c r="AY694" s="314"/>
      <c r="AZ694" s="311"/>
      <c r="BA694" s="314"/>
    </row>
    <row r="695" spans="1:53" ht="12.75" customHeight="1" x14ac:dyDescent="0.25">
      <c r="A695" s="40">
        <v>1</v>
      </c>
      <c r="B695" s="40">
        <v>2</v>
      </c>
      <c r="C695" s="40">
        <v>3</v>
      </c>
      <c r="D695" s="40">
        <v>4</v>
      </c>
      <c r="E695" s="40">
        <v>5</v>
      </c>
      <c r="F695" s="40">
        <v>6</v>
      </c>
      <c r="G695" s="40">
        <v>7</v>
      </c>
      <c r="H695" s="40">
        <v>8</v>
      </c>
      <c r="I695" s="40">
        <v>9</v>
      </c>
      <c r="J695" s="40">
        <v>10</v>
      </c>
      <c r="K695" s="40">
        <v>11</v>
      </c>
      <c r="L695" s="40">
        <v>12</v>
      </c>
      <c r="M695" s="40">
        <v>13</v>
      </c>
      <c r="N695" s="40">
        <v>14</v>
      </c>
      <c r="O695" s="40">
        <v>15</v>
      </c>
      <c r="P695" s="40">
        <v>16</v>
      </c>
      <c r="Q695" s="40">
        <v>17</v>
      </c>
      <c r="S695" s="284">
        <v>1</v>
      </c>
      <c r="T695" s="284">
        <v>2</v>
      </c>
      <c r="U695" s="284">
        <v>3</v>
      </c>
      <c r="V695" s="284">
        <v>4</v>
      </c>
      <c r="W695" s="284">
        <v>5</v>
      </c>
      <c r="X695" s="284">
        <v>6</v>
      </c>
      <c r="Y695" s="284">
        <v>7</v>
      </c>
      <c r="Z695" s="284">
        <v>8</v>
      </c>
      <c r="AA695" s="284">
        <v>9</v>
      </c>
      <c r="AB695" s="284">
        <v>10</v>
      </c>
      <c r="AC695" s="284">
        <v>11</v>
      </c>
      <c r="AD695" s="284">
        <v>12</v>
      </c>
      <c r="AE695" s="284">
        <v>13</v>
      </c>
      <c r="AF695" s="284">
        <v>14</v>
      </c>
      <c r="AG695" s="284">
        <v>15</v>
      </c>
      <c r="AH695" s="284">
        <v>16</v>
      </c>
      <c r="AI695" s="284">
        <v>17</v>
      </c>
      <c r="AK695" s="284">
        <v>1</v>
      </c>
      <c r="AL695" s="284">
        <v>2</v>
      </c>
      <c r="AM695" s="284">
        <v>3</v>
      </c>
      <c r="AN695" s="284">
        <v>4</v>
      </c>
      <c r="AO695" s="284">
        <v>5</v>
      </c>
      <c r="AP695" s="284">
        <v>6</v>
      </c>
      <c r="AQ695" s="284">
        <v>7</v>
      </c>
      <c r="AR695" s="284">
        <v>8</v>
      </c>
      <c r="AS695" s="284">
        <v>9</v>
      </c>
      <c r="AT695" s="284">
        <v>10</v>
      </c>
      <c r="AU695" s="284">
        <v>11</v>
      </c>
      <c r="AV695" s="284">
        <v>12</v>
      </c>
      <c r="AW695" s="284">
        <v>13</v>
      </c>
      <c r="AX695" s="284">
        <v>14</v>
      </c>
      <c r="AY695" s="284">
        <v>15</v>
      </c>
      <c r="AZ695" s="284">
        <v>16</v>
      </c>
      <c r="BA695" s="284">
        <v>17</v>
      </c>
    </row>
    <row r="696" spans="1:53" ht="38.25" customHeight="1" x14ac:dyDescent="0.25">
      <c r="A696" s="7" t="s">
        <v>63</v>
      </c>
      <c r="B696" s="40">
        <v>1</v>
      </c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3"/>
      <c r="Q696" s="3"/>
      <c r="S696" s="95" t="s">
        <v>63</v>
      </c>
      <c r="T696" s="284">
        <v>1</v>
      </c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3"/>
      <c r="AI696" s="3"/>
      <c r="AK696" s="95" t="s">
        <v>63</v>
      </c>
      <c r="AL696" s="284">
        <v>1</v>
      </c>
      <c r="AM696" s="4">
        <f>C696-U696</f>
        <v>0</v>
      </c>
      <c r="AN696" s="4">
        <f t="shared" ref="AN696:BA703" si="95">D696-V696</f>
        <v>0</v>
      </c>
      <c r="AO696" s="4">
        <f t="shared" si="95"/>
        <v>0</v>
      </c>
      <c r="AP696" s="4">
        <f t="shared" si="95"/>
        <v>0</v>
      </c>
      <c r="AQ696" s="4">
        <f t="shared" si="95"/>
        <v>0</v>
      </c>
      <c r="AR696" s="4">
        <f t="shared" si="95"/>
        <v>0</v>
      </c>
      <c r="AS696" s="4">
        <f t="shared" si="95"/>
        <v>0</v>
      </c>
      <c r="AT696" s="4">
        <f t="shared" si="95"/>
        <v>0</v>
      </c>
      <c r="AU696" s="4">
        <f t="shared" si="95"/>
        <v>0</v>
      </c>
      <c r="AV696" s="4">
        <f t="shared" si="95"/>
        <v>0</v>
      </c>
      <c r="AW696" s="4">
        <f t="shared" si="95"/>
        <v>0</v>
      </c>
      <c r="AX696" s="4">
        <f t="shared" si="95"/>
        <v>0</v>
      </c>
      <c r="AY696" s="4">
        <f t="shared" si="95"/>
        <v>0</v>
      </c>
      <c r="AZ696" s="3">
        <f t="shared" si="95"/>
        <v>0</v>
      </c>
      <c r="BA696" s="3">
        <f t="shared" si="95"/>
        <v>0</v>
      </c>
    </row>
    <row r="697" spans="1:53" ht="39" customHeight="1" x14ac:dyDescent="0.25">
      <c r="A697" s="7" t="s">
        <v>64</v>
      </c>
      <c r="B697" s="40">
        <v>2</v>
      </c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3"/>
      <c r="Q697" s="3"/>
      <c r="S697" s="95" t="s">
        <v>64</v>
      </c>
      <c r="T697" s="284">
        <v>2</v>
      </c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3"/>
      <c r="AI697" s="3"/>
      <c r="AK697" s="95" t="s">
        <v>64</v>
      </c>
      <c r="AL697" s="284">
        <v>2</v>
      </c>
      <c r="AM697" s="4">
        <f t="shared" ref="AM697:AM703" si="96">C697-U697</f>
        <v>0</v>
      </c>
      <c r="AN697" s="4">
        <f t="shared" si="95"/>
        <v>0</v>
      </c>
      <c r="AO697" s="4">
        <f t="shared" si="95"/>
        <v>0</v>
      </c>
      <c r="AP697" s="4">
        <f t="shared" si="95"/>
        <v>0</v>
      </c>
      <c r="AQ697" s="4">
        <f t="shared" si="95"/>
        <v>0</v>
      </c>
      <c r="AR697" s="4">
        <f t="shared" si="95"/>
        <v>0</v>
      </c>
      <c r="AS697" s="4">
        <f t="shared" si="95"/>
        <v>0</v>
      </c>
      <c r="AT697" s="4">
        <f t="shared" si="95"/>
        <v>0</v>
      </c>
      <c r="AU697" s="4">
        <f t="shared" si="95"/>
        <v>0</v>
      </c>
      <c r="AV697" s="4">
        <f t="shared" si="95"/>
        <v>0</v>
      </c>
      <c r="AW697" s="4">
        <f t="shared" si="95"/>
        <v>0</v>
      </c>
      <c r="AX697" s="4">
        <f t="shared" si="95"/>
        <v>0</v>
      </c>
      <c r="AY697" s="4">
        <f t="shared" si="95"/>
        <v>0</v>
      </c>
      <c r="AZ697" s="3">
        <f t="shared" si="95"/>
        <v>0</v>
      </c>
      <c r="BA697" s="3">
        <f t="shared" si="95"/>
        <v>0</v>
      </c>
    </row>
    <row r="698" spans="1:53" ht="52.5" customHeight="1" x14ac:dyDescent="0.25">
      <c r="A698" s="7" t="s">
        <v>65</v>
      </c>
      <c r="B698" s="40">
        <v>3</v>
      </c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3"/>
      <c r="Q698" s="3"/>
      <c r="S698" s="95" t="s">
        <v>65</v>
      </c>
      <c r="T698" s="284">
        <v>3</v>
      </c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3"/>
      <c r="AI698" s="3"/>
      <c r="AK698" s="95" t="s">
        <v>65</v>
      </c>
      <c r="AL698" s="284">
        <v>3</v>
      </c>
      <c r="AM698" s="4">
        <f t="shared" si="96"/>
        <v>0</v>
      </c>
      <c r="AN698" s="4">
        <f t="shared" si="95"/>
        <v>0</v>
      </c>
      <c r="AO698" s="4">
        <f t="shared" si="95"/>
        <v>0</v>
      </c>
      <c r="AP698" s="4">
        <f t="shared" si="95"/>
        <v>0</v>
      </c>
      <c r="AQ698" s="4">
        <f t="shared" si="95"/>
        <v>0</v>
      </c>
      <c r="AR698" s="4">
        <f t="shared" si="95"/>
        <v>0</v>
      </c>
      <c r="AS698" s="4">
        <f t="shared" si="95"/>
        <v>0</v>
      </c>
      <c r="AT698" s="4">
        <f t="shared" si="95"/>
        <v>0</v>
      </c>
      <c r="AU698" s="4">
        <f t="shared" si="95"/>
        <v>0</v>
      </c>
      <c r="AV698" s="4">
        <f t="shared" si="95"/>
        <v>0</v>
      </c>
      <c r="AW698" s="4">
        <f t="shared" si="95"/>
        <v>0</v>
      </c>
      <c r="AX698" s="4">
        <f t="shared" si="95"/>
        <v>0</v>
      </c>
      <c r="AY698" s="4">
        <f t="shared" si="95"/>
        <v>0</v>
      </c>
      <c r="AZ698" s="3">
        <f t="shared" si="95"/>
        <v>0</v>
      </c>
      <c r="BA698" s="3">
        <f t="shared" si="95"/>
        <v>0</v>
      </c>
    </row>
    <row r="699" spans="1:53" ht="12.75" customHeight="1" x14ac:dyDescent="0.25">
      <c r="A699" s="7" t="s">
        <v>66</v>
      </c>
      <c r="B699" s="40">
        <v>4</v>
      </c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3"/>
      <c r="Q699" s="3"/>
      <c r="S699" s="95" t="s">
        <v>66</v>
      </c>
      <c r="T699" s="284">
        <v>4</v>
      </c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3"/>
      <c r="AI699" s="3"/>
      <c r="AK699" s="95" t="s">
        <v>66</v>
      </c>
      <c r="AL699" s="284">
        <v>4</v>
      </c>
      <c r="AM699" s="4">
        <f t="shared" si="96"/>
        <v>0</v>
      </c>
      <c r="AN699" s="4">
        <f t="shared" si="95"/>
        <v>0</v>
      </c>
      <c r="AO699" s="4">
        <f t="shared" si="95"/>
        <v>0</v>
      </c>
      <c r="AP699" s="4">
        <f t="shared" si="95"/>
        <v>0</v>
      </c>
      <c r="AQ699" s="4">
        <f t="shared" si="95"/>
        <v>0</v>
      </c>
      <c r="AR699" s="4">
        <f t="shared" si="95"/>
        <v>0</v>
      </c>
      <c r="AS699" s="4">
        <f t="shared" si="95"/>
        <v>0</v>
      </c>
      <c r="AT699" s="4">
        <f t="shared" si="95"/>
        <v>0</v>
      </c>
      <c r="AU699" s="4">
        <f t="shared" si="95"/>
        <v>0</v>
      </c>
      <c r="AV699" s="4">
        <f t="shared" si="95"/>
        <v>0</v>
      </c>
      <c r="AW699" s="4">
        <f t="shared" si="95"/>
        <v>0</v>
      </c>
      <c r="AX699" s="4">
        <f t="shared" si="95"/>
        <v>0</v>
      </c>
      <c r="AY699" s="4">
        <f t="shared" si="95"/>
        <v>0</v>
      </c>
      <c r="AZ699" s="3">
        <f t="shared" si="95"/>
        <v>0</v>
      </c>
      <c r="BA699" s="3">
        <f t="shared" si="95"/>
        <v>0</v>
      </c>
    </row>
    <row r="700" spans="1:53" ht="12.75" customHeight="1" x14ac:dyDescent="0.25">
      <c r="A700" s="7" t="s">
        <v>67</v>
      </c>
      <c r="B700" s="39">
        <v>5</v>
      </c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3"/>
      <c r="Q700" s="3"/>
      <c r="S700" s="95" t="s">
        <v>67</v>
      </c>
      <c r="T700" s="283">
        <v>5</v>
      </c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3"/>
      <c r="AI700" s="3"/>
      <c r="AK700" s="95" t="s">
        <v>67</v>
      </c>
      <c r="AL700" s="283">
        <v>5</v>
      </c>
      <c r="AM700" s="4">
        <f t="shared" si="96"/>
        <v>0</v>
      </c>
      <c r="AN700" s="4">
        <f t="shared" si="95"/>
        <v>0</v>
      </c>
      <c r="AO700" s="4">
        <f t="shared" si="95"/>
        <v>0</v>
      </c>
      <c r="AP700" s="4">
        <f t="shared" si="95"/>
        <v>0</v>
      </c>
      <c r="AQ700" s="4">
        <f t="shared" si="95"/>
        <v>0</v>
      </c>
      <c r="AR700" s="4">
        <f t="shared" si="95"/>
        <v>0</v>
      </c>
      <c r="AS700" s="4">
        <f t="shared" si="95"/>
        <v>0</v>
      </c>
      <c r="AT700" s="4">
        <f t="shared" si="95"/>
        <v>0</v>
      </c>
      <c r="AU700" s="4">
        <f t="shared" si="95"/>
        <v>0</v>
      </c>
      <c r="AV700" s="4">
        <f t="shared" si="95"/>
        <v>0</v>
      </c>
      <c r="AW700" s="4">
        <f t="shared" si="95"/>
        <v>0</v>
      </c>
      <c r="AX700" s="4">
        <f t="shared" si="95"/>
        <v>0</v>
      </c>
      <c r="AY700" s="4">
        <f t="shared" si="95"/>
        <v>0</v>
      </c>
      <c r="AZ700" s="3">
        <f t="shared" si="95"/>
        <v>0</v>
      </c>
      <c r="BA700" s="3">
        <f t="shared" si="95"/>
        <v>0</v>
      </c>
    </row>
    <row r="701" spans="1:53" ht="12.75" customHeight="1" x14ac:dyDescent="0.25">
      <c r="A701" s="7" t="s">
        <v>68</v>
      </c>
      <c r="B701" s="39">
        <v>6</v>
      </c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3"/>
      <c r="Q701" s="3"/>
      <c r="S701" s="95" t="s">
        <v>68</v>
      </c>
      <c r="T701" s="283">
        <v>6</v>
      </c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3"/>
      <c r="AI701" s="3"/>
      <c r="AK701" s="95" t="s">
        <v>68</v>
      </c>
      <c r="AL701" s="283">
        <v>6</v>
      </c>
      <c r="AM701" s="4">
        <f t="shared" si="96"/>
        <v>0</v>
      </c>
      <c r="AN701" s="4">
        <f t="shared" si="95"/>
        <v>0</v>
      </c>
      <c r="AO701" s="4">
        <f t="shared" si="95"/>
        <v>0</v>
      </c>
      <c r="AP701" s="4">
        <f t="shared" si="95"/>
        <v>0</v>
      </c>
      <c r="AQ701" s="4">
        <f t="shared" si="95"/>
        <v>0</v>
      </c>
      <c r="AR701" s="4">
        <f t="shared" si="95"/>
        <v>0</v>
      </c>
      <c r="AS701" s="4">
        <f t="shared" si="95"/>
        <v>0</v>
      </c>
      <c r="AT701" s="4">
        <f t="shared" si="95"/>
        <v>0</v>
      </c>
      <c r="AU701" s="4">
        <f t="shared" si="95"/>
        <v>0</v>
      </c>
      <c r="AV701" s="4">
        <f t="shared" si="95"/>
        <v>0</v>
      </c>
      <c r="AW701" s="4">
        <f t="shared" si="95"/>
        <v>0</v>
      </c>
      <c r="AX701" s="4">
        <f t="shared" si="95"/>
        <v>0</v>
      </c>
      <c r="AY701" s="4">
        <f t="shared" si="95"/>
        <v>0</v>
      </c>
      <c r="AZ701" s="3">
        <f t="shared" si="95"/>
        <v>0</v>
      </c>
      <c r="BA701" s="3">
        <f t="shared" si="95"/>
        <v>0</v>
      </c>
    </row>
    <row r="702" spans="1:53" ht="12.75" customHeight="1" x14ac:dyDescent="0.25">
      <c r="A702" s="7" t="s">
        <v>69</v>
      </c>
      <c r="B702" s="39">
        <v>7</v>
      </c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3"/>
      <c r="Q702" s="3"/>
      <c r="S702" s="95" t="s">
        <v>69</v>
      </c>
      <c r="T702" s="283">
        <v>7</v>
      </c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3"/>
      <c r="AI702" s="3"/>
      <c r="AK702" s="95" t="s">
        <v>69</v>
      </c>
      <c r="AL702" s="283">
        <v>7</v>
      </c>
      <c r="AM702" s="4">
        <f t="shared" si="96"/>
        <v>0</v>
      </c>
      <c r="AN702" s="4">
        <f t="shared" si="95"/>
        <v>0</v>
      </c>
      <c r="AO702" s="4">
        <f t="shared" si="95"/>
        <v>0</v>
      </c>
      <c r="AP702" s="4">
        <f t="shared" si="95"/>
        <v>0</v>
      </c>
      <c r="AQ702" s="4">
        <f t="shared" si="95"/>
        <v>0</v>
      </c>
      <c r="AR702" s="4">
        <f t="shared" si="95"/>
        <v>0</v>
      </c>
      <c r="AS702" s="4">
        <f t="shared" si="95"/>
        <v>0</v>
      </c>
      <c r="AT702" s="4">
        <f t="shared" si="95"/>
        <v>0</v>
      </c>
      <c r="AU702" s="4">
        <f t="shared" si="95"/>
        <v>0</v>
      </c>
      <c r="AV702" s="4">
        <f t="shared" si="95"/>
        <v>0</v>
      </c>
      <c r="AW702" s="4">
        <f t="shared" si="95"/>
        <v>0</v>
      </c>
      <c r="AX702" s="4">
        <f t="shared" si="95"/>
        <v>0</v>
      </c>
      <c r="AY702" s="4">
        <f t="shared" si="95"/>
        <v>0</v>
      </c>
      <c r="AZ702" s="3">
        <f t="shared" si="95"/>
        <v>0</v>
      </c>
      <c r="BA702" s="3">
        <f t="shared" si="95"/>
        <v>0</v>
      </c>
    </row>
    <row r="703" spans="1:53" ht="12.75" customHeight="1" x14ac:dyDescent="0.25">
      <c r="A703" s="7" t="s">
        <v>70</v>
      </c>
      <c r="B703" s="39">
        <v>8</v>
      </c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3"/>
      <c r="Q703" s="3"/>
      <c r="S703" s="95" t="s">
        <v>70</v>
      </c>
      <c r="T703" s="283">
        <v>8</v>
      </c>
      <c r="U703" s="4">
        <v>1</v>
      </c>
      <c r="V703" s="4"/>
      <c r="W703" s="4"/>
      <c r="X703" s="4"/>
      <c r="Y703" s="4"/>
      <c r="Z703" s="4">
        <v>1</v>
      </c>
      <c r="AA703" s="4">
        <v>1</v>
      </c>
      <c r="AB703" s="4">
        <v>1</v>
      </c>
      <c r="AC703" s="4">
        <v>1</v>
      </c>
      <c r="AD703" s="4">
        <v>1</v>
      </c>
      <c r="AE703" s="4">
        <v>1</v>
      </c>
      <c r="AF703" s="4">
        <v>1</v>
      </c>
      <c r="AG703" s="4"/>
      <c r="AH703" s="3">
        <v>89.1</v>
      </c>
      <c r="AI703" s="3"/>
      <c r="AK703" s="95" t="s">
        <v>70</v>
      </c>
      <c r="AL703" s="283">
        <v>8</v>
      </c>
      <c r="AM703" s="4">
        <f t="shared" si="96"/>
        <v>-1</v>
      </c>
      <c r="AN703" s="4">
        <f t="shared" si="95"/>
        <v>0</v>
      </c>
      <c r="AO703" s="4">
        <f t="shared" si="95"/>
        <v>0</v>
      </c>
      <c r="AP703" s="4">
        <f t="shared" si="95"/>
        <v>0</v>
      </c>
      <c r="AQ703" s="4">
        <f t="shared" si="95"/>
        <v>0</v>
      </c>
      <c r="AR703" s="4">
        <f t="shared" si="95"/>
        <v>-1</v>
      </c>
      <c r="AS703" s="4">
        <f t="shared" si="95"/>
        <v>-1</v>
      </c>
      <c r="AT703" s="4">
        <f t="shared" si="95"/>
        <v>-1</v>
      </c>
      <c r="AU703" s="4">
        <f t="shared" si="95"/>
        <v>-1</v>
      </c>
      <c r="AV703" s="4">
        <f t="shared" si="95"/>
        <v>-1</v>
      </c>
      <c r="AW703" s="4">
        <f t="shared" si="95"/>
        <v>-1</v>
      </c>
      <c r="AX703" s="4">
        <f t="shared" si="95"/>
        <v>-1</v>
      </c>
      <c r="AY703" s="4">
        <f t="shared" si="95"/>
        <v>0</v>
      </c>
      <c r="AZ703" s="3">
        <f t="shared" si="95"/>
        <v>-89.1</v>
      </c>
      <c r="BA703" s="3">
        <f t="shared" si="95"/>
        <v>0</v>
      </c>
    </row>
    <row r="704" spans="1:53" ht="12.75" customHeight="1" x14ac:dyDescent="0.25">
      <c r="A704" s="14" t="s">
        <v>71</v>
      </c>
      <c r="B704" s="15">
        <v>9</v>
      </c>
      <c r="C704" s="16">
        <f>SUM(C696:C703)</f>
        <v>0</v>
      </c>
      <c r="D704" s="16">
        <f t="shared" ref="D704:Q704" si="97">SUM(D696:D703)</f>
        <v>0</v>
      </c>
      <c r="E704" s="16">
        <f t="shared" si="97"/>
        <v>0</v>
      </c>
      <c r="F704" s="16">
        <f t="shared" si="97"/>
        <v>0</v>
      </c>
      <c r="G704" s="16">
        <f t="shared" si="97"/>
        <v>0</v>
      </c>
      <c r="H704" s="16">
        <f t="shared" si="97"/>
        <v>0</v>
      </c>
      <c r="I704" s="16">
        <f t="shared" si="97"/>
        <v>0</v>
      </c>
      <c r="J704" s="16">
        <f t="shared" si="97"/>
        <v>0</v>
      </c>
      <c r="K704" s="16">
        <f t="shared" si="97"/>
        <v>0</v>
      </c>
      <c r="L704" s="16">
        <f t="shared" si="97"/>
        <v>0</v>
      </c>
      <c r="M704" s="16">
        <f t="shared" si="97"/>
        <v>0</v>
      </c>
      <c r="N704" s="16">
        <f t="shared" si="97"/>
        <v>0</v>
      </c>
      <c r="O704" s="16">
        <f t="shared" si="97"/>
        <v>0</v>
      </c>
      <c r="P704" s="17">
        <f t="shared" si="97"/>
        <v>0</v>
      </c>
      <c r="Q704" s="17">
        <f t="shared" si="97"/>
        <v>0</v>
      </c>
      <c r="S704" s="102" t="s">
        <v>71</v>
      </c>
      <c r="T704" s="103">
        <v>9</v>
      </c>
      <c r="U704" s="104">
        <f>SUM(U696:U703)</f>
        <v>1</v>
      </c>
      <c r="V704" s="104">
        <f t="shared" ref="V704:AI704" si="98">SUM(V696:V703)</f>
        <v>0</v>
      </c>
      <c r="W704" s="104">
        <f t="shared" si="98"/>
        <v>0</v>
      </c>
      <c r="X704" s="104">
        <f t="shared" si="98"/>
        <v>0</v>
      </c>
      <c r="Y704" s="104">
        <f t="shared" si="98"/>
        <v>0</v>
      </c>
      <c r="Z704" s="104">
        <f t="shared" si="98"/>
        <v>1</v>
      </c>
      <c r="AA704" s="104">
        <f t="shared" si="98"/>
        <v>1</v>
      </c>
      <c r="AB704" s="104">
        <f t="shared" si="98"/>
        <v>1</v>
      </c>
      <c r="AC704" s="104">
        <f t="shared" si="98"/>
        <v>1</v>
      </c>
      <c r="AD704" s="104">
        <f t="shared" si="98"/>
        <v>1</v>
      </c>
      <c r="AE704" s="104">
        <f t="shared" si="98"/>
        <v>1</v>
      </c>
      <c r="AF704" s="104">
        <f t="shared" si="98"/>
        <v>1</v>
      </c>
      <c r="AG704" s="104">
        <f t="shared" si="98"/>
        <v>0</v>
      </c>
      <c r="AH704" s="105">
        <f t="shared" si="98"/>
        <v>89.1</v>
      </c>
      <c r="AI704" s="105">
        <f t="shared" si="98"/>
        <v>0</v>
      </c>
      <c r="AK704" s="102" t="s">
        <v>71</v>
      </c>
      <c r="AL704" s="103">
        <v>9</v>
      </c>
      <c r="AM704" s="104">
        <f>SUM(AM696:AM703)</f>
        <v>-1</v>
      </c>
      <c r="AN704" s="104">
        <f t="shared" ref="AN704:BA704" si="99">SUM(AN696:AN703)</f>
        <v>0</v>
      </c>
      <c r="AO704" s="104">
        <f t="shared" si="99"/>
        <v>0</v>
      </c>
      <c r="AP704" s="104">
        <f t="shared" si="99"/>
        <v>0</v>
      </c>
      <c r="AQ704" s="104">
        <f t="shared" si="99"/>
        <v>0</v>
      </c>
      <c r="AR704" s="104">
        <f t="shared" si="99"/>
        <v>-1</v>
      </c>
      <c r="AS704" s="104">
        <f t="shared" si="99"/>
        <v>-1</v>
      </c>
      <c r="AT704" s="104">
        <f t="shared" si="99"/>
        <v>-1</v>
      </c>
      <c r="AU704" s="104">
        <f t="shared" si="99"/>
        <v>-1</v>
      </c>
      <c r="AV704" s="104">
        <f t="shared" si="99"/>
        <v>-1</v>
      </c>
      <c r="AW704" s="104">
        <f t="shared" si="99"/>
        <v>-1</v>
      </c>
      <c r="AX704" s="104">
        <f t="shared" si="99"/>
        <v>-1</v>
      </c>
      <c r="AY704" s="104">
        <f t="shared" si="99"/>
        <v>0</v>
      </c>
      <c r="AZ704" s="105">
        <f t="shared" si="99"/>
        <v>-89.1</v>
      </c>
      <c r="BA704" s="105">
        <f t="shared" si="99"/>
        <v>0</v>
      </c>
    </row>
    <row r="706" spans="1:52" x14ac:dyDescent="0.25">
      <c r="A706" s="11" t="s">
        <v>83</v>
      </c>
      <c r="S706" s="99" t="s">
        <v>83</v>
      </c>
      <c r="AK706" s="99" t="s">
        <v>83</v>
      </c>
    </row>
    <row r="707" spans="1:52" ht="18.75" x14ac:dyDescent="0.3">
      <c r="A707" s="9" t="s">
        <v>72</v>
      </c>
      <c r="B707" s="9"/>
      <c r="C707" s="10"/>
      <c r="D707" s="10"/>
      <c r="E707" s="10"/>
      <c r="F707" s="10"/>
      <c r="G707" s="10"/>
      <c r="H707" s="9"/>
      <c r="I707" s="9"/>
      <c r="J707" s="9"/>
      <c r="K707" s="9"/>
      <c r="L707" s="23"/>
      <c r="M707" s="9" t="s">
        <v>73</v>
      </c>
      <c r="N707" s="23"/>
      <c r="O707" s="9" t="s">
        <v>74</v>
      </c>
      <c r="P707" s="9"/>
      <c r="S707" s="97" t="s">
        <v>72</v>
      </c>
      <c r="T707" s="97"/>
      <c r="U707" s="98"/>
      <c r="V707" s="98"/>
      <c r="W707" s="98"/>
      <c r="X707" s="98"/>
      <c r="Y707" s="98"/>
      <c r="Z707" s="97"/>
      <c r="AA707" s="97"/>
      <c r="AB707" s="97"/>
      <c r="AC707" s="97"/>
      <c r="AD707" s="23"/>
      <c r="AE707" s="97" t="s">
        <v>73</v>
      </c>
      <c r="AF707" s="23"/>
      <c r="AG707" s="97" t="s">
        <v>74</v>
      </c>
      <c r="AH707" s="97"/>
      <c r="AK707" s="97" t="s">
        <v>72</v>
      </c>
      <c r="AL707" s="97"/>
      <c r="AM707" s="98"/>
      <c r="AN707" s="98"/>
      <c r="AO707" s="98"/>
      <c r="AP707" s="98"/>
      <c r="AQ707" s="98"/>
      <c r="AR707" s="97"/>
      <c r="AS707" s="97"/>
      <c r="AT707" s="97"/>
      <c r="AU707" s="97"/>
      <c r="AV707" s="23">
        <f>L707-AD707</f>
        <v>0</v>
      </c>
      <c r="AW707" s="97" t="s">
        <v>73</v>
      </c>
      <c r="AX707" s="23">
        <f>N707-AF707</f>
        <v>0</v>
      </c>
      <c r="AY707" s="97" t="s">
        <v>74</v>
      </c>
      <c r="AZ707" s="97"/>
    </row>
    <row r="708" spans="1:52" ht="20.25" customHeight="1" x14ac:dyDescent="0.3">
      <c r="A708" s="309" t="s">
        <v>75</v>
      </c>
      <c r="B708" s="309"/>
      <c r="C708" s="23"/>
      <c r="D708" s="9" t="s">
        <v>76</v>
      </c>
      <c r="E708" s="10"/>
      <c r="F708" s="10"/>
      <c r="G708" s="13"/>
      <c r="H708" s="23"/>
      <c r="I708" s="9" t="s">
        <v>77</v>
      </c>
      <c r="J708" s="9"/>
      <c r="K708" s="9"/>
      <c r="L708" s="9"/>
      <c r="M708" s="23"/>
      <c r="N708" s="9" t="s">
        <v>74</v>
      </c>
      <c r="S708" s="309" t="s">
        <v>75</v>
      </c>
      <c r="T708" s="309"/>
      <c r="U708" s="23"/>
      <c r="V708" s="97" t="s">
        <v>76</v>
      </c>
      <c r="W708" s="98"/>
      <c r="X708" s="98"/>
      <c r="Y708" s="101"/>
      <c r="Z708" s="23"/>
      <c r="AA708" s="97" t="s">
        <v>77</v>
      </c>
      <c r="AB708" s="97"/>
      <c r="AC708" s="97"/>
      <c r="AD708" s="97"/>
      <c r="AE708" s="23"/>
      <c r="AF708" s="97" t="s">
        <v>74</v>
      </c>
      <c r="AK708" s="309" t="s">
        <v>75</v>
      </c>
      <c r="AL708" s="309"/>
      <c r="AM708" s="23">
        <f>C708-U708</f>
        <v>0</v>
      </c>
      <c r="AN708" s="97" t="s">
        <v>76</v>
      </c>
      <c r="AO708" s="98"/>
      <c r="AP708" s="98"/>
      <c r="AQ708" s="101"/>
      <c r="AR708" s="23">
        <f>H708-Z708</f>
        <v>0</v>
      </c>
      <c r="AS708" s="97" t="s">
        <v>77</v>
      </c>
      <c r="AT708" s="97"/>
      <c r="AU708" s="97"/>
      <c r="AV708" s="97"/>
      <c r="AW708" s="23">
        <f>M708-AE708</f>
        <v>0</v>
      </c>
      <c r="AX708" s="97" t="s">
        <v>74</v>
      </c>
    </row>
    <row r="709" spans="1:52" ht="21" customHeight="1" x14ac:dyDescent="0.3">
      <c r="A709" s="12" t="s">
        <v>78</v>
      </c>
      <c r="B709" s="12"/>
      <c r="C709" s="12"/>
      <c r="D709" s="12"/>
      <c r="E709" s="12"/>
      <c r="F709" s="12"/>
      <c r="G709" s="23"/>
      <c r="H709" s="9" t="s">
        <v>79</v>
      </c>
      <c r="J709" s="9"/>
      <c r="K709" s="9"/>
      <c r="L709" s="9"/>
      <c r="M709" s="9"/>
      <c r="N709" s="9"/>
      <c r="O709" s="9"/>
      <c r="S709" s="100" t="s">
        <v>78</v>
      </c>
      <c r="T709" s="100"/>
      <c r="U709" s="100"/>
      <c r="V709" s="100"/>
      <c r="W709" s="100"/>
      <c r="X709" s="100"/>
      <c r="Y709" s="23"/>
      <c r="Z709" s="97" t="s">
        <v>79</v>
      </c>
      <c r="AB709" s="97"/>
      <c r="AC709" s="97"/>
      <c r="AD709" s="97"/>
      <c r="AE709" s="97"/>
      <c r="AF709" s="97"/>
      <c r="AG709" s="97"/>
      <c r="AK709" s="100" t="s">
        <v>78</v>
      </c>
      <c r="AL709" s="100"/>
      <c r="AM709" s="100"/>
      <c r="AN709" s="100"/>
      <c r="AO709" s="100"/>
      <c r="AP709" s="100"/>
      <c r="AQ709" s="23">
        <f>G709-Y709</f>
        <v>0</v>
      </c>
      <c r="AR709" s="97" t="s">
        <v>79</v>
      </c>
      <c r="AT709" s="97"/>
      <c r="AU709" s="97"/>
      <c r="AV709" s="97"/>
      <c r="AW709" s="97"/>
      <c r="AX709" s="97"/>
      <c r="AY709" s="97"/>
    </row>
    <row r="712" spans="1:52" x14ac:dyDescent="0.25">
      <c r="A712" s="11" t="s">
        <v>84</v>
      </c>
      <c r="S712" s="99" t="s">
        <v>84</v>
      </c>
      <c r="AK712" s="99" t="s">
        <v>84</v>
      </c>
    </row>
    <row r="713" spans="1:52" ht="18.75" x14ac:dyDescent="0.3">
      <c r="A713" s="9" t="s">
        <v>80</v>
      </c>
      <c r="B713" s="9"/>
      <c r="C713" s="10"/>
      <c r="D713" s="10"/>
      <c r="E713" s="10"/>
      <c r="F713" s="10"/>
      <c r="G713" s="10"/>
      <c r="H713" s="9"/>
      <c r="I713" s="9"/>
      <c r="J713" s="9"/>
      <c r="K713" s="9"/>
      <c r="L713" s="23"/>
      <c r="M713" s="9" t="s">
        <v>73</v>
      </c>
      <c r="N713" s="23"/>
      <c r="O713" s="9" t="s">
        <v>74</v>
      </c>
      <c r="S713" s="97" t="s">
        <v>80</v>
      </c>
      <c r="T713" s="97"/>
      <c r="U713" s="98"/>
      <c r="V713" s="98"/>
      <c r="W713" s="98"/>
      <c r="X713" s="98"/>
      <c r="Y713" s="98"/>
      <c r="Z713" s="97"/>
      <c r="AA713" s="97"/>
      <c r="AB713" s="97"/>
      <c r="AC713" s="97"/>
      <c r="AD713" s="23"/>
      <c r="AE713" s="97" t="s">
        <v>73</v>
      </c>
      <c r="AF713" s="23"/>
      <c r="AG713" s="97" t="s">
        <v>74</v>
      </c>
      <c r="AK713" s="97" t="s">
        <v>80</v>
      </c>
      <c r="AL713" s="97"/>
      <c r="AM713" s="98"/>
      <c r="AN713" s="98"/>
      <c r="AO713" s="98"/>
      <c r="AP713" s="98"/>
      <c r="AQ713" s="98"/>
      <c r="AR713" s="97"/>
      <c r="AS713" s="97"/>
      <c r="AT713" s="97"/>
      <c r="AU713" s="97"/>
      <c r="AV713" s="23">
        <f>L713-AD713</f>
        <v>0</v>
      </c>
      <c r="AW713" s="97" t="s">
        <v>73</v>
      </c>
      <c r="AX713" s="23">
        <f>N713-AF713</f>
        <v>0</v>
      </c>
      <c r="AY713" s="97" t="s">
        <v>74</v>
      </c>
    </row>
    <row r="714" spans="1:52" ht="20.25" customHeight="1" x14ac:dyDescent="0.3">
      <c r="A714" s="309" t="s">
        <v>75</v>
      </c>
      <c r="B714" s="309"/>
      <c r="C714" s="23"/>
      <c r="D714" s="9" t="s">
        <v>76</v>
      </c>
      <c r="E714" s="10"/>
      <c r="F714" s="10"/>
      <c r="G714" s="13"/>
      <c r="H714" s="23"/>
      <c r="I714" s="9" t="s">
        <v>77</v>
      </c>
      <c r="J714" s="9"/>
      <c r="K714" s="9"/>
      <c r="L714" s="9"/>
      <c r="M714" s="23"/>
      <c r="N714" s="9" t="s">
        <v>74</v>
      </c>
      <c r="S714" s="309" t="s">
        <v>75</v>
      </c>
      <c r="T714" s="309"/>
      <c r="U714" s="23"/>
      <c r="V714" s="97" t="s">
        <v>76</v>
      </c>
      <c r="W714" s="98"/>
      <c r="X714" s="98"/>
      <c r="Y714" s="101"/>
      <c r="Z714" s="23"/>
      <c r="AA714" s="97" t="s">
        <v>77</v>
      </c>
      <c r="AB714" s="97"/>
      <c r="AC714" s="97"/>
      <c r="AD714" s="97"/>
      <c r="AE714" s="23"/>
      <c r="AF714" s="97" t="s">
        <v>74</v>
      </c>
      <c r="AK714" s="309" t="s">
        <v>75</v>
      </c>
      <c r="AL714" s="309"/>
      <c r="AM714" s="23">
        <f>C714-U714</f>
        <v>0</v>
      </c>
      <c r="AN714" s="97" t="s">
        <v>76</v>
      </c>
      <c r="AO714" s="98"/>
      <c r="AP714" s="98"/>
      <c r="AQ714" s="101"/>
      <c r="AR714" s="23">
        <f>H714-Z714</f>
        <v>0</v>
      </c>
      <c r="AS714" s="97" t="s">
        <v>77</v>
      </c>
      <c r="AT714" s="97"/>
      <c r="AU714" s="97"/>
      <c r="AV714" s="97"/>
      <c r="AW714" s="23">
        <f>M714-AE714</f>
        <v>0</v>
      </c>
      <c r="AX714" s="97" t="s">
        <v>74</v>
      </c>
    </row>
    <row r="715" spans="1:52" ht="21" customHeight="1" x14ac:dyDescent="0.3">
      <c r="A715" s="12" t="s">
        <v>78</v>
      </c>
      <c r="B715" s="12"/>
      <c r="C715" s="12"/>
      <c r="D715" s="12"/>
      <c r="E715" s="12"/>
      <c r="F715" s="12"/>
      <c r="G715" s="23"/>
      <c r="H715" s="9" t="s">
        <v>79</v>
      </c>
      <c r="J715" s="9"/>
      <c r="K715" s="9"/>
      <c r="L715" s="9"/>
      <c r="M715" s="9"/>
      <c r="N715" s="9"/>
      <c r="O715" s="9"/>
      <c r="S715" s="100" t="s">
        <v>78</v>
      </c>
      <c r="T715" s="100"/>
      <c r="U715" s="100"/>
      <c r="V715" s="100"/>
      <c r="W715" s="100"/>
      <c r="X715" s="100"/>
      <c r="Y715" s="23"/>
      <c r="Z715" s="97" t="s">
        <v>79</v>
      </c>
      <c r="AB715" s="97"/>
      <c r="AC715" s="97"/>
      <c r="AD715" s="97"/>
      <c r="AE715" s="97"/>
      <c r="AF715" s="97"/>
      <c r="AG715" s="97"/>
      <c r="AK715" s="100" t="s">
        <v>78</v>
      </c>
      <c r="AL715" s="100"/>
      <c r="AM715" s="100"/>
      <c r="AN715" s="100"/>
      <c r="AO715" s="100"/>
      <c r="AP715" s="100"/>
      <c r="AQ715" s="23">
        <f>G715-Y715</f>
        <v>0</v>
      </c>
      <c r="AR715" s="97" t="s">
        <v>79</v>
      </c>
      <c r="AT715" s="97"/>
      <c r="AU715" s="97"/>
      <c r="AV715" s="97"/>
      <c r="AW715" s="97"/>
      <c r="AX715" s="97"/>
      <c r="AY715" s="97"/>
    </row>
    <row r="718" spans="1:52" x14ac:dyDescent="0.25">
      <c r="A718" s="11" t="s">
        <v>85</v>
      </c>
      <c r="S718" s="99" t="s">
        <v>85</v>
      </c>
      <c r="AK718" s="99" t="s">
        <v>85</v>
      </c>
    </row>
    <row r="719" spans="1:52" ht="18.75" x14ac:dyDescent="0.3">
      <c r="A719" s="9" t="s">
        <v>81</v>
      </c>
      <c r="B719" s="9"/>
      <c r="C719" s="10"/>
      <c r="D719" s="10"/>
      <c r="E719" s="10"/>
      <c r="F719" s="10"/>
      <c r="G719" s="10"/>
      <c r="H719" s="9"/>
      <c r="I719" s="9"/>
      <c r="J719" s="9"/>
      <c r="K719" s="9"/>
      <c r="L719" s="23"/>
      <c r="M719" s="9" t="s">
        <v>73</v>
      </c>
      <c r="N719" s="23"/>
      <c r="O719" s="9" t="s">
        <v>74</v>
      </c>
      <c r="S719" s="97" t="s">
        <v>81</v>
      </c>
      <c r="T719" s="97"/>
      <c r="U719" s="98"/>
      <c r="V719" s="98"/>
      <c r="W719" s="98"/>
      <c r="X719" s="98"/>
      <c r="Y719" s="98"/>
      <c r="Z719" s="97"/>
      <c r="AA719" s="97"/>
      <c r="AB719" s="97"/>
      <c r="AC719" s="97"/>
      <c r="AD719" s="23"/>
      <c r="AE719" s="97" t="s">
        <v>73</v>
      </c>
      <c r="AF719" s="23"/>
      <c r="AG719" s="97" t="s">
        <v>74</v>
      </c>
      <c r="AK719" s="97" t="s">
        <v>81</v>
      </c>
      <c r="AL719" s="97"/>
      <c r="AM719" s="98"/>
      <c r="AN719" s="98"/>
      <c r="AO719" s="98"/>
      <c r="AP719" s="98"/>
      <c r="AQ719" s="98"/>
      <c r="AR719" s="97"/>
      <c r="AS719" s="97"/>
      <c r="AT719" s="97"/>
      <c r="AU719" s="97"/>
      <c r="AV719" s="23">
        <f>L719-AD719</f>
        <v>0</v>
      </c>
      <c r="AW719" s="97" t="s">
        <v>73</v>
      </c>
      <c r="AX719" s="23">
        <f>N719-AF719</f>
        <v>0</v>
      </c>
      <c r="AY719" s="97" t="s">
        <v>74</v>
      </c>
    </row>
    <row r="720" spans="1:52" ht="20.25" customHeight="1" x14ac:dyDescent="0.3">
      <c r="A720" s="309" t="s">
        <v>75</v>
      </c>
      <c r="B720" s="309"/>
      <c r="C720" s="23"/>
      <c r="D720" s="9" t="s">
        <v>76</v>
      </c>
      <c r="E720" s="10"/>
      <c r="F720" s="10"/>
      <c r="G720" s="13"/>
      <c r="H720" s="23"/>
      <c r="I720" s="9" t="s">
        <v>77</v>
      </c>
      <c r="J720" s="9"/>
      <c r="K720" s="9"/>
      <c r="L720" s="9"/>
      <c r="M720" s="23"/>
      <c r="N720" s="9" t="s">
        <v>74</v>
      </c>
      <c r="O720" s="9"/>
      <c r="S720" s="309" t="s">
        <v>75</v>
      </c>
      <c r="T720" s="309"/>
      <c r="U720" s="23"/>
      <c r="V720" s="97" t="s">
        <v>76</v>
      </c>
      <c r="W720" s="98"/>
      <c r="X720" s="98"/>
      <c r="Y720" s="101"/>
      <c r="Z720" s="23"/>
      <c r="AA720" s="97" t="s">
        <v>77</v>
      </c>
      <c r="AB720" s="97"/>
      <c r="AC720" s="97"/>
      <c r="AD720" s="97"/>
      <c r="AE720" s="23"/>
      <c r="AF720" s="97" t="s">
        <v>74</v>
      </c>
      <c r="AG720" s="97"/>
      <c r="AK720" s="309" t="s">
        <v>75</v>
      </c>
      <c r="AL720" s="309"/>
      <c r="AM720" s="23">
        <f>C720-U720</f>
        <v>0</v>
      </c>
      <c r="AN720" s="97" t="s">
        <v>76</v>
      </c>
      <c r="AO720" s="98"/>
      <c r="AP720" s="98"/>
      <c r="AQ720" s="101"/>
      <c r="AR720" s="23">
        <f>H720-Z720</f>
        <v>0</v>
      </c>
      <c r="AS720" s="97" t="s">
        <v>77</v>
      </c>
      <c r="AT720" s="97"/>
      <c r="AU720" s="97"/>
      <c r="AV720" s="97"/>
      <c r="AW720" s="23">
        <f>M720-AE720</f>
        <v>0</v>
      </c>
      <c r="AX720" s="97" t="s">
        <v>74</v>
      </c>
      <c r="AY720" s="97"/>
    </row>
    <row r="721" spans="1:53" ht="21" customHeight="1" x14ac:dyDescent="0.3">
      <c r="A721" s="12" t="s">
        <v>78</v>
      </c>
      <c r="B721" s="12"/>
      <c r="C721" s="12"/>
      <c r="D721" s="12"/>
      <c r="E721" s="12"/>
      <c r="F721" s="12"/>
      <c r="G721" s="23"/>
      <c r="H721" s="9" t="s">
        <v>79</v>
      </c>
      <c r="J721" s="9"/>
      <c r="K721" s="9"/>
      <c r="L721" s="9"/>
      <c r="M721" s="9"/>
      <c r="N721" s="9"/>
      <c r="O721" s="9"/>
      <c r="S721" s="100" t="s">
        <v>78</v>
      </c>
      <c r="T721" s="100"/>
      <c r="U721" s="100"/>
      <c r="V721" s="100"/>
      <c r="W721" s="100"/>
      <c r="X721" s="100"/>
      <c r="Y721" s="23"/>
      <c r="Z721" s="97" t="s">
        <v>79</v>
      </c>
      <c r="AB721" s="97"/>
      <c r="AC721" s="97"/>
      <c r="AD721" s="97"/>
      <c r="AE721" s="97"/>
      <c r="AF721" s="97"/>
      <c r="AG721" s="97"/>
      <c r="AK721" s="100" t="s">
        <v>78</v>
      </c>
      <c r="AL721" s="100"/>
      <c r="AM721" s="100"/>
      <c r="AN721" s="100"/>
      <c r="AO721" s="100"/>
      <c r="AP721" s="100"/>
      <c r="AQ721" s="23">
        <f>G721-Y721</f>
        <v>0</v>
      </c>
      <c r="AR721" s="97" t="s">
        <v>79</v>
      </c>
      <c r="AT721" s="97"/>
      <c r="AU721" s="97"/>
      <c r="AV721" s="97"/>
      <c r="AW721" s="97"/>
      <c r="AX721" s="97"/>
      <c r="AY721" s="97"/>
    </row>
    <row r="724" spans="1:53" ht="17.25" customHeight="1" x14ac:dyDescent="0.25">
      <c r="A724" s="24" t="s">
        <v>219</v>
      </c>
      <c r="B724" s="24"/>
      <c r="C724" s="24"/>
      <c r="D724" s="24"/>
      <c r="E724" s="18"/>
      <c r="F724" s="18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S724" s="107" t="s">
        <v>219</v>
      </c>
      <c r="T724" s="107"/>
      <c r="U724" s="107"/>
      <c r="V724" s="107"/>
      <c r="W724" s="106"/>
      <c r="X724" s="106"/>
      <c r="Y724" s="106"/>
      <c r="Z724" s="106"/>
      <c r="AA724" s="106"/>
      <c r="AB724" s="106"/>
      <c r="AC724" s="106"/>
      <c r="AD724" s="106"/>
      <c r="AE724" s="106"/>
      <c r="AF724" s="106"/>
      <c r="AG724" s="106"/>
      <c r="AH724" s="106"/>
      <c r="AI724" s="106"/>
      <c r="AK724" s="107" t="s">
        <v>219</v>
      </c>
      <c r="AL724" s="107"/>
      <c r="AM724" s="107"/>
      <c r="AN724" s="107"/>
      <c r="AO724" s="106"/>
      <c r="AP724" s="106"/>
      <c r="AQ724" s="106"/>
      <c r="AR724" s="106"/>
      <c r="AS724" s="106"/>
      <c r="AT724" s="106"/>
      <c r="AU724" s="106"/>
      <c r="AV724" s="106"/>
      <c r="AW724" s="106"/>
      <c r="AX724" s="106"/>
      <c r="AY724" s="106"/>
      <c r="AZ724" s="106"/>
      <c r="BA724" s="106"/>
    </row>
    <row r="725" spans="1:53" ht="17.25" customHeight="1" x14ac:dyDescent="0.25">
      <c r="A725" s="8" t="s">
        <v>82</v>
      </c>
      <c r="B725" s="6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S725" s="96" t="s">
        <v>82</v>
      </c>
      <c r="T725" s="286"/>
      <c r="U725" s="94"/>
      <c r="V725" s="94"/>
      <c r="W725" s="94"/>
      <c r="X725" s="94"/>
      <c r="Y725" s="94"/>
      <c r="Z725" s="94"/>
      <c r="AA725" s="94"/>
      <c r="AB725" s="94"/>
      <c r="AC725" s="94"/>
      <c r="AD725" s="94"/>
      <c r="AE725" s="94"/>
      <c r="AF725" s="94"/>
      <c r="AG725" s="94"/>
      <c r="AH725" s="94"/>
      <c r="AI725" s="94"/>
      <c r="AK725" s="96" t="s">
        <v>82</v>
      </c>
      <c r="AL725" s="286"/>
      <c r="AM725" s="94"/>
      <c r="AN725" s="94"/>
      <c r="AO725" s="94"/>
      <c r="AP725" s="94"/>
      <c r="AQ725" s="94"/>
      <c r="AR725" s="94"/>
      <c r="AS725" s="94"/>
      <c r="AT725" s="94"/>
      <c r="AU725" s="94"/>
      <c r="AV725" s="94"/>
      <c r="AW725" s="94"/>
      <c r="AX725" s="94"/>
      <c r="AY725" s="94"/>
      <c r="AZ725" s="94"/>
      <c r="BA725" s="94"/>
    </row>
    <row r="726" spans="1:53" ht="27" customHeight="1" x14ac:dyDescent="0.25">
      <c r="A726" s="296" t="s">
        <v>61</v>
      </c>
      <c r="B726" s="296" t="s">
        <v>62</v>
      </c>
      <c r="C726" s="299" t="s">
        <v>87</v>
      </c>
      <c r="D726" s="300"/>
      <c r="E726" s="300"/>
      <c r="F726" s="300"/>
      <c r="G726" s="300"/>
      <c r="H726" s="300"/>
      <c r="I726" s="300"/>
      <c r="J726" s="300"/>
      <c r="K726" s="300"/>
      <c r="L726" s="300"/>
      <c r="M726" s="300"/>
      <c r="N726" s="300"/>
      <c r="O726" s="301"/>
      <c r="P726" s="294" t="s">
        <v>86</v>
      </c>
      <c r="Q726" s="295"/>
      <c r="S726" s="296" t="s">
        <v>61</v>
      </c>
      <c r="T726" s="296" t="s">
        <v>62</v>
      </c>
      <c r="U726" s="299" t="s">
        <v>87</v>
      </c>
      <c r="V726" s="300"/>
      <c r="W726" s="300"/>
      <c r="X726" s="300"/>
      <c r="Y726" s="300"/>
      <c r="Z726" s="300"/>
      <c r="AA726" s="300"/>
      <c r="AB726" s="300"/>
      <c r="AC726" s="300"/>
      <c r="AD726" s="300"/>
      <c r="AE726" s="300"/>
      <c r="AF726" s="300"/>
      <c r="AG726" s="301"/>
      <c r="AH726" s="294" t="s">
        <v>86</v>
      </c>
      <c r="AI726" s="295"/>
      <c r="AK726" s="296" t="s">
        <v>61</v>
      </c>
      <c r="AL726" s="296" t="s">
        <v>62</v>
      </c>
      <c r="AM726" s="299" t="s">
        <v>87</v>
      </c>
      <c r="AN726" s="300"/>
      <c r="AO726" s="300"/>
      <c r="AP726" s="300"/>
      <c r="AQ726" s="300"/>
      <c r="AR726" s="300"/>
      <c r="AS726" s="300"/>
      <c r="AT726" s="300"/>
      <c r="AU726" s="300"/>
      <c r="AV726" s="300"/>
      <c r="AW726" s="300"/>
      <c r="AX726" s="300"/>
      <c r="AY726" s="301"/>
      <c r="AZ726" s="294" t="s">
        <v>86</v>
      </c>
      <c r="BA726" s="295"/>
    </row>
    <row r="727" spans="1:53" ht="21" customHeight="1" x14ac:dyDescent="0.25">
      <c r="A727" s="297"/>
      <c r="B727" s="297"/>
      <c r="C727" s="311" t="s">
        <v>41</v>
      </c>
      <c r="D727" s="311" t="s">
        <v>53</v>
      </c>
      <c r="E727" s="311"/>
      <c r="F727" s="311"/>
      <c r="G727" s="311"/>
      <c r="H727" s="311"/>
      <c r="I727" s="311"/>
      <c r="J727" s="311"/>
      <c r="K727" s="311"/>
      <c r="L727" s="311"/>
      <c r="M727" s="311"/>
      <c r="N727" s="311"/>
      <c r="O727" s="311"/>
      <c r="P727" s="311" t="s">
        <v>50</v>
      </c>
      <c r="Q727" s="314" t="s">
        <v>54</v>
      </c>
      <c r="S727" s="297"/>
      <c r="T727" s="297"/>
      <c r="U727" s="311" t="s">
        <v>41</v>
      </c>
      <c r="V727" s="311" t="s">
        <v>53</v>
      </c>
      <c r="W727" s="311"/>
      <c r="X727" s="311"/>
      <c r="Y727" s="311"/>
      <c r="Z727" s="311"/>
      <c r="AA727" s="311"/>
      <c r="AB727" s="311"/>
      <c r="AC727" s="311"/>
      <c r="AD727" s="311"/>
      <c r="AE727" s="311"/>
      <c r="AF727" s="311"/>
      <c r="AG727" s="311"/>
      <c r="AH727" s="311" t="s">
        <v>50</v>
      </c>
      <c r="AI727" s="314" t="s">
        <v>54</v>
      </c>
      <c r="AK727" s="297"/>
      <c r="AL727" s="297"/>
      <c r="AM727" s="311" t="s">
        <v>41</v>
      </c>
      <c r="AN727" s="311" t="s">
        <v>53</v>
      </c>
      <c r="AO727" s="311"/>
      <c r="AP727" s="311"/>
      <c r="AQ727" s="311"/>
      <c r="AR727" s="311"/>
      <c r="AS727" s="311"/>
      <c r="AT727" s="311"/>
      <c r="AU727" s="311"/>
      <c r="AV727" s="311"/>
      <c r="AW727" s="311"/>
      <c r="AX727" s="311"/>
      <c r="AY727" s="311"/>
      <c r="AZ727" s="311" t="s">
        <v>50</v>
      </c>
      <c r="BA727" s="314" t="s">
        <v>54</v>
      </c>
    </row>
    <row r="728" spans="1:53" ht="18.75" customHeight="1" x14ac:dyDescent="0.25">
      <c r="A728" s="297"/>
      <c r="B728" s="297"/>
      <c r="C728" s="311"/>
      <c r="D728" s="314" t="s">
        <v>44</v>
      </c>
      <c r="E728" s="314" t="s">
        <v>43</v>
      </c>
      <c r="F728" s="314" t="s">
        <v>59</v>
      </c>
      <c r="G728" s="311" t="s">
        <v>45</v>
      </c>
      <c r="H728" s="311"/>
      <c r="I728" s="311" t="s">
        <v>52</v>
      </c>
      <c r="J728" s="311"/>
      <c r="K728" s="311"/>
      <c r="L728" s="311"/>
      <c r="M728" s="311"/>
      <c r="N728" s="311"/>
      <c r="O728" s="311"/>
      <c r="P728" s="311"/>
      <c r="Q728" s="314"/>
      <c r="S728" s="297"/>
      <c r="T728" s="297"/>
      <c r="U728" s="311"/>
      <c r="V728" s="314" t="s">
        <v>44</v>
      </c>
      <c r="W728" s="314" t="s">
        <v>43</v>
      </c>
      <c r="X728" s="314" t="s">
        <v>59</v>
      </c>
      <c r="Y728" s="311" t="s">
        <v>45</v>
      </c>
      <c r="Z728" s="311"/>
      <c r="AA728" s="311" t="s">
        <v>52</v>
      </c>
      <c r="AB728" s="311"/>
      <c r="AC728" s="311"/>
      <c r="AD728" s="311"/>
      <c r="AE728" s="311"/>
      <c r="AF728" s="311"/>
      <c r="AG728" s="311"/>
      <c r="AH728" s="311"/>
      <c r="AI728" s="314"/>
      <c r="AK728" s="297"/>
      <c r="AL728" s="297"/>
      <c r="AM728" s="311"/>
      <c r="AN728" s="314" t="s">
        <v>44</v>
      </c>
      <c r="AO728" s="314" t="s">
        <v>43</v>
      </c>
      <c r="AP728" s="314" t="s">
        <v>59</v>
      </c>
      <c r="AQ728" s="311" t="s">
        <v>45</v>
      </c>
      <c r="AR728" s="311"/>
      <c r="AS728" s="311" t="s">
        <v>52</v>
      </c>
      <c r="AT728" s="311"/>
      <c r="AU728" s="311"/>
      <c r="AV728" s="311"/>
      <c r="AW728" s="311"/>
      <c r="AX728" s="311"/>
      <c r="AY728" s="311"/>
      <c r="AZ728" s="311"/>
      <c r="BA728" s="314"/>
    </row>
    <row r="729" spans="1:53" ht="20.25" customHeight="1" x14ac:dyDescent="0.25">
      <c r="A729" s="297"/>
      <c r="B729" s="297"/>
      <c r="C729" s="311"/>
      <c r="D729" s="314"/>
      <c r="E729" s="314"/>
      <c r="F729" s="314"/>
      <c r="G729" s="315" t="s">
        <v>46</v>
      </c>
      <c r="H729" s="315" t="s">
        <v>47</v>
      </c>
      <c r="I729" s="314" t="s">
        <v>48</v>
      </c>
      <c r="J729" s="314" t="s">
        <v>58</v>
      </c>
      <c r="K729" s="314" t="s">
        <v>57</v>
      </c>
      <c r="L729" s="315" t="s">
        <v>49</v>
      </c>
      <c r="M729" s="315"/>
      <c r="N729" s="314" t="s">
        <v>51</v>
      </c>
      <c r="O729" s="314" t="s">
        <v>56</v>
      </c>
      <c r="P729" s="311"/>
      <c r="Q729" s="314"/>
      <c r="S729" s="297"/>
      <c r="T729" s="297"/>
      <c r="U729" s="311"/>
      <c r="V729" s="314"/>
      <c r="W729" s="314"/>
      <c r="X729" s="314"/>
      <c r="Y729" s="315" t="s">
        <v>46</v>
      </c>
      <c r="Z729" s="315" t="s">
        <v>47</v>
      </c>
      <c r="AA729" s="314" t="s">
        <v>48</v>
      </c>
      <c r="AB729" s="314" t="s">
        <v>58</v>
      </c>
      <c r="AC729" s="314" t="s">
        <v>57</v>
      </c>
      <c r="AD729" s="315" t="s">
        <v>49</v>
      </c>
      <c r="AE729" s="315"/>
      <c r="AF729" s="314" t="s">
        <v>51</v>
      </c>
      <c r="AG729" s="314" t="s">
        <v>56</v>
      </c>
      <c r="AH729" s="311"/>
      <c r="AI729" s="314"/>
      <c r="AK729" s="297"/>
      <c r="AL729" s="297"/>
      <c r="AM729" s="311"/>
      <c r="AN729" s="314"/>
      <c r="AO729" s="314"/>
      <c r="AP729" s="314"/>
      <c r="AQ729" s="315" t="s">
        <v>46</v>
      </c>
      <c r="AR729" s="315" t="s">
        <v>47</v>
      </c>
      <c r="AS729" s="314" t="s">
        <v>48</v>
      </c>
      <c r="AT729" s="314" t="s">
        <v>58</v>
      </c>
      <c r="AU729" s="314" t="s">
        <v>57</v>
      </c>
      <c r="AV729" s="315" t="s">
        <v>49</v>
      </c>
      <c r="AW729" s="315"/>
      <c r="AX729" s="314" t="s">
        <v>51</v>
      </c>
      <c r="AY729" s="314" t="s">
        <v>56</v>
      </c>
      <c r="AZ729" s="311"/>
      <c r="BA729" s="314"/>
    </row>
    <row r="730" spans="1:53" ht="51" customHeight="1" x14ac:dyDescent="0.25">
      <c r="A730" s="298"/>
      <c r="B730" s="298"/>
      <c r="C730" s="311"/>
      <c r="D730" s="314"/>
      <c r="E730" s="314"/>
      <c r="F730" s="314"/>
      <c r="G730" s="315"/>
      <c r="H730" s="315"/>
      <c r="I730" s="314"/>
      <c r="J730" s="314"/>
      <c r="K730" s="314"/>
      <c r="L730" s="65" t="s">
        <v>50</v>
      </c>
      <c r="M730" s="5" t="s">
        <v>55</v>
      </c>
      <c r="N730" s="314"/>
      <c r="O730" s="314"/>
      <c r="P730" s="311"/>
      <c r="Q730" s="314"/>
      <c r="S730" s="298"/>
      <c r="T730" s="298"/>
      <c r="U730" s="311"/>
      <c r="V730" s="314"/>
      <c r="W730" s="314"/>
      <c r="X730" s="314"/>
      <c r="Y730" s="315"/>
      <c r="Z730" s="315"/>
      <c r="AA730" s="314"/>
      <c r="AB730" s="314"/>
      <c r="AC730" s="314"/>
      <c r="AD730" s="285" t="s">
        <v>50</v>
      </c>
      <c r="AE730" s="93" t="s">
        <v>55</v>
      </c>
      <c r="AF730" s="314"/>
      <c r="AG730" s="314"/>
      <c r="AH730" s="311"/>
      <c r="AI730" s="314"/>
      <c r="AK730" s="298"/>
      <c r="AL730" s="298"/>
      <c r="AM730" s="311"/>
      <c r="AN730" s="314"/>
      <c r="AO730" s="314"/>
      <c r="AP730" s="314"/>
      <c r="AQ730" s="315"/>
      <c r="AR730" s="315"/>
      <c r="AS730" s="314"/>
      <c r="AT730" s="314"/>
      <c r="AU730" s="314"/>
      <c r="AV730" s="285" t="s">
        <v>50</v>
      </c>
      <c r="AW730" s="93" t="s">
        <v>55</v>
      </c>
      <c r="AX730" s="314"/>
      <c r="AY730" s="314"/>
      <c r="AZ730" s="311"/>
      <c r="BA730" s="314"/>
    </row>
    <row r="731" spans="1:53" ht="12.75" customHeight="1" x14ac:dyDescent="0.25">
      <c r="A731" s="64">
        <v>1</v>
      </c>
      <c r="B731" s="64">
        <v>2</v>
      </c>
      <c r="C731" s="64">
        <v>3</v>
      </c>
      <c r="D731" s="64">
        <v>4</v>
      </c>
      <c r="E731" s="64">
        <v>5</v>
      </c>
      <c r="F731" s="64">
        <v>6</v>
      </c>
      <c r="G731" s="64">
        <v>7</v>
      </c>
      <c r="H731" s="64">
        <v>8</v>
      </c>
      <c r="I731" s="64">
        <v>9</v>
      </c>
      <c r="J731" s="64">
        <v>10</v>
      </c>
      <c r="K731" s="64">
        <v>11</v>
      </c>
      <c r="L731" s="64">
        <v>12</v>
      </c>
      <c r="M731" s="64">
        <v>13</v>
      </c>
      <c r="N731" s="64">
        <v>14</v>
      </c>
      <c r="O731" s="64">
        <v>15</v>
      </c>
      <c r="P731" s="64">
        <v>16</v>
      </c>
      <c r="Q731" s="64">
        <v>17</v>
      </c>
      <c r="S731" s="284">
        <v>1</v>
      </c>
      <c r="T731" s="284">
        <v>2</v>
      </c>
      <c r="U731" s="284">
        <v>3</v>
      </c>
      <c r="V731" s="284">
        <v>4</v>
      </c>
      <c r="W731" s="284">
        <v>5</v>
      </c>
      <c r="X731" s="284">
        <v>6</v>
      </c>
      <c r="Y731" s="284">
        <v>7</v>
      </c>
      <c r="Z731" s="284">
        <v>8</v>
      </c>
      <c r="AA731" s="284">
        <v>9</v>
      </c>
      <c r="AB731" s="284">
        <v>10</v>
      </c>
      <c r="AC731" s="284">
        <v>11</v>
      </c>
      <c r="AD731" s="284">
        <v>12</v>
      </c>
      <c r="AE731" s="284">
        <v>13</v>
      </c>
      <c r="AF731" s="284">
        <v>14</v>
      </c>
      <c r="AG731" s="284">
        <v>15</v>
      </c>
      <c r="AH731" s="284">
        <v>16</v>
      </c>
      <c r="AI731" s="284">
        <v>17</v>
      </c>
      <c r="AK731" s="284">
        <v>1</v>
      </c>
      <c r="AL731" s="284">
        <v>2</v>
      </c>
      <c r="AM731" s="284">
        <v>3</v>
      </c>
      <c r="AN731" s="284">
        <v>4</v>
      </c>
      <c r="AO731" s="284">
        <v>5</v>
      </c>
      <c r="AP731" s="284">
        <v>6</v>
      </c>
      <c r="AQ731" s="284">
        <v>7</v>
      </c>
      <c r="AR731" s="284">
        <v>8</v>
      </c>
      <c r="AS731" s="284">
        <v>9</v>
      </c>
      <c r="AT731" s="284">
        <v>10</v>
      </c>
      <c r="AU731" s="284">
        <v>11</v>
      </c>
      <c r="AV731" s="284">
        <v>12</v>
      </c>
      <c r="AW731" s="284">
        <v>13</v>
      </c>
      <c r="AX731" s="284">
        <v>14</v>
      </c>
      <c r="AY731" s="284">
        <v>15</v>
      </c>
      <c r="AZ731" s="284">
        <v>16</v>
      </c>
      <c r="BA731" s="284">
        <v>17</v>
      </c>
    </row>
    <row r="732" spans="1:53" ht="38.25" customHeight="1" x14ac:dyDescent="0.25">
      <c r="A732" s="7" t="s">
        <v>63</v>
      </c>
      <c r="B732" s="64">
        <v>1</v>
      </c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3"/>
      <c r="Q732" s="3"/>
      <c r="S732" s="95" t="s">
        <v>63</v>
      </c>
      <c r="T732" s="284">
        <v>1</v>
      </c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3"/>
      <c r="AI732" s="3"/>
      <c r="AK732" s="95" t="s">
        <v>63</v>
      </c>
      <c r="AL732" s="284">
        <v>1</v>
      </c>
      <c r="AM732" s="4">
        <f>C732-U732</f>
        <v>0</v>
      </c>
      <c r="AN732" s="4">
        <f t="shared" ref="AN732:BA739" si="100">D732-V732</f>
        <v>0</v>
      </c>
      <c r="AO732" s="4">
        <f t="shared" si="100"/>
        <v>0</v>
      </c>
      <c r="AP732" s="4">
        <f t="shared" si="100"/>
        <v>0</v>
      </c>
      <c r="AQ732" s="4">
        <f t="shared" si="100"/>
        <v>0</v>
      </c>
      <c r="AR732" s="4">
        <f t="shared" si="100"/>
        <v>0</v>
      </c>
      <c r="AS732" s="4">
        <f t="shared" si="100"/>
        <v>0</v>
      </c>
      <c r="AT732" s="4">
        <f t="shared" si="100"/>
        <v>0</v>
      </c>
      <c r="AU732" s="4">
        <f t="shared" si="100"/>
        <v>0</v>
      </c>
      <c r="AV732" s="4">
        <f t="shared" si="100"/>
        <v>0</v>
      </c>
      <c r="AW732" s="4">
        <f t="shared" si="100"/>
        <v>0</v>
      </c>
      <c r="AX732" s="4">
        <f t="shared" si="100"/>
        <v>0</v>
      </c>
      <c r="AY732" s="4">
        <f t="shared" si="100"/>
        <v>0</v>
      </c>
      <c r="AZ732" s="3">
        <f t="shared" si="100"/>
        <v>0</v>
      </c>
      <c r="BA732" s="3">
        <f t="shared" si="100"/>
        <v>0</v>
      </c>
    </row>
    <row r="733" spans="1:53" ht="39" customHeight="1" x14ac:dyDescent="0.25">
      <c r="A733" s="7" t="s">
        <v>64</v>
      </c>
      <c r="B733" s="64">
        <v>2</v>
      </c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3"/>
      <c r="Q733" s="3"/>
      <c r="S733" s="95" t="s">
        <v>64</v>
      </c>
      <c r="T733" s="284">
        <v>2</v>
      </c>
      <c r="U733" s="4">
        <v>1</v>
      </c>
      <c r="V733" s="4"/>
      <c r="W733" s="4"/>
      <c r="X733" s="4"/>
      <c r="Y733" s="4"/>
      <c r="Z733" s="4"/>
      <c r="AA733" s="4">
        <v>1</v>
      </c>
      <c r="AB733" s="4">
        <v>1</v>
      </c>
      <c r="AC733" s="4">
        <v>1</v>
      </c>
      <c r="AD733" s="4">
        <v>1</v>
      </c>
      <c r="AE733" s="4">
        <v>1</v>
      </c>
      <c r="AF733" s="4">
        <v>1</v>
      </c>
      <c r="AG733" s="4"/>
      <c r="AH733" s="3">
        <v>3516.4</v>
      </c>
      <c r="AI733" s="3">
        <v>3516.4</v>
      </c>
      <c r="AK733" s="95" t="s">
        <v>64</v>
      </c>
      <c r="AL733" s="284">
        <v>2</v>
      </c>
      <c r="AM733" s="4">
        <f t="shared" ref="AM733:AM739" si="101">C733-U733</f>
        <v>-1</v>
      </c>
      <c r="AN733" s="4">
        <f t="shared" si="100"/>
        <v>0</v>
      </c>
      <c r="AO733" s="4">
        <f t="shared" si="100"/>
        <v>0</v>
      </c>
      <c r="AP733" s="4">
        <f t="shared" si="100"/>
        <v>0</v>
      </c>
      <c r="AQ733" s="4">
        <f t="shared" si="100"/>
        <v>0</v>
      </c>
      <c r="AR733" s="4">
        <f t="shared" si="100"/>
        <v>0</v>
      </c>
      <c r="AS733" s="4">
        <f t="shared" si="100"/>
        <v>-1</v>
      </c>
      <c r="AT733" s="4">
        <f t="shared" si="100"/>
        <v>-1</v>
      </c>
      <c r="AU733" s="4">
        <f t="shared" si="100"/>
        <v>-1</v>
      </c>
      <c r="AV733" s="4">
        <f t="shared" si="100"/>
        <v>-1</v>
      </c>
      <c r="AW733" s="4">
        <f t="shared" si="100"/>
        <v>-1</v>
      </c>
      <c r="AX733" s="4">
        <f t="shared" si="100"/>
        <v>-1</v>
      </c>
      <c r="AY733" s="4">
        <f t="shared" si="100"/>
        <v>0</v>
      </c>
      <c r="AZ733" s="3">
        <f t="shared" si="100"/>
        <v>-3516.4</v>
      </c>
      <c r="BA733" s="3">
        <f t="shared" si="100"/>
        <v>-3516.4</v>
      </c>
    </row>
    <row r="734" spans="1:53" ht="52.5" customHeight="1" x14ac:dyDescent="0.25">
      <c r="A734" s="7" t="s">
        <v>65</v>
      </c>
      <c r="B734" s="64">
        <v>3</v>
      </c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3"/>
      <c r="Q734" s="3"/>
      <c r="S734" s="95" t="s">
        <v>65</v>
      </c>
      <c r="T734" s="284">
        <v>3</v>
      </c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3"/>
      <c r="AI734" s="3"/>
      <c r="AK734" s="95" t="s">
        <v>65</v>
      </c>
      <c r="AL734" s="284">
        <v>3</v>
      </c>
      <c r="AM734" s="4">
        <f t="shared" si="101"/>
        <v>0</v>
      </c>
      <c r="AN734" s="4">
        <f t="shared" si="100"/>
        <v>0</v>
      </c>
      <c r="AO734" s="4">
        <f t="shared" si="100"/>
        <v>0</v>
      </c>
      <c r="AP734" s="4">
        <f t="shared" si="100"/>
        <v>0</v>
      </c>
      <c r="AQ734" s="4">
        <f t="shared" si="100"/>
        <v>0</v>
      </c>
      <c r="AR734" s="4">
        <f t="shared" si="100"/>
        <v>0</v>
      </c>
      <c r="AS734" s="4">
        <f t="shared" si="100"/>
        <v>0</v>
      </c>
      <c r="AT734" s="4">
        <f t="shared" si="100"/>
        <v>0</v>
      </c>
      <c r="AU734" s="4">
        <f t="shared" si="100"/>
        <v>0</v>
      </c>
      <c r="AV734" s="4">
        <f t="shared" si="100"/>
        <v>0</v>
      </c>
      <c r="AW734" s="4">
        <f t="shared" si="100"/>
        <v>0</v>
      </c>
      <c r="AX734" s="4">
        <f t="shared" si="100"/>
        <v>0</v>
      </c>
      <c r="AY734" s="4">
        <f t="shared" si="100"/>
        <v>0</v>
      </c>
      <c r="AZ734" s="3">
        <f t="shared" si="100"/>
        <v>0</v>
      </c>
      <c r="BA734" s="3">
        <f t="shared" si="100"/>
        <v>0</v>
      </c>
    </row>
    <row r="735" spans="1:53" ht="12.75" customHeight="1" x14ac:dyDescent="0.25">
      <c r="A735" s="7" t="s">
        <v>66</v>
      </c>
      <c r="B735" s="64">
        <v>4</v>
      </c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3"/>
      <c r="Q735" s="3"/>
      <c r="S735" s="95" t="s">
        <v>66</v>
      </c>
      <c r="T735" s="284">
        <v>4</v>
      </c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3"/>
      <c r="AI735" s="3"/>
      <c r="AK735" s="95" t="s">
        <v>66</v>
      </c>
      <c r="AL735" s="284">
        <v>4</v>
      </c>
      <c r="AM735" s="4">
        <f t="shared" si="101"/>
        <v>0</v>
      </c>
      <c r="AN735" s="4">
        <f t="shared" si="100"/>
        <v>0</v>
      </c>
      <c r="AO735" s="4">
        <f t="shared" si="100"/>
        <v>0</v>
      </c>
      <c r="AP735" s="4">
        <f t="shared" si="100"/>
        <v>0</v>
      </c>
      <c r="AQ735" s="4">
        <f t="shared" si="100"/>
        <v>0</v>
      </c>
      <c r="AR735" s="4">
        <f t="shared" si="100"/>
        <v>0</v>
      </c>
      <c r="AS735" s="4">
        <f t="shared" si="100"/>
        <v>0</v>
      </c>
      <c r="AT735" s="4">
        <f t="shared" si="100"/>
        <v>0</v>
      </c>
      <c r="AU735" s="4">
        <f t="shared" si="100"/>
        <v>0</v>
      </c>
      <c r="AV735" s="4">
        <f t="shared" si="100"/>
        <v>0</v>
      </c>
      <c r="AW735" s="4">
        <f t="shared" si="100"/>
        <v>0</v>
      </c>
      <c r="AX735" s="4">
        <f t="shared" si="100"/>
        <v>0</v>
      </c>
      <c r="AY735" s="4">
        <f t="shared" si="100"/>
        <v>0</v>
      </c>
      <c r="AZ735" s="3">
        <f t="shared" si="100"/>
        <v>0</v>
      </c>
      <c r="BA735" s="3">
        <f t="shared" si="100"/>
        <v>0</v>
      </c>
    </row>
    <row r="736" spans="1:53" ht="12.75" customHeight="1" x14ac:dyDescent="0.25">
      <c r="A736" s="7" t="s">
        <v>67</v>
      </c>
      <c r="B736" s="63">
        <v>5</v>
      </c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3"/>
      <c r="Q736" s="3"/>
      <c r="S736" s="95" t="s">
        <v>67</v>
      </c>
      <c r="T736" s="283">
        <v>5</v>
      </c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3"/>
      <c r="AI736" s="3"/>
      <c r="AK736" s="95" t="s">
        <v>67</v>
      </c>
      <c r="AL736" s="283">
        <v>5</v>
      </c>
      <c r="AM736" s="4">
        <f t="shared" si="101"/>
        <v>0</v>
      </c>
      <c r="AN736" s="4">
        <f t="shared" si="100"/>
        <v>0</v>
      </c>
      <c r="AO736" s="4">
        <f t="shared" si="100"/>
        <v>0</v>
      </c>
      <c r="AP736" s="4">
        <f t="shared" si="100"/>
        <v>0</v>
      </c>
      <c r="AQ736" s="4">
        <f t="shared" si="100"/>
        <v>0</v>
      </c>
      <c r="AR736" s="4">
        <f t="shared" si="100"/>
        <v>0</v>
      </c>
      <c r="AS736" s="4">
        <f t="shared" si="100"/>
        <v>0</v>
      </c>
      <c r="AT736" s="4">
        <f t="shared" si="100"/>
        <v>0</v>
      </c>
      <c r="AU736" s="4">
        <f t="shared" si="100"/>
        <v>0</v>
      </c>
      <c r="AV736" s="4">
        <f t="shared" si="100"/>
        <v>0</v>
      </c>
      <c r="AW736" s="4">
        <f t="shared" si="100"/>
        <v>0</v>
      </c>
      <c r="AX736" s="4">
        <f t="shared" si="100"/>
        <v>0</v>
      </c>
      <c r="AY736" s="4">
        <f t="shared" si="100"/>
        <v>0</v>
      </c>
      <c r="AZ736" s="3">
        <f t="shared" si="100"/>
        <v>0</v>
      </c>
      <c r="BA736" s="3">
        <f t="shared" si="100"/>
        <v>0</v>
      </c>
    </row>
    <row r="737" spans="1:53" ht="12.75" customHeight="1" x14ac:dyDescent="0.25">
      <c r="A737" s="7" t="s">
        <v>68</v>
      </c>
      <c r="B737" s="63">
        <v>6</v>
      </c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3"/>
      <c r="Q737" s="3"/>
      <c r="S737" s="95" t="s">
        <v>68</v>
      </c>
      <c r="T737" s="283">
        <v>6</v>
      </c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3"/>
      <c r="AI737" s="3"/>
      <c r="AK737" s="95" t="s">
        <v>68</v>
      </c>
      <c r="AL737" s="283">
        <v>6</v>
      </c>
      <c r="AM737" s="4">
        <f t="shared" si="101"/>
        <v>0</v>
      </c>
      <c r="AN737" s="4">
        <f t="shared" si="100"/>
        <v>0</v>
      </c>
      <c r="AO737" s="4">
        <f t="shared" si="100"/>
        <v>0</v>
      </c>
      <c r="AP737" s="4">
        <f t="shared" si="100"/>
        <v>0</v>
      </c>
      <c r="AQ737" s="4">
        <f t="shared" si="100"/>
        <v>0</v>
      </c>
      <c r="AR737" s="4">
        <f t="shared" si="100"/>
        <v>0</v>
      </c>
      <c r="AS737" s="4">
        <f t="shared" si="100"/>
        <v>0</v>
      </c>
      <c r="AT737" s="4">
        <f t="shared" si="100"/>
        <v>0</v>
      </c>
      <c r="AU737" s="4">
        <f t="shared" si="100"/>
        <v>0</v>
      </c>
      <c r="AV737" s="4">
        <f t="shared" si="100"/>
        <v>0</v>
      </c>
      <c r="AW737" s="4">
        <f t="shared" si="100"/>
        <v>0</v>
      </c>
      <c r="AX737" s="4">
        <f t="shared" si="100"/>
        <v>0</v>
      </c>
      <c r="AY737" s="4">
        <f t="shared" si="100"/>
        <v>0</v>
      </c>
      <c r="AZ737" s="3">
        <f t="shared" si="100"/>
        <v>0</v>
      </c>
      <c r="BA737" s="3">
        <f t="shared" si="100"/>
        <v>0</v>
      </c>
    </row>
    <row r="738" spans="1:53" ht="12.75" customHeight="1" x14ac:dyDescent="0.25">
      <c r="A738" s="7" t="s">
        <v>69</v>
      </c>
      <c r="B738" s="63">
        <v>7</v>
      </c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3"/>
      <c r="Q738" s="3"/>
      <c r="S738" s="95" t="s">
        <v>69</v>
      </c>
      <c r="T738" s="283">
        <v>7</v>
      </c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3"/>
      <c r="AI738" s="3"/>
      <c r="AK738" s="95" t="s">
        <v>69</v>
      </c>
      <c r="AL738" s="283">
        <v>7</v>
      </c>
      <c r="AM738" s="4">
        <f t="shared" si="101"/>
        <v>0</v>
      </c>
      <c r="AN738" s="4">
        <f t="shared" si="100"/>
        <v>0</v>
      </c>
      <c r="AO738" s="4">
        <f t="shared" si="100"/>
        <v>0</v>
      </c>
      <c r="AP738" s="4">
        <f t="shared" si="100"/>
        <v>0</v>
      </c>
      <c r="AQ738" s="4">
        <f t="shared" si="100"/>
        <v>0</v>
      </c>
      <c r="AR738" s="4">
        <f t="shared" si="100"/>
        <v>0</v>
      </c>
      <c r="AS738" s="4">
        <f t="shared" si="100"/>
        <v>0</v>
      </c>
      <c r="AT738" s="4">
        <f t="shared" si="100"/>
        <v>0</v>
      </c>
      <c r="AU738" s="4">
        <f t="shared" si="100"/>
        <v>0</v>
      </c>
      <c r="AV738" s="4">
        <f t="shared" si="100"/>
        <v>0</v>
      </c>
      <c r="AW738" s="4">
        <f t="shared" si="100"/>
        <v>0</v>
      </c>
      <c r="AX738" s="4">
        <f t="shared" si="100"/>
        <v>0</v>
      </c>
      <c r="AY738" s="4">
        <f t="shared" si="100"/>
        <v>0</v>
      </c>
      <c r="AZ738" s="3">
        <f t="shared" si="100"/>
        <v>0</v>
      </c>
      <c r="BA738" s="3">
        <f t="shared" si="100"/>
        <v>0</v>
      </c>
    </row>
    <row r="739" spans="1:53" ht="12.75" customHeight="1" x14ac:dyDescent="0.25">
      <c r="A739" s="7" t="s">
        <v>70</v>
      </c>
      <c r="B739" s="63">
        <v>8</v>
      </c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3"/>
      <c r="Q739" s="3"/>
      <c r="S739" s="95" t="s">
        <v>70</v>
      </c>
      <c r="T739" s="283">
        <v>8</v>
      </c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3"/>
      <c r="AI739" s="3"/>
      <c r="AK739" s="95" t="s">
        <v>70</v>
      </c>
      <c r="AL739" s="283">
        <v>8</v>
      </c>
      <c r="AM739" s="4">
        <f t="shared" si="101"/>
        <v>0</v>
      </c>
      <c r="AN739" s="4">
        <f t="shared" si="100"/>
        <v>0</v>
      </c>
      <c r="AO739" s="4">
        <f t="shared" si="100"/>
        <v>0</v>
      </c>
      <c r="AP739" s="4">
        <f t="shared" si="100"/>
        <v>0</v>
      </c>
      <c r="AQ739" s="4">
        <f t="shared" si="100"/>
        <v>0</v>
      </c>
      <c r="AR739" s="4">
        <f t="shared" si="100"/>
        <v>0</v>
      </c>
      <c r="AS739" s="4">
        <f t="shared" si="100"/>
        <v>0</v>
      </c>
      <c r="AT739" s="4">
        <f t="shared" si="100"/>
        <v>0</v>
      </c>
      <c r="AU739" s="4">
        <f t="shared" si="100"/>
        <v>0</v>
      </c>
      <c r="AV739" s="4">
        <f t="shared" si="100"/>
        <v>0</v>
      </c>
      <c r="AW739" s="4">
        <f t="shared" si="100"/>
        <v>0</v>
      </c>
      <c r="AX739" s="4">
        <f t="shared" si="100"/>
        <v>0</v>
      </c>
      <c r="AY739" s="4">
        <f t="shared" si="100"/>
        <v>0</v>
      </c>
      <c r="AZ739" s="3">
        <f t="shared" si="100"/>
        <v>0</v>
      </c>
      <c r="BA739" s="3">
        <f t="shared" si="100"/>
        <v>0</v>
      </c>
    </row>
    <row r="740" spans="1:53" ht="12.75" customHeight="1" x14ac:dyDescent="0.25">
      <c r="A740" s="14" t="s">
        <v>71</v>
      </c>
      <c r="B740" s="15">
        <v>9</v>
      </c>
      <c r="C740" s="16">
        <f>SUM(C732:C739)</f>
        <v>0</v>
      </c>
      <c r="D740" s="16">
        <f t="shared" ref="D740:Q740" si="102">SUM(D732:D739)</f>
        <v>0</v>
      </c>
      <c r="E740" s="16">
        <f t="shared" si="102"/>
        <v>0</v>
      </c>
      <c r="F740" s="16">
        <f t="shared" si="102"/>
        <v>0</v>
      </c>
      <c r="G740" s="16">
        <f t="shared" si="102"/>
        <v>0</v>
      </c>
      <c r="H740" s="16">
        <f t="shared" si="102"/>
        <v>0</v>
      </c>
      <c r="I740" s="16">
        <f t="shared" si="102"/>
        <v>0</v>
      </c>
      <c r="J740" s="16">
        <f t="shared" si="102"/>
        <v>0</v>
      </c>
      <c r="K740" s="16">
        <f t="shared" si="102"/>
        <v>0</v>
      </c>
      <c r="L740" s="16">
        <f t="shared" si="102"/>
        <v>0</v>
      </c>
      <c r="M740" s="16">
        <f t="shared" si="102"/>
        <v>0</v>
      </c>
      <c r="N740" s="16">
        <f t="shared" si="102"/>
        <v>0</v>
      </c>
      <c r="O740" s="16">
        <f t="shared" si="102"/>
        <v>0</v>
      </c>
      <c r="P740" s="17">
        <f t="shared" si="102"/>
        <v>0</v>
      </c>
      <c r="Q740" s="17">
        <f t="shared" si="102"/>
        <v>0</v>
      </c>
      <c r="S740" s="102" t="s">
        <v>71</v>
      </c>
      <c r="T740" s="103">
        <v>9</v>
      </c>
      <c r="U740" s="104">
        <f>SUM(U732:U739)</f>
        <v>1</v>
      </c>
      <c r="V740" s="104">
        <f t="shared" ref="V740:AI740" si="103">SUM(V732:V739)</f>
        <v>0</v>
      </c>
      <c r="W740" s="104">
        <f t="shared" si="103"/>
        <v>0</v>
      </c>
      <c r="X740" s="104">
        <f t="shared" si="103"/>
        <v>0</v>
      </c>
      <c r="Y740" s="104">
        <f t="shared" si="103"/>
        <v>0</v>
      </c>
      <c r="Z740" s="104">
        <f t="shared" si="103"/>
        <v>0</v>
      </c>
      <c r="AA740" s="104">
        <f t="shared" si="103"/>
        <v>1</v>
      </c>
      <c r="AB740" s="104">
        <f t="shared" si="103"/>
        <v>1</v>
      </c>
      <c r="AC740" s="104">
        <f t="shared" si="103"/>
        <v>1</v>
      </c>
      <c r="AD740" s="104">
        <f t="shared" si="103"/>
        <v>1</v>
      </c>
      <c r="AE740" s="104">
        <f t="shared" si="103"/>
        <v>1</v>
      </c>
      <c r="AF740" s="104">
        <f t="shared" si="103"/>
        <v>1</v>
      </c>
      <c r="AG740" s="104">
        <f t="shared" si="103"/>
        <v>0</v>
      </c>
      <c r="AH740" s="105">
        <f t="shared" si="103"/>
        <v>3516.4</v>
      </c>
      <c r="AI740" s="105">
        <f t="shared" si="103"/>
        <v>3516.4</v>
      </c>
      <c r="AK740" s="102" t="s">
        <v>71</v>
      </c>
      <c r="AL740" s="103">
        <v>9</v>
      </c>
      <c r="AM740" s="104">
        <f>SUM(AM732:AM739)</f>
        <v>-1</v>
      </c>
      <c r="AN740" s="104">
        <f t="shared" ref="AN740:BA740" si="104">SUM(AN732:AN739)</f>
        <v>0</v>
      </c>
      <c r="AO740" s="104">
        <f t="shared" si="104"/>
        <v>0</v>
      </c>
      <c r="AP740" s="104">
        <f t="shared" si="104"/>
        <v>0</v>
      </c>
      <c r="AQ740" s="104">
        <f t="shared" si="104"/>
        <v>0</v>
      </c>
      <c r="AR740" s="104">
        <f t="shared" si="104"/>
        <v>0</v>
      </c>
      <c r="AS740" s="104">
        <f t="shared" si="104"/>
        <v>-1</v>
      </c>
      <c r="AT740" s="104">
        <f t="shared" si="104"/>
        <v>-1</v>
      </c>
      <c r="AU740" s="104">
        <f t="shared" si="104"/>
        <v>-1</v>
      </c>
      <c r="AV740" s="104">
        <f t="shared" si="104"/>
        <v>-1</v>
      </c>
      <c r="AW740" s="104">
        <f t="shared" si="104"/>
        <v>-1</v>
      </c>
      <c r="AX740" s="104">
        <f t="shared" si="104"/>
        <v>-1</v>
      </c>
      <c r="AY740" s="104">
        <f t="shared" si="104"/>
        <v>0</v>
      </c>
      <c r="AZ740" s="105">
        <f t="shared" si="104"/>
        <v>-3516.4</v>
      </c>
      <c r="BA740" s="105">
        <f t="shared" si="104"/>
        <v>-3516.4</v>
      </c>
    </row>
    <row r="742" spans="1:53" x14ac:dyDescent="0.25">
      <c r="A742" s="11" t="s">
        <v>83</v>
      </c>
      <c r="S742" s="99" t="s">
        <v>83</v>
      </c>
      <c r="AK742" s="99" t="s">
        <v>83</v>
      </c>
    </row>
    <row r="743" spans="1:53" ht="18.75" x14ac:dyDescent="0.3">
      <c r="A743" s="9" t="s">
        <v>72</v>
      </c>
      <c r="B743" s="9"/>
      <c r="C743" s="10"/>
      <c r="D743" s="10"/>
      <c r="E743" s="10"/>
      <c r="F743" s="10"/>
      <c r="G743" s="10"/>
      <c r="H743" s="9"/>
      <c r="I743" s="9"/>
      <c r="J743" s="9"/>
      <c r="K743" s="9"/>
      <c r="L743" s="23"/>
      <c r="M743" s="9" t="s">
        <v>73</v>
      </c>
      <c r="N743" s="23"/>
      <c r="O743" s="9" t="s">
        <v>74</v>
      </c>
      <c r="P743" s="9"/>
      <c r="S743" s="97" t="s">
        <v>72</v>
      </c>
      <c r="T743" s="97"/>
      <c r="U743" s="98"/>
      <c r="V743" s="98"/>
      <c r="W743" s="98"/>
      <c r="X743" s="98"/>
      <c r="Y743" s="98"/>
      <c r="Z743" s="97"/>
      <c r="AA743" s="97"/>
      <c r="AB743" s="97"/>
      <c r="AC743" s="97"/>
      <c r="AD743" s="23"/>
      <c r="AE743" s="97" t="s">
        <v>73</v>
      </c>
      <c r="AF743" s="23"/>
      <c r="AG743" s="97" t="s">
        <v>74</v>
      </c>
      <c r="AH743" s="97"/>
      <c r="AK743" s="97" t="s">
        <v>72</v>
      </c>
      <c r="AL743" s="97"/>
      <c r="AM743" s="98"/>
      <c r="AN743" s="98"/>
      <c r="AO743" s="98"/>
      <c r="AP743" s="98"/>
      <c r="AQ743" s="98"/>
      <c r="AR743" s="97"/>
      <c r="AS743" s="97"/>
      <c r="AT743" s="97"/>
      <c r="AU743" s="97"/>
      <c r="AV743" s="23">
        <f>L743-AD743</f>
        <v>0</v>
      </c>
      <c r="AW743" s="97" t="s">
        <v>73</v>
      </c>
      <c r="AX743" s="23">
        <f>N743-AF743</f>
        <v>0</v>
      </c>
      <c r="AY743" s="97" t="s">
        <v>74</v>
      </c>
      <c r="AZ743" s="97"/>
    </row>
    <row r="744" spans="1:53" ht="20.25" customHeight="1" x14ac:dyDescent="0.3">
      <c r="A744" s="309" t="s">
        <v>75</v>
      </c>
      <c r="B744" s="309"/>
      <c r="C744" s="23"/>
      <c r="D744" s="9" t="s">
        <v>76</v>
      </c>
      <c r="E744" s="10"/>
      <c r="F744" s="10"/>
      <c r="G744" s="13"/>
      <c r="H744" s="23"/>
      <c r="I744" s="9" t="s">
        <v>77</v>
      </c>
      <c r="J744" s="9"/>
      <c r="K744" s="9"/>
      <c r="L744" s="9"/>
      <c r="M744" s="23"/>
      <c r="N744" s="9" t="s">
        <v>74</v>
      </c>
      <c r="S744" s="309" t="s">
        <v>75</v>
      </c>
      <c r="T744" s="309"/>
      <c r="U744" s="23"/>
      <c r="V744" s="97" t="s">
        <v>76</v>
      </c>
      <c r="W744" s="98"/>
      <c r="X744" s="98"/>
      <c r="Y744" s="101"/>
      <c r="Z744" s="23"/>
      <c r="AA744" s="97" t="s">
        <v>77</v>
      </c>
      <c r="AB744" s="97"/>
      <c r="AC744" s="97"/>
      <c r="AD744" s="97"/>
      <c r="AE744" s="23"/>
      <c r="AF744" s="97" t="s">
        <v>74</v>
      </c>
      <c r="AK744" s="309" t="s">
        <v>75</v>
      </c>
      <c r="AL744" s="309"/>
      <c r="AM744" s="23">
        <f>C744-U744</f>
        <v>0</v>
      </c>
      <c r="AN744" s="97" t="s">
        <v>76</v>
      </c>
      <c r="AO744" s="98"/>
      <c r="AP744" s="98"/>
      <c r="AQ744" s="101"/>
      <c r="AR744" s="23">
        <f>H744-Z744</f>
        <v>0</v>
      </c>
      <c r="AS744" s="97" t="s">
        <v>77</v>
      </c>
      <c r="AT744" s="97"/>
      <c r="AU744" s="97"/>
      <c r="AV744" s="97"/>
      <c r="AW744" s="23">
        <f>M744-AE744</f>
        <v>0</v>
      </c>
      <c r="AX744" s="97" t="s">
        <v>74</v>
      </c>
    </row>
    <row r="745" spans="1:53" ht="21" customHeight="1" x14ac:dyDescent="0.3">
      <c r="A745" s="12" t="s">
        <v>78</v>
      </c>
      <c r="B745" s="12"/>
      <c r="C745" s="12"/>
      <c r="D745" s="12"/>
      <c r="E745" s="12"/>
      <c r="F745" s="12"/>
      <c r="G745" s="23"/>
      <c r="H745" s="9" t="s">
        <v>79</v>
      </c>
      <c r="J745" s="9"/>
      <c r="K745" s="9"/>
      <c r="L745" s="9"/>
      <c r="M745" s="9"/>
      <c r="N745" s="9"/>
      <c r="O745" s="9"/>
      <c r="S745" s="100" t="s">
        <v>78</v>
      </c>
      <c r="T745" s="100"/>
      <c r="U745" s="100"/>
      <c r="V745" s="100"/>
      <c r="W745" s="100"/>
      <c r="X745" s="100"/>
      <c r="Y745" s="23"/>
      <c r="Z745" s="97" t="s">
        <v>79</v>
      </c>
      <c r="AB745" s="97"/>
      <c r="AC745" s="97"/>
      <c r="AD745" s="97"/>
      <c r="AE745" s="97"/>
      <c r="AF745" s="97"/>
      <c r="AG745" s="97"/>
      <c r="AK745" s="100" t="s">
        <v>78</v>
      </c>
      <c r="AL745" s="100"/>
      <c r="AM745" s="100"/>
      <c r="AN745" s="100"/>
      <c r="AO745" s="100"/>
      <c r="AP745" s="100"/>
      <c r="AQ745" s="23">
        <f>G745-Y745</f>
        <v>0</v>
      </c>
      <c r="AR745" s="97" t="s">
        <v>79</v>
      </c>
      <c r="AT745" s="97"/>
      <c r="AU745" s="97"/>
      <c r="AV745" s="97"/>
      <c r="AW745" s="97"/>
      <c r="AX745" s="97"/>
      <c r="AY745" s="97"/>
    </row>
    <row r="748" spans="1:53" x14ac:dyDescent="0.25">
      <c r="A748" s="11" t="s">
        <v>84</v>
      </c>
      <c r="S748" s="99" t="s">
        <v>84</v>
      </c>
      <c r="AK748" s="99" t="s">
        <v>84</v>
      </c>
    </row>
    <row r="749" spans="1:53" ht="18.75" x14ac:dyDescent="0.3">
      <c r="A749" s="9" t="s">
        <v>80</v>
      </c>
      <c r="B749" s="9"/>
      <c r="C749" s="10"/>
      <c r="D749" s="10"/>
      <c r="E749" s="10"/>
      <c r="F749" s="10"/>
      <c r="G749" s="10"/>
      <c r="H749" s="9"/>
      <c r="I749" s="9"/>
      <c r="J749" s="9"/>
      <c r="K749" s="9"/>
      <c r="L749" s="23"/>
      <c r="M749" s="9" t="s">
        <v>73</v>
      </c>
      <c r="N749" s="23"/>
      <c r="O749" s="9" t="s">
        <v>74</v>
      </c>
      <c r="S749" s="97" t="s">
        <v>80</v>
      </c>
      <c r="T749" s="97"/>
      <c r="U749" s="98"/>
      <c r="V749" s="98"/>
      <c r="W749" s="98"/>
      <c r="X749" s="98"/>
      <c r="Y749" s="98"/>
      <c r="Z749" s="97"/>
      <c r="AA749" s="97"/>
      <c r="AB749" s="97"/>
      <c r="AC749" s="97"/>
      <c r="AD749" s="23"/>
      <c r="AE749" s="97" t="s">
        <v>73</v>
      </c>
      <c r="AF749" s="23"/>
      <c r="AG749" s="97" t="s">
        <v>74</v>
      </c>
      <c r="AK749" s="97" t="s">
        <v>80</v>
      </c>
      <c r="AL749" s="97"/>
      <c r="AM749" s="98"/>
      <c r="AN749" s="98"/>
      <c r="AO749" s="98"/>
      <c r="AP749" s="98"/>
      <c r="AQ749" s="98"/>
      <c r="AR749" s="97"/>
      <c r="AS749" s="97"/>
      <c r="AT749" s="97"/>
      <c r="AU749" s="97"/>
      <c r="AV749" s="23">
        <f>L749-AD749</f>
        <v>0</v>
      </c>
      <c r="AW749" s="97" t="s">
        <v>73</v>
      </c>
      <c r="AX749" s="23">
        <f>N749-AF749</f>
        <v>0</v>
      </c>
      <c r="AY749" s="97" t="s">
        <v>74</v>
      </c>
    </row>
    <row r="750" spans="1:53" ht="20.25" customHeight="1" x14ac:dyDescent="0.3">
      <c r="A750" s="309" t="s">
        <v>75</v>
      </c>
      <c r="B750" s="309"/>
      <c r="C750" s="23"/>
      <c r="D750" s="9" t="s">
        <v>76</v>
      </c>
      <c r="E750" s="10"/>
      <c r="F750" s="10"/>
      <c r="G750" s="13"/>
      <c r="H750" s="23"/>
      <c r="I750" s="9" t="s">
        <v>77</v>
      </c>
      <c r="J750" s="9"/>
      <c r="K750" s="9"/>
      <c r="L750" s="9"/>
      <c r="M750" s="23"/>
      <c r="N750" s="9" t="s">
        <v>74</v>
      </c>
      <c r="S750" s="309" t="s">
        <v>75</v>
      </c>
      <c r="T750" s="309"/>
      <c r="U750" s="23"/>
      <c r="V750" s="97" t="s">
        <v>76</v>
      </c>
      <c r="W750" s="98"/>
      <c r="X750" s="98"/>
      <c r="Y750" s="101"/>
      <c r="Z750" s="23"/>
      <c r="AA750" s="97" t="s">
        <v>77</v>
      </c>
      <c r="AB750" s="97"/>
      <c r="AC750" s="97"/>
      <c r="AD750" s="97"/>
      <c r="AE750" s="23"/>
      <c r="AF750" s="97" t="s">
        <v>74</v>
      </c>
      <c r="AK750" s="309" t="s">
        <v>75</v>
      </c>
      <c r="AL750" s="309"/>
      <c r="AM750" s="23">
        <f>C750-U750</f>
        <v>0</v>
      </c>
      <c r="AN750" s="97" t="s">
        <v>76</v>
      </c>
      <c r="AO750" s="98"/>
      <c r="AP750" s="98"/>
      <c r="AQ750" s="101"/>
      <c r="AR750" s="23">
        <f>H750-Z750</f>
        <v>0</v>
      </c>
      <c r="AS750" s="97" t="s">
        <v>77</v>
      </c>
      <c r="AT750" s="97"/>
      <c r="AU750" s="97"/>
      <c r="AV750" s="97"/>
      <c r="AW750" s="23">
        <f>M750-AE750</f>
        <v>0</v>
      </c>
      <c r="AX750" s="97" t="s">
        <v>74</v>
      </c>
    </row>
    <row r="751" spans="1:53" ht="21" customHeight="1" x14ac:dyDescent="0.3">
      <c r="A751" s="12" t="s">
        <v>78</v>
      </c>
      <c r="B751" s="12"/>
      <c r="C751" s="12"/>
      <c r="D751" s="12"/>
      <c r="E751" s="12"/>
      <c r="F751" s="12"/>
      <c r="G751" s="23"/>
      <c r="H751" s="9" t="s">
        <v>79</v>
      </c>
      <c r="J751" s="9"/>
      <c r="K751" s="9"/>
      <c r="L751" s="9"/>
      <c r="M751" s="9"/>
      <c r="N751" s="9"/>
      <c r="O751" s="9"/>
      <c r="S751" s="100" t="s">
        <v>78</v>
      </c>
      <c r="T751" s="100"/>
      <c r="U751" s="100"/>
      <c r="V751" s="100"/>
      <c r="W751" s="100"/>
      <c r="X751" s="100"/>
      <c r="Y751" s="23"/>
      <c r="Z751" s="97" t="s">
        <v>79</v>
      </c>
      <c r="AB751" s="97"/>
      <c r="AC751" s="97"/>
      <c r="AD751" s="97"/>
      <c r="AE751" s="97"/>
      <c r="AF751" s="97"/>
      <c r="AG751" s="97"/>
      <c r="AK751" s="100" t="s">
        <v>78</v>
      </c>
      <c r="AL751" s="100"/>
      <c r="AM751" s="100"/>
      <c r="AN751" s="100"/>
      <c r="AO751" s="100"/>
      <c r="AP751" s="100"/>
      <c r="AQ751" s="23">
        <f>G751-Y751</f>
        <v>0</v>
      </c>
      <c r="AR751" s="97" t="s">
        <v>79</v>
      </c>
      <c r="AT751" s="97"/>
      <c r="AU751" s="97"/>
      <c r="AV751" s="97"/>
      <c r="AW751" s="97"/>
      <c r="AX751" s="97"/>
      <c r="AY751" s="97"/>
    </row>
    <row r="754" spans="1:53" x14ac:dyDescent="0.25">
      <c r="A754" s="11" t="s">
        <v>85</v>
      </c>
      <c r="S754" s="99" t="s">
        <v>85</v>
      </c>
      <c r="AK754" s="99" t="s">
        <v>85</v>
      </c>
    </row>
    <row r="755" spans="1:53" ht="18.75" x14ac:dyDescent="0.3">
      <c r="A755" s="9" t="s">
        <v>81</v>
      </c>
      <c r="B755" s="9"/>
      <c r="C755" s="10"/>
      <c r="D755" s="10"/>
      <c r="E755" s="10"/>
      <c r="F755" s="10"/>
      <c r="G755" s="10"/>
      <c r="H755" s="9"/>
      <c r="I755" s="9"/>
      <c r="J755" s="9"/>
      <c r="K755" s="9"/>
      <c r="L755" s="23"/>
      <c r="M755" s="9" t="s">
        <v>73</v>
      </c>
      <c r="N755" s="23"/>
      <c r="O755" s="9" t="s">
        <v>74</v>
      </c>
      <c r="S755" s="97" t="s">
        <v>81</v>
      </c>
      <c r="T755" s="97"/>
      <c r="U755" s="98"/>
      <c r="V755" s="98"/>
      <c r="W755" s="98"/>
      <c r="X755" s="98"/>
      <c r="Y755" s="98"/>
      <c r="Z755" s="97"/>
      <c r="AA755" s="97"/>
      <c r="AB755" s="97"/>
      <c r="AC755" s="97"/>
      <c r="AD755" s="23"/>
      <c r="AE755" s="97" t="s">
        <v>73</v>
      </c>
      <c r="AF755" s="23"/>
      <c r="AG755" s="97" t="s">
        <v>74</v>
      </c>
      <c r="AK755" s="97" t="s">
        <v>81</v>
      </c>
      <c r="AL755" s="97"/>
      <c r="AM755" s="98"/>
      <c r="AN755" s="98"/>
      <c r="AO755" s="98"/>
      <c r="AP755" s="98"/>
      <c r="AQ755" s="98"/>
      <c r="AR755" s="97"/>
      <c r="AS755" s="97"/>
      <c r="AT755" s="97"/>
      <c r="AU755" s="97"/>
      <c r="AV755" s="23">
        <f>L755-AD755</f>
        <v>0</v>
      </c>
      <c r="AW755" s="97" t="s">
        <v>73</v>
      </c>
      <c r="AX755" s="23">
        <f>N755-AF755</f>
        <v>0</v>
      </c>
      <c r="AY755" s="97" t="s">
        <v>74</v>
      </c>
    </row>
    <row r="756" spans="1:53" ht="20.25" customHeight="1" x14ac:dyDescent="0.3">
      <c r="A756" s="309" t="s">
        <v>75</v>
      </c>
      <c r="B756" s="309"/>
      <c r="C756" s="23"/>
      <c r="D756" s="9" t="s">
        <v>76</v>
      </c>
      <c r="E756" s="10"/>
      <c r="F756" s="10"/>
      <c r="G756" s="13"/>
      <c r="H756" s="23"/>
      <c r="I756" s="9" t="s">
        <v>77</v>
      </c>
      <c r="J756" s="9"/>
      <c r="K756" s="9"/>
      <c r="L756" s="9"/>
      <c r="M756" s="23"/>
      <c r="N756" s="9" t="s">
        <v>74</v>
      </c>
      <c r="O756" s="9"/>
      <c r="S756" s="309" t="s">
        <v>75</v>
      </c>
      <c r="T756" s="309"/>
      <c r="U756" s="23"/>
      <c r="V756" s="97" t="s">
        <v>76</v>
      </c>
      <c r="W756" s="98"/>
      <c r="X756" s="98"/>
      <c r="Y756" s="101"/>
      <c r="Z756" s="23"/>
      <c r="AA756" s="97" t="s">
        <v>77</v>
      </c>
      <c r="AB756" s="97"/>
      <c r="AC756" s="97"/>
      <c r="AD756" s="97"/>
      <c r="AE756" s="23"/>
      <c r="AF756" s="97" t="s">
        <v>74</v>
      </c>
      <c r="AG756" s="97"/>
      <c r="AK756" s="309" t="s">
        <v>75</v>
      </c>
      <c r="AL756" s="309"/>
      <c r="AM756" s="23">
        <f>C756-U756</f>
        <v>0</v>
      </c>
      <c r="AN756" s="97" t="s">
        <v>76</v>
      </c>
      <c r="AO756" s="98"/>
      <c r="AP756" s="98"/>
      <c r="AQ756" s="101"/>
      <c r="AR756" s="23">
        <f>H756-Z756</f>
        <v>0</v>
      </c>
      <c r="AS756" s="97" t="s">
        <v>77</v>
      </c>
      <c r="AT756" s="97"/>
      <c r="AU756" s="97"/>
      <c r="AV756" s="97"/>
      <c r="AW756" s="23">
        <f>M756-AE756</f>
        <v>0</v>
      </c>
      <c r="AX756" s="97" t="s">
        <v>74</v>
      </c>
      <c r="AY756" s="97"/>
    </row>
    <row r="757" spans="1:53" ht="21" customHeight="1" x14ac:dyDescent="0.3">
      <c r="A757" s="12" t="s">
        <v>78</v>
      </c>
      <c r="B757" s="12"/>
      <c r="C757" s="12"/>
      <c r="D757" s="12"/>
      <c r="E757" s="12"/>
      <c r="F757" s="12"/>
      <c r="G757" s="23"/>
      <c r="H757" s="9" t="s">
        <v>79</v>
      </c>
      <c r="J757" s="9"/>
      <c r="K757" s="9"/>
      <c r="L757" s="9"/>
      <c r="M757" s="9"/>
      <c r="N757" s="9"/>
      <c r="O757" s="9"/>
      <c r="S757" s="100" t="s">
        <v>78</v>
      </c>
      <c r="T757" s="100"/>
      <c r="U757" s="100"/>
      <c r="V757" s="100"/>
      <c r="W757" s="100"/>
      <c r="X757" s="100"/>
      <c r="Y757" s="23"/>
      <c r="Z757" s="97" t="s">
        <v>79</v>
      </c>
      <c r="AB757" s="97"/>
      <c r="AC757" s="97"/>
      <c r="AD757" s="97"/>
      <c r="AE757" s="97"/>
      <c r="AF757" s="97"/>
      <c r="AG757" s="97"/>
      <c r="AK757" s="100" t="s">
        <v>78</v>
      </c>
      <c r="AL757" s="100"/>
      <c r="AM757" s="100"/>
      <c r="AN757" s="100"/>
      <c r="AO757" s="100"/>
      <c r="AP757" s="100"/>
      <c r="AQ757" s="23">
        <f>G757-Y757</f>
        <v>0</v>
      </c>
      <c r="AR757" s="97" t="s">
        <v>79</v>
      </c>
      <c r="AT757" s="97"/>
      <c r="AU757" s="97"/>
      <c r="AV757" s="97"/>
      <c r="AW757" s="97"/>
      <c r="AX757" s="97"/>
      <c r="AY757" s="97"/>
    </row>
    <row r="760" spans="1:53" ht="17.25" customHeight="1" x14ac:dyDescent="0.25">
      <c r="A760" s="24" t="s">
        <v>189</v>
      </c>
      <c r="B760" s="24"/>
      <c r="C760" s="24"/>
      <c r="D760" s="24"/>
      <c r="E760" s="18"/>
      <c r="F760" s="18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S760" s="107" t="s">
        <v>189</v>
      </c>
      <c r="T760" s="107"/>
      <c r="U760" s="107"/>
      <c r="V760" s="107"/>
      <c r="W760" s="106"/>
      <c r="X760" s="106"/>
      <c r="Y760" s="106"/>
      <c r="Z760" s="106"/>
      <c r="AA760" s="106"/>
      <c r="AB760" s="106"/>
      <c r="AC760" s="106"/>
      <c r="AD760" s="106"/>
      <c r="AE760" s="106"/>
      <c r="AF760" s="106"/>
      <c r="AG760" s="106"/>
      <c r="AH760" s="106"/>
      <c r="AI760" s="106"/>
      <c r="AK760" s="107" t="s">
        <v>189</v>
      </c>
      <c r="AL760" s="107"/>
      <c r="AM760" s="107"/>
      <c r="AN760" s="107"/>
      <c r="AO760" s="106"/>
      <c r="AP760" s="106"/>
      <c r="AQ760" s="106"/>
      <c r="AR760" s="106"/>
      <c r="AS760" s="106"/>
      <c r="AT760" s="106"/>
      <c r="AU760" s="106"/>
      <c r="AV760" s="106"/>
      <c r="AW760" s="106"/>
      <c r="AX760" s="106"/>
      <c r="AY760" s="106"/>
      <c r="AZ760" s="106"/>
      <c r="BA760" s="106"/>
    </row>
    <row r="761" spans="1:53" ht="17.25" customHeight="1" x14ac:dyDescent="0.25">
      <c r="A761" s="8" t="s">
        <v>82</v>
      </c>
      <c r="B761" s="38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S761" s="96" t="s">
        <v>82</v>
      </c>
      <c r="T761" s="286"/>
      <c r="U761" s="94"/>
      <c r="V761" s="94"/>
      <c r="W761" s="94"/>
      <c r="X761" s="94"/>
      <c r="Y761" s="94"/>
      <c r="Z761" s="94"/>
      <c r="AA761" s="94"/>
      <c r="AB761" s="94"/>
      <c r="AC761" s="94"/>
      <c r="AD761" s="94"/>
      <c r="AE761" s="94"/>
      <c r="AF761" s="94"/>
      <c r="AG761" s="94"/>
      <c r="AH761" s="94"/>
      <c r="AI761" s="94"/>
      <c r="AK761" s="96" t="s">
        <v>82</v>
      </c>
      <c r="AL761" s="286"/>
      <c r="AM761" s="94"/>
      <c r="AN761" s="94"/>
      <c r="AO761" s="94"/>
      <c r="AP761" s="94"/>
      <c r="AQ761" s="94"/>
      <c r="AR761" s="94"/>
      <c r="AS761" s="94"/>
      <c r="AT761" s="94"/>
      <c r="AU761" s="94"/>
      <c r="AV761" s="94"/>
      <c r="AW761" s="94"/>
      <c r="AX761" s="94"/>
      <c r="AY761" s="94"/>
      <c r="AZ761" s="94"/>
      <c r="BA761" s="94"/>
    </row>
    <row r="762" spans="1:53" ht="27" customHeight="1" x14ac:dyDescent="0.25">
      <c r="A762" s="296" t="s">
        <v>61</v>
      </c>
      <c r="B762" s="296" t="s">
        <v>62</v>
      </c>
      <c r="C762" s="299" t="s">
        <v>87</v>
      </c>
      <c r="D762" s="300"/>
      <c r="E762" s="300"/>
      <c r="F762" s="300"/>
      <c r="G762" s="300"/>
      <c r="H762" s="300"/>
      <c r="I762" s="300"/>
      <c r="J762" s="300"/>
      <c r="K762" s="300"/>
      <c r="L762" s="300"/>
      <c r="M762" s="300"/>
      <c r="N762" s="300"/>
      <c r="O762" s="301"/>
      <c r="P762" s="294" t="s">
        <v>86</v>
      </c>
      <c r="Q762" s="295"/>
      <c r="S762" s="296" t="s">
        <v>61</v>
      </c>
      <c r="T762" s="296" t="s">
        <v>62</v>
      </c>
      <c r="U762" s="299" t="s">
        <v>87</v>
      </c>
      <c r="V762" s="300"/>
      <c r="W762" s="300"/>
      <c r="X762" s="300"/>
      <c r="Y762" s="300"/>
      <c r="Z762" s="300"/>
      <c r="AA762" s="300"/>
      <c r="AB762" s="300"/>
      <c r="AC762" s="300"/>
      <c r="AD762" s="300"/>
      <c r="AE762" s="300"/>
      <c r="AF762" s="300"/>
      <c r="AG762" s="301"/>
      <c r="AH762" s="294" t="s">
        <v>86</v>
      </c>
      <c r="AI762" s="295"/>
      <c r="AK762" s="296" t="s">
        <v>61</v>
      </c>
      <c r="AL762" s="296" t="s">
        <v>62</v>
      </c>
      <c r="AM762" s="299" t="s">
        <v>87</v>
      </c>
      <c r="AN762" s="300"/>
      <c r="AO762" s="300"/>
      <c r="AP762" s="300"/>
      <c r="AQ762" s="300"/>
      <c r="AR762" s="300"/>
      <c r="AS762" s="300"/>
      <c r="AT762" s="300"/>
      <c r="AU762" s="300"/>
      <c r="AV762" s="300"/>
      <c r="AW762" s="300"/>
      <c r="AX762" s="300"/>
      <c r="AY762" s="301"/>
      <c r="AZ762" s="294" t="s">
        <v>86</v>
      </c>
      <c r="BA762" s="295"/>
    </row>
    <row r="763" spans="1:53" ht="21" customHeight="1" x14ac:dyDescent="0.25">
      <c r="A763" s="297"/>
      <c r="B763" s="297"/>
      <c r="C763" s="311" t="s">
        <v>41</v>
      </c>
      <c r="D763" s="311" t="s">
        <v>53</v>
      </c>
      <c r="E763" s="311"/>
      <c r="F763" s="311"/>
      <c r="G763" s="311"/>
      <c r="H763" s="311"/>
      <c r="I763" s="311"/>
      <c r="J763" s="311"/>
      <c r="K763" s="311"/>
      <c r="L763" s="311"/>
      <c r="M763" s="311"/>
      <c r="N763" s="311"/>
      <c r="O763" s="311"/>
      <c r="P763" s="311" t="s">
        <v>50</v>
      </c>
      <c r="Q763" s="314" t="s">
        <v>54</v>
      </c>
      <c r="S763" s="297"/>
      <c r="T763" s="297"/>
      <c r="U763" s="311" t="s">
        <v>41</v>
      </c>
      <c r="V763" s="311" t="s">
        <v>53</v>
      </c>
      <c r="W763" s="311"/>
      <c r="X763" s="311"/>
      <c r="Y763" s="311"/>
      <c r="Z763" s="311"/>
      <c r="AA763" s="311"/>
      <c r="AB763" s="311"/>
      <c r="AC763" s="311"/>
      <c r="AD763" s="311"/>
      <c r="AE763" s="311"/>
      <c r="AF763" s="311"/>
      <c r="AG763" s="311"/>
      <c r="AH763" s="311" t="s">
        <v>50</v>
      </c>
      <c r="AI763" s="314" t="s">
        <v>54</v>
      </c>
      <c r="AK763" s="297"/>
      <c r="AL763" s="297"/>
      <c r="AM763" s="311" t="s">
        <v>41</v>
      </c>
      <c r="AN763" s="311" t="s">
        <v>53</v>
      </c>
      <c r="AO763" s="311"/>
      <c r="AP763" s="311"/>
      <c r="AQ763" s="311"/>
      <c r="AR763" s="311"/>
      <c r="AS763" s="311"/>
      <c r="AT763" s="311"/>
      <c r="AU763" s="311"/>
      <c r="AV763" s="311"/>
      <c r="AW763" s="311"/>
      <c r="AX763" s="311"/>
      <c r="AY763" s="311"/>
      <c r="AZ763" s="311" t="s">
        <v>50</v>
      </c>
      <c r="BA763" s="314" t="s">
        <v>54</v>
      </c>
    </row>
    <row r="764" spans="1:53" ht="18.75" customHeight="1" x14ac:dyDescent="0.25">
      <c r="A764" s="297"/>
      <c r="B764" s="297"/>
      <c r="C764" s="311"/>
      <c r="D764" s="314" t="s">
        <v>44</v>
      </c>
      <c r="E764" s="314" t="s">
        <v>43</v>
      </c>
      <c r="F764" s="314" t="s">
        <v>59</v>
      </c>
      <c r="G764" s="311" t="s">
        <v>45</v>
      </c>
      <c r="H764" s="311"/>
      <c r="I764" s="311" t="s">
        <v>52</v>
      </c>
      <c r="J764" s="311"/>
      <c r="K764" s="311"/>
      <c r="L764" s="311"/>
      <c r="M764" s="311"/>
      <c r="N764" s="311"/>
      <c r="O764" s="311"/>
      <c r="P764" s="311"/>
      <c r="Q764" s="314"/>
      <c r="S764" s="297"/>
      <c r="T764" s="297"/>
      <c r="U764" s="311"/>
      <c r="V764" s="314" t="s">
        <v>44</v>
      </c>
      <c r="W764" s="314" t="s">
        <v>43</v>
      </c>
      <c r="X764" s="314" t="s">
        <v>59</v>
      </c>
      <c r="Y764" s="311" t="s">
        <v>45</v>
      </c>
      <c r="Z764" s="311"/>
      <c r="AA764" s="311" t="s">
        <v>52</v>
      </c>
      <c r="AB764" s="311"/>
      <c r="AC764" s="311"/>
      <c r="AD764" s="311"/>
      <c r="AE764" s="311"/>
      <c r="AF764" s="311"/>
      <c r="AG764" s="311"/>
      <c r="AH764" s="311"/>
      <c r="AI764" s="314"/>
      <c r="AK764" s="297"/>
      <c r="AL764" s="297"/>
      <c r="AM764" s="311"/>
      <c r="AN764" s="314" t="s">
        <v>44</v>
      </c>
      <c r="AO764" s="314" t="s">
        <v>43</v>
      </c>
      <c r="AP764" s="314" t="s">
        <v>59</v>
      </c>
      <c r="AQ764" s="311" t="s">
        <v>45</v>
      </c>
      <c r="AR764" s="311"/>
      <c r="AS764" s="311" t="s">
        <v>52</v>
      </c>
      <c r="AT764" s="311"/>
      <c r="AU764" s="311"/>
      <c r="AV764" s="311"/>
      <c r="AW764" s="311"/>
      <c r="AX764" s="311"/>
      <c r="AY764" s="311"/>
      <c r="AZ764" s="311"/>
      <c r="BA764" s="314"/>
    </row>
    <row r="765" spans="1:53" ht="20.25" customHeight="1" x14ac:dyDescent="0.25">
      <c r="A765" s="297"/>
      <c r="B765" s="297"/>
      <c r="C765" s="311"/>
      <c r="D765" s="314"/>
      <c r="E765" s="314"/>
      <c r="F765" s="314"/>
      <c r="G765" s="315" t="s">
        <v>46</v>
      </c>
      <c r="H765" s="315" t="s">
        <v>47</v>
      </c>
      <c r="I765" s="314" t="s">
        <v>48</v>
      </c>
      <c r="J765" s="314" t="s">
        <v>58</v>
      </c>
      <c r="K765" s="314" t="s">
        <v>57</v>
      </c>
      <c r="L765" s="315" t="s">
        <v>49</v>
      </c>
      <c r="M765" s="315"/>
      <c r="N765" s="314" t="s">
        <v>51</v>
      </c>
      <c r="O765" s="314" t="s">
        <v>56</v>
      </c>
      <c r="P765" s="311"/>
      <c r="Q765" s="314"/>
      <c r="S765" s="297"/>
      <c r="T765" s="297"/>
      <c r="U765" s="311"/>
      <c r="V765" s="314"/>
      <c r="W765" s="314"/>
      <c r="X765" s="314"/>
      <c r="Y765" s="315" t="s">
        <v>46</v>
      </c>
      <c r="Z765" s="315" t="s">
        <v>47</v>
      </c>
      <c r="AA765" s="314" t="s">
        <v>48</v>
      </c>
      <c r="AB765" s="314" t="s">
        <v>58</v>
      </c>
      <c r="AC765" s="314" t="s">
        <v>57</v>
      </c>
      <c r="AD765" s="315" t="s">
        <v>49</v>
      </c>
      <c r="AE765" s="315"/>
      <c r="AF765" s="314" t="s">
        <v>51</v>
      </c>
      <c r="AG765" s="314" t="s">
        <v>56</v>
      </c>
      <c r="AH765" s="311"/>
      <c r="AI765" s="314"/>
      <c r="AK765" s="297"/>
      <c r="AL765" s="297"/>
      <c r="AM765" s="311"/>
      <c r="AN765" s="314"/>
      <c r="AO765" s="314"/>
      <c r="AP765" s="314"/>
      <c r="AQ765" s="315" t="s">
        <v>46</v>
      </c>
      <c r="AR765" s="315" t="s">
        <v>47</v>
      </c>
      <c r="AS765" s="314" t="s">
        <v>48</v>
      </c>
      <c r="AT765" s="314" t="s">
        <v>58</v>
      </c>
      <c r="AU765" s="314" t="s">
        <v>57</v>
      </c>
      <c r="AV765" s="315" t="s">
        <v>49</v>
      </c>
      <c r="AW765" s="315"/>
      <c r="AX765" s="314" t="s">
        <v>51</v>
      </c>
      <c r="AY765" s="314" t="s">
        <v>56</v>
      </c>
      <c r="AZ765" s="311"/>
      <c r="BA765" s="314"/>
    </row>
    <row r="766" spans="1:53" ht="47.25" customHeight="1" x14ac:dyDescent="0.25">
      <c r="A766" s="298"/>
      <c r="B766" s="298"/>
      <c r="C766" s="311"/>
      <c r="D766" s="314"/>
      <c r="E766" s="314"/>
      <c r="F766" s="314"/>
      <c r="G766" s="315"/>
      <c r="H766" s="315"/>
      <c r="I766" s="314"/>
      <c r="J766" s="314"/>
      <c r="K766" s="314"/>
      <c r="L766" s="41" t="s">
        <v>50</v>
      </c>
      <c r="M766" s="5" t="s">
        <v>55</v>
      </c>
      <c r="N766" s="314"/>
      <c r="O766" s="314"/>
      <c r="P766" s="311"/>
      <c r="Q766" s="314"/>
      <c r="S766" s="298"/>
      <c r="T766" s="298"/>
      <c r="U766" s="311"/>
      <c r="V766" s="314"/>
      <c r="W766" s="314"/>
      <c r="X766" s="314"/>
      <c r="Y766" s="315"/>
      <c r="Z766" s="315"/>
      <c r="AA766" s="314"/>
      <c r="AB766" s="314"/>
      <c r="AC766" s="314"/>
      <c r="AD766" s="285" t="s">
        <v>50</v>
      </c>
      <c r="AE766" s="93" t="s">
        <v>55</v>
      </c>
      <c r="AF766" s="314"/>
      <c r="AG766" s="314"/>
      <c r="AH766" s="311"/>
      <c r="AI766" s="314"/>
      <c r="AK766" s="298"/>
      <c r="AL766" s="298"/>
      <c r="AM766" s="311"/>
      <c r="AN766" s="314"/>
      <c r="AO766" s="314"/>
      <c r="AP766" s="314"/>
      <c r="AQ766" s="315"/>
      <c r="AR766" s="315"/>
      <c r="AS766" s="314"/>
      <c r="AT766" s="314"/>
      <c r="AU766" s="314"/>
      <c r="AV766" s="285" t="s">
        <v>50</v>
      </c>
      <c r="AW766" s="93" t="s">
        <v>55</v>
      </c>
      <c r="AX766" s="314"/>
      <c r="AY766" s="314"/>
      <c r="AZ766" s="311"/>
      <c r="BA766" s="314"/>
    </row>
    <row r="767" spans="1:53" ht="12.75" customHeight="1" x14ac:dyDescent="0.25">
      <c r="A767" s="40">
        <v>1</v>
      </c>
      <c r="B767" s="40">
        <v>2</v>
      </c>
      <c r="C767" s="40">
        <v>3</v>
      </c>
      <c r="D767" s="40">
        <v>4</v>
      </c>
      <c r="E767" s="40">
        <v>5</v>
      </c>
      <c r="F767" s="40">
        <v>6</v>
      </c>
      <c r="G767" s="40">
        <v>7</v>
      </c>
      <c r="H767" s="40">
        <v>8</v>
      </c>
      <c r="I767" s="40">
        <v>9</v>
      </c>
      <c r="J767" s="40">
        <v>10</v>
      </c>
      <c r="K767" s="40">
        <v>11</v>
      </c>
      <c r="L767" s="40">
        <v>12</v>
      </c>
      <c r="M767" s="40">
        <v>13</v>
      </c>
      <c r="N767" s="40">
        <v>14</v>
      </c>
      <c r="O767" s="40">
        <v>15</v>
      </c>
      <c r="P767" s="40">
        <v>16</v>
      </c>
      <c r="Q767" s="40">
        <v>17</v>
      </c>
      <c r="S767" s="284">
        <v>1</v>
      </c>
      <c r="T767" s="284">
        <v>2</v>
      </c>
      <c r="U767" s="284">
        <v>3</v>
      </c>
      <c r="V767" s="284">
        <v>4</v>
      </c>
      <c r="W767" s="284">
        <v>5</v>
      </c>
      <c r="X767" s="284">
        <v>6</v>
      </c>
      <c r="Y767" s="284">
        <v>7</v>
      </c>
      <c r="Z767" s="284">
        <v>8</v>
      </c>
      <c r="AA767" s="284">
        <v>9</v>
      </c>
      <c r="AB767" s="284">
        <v>10</v>
      </c>
      <c r="AC767" s="284">
        <v>11</v>
      </c>
      <c r="AD767" s="284">
        <v>12</v>
      </c>
      <c r="AE767" s="284">
        <v>13</v>
      </c>
      <c r="AF767" s="284">
        <v>14</v>
      </c>
      <c r="AG767" s="284">
        <v>15</v>
      </c>
      <c r="AH767" s="284">
        <v>16</v>
      </c>
      <c r="AI767" s="284">
        <v>17</v>
      </c>
      <c r="AK767" s="284">
        <v>1</v>
      </c>
      <c r="AL767" s="284">
        <v>2</v>
      </c>
      <c r="AM767" s="284">
        <v>3</v>
      </c>
      <c r="AN767" s="284">
        <v>4</v>
      </c>
      <c r="AO767" s="284">
        <v>5</v>
      </c>
      <c r="AP767" s="284">
        <v>6</v>
      </c>
      <c r="AQ767" s="284">
        <v>7</v>
      </c>
      <c r="AR767" s="284">
        <v>8</v>
      </c>
      <c r="AS767" s="284">
        <v>9</v>
      </c>
      <c r="AT767" s="284">
        <v>10</v>
      </c>
      <c r="AU767" s="284">
        <v>11</v>
      </c>
      <c r="AV767" s="284">
        <v>12</v>
      </c>
      <c r="AW767" s="284">
        <v>13</v>
      </c>
      <c r="AX767" s="284">
        <v>14</v>
      </c>
      <c r="AY767" s="284">
        <v>15</v>
      </c>
      <c r="AZ767" s="284">
        <v>16</v>
      </c>
      <c r="BA767" s="284">
        <v>17</v>
      </c>
    </row>
    <row r="768" spans="1:53" ht="38.25" customHeight="1" x14ac:dyDescent="0.25">
      <c r="A768" s="7" t="s">
        <v>63</v>
      </c>
      <c r="B768" s="40">
        <v>1</v>
      </c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3"/>
      <c r="Q768" s="3"/>
      <c r="S768" s="95" t="s">
        <v>63</v>
      </c>
      <c r="T768" s="284">
        <v>1</v>
      </c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3"/>
      <c r="AI768" s="3"/>
      <c r="AK768" s="95" t="s">
        <v>63</v>
      </c>
      <c r="AL768" s="284">
        <v>1</v>
      </c>
      <c r="AM768" s="4">
        <f>C768-U768</f>
        <v>0</v>
      </c>
      <c r="AN768" s="4">
        <f t="shared" ref="AN768:BA775" si="105">D768-V768</f>
        <v>0</v>
      </c>
      <c r="AO768" s="4">
        <f t="shared" si="105"/>
        <v>0</v>
      </c>
      <c r="AP768" s="4">
        <f t="shared" si="105"/>
        <v>0</v>
      </c>
      <c r="AQ768" s="4">
        <f t="shared" si="105"/>
        <v>0</v>
      </c>
      <c r="AR768" s="4">
        <f t="shared" si="105"/>
        <v>0</v>
      </c>
      <c r="AS768" s="4">
        <f t="shared" si="105"/>
        <v>0</v>
      </c>
      <c r="AT768" s="4">
        <f t="shared" si="105"/>
        <v>0</v>
      </c>
      <c r="AU768" s="4">
        <f t="shared" si="105"/>
        <v>0</v>
      </c>
      <c r="AV768" s="4">
        <f t="shared" si="105"/>
        <v>0</v>
      </c>
      <c r="AW768" s="4">
        <f t="shared" si="105"/>
        <v>0</v>
      </c>
      <c r="AX768" s="4">
        <f t="shared" si="105"/>
        <v>0</v>
      </c>
      <c r="AY768" s="4">
        <f t="shared" si="105"/>
        <v>0</v>
      </c>
      <c r="AZ768" s="3">
        <f t="shared" si="105"/>
        <v>0</v>
      </c>
      <c r="BA768" s="3">
        <f t="shared" si="105"/>
        <v>0</v>
      </c>
    </row>
    <row r="769" spans="1:53" ht="39" customHeight="1" x14ac:dyDescent="0.25">
      <c r="A769" s="7" t="s">
        <v>64</v>
      </c>
      <c r="B769" s="40">
        <v>2</v>
      </c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3"/>
      <c r="Q769" s="3"/>
      <c r="S769" s="95" t="s">
        <v>64</v>
      </c>
      <c r="T769" s="284">
        <v>2</v>
      </c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3"/>
      <c r="AI769" s="3"/>
      <c r="AK769" s="95" t="s">
        <v>64</v>
      </c>
      <c r="AL769" s="284">
        <v>2</v>
      </c>
      <c r="AM769" s="4">
        <f t="shared" ref="AM769:AM775" si="106">C769-U769</f>
        <v>0</v>
      </c>
      <c r="AN769" s="4">
        <f t="shared" si="105"/>
        <v>0</v>
      </c>
      <c r="AO769" s="4">
        <f t="shared" si="105"/>
        <v>0</v>
      </c>
      <c r="AP769" s="4">
        <f t="shared" si="105"/>
        <v>0</v>
      </c>
      <c r="AQ769" s="4">
        <f t="shared" si="105"/>
        <v>0</v>
      </c>
      <c r="AR769" s="4">
        <f t="shared" si="105"/>
        <v>0</v>
      </c>
      <c r="AS769" s="4">
        <f t="shared" si="105"/>
        <v>0</v>
      </c>
      <c r="AT769" s="4">
        <f t="shared" si="105"/>
        <v>0</v>
      </c>
      <c r="AU769" s="4">
        <f t="shared" si="105"/>
        <v>0</v>
      </c>
      <c r="AV769" s="4">
        <f t="shared" si="105"/>
        <v>0</v>
      </c>
      <c r="AW769" s="4">
        <f t="shared" si="105"/>
        <v>0</v>
      </c>
      <c r="AX769" s="4">
        <f t="shared" si="105"/>
        <v>0</v>
      </c>
      <c r="AY769" s="4">
        <f t="shared" si="105"/>
        <v>0</v>
      </c>
      <c r="AZ769" s="3">
        <f t="shared" si="105"/>
        <v>0</v>
      </c>
      <c r="BA769" s="3">
        <f t="shared" si="105"/>
        <v>0</v>
      </c>
    </row>
    <row r="770" spans="1:53" ht="52.5" customHeight="1" x14ac:dyDescent="0.25">
      <c r="A770" s="7" t="s">
        <v>65</v>
      </c>
      <c r="B770" s="40">
        <v>3</v>
      </c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3"/>
      <c r="Q770" s="3"/>
      <c r="S770" s="95" t="s">
        <v>65</v>
      </c>
      <c r="T770" s="284">
        <v>3</v>
      </c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3"/>
      <c r="AI770" s="3"/>
      <c r="AK770" s="95" t="s">
        <v>65</v>
      </c>
      <c r="AL770" s="284">
        <v>3</v>
      </c>
      <c r="AM770" s="4">
        <f t="shared" si="106"/>
        <v>0</v>
      </c>
      <c r="AN770" s="4">
        <f t="shared" si="105"/>
        <v>0</v>
      </c>
      <c r="AO770" s="4">
        <f t="shared" si="105"/>
        <v>0</v>
      </c>
      <c r="AP770" s="4">
        <f t="shared" si="105"/>
        <v>0</v>
      </c>
      <c r="AQ770" s="4">
        <f t="shared" si="105"/>
        <v>0</v>
      </c>
      <c r="AR770" s="4">
        <f t="shared" si="105"/>
        <v>0</v>
      </c>
      <c r="AS770" s="4">
        <f t="shared" si="105"/>
        <v>0</v>
      </c>
      <c r="AT770" s="4">
        <f t="shared" si="105"/>
        <v>0</v>
      </c>
      <c r="AU770" s="4">
        <f t="shared" si="105"/>
        <v>0</v>
      </c>
      <c r="AV770" s="4">
        <f t="shared" si="105"/>
        <v>0</v>
      </c>
      <c r="AW770" s="4">
        <f t="shared" si="105"/>
        <v>0</v>
      </c>
      <c r="AX770" s="4">
        <f t="shared" si="105"/>
        <v>0</v>
      </c>
      <c r="AY770" s="4">
        <f t="shared" si="105"/>
        <v>0</v>
      </c>
      <c r="AZ770" s="3">
        <f t="shared" si="105"/>
        <v>0</v>
      </c>
      <c r="BA770" s="3">
        <f t="shared" si="105"/>
        <v>0</v>
      </c>
    </row>
    <row r="771" spans="1:53" ht="12.75" customHeight="1" x14ac:dyDescent="0.25">
      <c r="A771" s="7" t="s">
        <v>66</v>
      </c>
      <c r="B771" s="40">
        <v>4</v>
      </c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3"/>
      <c r="Q771" s="3"/>
      <c r="S771" s="95" t="s">
        <v>66</v>
      </c>
      <c r="T771" s="284">
        <v>4</v>
      </c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3"/>
      <c r="AI771" s="3"/>
      <c r="AK771" s="95" t="s">
        <v>66</v>
      </c>
      <c r="AL771" s="284">
        <v>4</v>
      </c>
      <c r="AM771" s="4">
        <f t="shared" si="106"/>
        <v>0</v>
      </c>
      <c r="AN771" s="4">
        <f t="shared" si="105"/>
        <v>0</v>
      </c>
      <c r="AO771" s="4">
        <f t="shared" si="105"/>
        <v>0</v>
      </c>
      <c r="AP771" s="4">
        <f t="shared" si="105"/>
        <v>0</v>
      </c>
      <c r="AQ771" s="4">
        <f t="shared" si="105"/>
        <v>0</v>
      </c>
      <c r="AR771" s="4">
        <f t="shared" si="105"/>
        <v>0</v>
      </c>
      <c r="AS771" s="4">
        <f t="shared" si="105"/>
        <v>0</v>
      </c>
      <c r="AT771" s="4">
        <f t="shared" si="105"/>
        <v>0</v>
      </c>
      <c r="AU771" s="4">
        <f t="shared" si="105"/>
        <v>0</v>
      </c>
      <c r="AV771" s="4">
        <f t="shared" si="105"/>
        <v>0</v>
      </c>
      <c r="AW771" s="4">
        <f t="shared" si="105"/>
        <v>0</v>
      </c>
      <c r="AX771" s="4">
        <f t="shared" si="105"/>
        <v>0</v>
      </c>
      <c r="AY771" s="4">
        <f t="shared" si="105"/>
        <v>0</v>
      </c>
      <c r="AZ771" s="3">
        <f t="shared" si="105"/>
        <v>0</v>
      </c>
      <c r="BA771" s="3">
        <f t="shared" si="105"/>
        <v>0</v>
      </c>
    </row>
    <row r="772" spans="1:53" ht="12.75" customHeight="1" x14ac:dyDescent="0.25">
      <c r="A772" s="7" t="s">
        <v>67</v>
      </c>
      <c r="B772" s="39">
        <v>5</v>
      </c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3"/>
      <c r="Q772" s="3"/>
      <c r="S772" s="95" t="s">
        <v>67</v>
      </c>
      <c r="T772" s="283">
        <v>5</v>
      </c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3"/>
      <c r="AI772" s="3"/>
      <c r="AK772" s="95" t="s">
        <v>67</v>
      </c>
      <c r="AL772" s="283">
        <v>5</v>
      </c>
      <c r="AM772" s="4">
        <f t="shared" si="106"/>
        <v>0</v>
      </c>
      <c r="AN772" s="4">
        <f t="shared" si="105"/>
        <v>0</v>
      </c>
      <c r="AO772" s="4">
        <f t="shared" si="105"/>
        <v>0</v>
      </c>
      <c r="AP772" s="4">
        <f t="shared" si="105"/>
        <v>0</v>
      </c>
      <c r="AQ772" s="4">
        <f t="shared" si="105"/>
        <v>0</v>
      </c>
      <c r="AR772" s="4">
        <f t="shared" si="105"/>
        <v>0</v>
      </c>
      <c r="AS772" s="4">
        <f t="shared" si="105"/>
        <v>0</v>
      </c>
      <c r="AT772" s="4">
        <f t="shared" si="105"/>
        <v>0</v>
      </c>
      <c r="AU772" s="4">
        <f t="shared" si="105"/>
        <v>0</v>
      </c>
      <c r="AV772" s="4">
        <f t="shared" si="105"/>
        <v>0</v>
      </c>
      <c r="AW772" s="4">
        <f t="shared" si="105"/>
        <v>0</v>
      </c>
      <c r="AX772" s="4">
        <f t="shared" si="105"/>
        <v>0</v>
      </c>
      <c r="AY772" s="4">
        <f t="shared" si="105"/>
        <v>0</v>
      </c>
      <c r="AZ772" s="3">
        <f t="shared" si="105"/>
        <v>0</v>
      </c>
      <c r="BA772" s="3">
        <f t="shared" si="105"/>
        <v>0</v>
      </c>
    </row>
    <row r="773" spans="1:53" ht="12.75" customHeight="1" x14ac:dyDescent="0.25">
      <c r="A773" s="7" t="s">
        <v>68</v>
      </c>
      <c r="B773" s="39">
        <v>6</v>
      </c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3"/>
      <c r="Q773" s="3"/>
      <c r="S773" s="95" t="s">
        <v>68</v>
      </c>
      <c r="T773" s="283">
        <v>6</v>
      </c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3"/>
      <c r="AI773" s="3"/>
      <c r="AK773" s="95" t="s">
        <v>68</v>
      </c>
      <c r="AL773" s="283">
        <v>6</v>
      </c>
      <c r="AM773" s="4">
        <f t="shared" si="106"/>
        <v>0</v>
      </c>
      <c r="AN773" s="4">
        <f t="shared" si="105"/>
        <v>0</v>
      </c>
      <c r="AO773" s="4">
        <f t="shared" si="105"/>
        <v>0</v>
      </c>
      <c r="AP773" s="4">
        <f t="shared" si="105"/>
        <v>0</v>
      </c>
      <c r="AQ773" s="4">
        <f t="shared" si="105"/>
        <v>0</v>
      </c>
      <c r="AR773" s="4">
        <f t="shared" si="105"/>
        <v>0</v>
      </c>
      <c r="AS773" s="4">
        <f t="shared" si="105"/>
        <v>0</v>
      </c>
      <c r="AT773" s="4">
        <f t="shared" si="105"/>
        <v>0</v>
      </c>
      <c r="AU773" s="4">
        <f t="shared" si="105"/>
        <v>0</v>
      </c>
      <c r="AV773" s="4">
        <f t="shared" si="105"/>
        <v>0</v>
      </c>
      <c r="AW773" s="4">
        <f t="shared" si="105"/>
        <v>0</v>
      </c>
      <c r="AX773" s="4">
        <f t="shared" si="105"/>
        <v>0</v>
      </c>
      <c r="AY773" s="4">
        <f t="shared" si="105"/>
        <v>0</v>
      </c>
      <c r="AZ773" s="3">
        <f t="shared" si="105"/>
        <v>0</v>
      </c>
      <c r="BA773" s="3">
        <f t="shared" si="105"/>
        <v>0</v>
      </c>
    </row>
    <row r="774" spans="1:53" ht="12.75" customHeight="1" x14ac:dyDescent="0.25">
      <c r="A774" s="7" t="s">
        <v>69</v>
      </c>
      <c r="B774" s="39">
        <v>7</v>
      </c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3"/>
      <c r="Q774" s="3"/>
      <c r="S774" s="95" t="s">
        <v>69</v>
      </c>
      <c r="T774" s="283">
        <v>7</v>
      </c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3"/>
      <c r="AI774" s="3"/>
      <c r="AK774" s="95" t="s">
        <v>69</v>
      </c>
      <c r="AL774" s="283">
        <v>7</v>
      </c>
      <c r="AM774" s="4">
        <f t="shared" si="106"/>
        <v>0</v>
      </c>
      <c r="AN774" s="4">
        <f t="shared" si="105"/>
        <v>0</v>
      </c>
      <c r="AO774" s="4">
        <f t="shared" si="105"/>
        <v>0</v>
      </c>
      <c r="AP774" s="4">
        <f t="shared" si="105"/>
        <v>0</v>
      </c>
      <c r="AQ774" s="4">
        <f t="shared" si="105"/>
        <v>0</v>
      </c>
      <c r="AR774" s="4">
        <f t="shared" si="105"/>
        <v>0</v>
      </c>
      <c r="AS774" s="4">
        <f t="shared" si="105"/>
        <v>0</v>
      </c>
      <c r="AT774" s="4">
        <f t="shared" si="105"/>
        <v>0</v>
      </c>
      <c r="AU774" s="4">
        <f t="shared" si="105"/>
        <v>0</v>
      </c>
      <c r="AV774" s="4">
        <f t="shared" si="105"/>
        <v>0</v>
      </c>
      <c r="AW774" s="4">
        <f t="shared" si="105"/>
        <v>0</v>
      </c>
      <c r="AX774" s="4">
        <f t="shared" si="105"/>
        <v>0</v>
      </c>
      <c r="AY774" s="4">
        <f t="shared" si="105"/>
        <v>0</v>
      </c>
      <c r="AZ774" s="3">
        <f t="shared" si="105"/>
        <v>0</v>
      </c>
      <c r="BA774" s="3">
        <f t="shared" si="105"/>
        <v>0</v>
      </c>
    </row>
    <row r="775" spans="1:53" ht="12.75" customHeight="1" x14ac:dyDescent="0.25">
      <c r="A775" s="7" t="s">
        <v>70</v>
      </c>
      <c r="B775" s="39">
        <v>8</v>
      </c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3"/>
      <c r="Q775" s="3"/>
      <c r="S775" s="95" t="s">
        <v>70</v>
      </c>
      <c r="T775" s="283">
        <v>8</v>
      </c>
      <c r="U775" s="4">
        <v>1</v>
      </c>
      <c r="V775" s="4"/>
      <c r="W775" s="4"/>
      <c r="X775" s="4">
        <v>1</v>
      </c>
      <c r="Y775" s="4"/>
      <c r="Z775" s="4"/>
      <c r="AA775" s="4">
        <v>1</v>
      </c>
      <c r="AB775" s="4">
        <v>1</v>
      </c>
      <c r="AC775" s="4">
        <v>1</v>
      </c>
      <c r="AD775" s="4">
        <v>1</v>
      </c>
      <c r="AE775" s="4">
        <v>1</v>
      </c>
      <c r="AF775" s="4">
        <v>1</v>
      </c>
      <c r="AG775" s="4"/>
      <c r="AH775" s="3">
        <v>1933.4</v>
      </c>
      <c r="AI775" s="3">
        <v>1933.4</v>
      </c>
      <c r="AK775" s="95" t="s">
        <v>70</v>
      </c>
      <c r="AL775" s="283">
        <v>8</v>
      </c>
      <c r="AM775" s="4">
        <f t="shared" si="106"/>
        <v>-1</v>
      </c>
      <c r="AN775" s="4">
        <f t="shared" si="105"/>
        <v>0</v>
      </c>
      <c r="AO775" s="4">
        <f t="shared" si="105"/>
        <v>0</v>
      </c>
      <c r="AP775" s="4">
        <f t="shared" si="105"/>
        <v>-1</v>
      </c>
      <c r="AQ775" s="4">
        <f t="shared" si="105"/>
        <v>0</v>
      </c>
      <c r="AR775" s="4">
        <f t="shared" si="105"/>
        <v>0</v>
      </c>
      <c r="AS775" s="4">
        <f t="shared" si="105"/>
        <v>-1</v>
      </c>
      <c r="AT775" s="4">
        <f t="shared" si="105"/>
        <v>-1</v>
      </c>
      <c r="AU775" s="4">
        <f t="shared" si="105"/>
        <v>-1</v>
      </c>
      <c r="AV775" s="4">
        <f t="shared" si="105"/>
        <v>-1</v>
      </c>
      <c r="AW775" s="4">
        <f t="shared" si="105"/>
        <v>-1</v>
      </c>
      <c r="AX775" s="4">
        <f t="shared" si="105"/>
        <v>-1</v>
      </c>
      <c r="AY775" s="4">
        <f t="shared" si="105"/>
        <v>0</v>
      </c>
      <c r="AZ775" s="3">
        <f t="shared" si="105"/>
        <v>-1933.4</v>
      </c>
      <c r="BA775" s="3">
        <f t="shared" si="105"/>
        <v>-1933.4</v>
      </c>
    </row>
    <row r="776" spans="1:53" ht="12.75" customHeight="1" x14ac:dyDescent="0.25">
      <c r="A776" s="14" t="s">
        <v>71</v>
      </c>
      <c r="B776" s="15">
        <v>9</v>
      </c>
      <c r="C776" s="16">
        <f>SUM(C768:C775)</f>
        <v>0</v>
      </c>
      <c r="D776" s="16">
        <f t="shared" ref="D776:Q776" si="107">SUM(D768:D775)</f>
        <v>0</v>
      </c>
      <c r="E776" s="16">
        <f t="shared" si="107"/>
        <v>0</v>
      </c>
      <c r="F776" s="16">
        <f t="shared" si="107"/>
        <v>0</v>
      </c>
      <c r="G776" s="16">
        <f t="shared" si="107"/>
        <v>0</v>
      </c>
      <c r="H776" s="16">
        <f t="shared" si="107"/>
        <v>0</v>
      </c>
      <c r="I776" s="16">
        <f t="shared" si="107"/>
        <v>0</v>
      </c>
      <c r="J776" s="16">
        <f t="shared" si="107"/>
        <v>0</v>
      </c>
      <c r="K776" s="16">
        <f t="shared" si="107"/>
        <v>0</v>
      </c>
      <c r="L776" s="16">
        <f t="shared" si="107"/>
        <v>0</v>
      </c>
      <c r="M776" s="16">
        <f t="shared" si="107"/>
        <v>0</v>
      </c>
      <c r="N776" s="16">
        <f t="shared" si="107"/>
        <v>0</v>
      </c>
      <c r="O776" s="16">
        <f t="shared" si="107"/>
        <v>0</v>
      </c>
      <c r="P776" s="17">
        <f t="shared" si="107"/>
        <v>0</v>
      </c>
      <c r="Q776" s="17">
        <f t="shared" si="107"/>
        <v>0</v>
      </c>
      <c r="S776" s="102" t="s">
        <v>71</v>
      </c>
      <c r="T776" s="103">
        <v>9</v>
      </c>
      <c r="U776" s="104">
        <f>SUM(U768:U775)</f>
        <v>1</v>
      </c>
      <c r="V776" s="104">
        <f t="shared" ref="V776:AI776" si="108">SUM(V768:V775)</f>
        <v>0</v>
      </c>
      <c r="W776" s="104">
        <f t="shared" si="108"/>
        <v>0</v>
      </c>
      <c r="X776" s="104">
        <f t="shared" si="108"/>
        <v>1</v>
      </c>
      <c r="Y776" s="104">
        <f t="shared" si="108"/>
        <v>0</v>
      </c>
      <c r="Z776" s="104">
        <f t="shared" si="108"/>
        <v>0</v>
      </c>
      <c r="AA776" s="104">
        <f t="shared" si="108"/>
        <v>1</v>
      </c>
      <c r="AB776" s="104">
        <f t="shared" si="108"/>
        <v>1</v>
      </c>
      <c r="AC776" s="104">
        <f t="shared" si="108"/>
        <v>1</v>
      </c>
      <c r="AD776" s="104">
        <f t="shared" si="108"/>
        <v>1</v>
      </c>
      <c r="AE776" s="104">
        <f t="shared" si="108"/>
        <v>1</v>
      </c>
      <c r="AF776" s="104">
        <f t="shared" si="108"/>
        <v>1</v>
      </c>
      <c r="AG776" s="104">
        <f t="shared" si="108"/>
        <v>0</v>
      </c>
      <c r="AH776" s="105">
        <f t="shared" si="108"/>
        <v>1933.4</v>
      </c>
      <c r="AI776" s="105">
        <f t="shared" si="108"/>
        <v>1933.4</v>
      </c>
      <c r="AK776" s="102" t="s">
        <v>71</v>
      </c>
      <c r="AL776" s="103">
        <v>9</v>
      </c>
      <c r="AM776" s="104">
        <f>SUM(AM768:AM775)</f>
        <v>-1</v>
      </c>
      <c r="AN776" s="104">
        <f t="shared" ref="AN776:BA776" si="109">SUM(AN768:AN775)</f>
        <v>0</v>
      </c>
      <c r="AO776" s="104">
        <f t="shared" si="109"/>
        <v>0</v>
      </c>
      <c r="AP776" s="104">
        <f t="shared" si="109"/>
        <v>-1</v>
      </c>
      <c r="AQ776" s="104">
        <f t="shared" si="109"/>
        <v>0</v>
      </c>
      <c r="AR776" s="104">
        <f t="shared" si="109"/>
        <v>0</v>
      </c>
      <c r="AS776" s="104">
        <f t="shared" si="109"/>
        <v>-1</v>
      </c>
      <c r="AT776" s="104">
        <f t="shared" si="109"/>
        <v>-1</v>
      </c>
      <c r="AU776" s="104">
        <f t="shared" si="109"/>
        <v>-1</v>
      </c>
      <c r="AV776" s="104">
        <f t="shared" si="109"/>
        <v>-1</v>
      </c>
      <c r="AW776" s="104">
        <f t="shared" si="109"/>
        <v>-1</v>
      </c>
      <c r="AX776" s="104">
        <f t="shared" si="109"/>
        <v>-1</v>
      </c>
      <c r="AY776" s="104">
        <f t="shared" si="109"/>
        <v>0</v>
      </c>
      <c r="AZ776" s="105">
        <f t="shared" si="109"/>
        <v>-1933.4</v>
      </c>
      <c r="BA776" s="105">
        <f t="shared" si="109"/>
        <v>-1933.4</v>
      </c>
    </row>
    <row r="778" spans="1:53" x14ac:dyDescent="0.25">
      <c r="A778" s="11" t="s">
        <v>83</v>
      </c>
      <c r="S778" s="99" t="s">
        <v>83</v>
      </c>
      <c r="AK778" s="99" t="s">
        <v>83</v>
      </c>
    </row>
    <row r="779" spans="1:53" ht="18.75" x14ac:dyDescent="0.3">
      <c r="A779" s="9" t="s">
        <v>72</v>
      </c>
      <c r="B779" s="9"/>
      <c r="C779" s="10"/>
      <c r="D779" s="10"/>
      <c r="E779" s="10"/>
      <c r="F779" s="10"/>
      <c r="G779" s="10"/>
      <c r="H779" s="9"/>
      <c r="I779" s="9"/>
      <c r="J779" s="9"/>
      <c r="K779" s="9"/>
      <c r="L779" s="23"/>
      <c r="M779" s="9" t="s">
        <v>73</v>
      </c>
      <c r="N779" s="23"/>
      <c r="O779" s="9" t="s">
        <v>74</v>
      </c>
      <c r="P779" s="9"/>
      <c r="S779" s="97" t="s">
        <v>72</v>
      </c>
      <c r="T779" s="97"/>
      <c r="U779" s="98"/>
      <c r="V779" s="98"/>
      <c r="W779" s="98"/>
      <c r="X779" s="98"/>
      <c r="Y779" s="98"/>
      <c r="Z779" s="97"/>
      <c r="AA779" s="97"/>
      <c r="AB779" s="97"/>
      <c r="AC779" s="97"/>
      <c r="AD779" s="23"/>
      <c r="AE779" s="97" t="s">
        <v>73</v>
      </c>
      <c r="AF779" s="23"/>
      <c r="AG779" s="97" t="s">
        <v>74</v>
      </c>
      <c r="AH779" s="97"/>
      <c r="AK779" s="97" t="s">
        <v>72</v>
      </c>
      <c r="AL779" s="97"/>
      <c r="AM779" s="98"/>
      <c r="AN779" s="98"/>
      <c r="AO779" s="98"/>
      <c r="AP779" s="98"/>
      <c r="AQ779" s="98"/>
      <c r="AR779" s="97"/>
      <c r="AS779" s="97"/>
      <c r="AT779" s="97"/>
      <c r="AU779" s="97"/>
      <c r="AV779" s="23">
        <f>L779-AD779</f>
        <v>0</v>
      </c>
      <c r="AW779" s="97" t="s">
        <v>73</v>
      </c>
      <c r="AX779" s="23">
        <f>N779-AF779</f>
        <v>0</v>
      </c>
      <c r="AY779" s="97" t="s">
        <v>74</v>
      </c>
      <c r="AZ779" s="97"/>
    </row>
    <row r="780" spans="1:53" ht="20.25" customHeight="1" x14ac:dyDescent="0.3">
      <c r="A780" s="309" t="s">
        <v>75</v>
      </c>
      <c r="B780" s="309"/>
      <c r="C780" s="23"/>
      <c r="D780" s="9" t="s">
        <v>76</v>
      </c>
      <c r="E780" s="10"/>
      <c r="F780" s="10"/>
      <c r="G780" s="13"/>
      <c r="H780" s="23"/>
      <c r="I780" s="9" t="s">
        <v>77</v>
      </c>
      <c r="J780" s="9"/>
      <c r="K780" s="9"/>
      <c r="L780" s="9"/>
      <c r="M780" s="23"/>
      <c r="N780" s="9" t="s">
        <v>74</v>
      </c>
      <c r="S780" s="309" t="s">
        <v>75</v>
      </c>
      <c r="T780" s="309"/>
      <c r="U780" s="23"/>
      <c r="V780" s="97" t="s">
        <v>76</v>
      </c>
      <c r="W780" s="98"/>
      <c r="X780" s="98"/>
      <c r="Y780" s="101"/>
      <c r="Z780" s="23"/>
      <c r="AA780" s="97" t="s">
        <v>77</v>
      </c>
      <c r="AB780" s="97"/>
      <c r="AC780" s="97"/>
      <c r="AD780" s="97"/>
      <c r="AE780" s="23"/>
      <c r="AF780" s="97" t="s">
        <v>74</v>
      </c>
      <c r="AK780" s="309" t="s">
        <v>75</v>
      </c>
      <c r="AL780" s="309"/>
      <c r="AM780" s="23">
        <f>C780-U780</f>
        <v>0</v>
      </c>
      <c r="AN780" s="97" t="s">
        <v>76</v>
      </c>
      <c r="AO780" s="98"/>
      <c r="AP780" s="98"/>
      <c r="AQ780" s="101"/>
      <c r="AR780" s="23">
        <f>H780-Z780</f>
        <v>0</v>
      </c>
      <c r="AS780" s="97" t="s">
        <v>77</v>
      </c>
      <c r="AT780" s="97"/>
      <c r="AU780" s="97"/>
      <c r="AV780" s="97"/>
      <c r="AW780" s="23">
        <f>M780-AE780</f>
        <v>0</v>
      </c>
      <c r="AX780" s="97" t="s">
        <v>74</v>
      </c>
    </row>
    <row r="781" spans="1:53" ht="21" customHeight="1" x14ac:dyDescent="0.3">
      <c r="A781" s="12" t="s">
        <v>78</v>
      </c>
      <c r="B781" s="12"/>
      <c r="C781" s="12"/>
      <c r="D781" s="12"/>
      <c r="E781" s="12"/>
      <c r="F781" s="12"/>
      <c r="G781" s="23"/>
      <c r="H781" s="9" t="s">
        <v>79</v>
      </c>
      <c r="J781" s="9"/>
      <c r="K781" s="9"/>
      <c r="L781" s="9"/>
      <c r="M781" s="9"/>
      <c r="N781" s="9"/>
      <c r="O781" s="9"/>
      <c r="S781" s="100" t="s">
        <v>78</v>
      </c>
      <c r="T781" s="100"/>
      <c r="U781" s="100"/>
      <c r="V781" s="100"/>
      <c r="W781" s="100"/>
      <c r="X781" s="100"/>
      <c r="Y781" s="23"/>
      <c r="Z781" s="97" t="s">
        <v>79</v>
      </c>
      <c r="AB781" s="97"/>
      <c r="AC781" s="97"/>
      <c r="AD781" s="97"/>
      <c r="AE781" s="97"/>
      <c r="AF781" s="97"/>
      <c r="AG781" s="97"/>
      <c r="AK781" s="100" t="s">
        <v>78</v>
      </c>
      <c r="AL781" s="100"/>
      <c r="AM781" s="100"/>
      <c r="AN781" s="100"/>
      <c r="AO781" s="100"/>
      <c r="AP781" s="100"/>
      <c r="AQ781" s="23">
        <f>G781-Y781</f>
        <v>0</v>
      </c>
      <c r="AR781" s="97" t="s">
        <v>79</v>
      </c>
      <c r="AT781" s="97"/>
      <c r="AU781" s="97"/>
      <c r="AV781" s="97"/>
      <c r="AW781" s="97"/>
      <c r="AX781" s="97"/>
      <c r="AY781" s="97"/>
    </row>
    <row r="784" spans="1:53" x14ac:dyDescent="0.25">
      <c r="A784" s="11" t="s">
        <v>84</v>
      </c>
      <c r="S784" s="99" t="s">
        <v>84</v>
      </c>
      <c r="AK784" s="99" t="s">
        <v>84</v>
      </c>
    </row>
    <row r="785" spans="1:53" ht="18.75" x14ac:dyDescent="0.3">
      <c r="A785" s="9" t="s">
        <v>80</v>
      </c>
      <c r="B785" s="9"/>
      <c r="C785" s="10"/>
      <c r="D785" s="10"/>
      <c r="E785" s="10"/>
      <c r="F785" s="10"/>
      <c r="G785" s="10"/>
      <c r="H785" s="9"/>
      <c r="I785" s="9"/>
      <c r="J785" s="9"/>
      <c r="K785" s="9"/>
      <c r="L785" s="23"/>
      <c r="M785" s="9" t="s">
        <v>73</v>
      </c>
      <c r="N785" s="23"/>
      <c r="O785" s="9" t="s">
        <v>74</v>
      </c>
      <c r="S785" s="97" t="s">
        <v>80</v>
      </c>
      <c r="T785" s="97"/>
      <c r="U785" s="98"/>
      <c r="V785" s="98"/>
      <c r="W785" s="98"/>
      <c r="X785" s="98"/>
      <c r="Y785" s="98"/>
      <c r="Z785" s="97"/>
      <c r="AA785" s="97"/>
      <c r="AB785" s="97"/>
      <c r="AC785" s="97"/>
      <c r="AD785" s="23"/>
      <c r="AE785" s="97" t="s">
        <v>73</v>
      </c>
      <c r="AF785" s="23"/>
      <c r="AG785" s="97" t="s">
        <v>74</v>
      </c>
      <c r="AK785" s="97" t="s">
        <v>80</v>
      </c>
      <c r="AL785" s="97"/>
      <c r="AM785" s="98"/>
      <c r="AN785" s="98"/>
      <c r="AO785" s="98"/>
      <c r="AP785" s="98"/>
      <c r="AQ785" s="98"/>
      <c r="AR785" s="97"/>
      <c r="AS785" s="97"/>
      <c r="AT785" s="97"/>
      <c r="AU785" s="97"/>
      <c r="AV785" s="23">
        <f>L785-AD785</f>
        <v>0</v>
      </c>
      <c r="AW785" s="97" t="s">
        <v>73</v>
      </c>
      <c r="AX785" s="23">
        <f>N785-AF785</f>
        <v>0</v>
      </c>
      <c r="AY785" s="97" t="s">
        <v>74</v>
      </c>
    </row>
    <row r="786" spans="1:53" ht="20.25" customHeight="1" x14ac:dyDescent="0.3">
      <c r="A786" s="309" t="s">
        <v>75</v>
      </c>
      <c r="B786" s="309"/>
      <c r="C786" s="23"/>
      <c r="D786" s="9" t="s">
        <v>76</v>
      </c>
      <c r="E786" s="10"/>
      <c r="F786" s="10"/>
      <c r="G786" s="13"/>
      <c r="H786" s="23"/>
      <c r="I786" s="9" t="s">
        <v>77</v>
      </c>
      <c r="J786" s="9"/>
      <c r="K786" s="9"/>
      <c r="L786" s="9"/>
      <c r="M786" s="23"/>
      <c r="N786" s="9" t="s">
        <v>74</v>
      </c>
      <c r="S786" s="309" t="s">
        <v>75</v>
      </c>
      <c r="T786" s="309"/>
      <c r="U786" s="23"/>
      <c r="V786" s="97" t="s">
        <v>76</v>
      </c>
      <c r="W786" s="98"/>
      <c r="X786" s="98"/>
      <c r="Y786" s="101"/>
      <c r="Z786" s="23"/>
      <c r="AA786" s="97" t="s">
        <v>77</v>
      </c>
      <c r="AB786" s="97"/>
      <c r="AC786" s="97"/>
      <c r="AD786" s="97"/>
      <c r="AE786" s="23"/>
      <c r="AF786" s="97" t="s">
        <v>74</v>
      </c>
      <c r="AK786" s="309" t="s">
        <v>75</v>
      </c>
      <c r="AL786" s="309"/>
      <c r="AM786" s="23">
        <f>C786-U786</f>
        <v>0</v>
      </c>
      <c r="AN786" s="97" t="s">
        <v>76</v>
      </c>
      <c r="AO786" s="98"/>
      <c r="AP786" s="98"/>
      <c r="AQ786" s="101"/>
      <c r="AR786" s="23">
        <f>H786-Z786</f>
        <v>0</v>
      </c>
      <c r="AS786" s="97" t="s">
        <v>77</v>
      </c>
      <c r="AT786" s="97"/>
      <c r="AU786" s="97"/>
      <c r="AV786" s="97"/>
      <c r="AW786" s="23">
        <f>M786-AE786</f>
        <v>0</v>
      </c>
      <c r="AX786" s="97" t="s">
        <v>74</v>
      </c>
    </row>
    <row r="787" spans="1:53" ht="21" customHeight="1" x14ac:dyDescent="0.3">
      <c r="A787" s="12" t="s">
        <v>78</v>
      </c>
      <c r="B787" s="12"/>
      <c r="C787" s="12"/>
      <c r="D787" s="12"/>
      <c r="E787" s="12"/>
      <c r="F787" s="12"/>
      <c r="G787" s="23"/>
      <c r="H787" s="9" t="s">
        <v>79</v>
      </c>
      <c r="J787" s="9"/>
      <c r="K787" s="9"/>
      <c r="L787" s="9"/>
      <c r="M787" s="9"/>
      <c r="N787" s="9"/>
      <c r="O787" s="9"/>
      <c r="S787" s="100" t="s">
        <v>78</v>
      </c>
      <c r="T787" s="100"/>
      <c r="U787" s="100"/>
      <c r="V787" s="100"/>
      <c r="W787" s="100"/>
      <c r="X787" s="100"/>
      <c r="Y787" s="23"/>
      <c r="Z787" s="97" t="s">
        <v>79</v>
      </c>
      <c r="AB787" s="97"/>
      <c r="AC787" s="97"/>
      <c r="AD787" s="97"/>
      <c r="AE787" s="97"/>
      <c r="AF787" s="97"/>
      <c r="AG787" s="97"/>
      <c r="AK787" s="100" t="s">
        <v>78</v>
      </c>
      <c r="AL787" s="100"/>
      <c r="AM787" s="100"/>
      <c r="AN787" s="100"/>
      <c r="AO787" s="100"/>
      <c r="AP787" s="100"/>
      <c r="AQ787" s="23">
        <f>G787-Y787</f>
        <v>0</v>
      </c>
      <c r="AR787" s="97" t="s">
        <v>79</v>
      </c>
      <c r="AT787" s="97"/>
      <c r="AU787" s="97"/>
      <c r="AV787" s="97"/>
      <c r="AW787" s="97"/>
      <c r="AX787" s="97"/>
      <c r="AY787" s="97"/>
    </row>
    <row r="790" spans="1:53" x14ac:dyDescent="0.25">
      <c r="A790" s="11" t="s">
        <v>85</v>
      </c>
      <c r="S790" s="99" t="s">
        <v>85</v>
      </c>
      <c r="AK790" s="99" t="s">
        <v>85</v>
      </c>
    </row>
    <row r="791" spans="1:53" ht="18.75" x14ac:dyDescent="0.3">
      <c r="A791" s="9" t="s">
        <v>81</v>
      </c>
      <c r="B791" s="9"/>
      <c r="C791" s="10"/>
      <c r="D791" s="10"/>
      <c r="E791" s="10"/>
      <c r="F791" s="10"/>
      <c r="G791" s="10"/>
      <c r="H791" s="9"/>
      <c r="I791" s="9"/>
      <c r="J791" s="9"/>
      <c r="K791" s="9"/>
      <c r="L791" s="23"/>
      <c r="M791" s="9" t="s">
        <v>73</v>
      </c>
      <c r="N791" s="23"/>
      <c r="O791" s="9" t="s">
        <v>74</v>
      </c>
      <c r="S791" s="97" t="s">
        <v>81</v>
      </c>
      <c r="T791" s="97"/>
      <c r="U791" s="98"/>
      <c r="V791" s="98"/>
      <c r="W791" s="98"/>
      <c r="X791" s="98"/>
      <c r="Y791" s="98"/>
      <c r="Z791" s="97"/>
      <c r="AA791" s="97"/>
      <c r="AB791" s="97"/>
      <c r="AC791" s="97"/>
      <c r="AD791" s="23"/>
      <c r="AE791" s="97" t="s">
        <v>73</v>
      </c>
      <c r="AF791" s="23"/>
      <c r="AG791" s="97" t="s">
        <v>74</v>
      </c>
      <c r="AK791" s="97" t="s">
        <v>81</v>
      </c>
      <c r="AL791" s="97"/>
      <c r="AM791" s="98"/>
      <c r="AN791" s="98"/>
      <c r="AO791" s="98"/>
      <c r="AP791" s="98"/>
      <c r="AQ791" s="98"/>
      <c r="AR791" s="97"/>
      <c r="AS791" s="97"/>
      <c r="AT791" s="97"/>
      <c r="AU791" s="97"/>
      <c r="AV791" s="23">
        <f>L791-AD791</f>
        <v>0</v>
      </c>
      <c r="AW791" s="97" t="s">
        <v>73</v>
      </c>
      <c r="AX791" s="23">
        <f>N791-AF791</f>
        <v>0</v>
      </c>
      <c r="AY791" s="97" t="s">
        <v>74</v>
      </c>
    </row>
    <row r="792" spans="1:53" ht="20.25" customHeight="1" x14ac:dyDescent="0.3">
      <c r="A792" s="309" t="s">
        <v>75</v>
      </c>
      <c r="B792" s="309"/>
      <c r="C792" s="23"/>
      <c r="D792" s="9" t="s">
        <v>76</v>
      </c>
      <c r="E792" s="10"/>
      <c r="F792" s="10"/>
      <c r="G792" s="13"/>
      <c r="H792" s="23"/>
      <c r="I792" s="9" t="s">
        <v>77</v>
      </c>
      <c r="J792" s="9"/>
      <c r="K792" s="9"/>
      <c r="L792" s="9"/>
      <c r="M792" s="23"/>
      <c r="N792" s="9" t="s">
        <v>74</v>
      </c>
      <c r="O792" s="9"/>
      <c r="S792" s="309" t="s">
        <v>75</v>
      </c>
      <c r="T792" s="309"/>
      <c r="U792" s="23"/>
      <c r="V792" s="97" t="s">
        <v>76</v>
      </c>
      <c r="W792" s="98"/>
      <c r="X792" s="98"/>
      <c r="Y792" s="101"/>
      <c r="Z792" s="23"/>
      <c r="AA792" s="97" t="s">
        <v>77</v>
      </c>
      <c r="AB792" s="97"/>
      <c r="AC792" s="97"/>
      <c r="AD792" s="97"/>
      <c r="AE792" s="23"/>
      <c r="AF792" s="97" t="s">
        <v>74</v>
      </c>
      <c r="AG792" s="97"/>
      <c r="AK792" s="309" t="s">
        <v>75</v>
      </c>
      <c r="AL792" s="309"/>
      <c r="AM792" s="23">
        <f>C792-U792</f>
        <v>0</v>
      </c>
      <c r="AN792" s="97" t="s">
        <v>76</v>
      </c>
      <c r="AO792" s="98"/>
      <c r="AP792" s="98"/>
      <c r="AQ792" s="101"/>
      <c r="AR792" s="23">
        <f>H792-Z792</f>
        <v>0</v>
      </c>
      <c r="AS792" s="97" t="s">
        <v>77</v>
      </c>
      <c r="AT792" s="97"/>
      <c r="AU792" s="97"/>
      <c r="AV792" s="97"/>
      <c r="AW792" s="23">
        <f>M792-AE792</f>
        <v>0</v>
      </c>
      <c r="AX792" s="97" t="s">
        <v>74</v>
      </c>
      <c r="AY792" s="97"/>
    </row>
    <row r="793" spans="1:53" ht="21" customHeight="1" x14ac:dyDescent="0.3">
      <c r="A793" s="12" t="s">
        <v>78</v>
      </c>
      <c r="B793" s="12"/>
      <c r="C793" s="12"/>
      <c r="D793" s="12"/>
      <c r="E793" s="12"/>
      <c r="F793" s="12"/>
      <c r="G793" s="23"/>
      <c r="H793" s="9" t="s">
        <v>79</v>
      </c>
      <c r="J793" s="9"/>
      <c r="K793" s="9"/>
      <c r="L793" s="9"/>
      <c r="M793" s="9"/>
      <c r="N793" s="9"/>
      <c r="O793" s="9"/>
      <c r="S793" s="100" t="s">
        <v>78</v>
      </c>
      <c r="T793" s="100"/>
      <c r="U793" s="100"/>
      <c r="V793" s="100"/>
      <c r="W793" s="100"/>
      <c r="X793" s="100"/>
      <c r="Y793" s="23"/>
      <c r="Z793" s="97" t="s">
        <v>79</v>
      </c>
      <c r="AB793" s="97"/>
      <c r="AC793" s="97"/>
      <c r="AD793" s="97"/>
      <c r="AE793" s="97"/>
      <c r="AF793" s="97"/>
      <c r="AG793" s="97"/>
      <c r="AK793" s="100" t="s">
        <v>78</v>
      </c>
      <c r="AL793" s="100"/>
      <c r="AM793" s="100"/>
      <c r="AN793" s="100"/>
      <c r="AO793" s="100"/>
      <c r="AP793" s="100"/>
      <c r="AQ793" s="23">
        <f>G793-Y793</f>
        <v>0</v>
      </c>
      <c r="AR793" s="97" t="s">
        <v>79</v>
      </c>
      <c r="AT793" s="97"/>
      <c r="AU793" s="97"/>
      <c r="AV793" s="97"/>
      <c r="AW793" s="97"/>
      <c r="AX793" s="97"/>
      <c r="AY793" s="97"/>
    </row>
    <row r="796" spans="1:53" ht="17.25" customHeight="1" x14ac:dyDescent="0.25">
      <c r="A796" s="24" t="s">
        <v>190</v>
      </c>
      <c r="B796" s="24"/>
      <c r="C796" s="24"/>
      <c r="D796" s="24"/>
      <c r="E796" s="18"/>
      <c r="F796" s="18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S796" s="107" t="s">
        <v>190</v>
      </c>
      <c r="T796" s="107"/>
      <c r="U796" s="107"/>
      <c r="V796" s="107"/>
      <c r="W796" s="106"/>
      <c r="X796" s="106"/>
      <c r="Y796" s="106"/>
      <c r="Z796" s="106"/>
      <c r="AA796" s="106"/>
      <c r="AB796" s="106"/>
      <c r="AC796" s="106"/>
      <c r="AD796" s="106"/>
      <c r="AE796" s="106"/>
      <c r="AF796" s="106"/>
      <c r="AG796" s="106"/>
      <c r="AH796" s="106"/>
      <c r="AI796" s="106"/>
      <c r="AK796" s="107" t="s">
        <v>190</v>
      </c>
      <c r="AL796" s="107"/>
      <c r="AM796" s="107"/>
      <c r="AN796" s="107"/>
      <c r="AO796" s="106"/>
      <c r="AP796" s="106"/>
      <c r="AQ796" s="106"/>
      <c r="AR796" s="106"/>
      <c r="AS796" s="106"/>
      <c r="AT796" s="106"/>
      <c r="AU796" s="106"/>
      <c r="AV796" s="106"/>
      <c r="AW796" s="106"/>
      <c r="AX796" s="106"/>
      <c r="AY796" s="106"/>
      <c r="AZ796" s="106"/>
      <c r="BA796" s="106"/>
    </row>
    <row r="797" spans="1:53" ht="17.25" customHeight="1" x14ac:dyDescent="0.25">
      <c r="A797" s="8" t="s">
        <v>82</v>
      </c>
      <c r="B797" s="38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S797" s="96" t="s">
        <v>82</v>
      </c>
      <c r="T797" s="286"/>
      <c r="U797" s="94"/>
      <c r="V797" s="94"/>
      <c r="W797" s="94"/>
      <c r="X797" s="94"/>
      <c r="Y797" s="94"/>
      <c r="Z797" s="94"/>
      <c r="AA797" s="94"/>
      <c r="AB797" s="94"/>
      <c r="AC797" s="94"/>
      <c r="AD797" s="94"/>
      <c r="AE797" s="94"/>
      <c r="AF797" s="94"/>
      <c r="AG797" s="94"/>
      <c r="AH797" s="94"/>
      <c r="AI797" s="94"/>
      <c r="AK797" s="96" t="s">
        <v>82</v>
      </c>
      <c r="AL797" s="286"/>
      <c r="AM797" s="94"/>
      <c r="AN797" s="94"/>
      <c r="AO797" s="94"/>
      <c r="AP797" s="94"/>
      <c r="AQ797" s="94"/>
      <c r="AR797" s="94"/>
      <c r="AS797" s="94"/>
      <c r="AT797" s="94"/>
      <c r="AU797" s="94"/>
      <c r="AV797" s="94"/>
      <c r="AW797" s="94"/>
      <c r="AX797" s="94"/>
      <c r="AY797" s="94"/>
      <c r="AZ797" s="94"/>
      <c r="BA797" s="94"/>
    </row>
    <row r="798" spans="1:53" ht="27" customHeight="1" x14ac:dyDescent="0.25">
      <c r="A798" s="296" t="s">
        <v>61</v>
      </c>
      <c r="B798" s="296" t="s">
        <v>62</v>
      </c>
      <c r="C798" s="299" t="s">
        <v>87</v>
      </c>
      <c r="D798" s="300"/>
      <c r="E798" s="300"/>
      <c r="F798" s="300"/>
      <c r="G798" s="300"/>
      <c r="H798" s="300"/>
      <c r="I798" s="300"/>
      <c r="J798" s="300"/>
      <c r="K798" s="300"/>
      <c r="L798" s="300"/>
      <c r="M798" s="300"/>
      <c r="N798" s="300"/>
      <c r="O798" s="301"/>
      <c r="P798" s="294" t="s">
        <v>86</v>
      </c>
      <c r="Q798" s="295"/>
      <c r="S798" s="296" t="s">
        <v>61</v>
      </c>
      <c r="T798" s="296" t="s">
        <v>62</v>
      </c>
      <c r="U798" s="299" t="s">
        <v>87</v>
      </c>
      <c r="V798" s="300"/>
      <c r="W798" s="300"/>
      <c r="X798" s="300"/>
      <c r="Y798" s="300"/>
      <c r="Z798" s="300"/>
      <c r="AA798" s="300"/>
      <c r="AB798" s="300"/>
      <c r="AC798" s="300"/>
      <c r="AD798" s="300"/>
      <c r="AE798" s="300"/>
      <c r="AF798" s="300"/>
      <c r="AG798" s="301"/>
      <c r="AH798" s="294" t="s">
        <v>86</v>
      </c>
      <c r="AI798" s="295"/>
      <c r="AK798" s="296" t="s">
        <v>61</v>
      </c>
      <c r="AL798" s="296" t="s">
        <v>62</v>
      </c>
      <c r="AM798" s="299" t="s">
        <v>87</v>
      </c>
      <c r="AN798" s="300"/>
      <c r="AO798" s="300"/>
      <c r="AP798" s="300"/>
      <c r="AQ798" s="300"/>
      <c r="AR798" s="300"/>
      <c r="AS798" s="300"/>
      <c r="AT798" s="300"/>
      <c r="AU798" s="300"/>
      <c r="AV798" s="300"/>
      <c r="AW798" s="300"/>
      <c r="AX798" s="300"/>
      <c r="AY798" s="301"/>
      <c r="AZ798" s="294" t="s">
        <v>86</v>
      </c>
      <c r="BA798" s="295"/>
    </row>
    <row r="799" spans="1:53" ht="21" customHeight="1" x14ac:dyDescent="0.25">
      <c r="A799" s="297"/>
      <c r="B799" s="297"/>
      <c r="C799" s="311" t="s">
        <v>41</v>
      </c>
      <c r="D799" s="311" t="s">
        <v>53</v>
      </c>
      <c r="E799" s="311"/>
      <c r="F799" s="311"/>
      <c r="G799" s="311"/>
      <c r="H799" s="311"/>
      <c r="I799" s="311"/>
      <c r="J799" s="311"/>
      <c r="K799" s="311"/>
      <c r="L799" s="311"/>
      <c r="M799" s="311"/>
      <c r="N799" s="311"/>
      <c r="O799" s="311"/>
      <c r="P799" s="311" t="s">
        <v>50</v>
      </c>
      <c r="Q799" s="314" t="s">
        <v>54</v>
      </c>
      <c r="S799" s="297"/>
      <c r="T799" s="297"/>
      <c r="U799" s="311" t="s">
        <v>41</v>
      </c>
      <c r="V799" s="311" t="s">
        <v>53</v>
      </c>
      <c r="W799" s="311"/>
      <c r="X799" s="311"/>
      <c r="Y799" s="311"/>
      <c r="Z799" s="311"/>
      <c r="AA799" s="311"/>
      <c r="AB799" s="311"/>
      <c r="AC799" s="311"/>
      <c r="AD799" s="311"/>
      <c r="AE799" s="311"/>
      <c r="AF799" s="311"/>
      <c r="AG799" s="311"/>
      <c r="AH799" s="311" t="s">
        <v>50</v>
      </c>
      <c r="AI799" s="314" t="s">
        <v>54</v>
      </c>
      <c r="AK799" s="297"/>
      <c r="AL799" s="297"/>
      <c r="AM799" s="311" t="s">
        <v>41</v>
      </c>
      <c r="AN799" s="311" t="s">
        <v>53</v>
      </c>
      <c r="AO799" s="311"/>
      <c r="AP799" s="311"/>
      <c r="AQ799" s="311"/>
      <c r="AR799" s="311"/>
      <c r="AS799" s="311"/>
      <c r="AT799" s="311"/>
      <c r="AU799" s="311"/>
      <c r="AV799" s="311"/>
      <c r="AW799" s="311"/>
      <c r="AX799" s="311"/>
      <c r="AY799" s="311"/>
      <c r="AZ799" s="311" t="s">
        <v>50</v>
      </c>
      <c r="BA799" s="314" t="s">
        <v>54</v>
      </c>
    </row>
    <row r="800" spans="1:53" ht="18.75" customHeight="1" x14ac:dyDescent="0.25">
      <c r="A800" s="297"/>
      <c r="B800" s="297"/>
      <c r="C800" s="311"/>
      <c r="D800" s="314" t="s">
        <v>44</v>
      </c>
      <c r="E800" s="314" t="s">
        <v>43</v>
      </c>
      <c r="F800" s="314" t="s">
        <v>59</v>
      </c>
      <c r="G800" s="311" t="s">
        <v>45</v>
      </c>
      <c r="H800" s="311"/>
      <c r="I800" s="311" t="s">
        <v>52</v>
      </c>
      <c r="J800" s="311"/>
      <c r="K800" s="311"/>
      <c r="L800" s="311"/>
      <c r="M800" s="311"/>
      <c r="N800" s="311"/>
      <c r="O800" s="311"/>
      <c r="P800" s="311"/>
      <c r="Q800" s="314"/>
      <c r="S800" s="297"/>
      <c r="T800" s="297"/>
      <c r="U800" s="311"/>
      <c r="V800" s="314" t="s">
        <v>44</v>
      </c>
      <c r="W800" s="314" t="s">
        <v>43</v>
      </c>
      <c r="X800" s="314" t="s">
        <v>59</v>
      </c>
      <c r="Y800" s="311" t="s">
        <v>45</v>
      </c>
      <c r="Z800" s="311"/>
      <c r="AA800" s="311" t="s">
        <v>52</v>
      </c>
      <c r="AB800" s="311"/>
      <c r="AC800" s="311"/>
      <c r="AD800" s="311"/>
      <c r="AE800" s="311"/>
      <c r="AF800" s="311"/>
      <c r="AG800" s="311"/>
      <c r="AH800" s="311"/>
      <c r="AI800" s="314"/>
      <c r="AK800" s="297"/>
      <c r="AL800" s="297"/>
      <c r="AM800" s="311"/>
      <c r="AN800" s="314" t="s">
        <v>44</v>
      </c>
      <c r="AO800" s="314" t="s">
        <v>43</v>
      </c>
      <c r="AP800" s="314" t="s">
        <v>59</v>
      </c>
      <c r="AQ800" s="311" t="s">
        <v>45</v>
      </c>
      <c r="AR800" s="311"/>
      <c r="AS800" s="311" t="s">
        <v>52</v>
      </c>
      <c r="AT800" s="311"/>
      <c r="AU800" s="311"/>
      <c r="AV800" s="311"/>
      <c r="AW800" s="311"/>
      <c r="AX800" s="311"/>
      <c r="AY800" s="311"/>
      <c r="AZ800" s="311"/>
      <c r="BA800" s="314"/>
    </row>
    <row r="801" spans="1:53" ht="20.25" customHeight="1" x14ac:dyDescent="0.25">
      <c r="A801" s="297"/>
      <c r="B801" s="297"/>
      <c r="C801" s="311"/>
      <c r="D801" s="314"/>
      <c r="E801" s="314"/>
      <c r="F801" s="314"/>
      <c r="G801" s="315" t="s">
        <v>46</v>
      </c>
      <c r="H801" s="315" t="s">
        <v>47</v>
      </c>
      <c r="I801" s="314" t="s">
        <v>48</v>
      </c>
      <c r="J801" s="314" t="s">
        <v>58</v>
      </c>
      <c r="K801" s="314" t="s">
        <v>57</v>
      </c>
      <c r="L801" s="315" t="s">
        <v>49</v>
      </c>
      <c r="M801" s="315"/>
      <c r="N801" s="314" t="s">
        <v>51</v>
      </c>
      <c r="O801" s="314" t="s">
        <v>56</v>
      </c>
      <c r="P801" s="311"/>
      <c r="Q801" s="314"/>
      <c r="S801" s="297"/>
      <c r="T801" s="297"/>
      <c r="U801" s="311"/>
      <c r="V801" s="314"/>
      <c r="W801" s="314"/>
      <c r="X801" s="314"/>
      <c r="Y801" s="315" t="s">
        <v>46</v>
      </c>
      <c r="Z801" s="315" t="s">
        <v>47</v>
      </c>
      <c r="AA801" s="314" t="s">
        <v>48</v>
      </c>
      <c r="AB801" s="314" t="s">
        <v>58</v>
      </c>
      <c r="AC801" s="314" t="s">
        <v>57</v>
      </c>
      <c r="AD801" s="315" t="s">
        <v>49</v>
      </c>
      <c r="AE801" s="315"/>
      <c r="AF801" s="314" t="s">
        <v>51</v>
      </c>
      <c r="AG801" s="314" t="s">
        <v>56</v>
      </c>
      <c r="AH801" s="311"/>
      <c r="AI801" s="314"/>
      <c r="AK801" s="297"/>
      <c r="AL801" s="297"/>
      <c r="AM801" s="311"/>
      <c r="AN801" s="314"/>
      <c r="AO801" s="314"/>
      <c r="AP801" s="314"/>
      <c r="AQ801" s="315" t="s">
        <v>46</v>
      </c>
      <c r="AR801" s="315" t="s">
        <v>47</v>
      </c>
      <c r="AS801" s="314" t="s">
        <v>48</v>
      </c>
      <c r="AT801" s="314" t="s">
        <v>58</v>
      </c>
      <c r="AU801" s="314" t="s">
        <v>57</v>
      </c>
      <c r="AV801" s="315" t="s">
        <v>49</v>
      </c>
      <c r="AW801" s="315"/>
      <c r="AX801" s="314" t="s">
        <v>51</v>
      </c>
      <c r="AY801" s="314" t="s">
        <v>56</v>
      </c>
      <c r="AZ801" s="311"/>
      <c r="BA801" s="314"/>
    </row>
    <row r="802" spans="1:53" ht="51.75" customHeight="1" x14ac:dyDescent="0.25">
      <c r="A802" s="298"/>
      <c r="B802" s="298"/>
      <c r="C802" s="311"/>
      <c r="D802" s="314"/>
      <c r="E802" s="314"/>
      <c r="F802" s="314"/>
      <c r="G802" s="315"/>
      <c r="H802" s="315"/>
      <c r="I802" s="314"/>
      <c r="J802" s="314"/>
      <c r="K802" s="314"/>
      <c r="L802" s="41" t="s">
        <v>50</v>
      </c>
      <c r="M802" s="5" t="s">
        <v>55</v>
      </c>
      <c r="N802" s="314"/>
      <c r="O802" s="314"/>
      <c r="P802" s="311"/>
      <c r="Q802" s="314"/>
      <c r="S802" s="298"/>
      <c r="T802" s="298"/>
      <c r="U802" s="311"/>
      <c r="V802" s="314"/>
      <c r="W802" s="314"/>
      <c r="X802" s="314"/>
      <c r="Y802" s="315"/>
      <c r="Z802" s="315"/>
      <c r="AA802" s="314"/>
      <c r="AB802" s="314"/>
      <c r="AC802" s="314"/>
      <c r="AD802" s="285" t="s">
        <v>50</v>
      </c>
      <c r="AE802" s="93" t="s">
        <v>55</v>
      </c>
      <c r="AF802" s="314"/>
      <c r="AG802" s="314"/>
      <c r="AH802" s="311"/>
      <c r="AI802" s="314"/>
      <c r="AK802" s="298"/>
      <c r="AL802" s="298"/>
      <c r="AM802" s="311"/>
      <c r="AN802" s="314"/>
      <c r="AO802" s="314"/>
      <c r="AP802" s="314"/>
      <c r="AQ802" s="315"/>
      <c r="AR802" s="315"/>
      <c r="AS802" s="314"/>
      <c r="AT802" s="314"/>
      <c r="AU802" s="314"/>
      <c r="AV802" s="285" t="s">
        <v>50</v>
      </c>
      <c r="AW802" s="93" t="s">
        <v>55</v>
      </c>
      <c r="AX802" s="314"/>
      <c r="AY802" s="314"/>
      <c r="AZ802" s="311"/>
      <c r="BA802" s="314"/>
    </row>
    <row r="803" spans="1:53" ht="12.75" customHeight="1" x14ac:dyDescent="0.25">
      <c r="A803" s="40">
        <v>1</v>
      </c>
      <c r="B803" s="40">
        <v>2</v>
      </c>
      <c r="C803" s="40">
        <v>3</v>
      </c>
      <c r="D803" s="40">
        <v>4</v>
      </c>
      <c r="E803" s="40">
        <v>5</v>
      </c>
      <c r="F803" s="40">
        <v>6</v>
      </c>
      <c r="G803" s="40">
        <v>7</v>
      </c>
      <c r="H803" s="40">
        <v>8</v>
      </c>
      <c r="I803" s="40">
        <v>9</v>
      </c>
      <c r="J803" s="40">
        <v>10</v>
      </c>
      <c r="K803" s="40">
        <v>11</v>
      </c>
      <c r="L803" s="40">
        <v>12</v>
      </c>
      <c r="M803" s="40">
        <v>13</v>
      </c>
      <c r="N803" s="40">
        <v>14</v>
      </c>
      <c r="O803" s="40">
        <v>15</v>
      </c>
      <c r="P803" s="40">
        <v>16</v>
      </c>
      <c r="Q803" s="40">
        <v>17</v>
      </c>
      <c r="S803" s="284">
        <v>1</v>
      </c>
      <c r="T803" s="284">
        <v>2</v>
      </c>
      <c r="U803" s="284">
        <v>3</v>
      </c>
      <c r="V803" s="284">
        <v>4</v>
      </c>
      <c r="W803" s="284">
        <v>5</v>
      </c>
      <c r="X803" s="284">
        <v>6</v>
      </c>
      <c r="Y803" s="284">
        <v>7</v>
      </c>
      <c r="Z803" s="284">
        <v>8</v>
      </c>
      <c r="AA803" s="284">
        <v>9</v>
      </c>
      <c r="AB803" s="284">
        <v>10</v>
      </c>
      <c r="AC803" s="284">
        <v>11</v>
      </c>
      <c r="AD803" s="284">
        <v>12</v>
      </c>
      <c r="AE803" s="284">
        <v>13</v>
      </c>
      <c r="AF803" s="284">
        <v>14</v>
      </c>
      <c r="AG803" s="284">
        <v>15</v>
      </c>
      <c r="AH803" s="284">
        <v>16</v>
      </c>
      <c r="AI803" s="284">
        <v>17</v>
      </c>
      <c r="AK803" s="284">
        <v>1</v>
      </c>
      <c r="AL803" s="284">
        <v>2</v>
      </c>
      <c r="AM803" s="284">
        <v>3</v>
      </c>
      <c r="AN803" s="284">
        <v>4</v>
      </c>
      <c r="AO803" s="284">
        <v>5</v>
      </c>
      <c r="AP803" s="284">
        <v>6</v>
      </c>
      <c r="AQ803" s="284">
        <v>7</v>
      </c>
      <c r="AR803" s="284">
        <v>8</v>
      </c>
      <c r="AS803" s="284">
        <v>9</v>
      </c>
      <c r="AT803" s="284">
        <v>10</v>
      </c>
      <c r="AU803" s="284">
        <v>11</v>
      </c>
      <c r="AV803" s="284">
        <v>12</v>
      </c>
      <c r="AW803" s="284">
        <v>13</v>
      </c>
      <c r="AX803" s="284">
        <v>14</v>
      </c>
      <c r="AY803" s="284">
        <v>15</v>
      </c>
      <c r="AZ803" s="284">
        <v>16</v>
      </c>
      <c r="BA803" s="284">
        <v>17</v>
      </c>
    </row>
    <row r="804" spans="1:53" ht="38.25" customHeight="1" x14ac:dyDescent="0.25">
      <c r="A804" s="7" t="s">
        <v>63</v>
      </c>
      <c r="B804" s="40">
        <v>1</v>
      </c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3"/>
      <c r="Q804" s="3"/>
      <c r="S804" s="95" t="s">
        <v>63</v>
      </c>
      <c r="T804" s="284">
        <v>1</v>
      </c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3"/>
      <c r="AI804" s="3"/>
      <c r="AK804" s="95" t="s">
        <v>63</v>
      </c>
      <c r="AL804" s="284">
        <v>1</v>
      </c>
      <c r="AM804" s="4">
        <f>C804-U804</f>
        <v>0</v>
      </c>
      <c r="AN804" s="4">
        <f t="shared" ref="AN804:BA811" si="110">D804-V804</f>
        <v>0</v>
      </c>
      <c r="AO804" s="4">
        <f t="shared" si="110"/>
        <v>0</v>
      </c>
      <c r="AP804" s="4">
        <f t="shared" si="110"/>
        <v>0</v>
      </c>
      <c r="AQ804" s="4">
        <f t="shared" si="110"/>
        <v>0</v>
      </c>
      <c r="AR804" s="4">
        <f t="shared" si="110"/>
        <v>0</v>
      </c>
      <c r="AS804" s="4">
        <f t="shared" si="110"/>
        <v>0</v>
      </c>
      <c r="AT804" s="4">
        <f t="shared" si="110"/>
        <v>0</v>
      </c>
      <c r="AU804" s="4">
        <f t="shared" si="110"/>
        <v>0</v>
      </c>
      <c r="AV804" s="4">
        <f t="shared" si="110"/>
        <v>0</v>
      </c>
      <c r="AW804" s="4">
        <f t="shared" si="110"/>
        <v>0</v>
      </c>
      <c r="AX804" s="4">
        <f t="shared" si="110"/>
        <v>0</v>
      </c>
      <c r="AY804" s="4">
        <f t="shared" si="110"/>
        <v>0</v>
      </c>
      <c r="AZ804" s="3">
        <f t="shared" si="110"/>
        <v>0</v>
      </c>
      <c r="BA804" s="3">
        <f t="shared" si="110"/>
        <v>0</v>
      </c>
    </row>
    <row r="805" spans="1:53" ht="39" customHeight="1" x14ac:dyDescent="0.25">
      <c r="A805" s="7" t="s">
        <v>64</v>
      </c>
      <c r="B805" s="40">
        <v>2</v>
      </c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3"/>
      <c r="Q805" s="3"/>
      <c r="S805" s="95" t="s">
        <v>64</v>
      </c>
      <c r="T805" s="284">
        <v>2</v>
      </c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3"/>
      <c r="AI805" s="3"/>
      <c r="AK805" s="95" t="s">
        <v>64</v>
      </c>
      <c r="AL805" s="284">
        <v>2</v>
      </c>
      <c r="AM805" s="4">
        <f t="shared" ref="AM805:AM811" si="111">C805-U805</f>
        <v>0</v>
      </c>
      <c r="AN805" s="4">
        <f t="shared" si="110"/>
        <v>0</v>
      </c>
      <c r="AO805" s="4">
        <f t="shared" si="110"/>
        <v>0</v>
      </c>
      <c r="AP805" s="4">
        <f t="shared" si="110"/>
        <v>0</v>
      </c>
      <c r="AQ805" s="4">
        <f t="shared" si="110"/>
        <v>0</v>
      </c>
      <c r="AR805" s="4">
        <f t="shared" si="110"/>
        <v>0</v>
      </c>
      <c r="AS805" s="4">
        <f t="shared" si="110"/>
        <v>0</v>
      </c>
      <c r="AT805" s="4">
        <f t="shared" si="110"/>
        <v>0</v>
      </c>
      <c r="AU805" s="4">
        <f t="shared" si="110"/>
        <v>0</v>
      </c>
      <c r="AV805" s="4">
        <f t="shared" si="110"/>
        <v>0</v>
      </c>
      <c r="AW805" s="4">
        <f t="shared" si="110"/>
        <v>0</v>
      </c>
      <c r="AX805" s="4">
        <f t="shared" si="110"/>
        <v>0</v>
      </c>
      <c r="AY805" s="4">
        <f t="shared" si="110"/>
        <v>0</v>
      </c>
      <c r="AZ805" s="3">
        <f t="shared" si="110"/>
        <v>0</v>
      </c>
      <c r="BA805" s="3">
        <f t="shared" si="110"/>
        <v>0</v>
      </c>
    </row>
    <row r="806" spans="1:53" ht="52.5" customHeight="1" x14ac:dyDescent="0.25">
      <c r="A806" s="7" t="s">
        <v>65</v>
      </c>
      <c r="B806" s="40">
        <v>3</v>
      </c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3"/>
      <c r="Q806" s="3"/>
      <c r="S806" s="95" t="s">
        <v>65</v>
      </c>
      <c r="T806" s="284">
        <v>3</v>
      </c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3"/>
      <c r="AI806" s="3"/>
      <c r="AK806" s="95" t="s">
        <v>65</v>
      </c>
      <c r="AL806" s="284">
        <v>3</v>
      </c>
      <c r="AM806" s="4">
        <f t="shared" si="111"/>
        <v>0</v>
      </c>
      <c r="AN806" s="4">
        <f t="shared" si="110"/>
        <v>0</v>
      </c>
      <c r="AO806" s="4">
        <f t="shared" si="110"/>
        <v>0</v>
      </c>
      <c r="AP806" s="4">
        <f t="shared" si="110"/>
        <v>0</v>
      </c>
      <c r="AQ806" s="4">
        <f t="shared" si="110"/>
        <v>0</v>
      </c>
      <c r="AR806" s="4">
        <f t="shared" si="110"/>
        <v>0</v>
      </c>
      <c r="AS806" s="4">
        <f t="shared" si="110"/>
        <v>0</v>
      </c>
      <c r="AT806" s="4">
        <f t="shared" si="110"/>
        <v>0</v>
      </c>
      <c r="AU806" s="4">
        <f t="shared" si="110"/>
        <v>0</v>
      </c>
      <c r="AV806" s="4">
        <f t="shared" si="110"/>
        <v>0</v>
      </c>
      <c r="AW806" s="4">
        <f t="shared" si="110"/>
        <v>0</v>
      </c>
      <c r="AX806" s="4">
        <f t="shared" si="110"/>
        <v>0</v>
      </c>
      <c r="AY806" s="4">
        <f t="shared" si="110"/>
        <v>0</v>
      </c>
      <c r="AZ806" s="3">
        <f t="shared" si="110"/>
        <v>0</v>
      </c>
      <c r="BA806" s="3">
        <f t="shared" si="110"/>
        <v>0</v>
      </c>
    </row>
    <row r="807" spans="1:53" ht="12.75" customHeight="1" x14ac:dyDescent="0.25">
      <c r="A807" s="7" t="s">
        <v>66</v>
      </c>
      <c r="B807" s="40">
        <v>4</v>
      </c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3"/>
      <c r="Q807" s="3"/>
      <c r="S807" s="95" t="s">
        <v>66</v>
      </c>
      <c r="T807" s="284">
        <v>4</v>
      </c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3"/>
      <c r="AI807" s="3"/>
      <c r="AK807" s="95" t="s">
        <v>66</v>
      </c>
      <c r="AL807" s="284">
        <v>4</v>
      </c>
      <c r="AM807" s="4">
        <f t="shared" si="111"/>
        <v>0</v>
      </c>
      <c r="AN807" s="4">
        <f t="shared" si="110"/>
        <v>0</v>
      </c>
      <c r="AO807" s="4">
        <f t="shared" si="110"/>
        <v>0</v>
      </c>
      <c r="AP807" s="4">
        <f t="shared" si="110"/>
        <v>0</v>
      </c>
      <c r="AQ807" s="4">
        <f t="shared" si="110"/>
        <v>0</v>
      </c>
      <c r="AR807" s="4">
        <f t="shared" si="110"/>
        <v>0</v>
      </c>
      <c r="AS807" s="4">
        <f t="shared" si="110"/>
        <v>0</v>
      </c>
      <c r="AT807" s="4">
        <f t="shared" si="110"/>
        <v>0</v>
      </c>
      <c r="AU807" s="4">
        <f t="shared" si="110"/>
        <v>0</v>
      </c>
      <c r="AV807" s="4">
        <f t="shared" si="110"/>
        <v>0</v>
      </c>
      <c r="AW807" s="4">
        <f t="shared" si="110"/>
        <v>0</v>
      </c>
      <c r="AX807" s="4">
        <f t="shared" si="110"/>
        <v>0</v>
      </c>
      <c r="AY807" s="4">
        <f t="shared" si="110"/>
        <v>0</v>
      </c>
      <c r="AZ807" s="3">
        <f t="shared" si="110"/>
        <v>0</v>
      </c>
      <c r="BA807" s="3">
        <f t="shared" si="110"/>
        <v>0</v>
      </c>
    </row>
    <row r="808" spans="1:53" ht="12.75" customHeight="1" x14ac:dyDescent="0.25">
      <c r="A808" s="7" t="s">
        <v>67</v>
      </c>
      <c r="B808" s="39">
        <v>5</v>
      </c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3"/>
      <c r="Q808" s="3"/>
      <c r="S808" s="95" t="s">
        <v>67</v>
      </c>
      <c r="T808" s="283">
        <v>5</v>
      </c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3"/>
      <c r="AI808" s="3"/>
      <c r="AK808" s="95" t="s">
        <v>67</v>
      </c>
      <c r="AL808" s="283">
        <v>5</v>
      </c>
      <c r="AM808" s="4">
        <f t="shared" si="111"/>
        <v>0</v>
      </c>
      <c r="AN808" s="4">
        <f t="shared" si="110"/>
        <v>0</v>
      </c>
      <c r="AO808" s="4">
        <f t="shared" si="110"/>
        <v>0</v>
      </c>
      <c r="AP808" s="4">
        <f t="shared" si="110"/>
        <v>0</v>
      </c>
      <c r="AQ808" s="4">
        <f t="shared" si="110"/>
        <v>0</v>
      </c>
      <c r="AR808" s="4">
        <f t="shared" si="110"/>
        <v>0</v>
      </c>
      <c r="AS808" s="4">
        <f t="shared" si="110"/>
        <v>0</v>
      </c>
      <c r="AT808" s="4">
        <f t="shared" si="110"/>
        <v>0</v>
      </c>
      <c r="AU808" s="4">
        <f t="shared" si="110"/>
        <v>0</v>
      </c>
      <c r="AV808" s="4">
        <f t="shared" si="110"/>
        <v>0</v>
      </c>
      <c r="AW808" s="4">
        <f t="shared" si="110"/>
        <v>0</v>
      </c>
      <c r="AX808" s="4">
        <f t="shared" si="110"/>
        <v>0</v>
      </c>
      <c r="AY808" s="4">
        <f t="shared" si="110"/>
        <v>0</v>
      </c>
      <c r="AZ808" s="3">
        <f t="shared" si="110"/>
        <v>0</v>
      </c>
      <c r="BA808" s="3">
        <f t="shared" si="110"/>
        <v>0</v>
      </c>
    </row>
    <row r="809" spans="1:53" ht="12.75" customHeight="1" x14ac:dyDescent="0.25">
      <c r="A809" s="7" t="s">
        <v>68</v>
      </c>
      <c r="B809" s="39">
        <v>6</v>
      </c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3"/>
      <c r="Q809" s="3"/>
      <c r="S809" s="95" t="s">
        <v>68</v>
      </c>
      <c r="T809" s="283">
        <v>6</v>
      </c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3"/>
      <c r="AI809" s="3"/>
      <c r="AK809" s="95" t="s">
        <v>68</v>
      </c>
      <c r="AL809" s="283">
        <v>6</v>
      </c>
      <c r="AM809" s="4">
        <f t="shared" si="111"/>
        <v>0</v>
      </c>
      <c r="AN809" s="4">
        <f t="shared" si="110"/>
        <v>0</v>
      </c>
      <c r="AO809" s="4">
        <f t="shared" si="110"/>
        <v>0</v>
      </c>
      <c r="AP809" s="4">
        <f t="shared" si="110"/>
        <v>0</v>
      </c>
      <c r="AQ809" s="4">
        <f t="shared" si="110"/>
        <v>0</v>
      </c>
      <c r="AR809" s="4">
        <f t="shared" si="110"/>
        <v>0</v>
      </c>
      <c r="AS809" s="4">
        <f t="shared" si="110"/>
        <v>0</v>
      </c>
      <c r="AT809" s="4">
        <f t="shared" si="110"/>
        <v>0</v>
      </c>
      <c r="AU809" s="4">
        <f t="shared" si="110"/>
        <v>0</v>
      </c>
      <c r="AV809" s="4">
        <f t="shared" si="110"/>
        <v>0</v>
      </c>
      <c r="AW809" s="4">
        <f t="shared" si="110"/>
        <v>0</v>
      </c>
      <c r="AX809" s="4">
        <f t="shared" si="110"/>
        <v>0</v>
      </c>
      <c r="AY809" s="4">
        <f t="shared" si="110"/>
        <v>0</v>
      </c>
      <c r="AZ809" s="3">
        <f t="shared" si="110"/>
        <v>0</v>
      </c>
      <c r="BA809" s="3">
        <f t="shared" si="110"/>
        <v>0</v>
      </c>
    </row>
    <row r="810" spans="1:53" ht="12.75" customHeight="1" x14ac:dyDescent="0.25">
      <c r="A810" s="7" t="s">
        <v>69</v>
      </c>
      <c r="B810" s="39">
        <v>7</v>
      </c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3"/>
      <c r="Q810" s="3"/>
      <c r="S810" s="95" t="s">
        <v>69</v>
      </c>
      <c r="T810" s="283">
        <v>7</v>
      </c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3"/>
      <c r="AI810" s="3"/>
      <c r="AK810" s="95" t="s">
        <v>69</v>
      </c>
      <c r="AL810" s="283">
        <v>7</v>
      </c>
      <c r="AM810" s="4">
        <f t="shared" si="111"/>
        <v>0</v>
      </c>
      <c r="AN810" s="4">
        <f t="shared" si="110"/>
        <v>0</v>
      </c>
      <c r="AO810" s="4">
        <f t="shared" si="110"/>
        <v>0</v>
      </c>
      <c r="AP810" s="4">
        <f t="shared" si="110"/>
        <v>0</v>
      </c>
      <c r="AQ810" s="4">
        <f t="shared" si="110"/>
        <v>0</v>
      </c>
      <c r="AR810" s="4">
        <f t="shared" si="110"/>
        <v>0</v>
      </c>
      <c r="AS810" s="4">
        <f t="shared" si="110"/>
        <v>0</v>
      </c>
      <c r="AT810" s="4">
        <f t="shared" si="110"/>
        <v>0</v>
      </c>
      <c r="AU810" s="4">
        <f t="shared" si="110"/>
        <v>0</v>
      </c>
      <c r="AV810" s="4">
        <f t="shared" si="110"/>
        <v>0</v>
      </c>
      <c r="AW810" s="4">
        <f t="shared" si="110"/>
        <v>0</v>
      </c>
      <c r="AX810" s="4">
        <f t="shared" si="110"/>
        <v>0</v>
      </c>
      <c r="AY810" s="4">
        <f t="shared" si="110"/>
        <v>0</v>
      </c>
      <c r="AZ810" s="3">
        <f t="shared" si="110"/>
        <v>0</v>
      </c>
      <c r="BA810" s="3">
        <f t="shared" si="110"/>
        <v>0</v>
      </c>
    </row>
    <row r="811" spans="1:53" ht="12.75" customHeight="1" x14ac:dyDescent="0.25">
      <c r="A811" s="7" t="s">
        <v>70</v>
      </c>
      <c r="B811" s="39">
        <v>8</v>
      </c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3"/>
      <c r="Q811" s="3"/>
      <c r="S811" s="95" t="s">
        <v>70</v>
      </c>
      <c r="T811" s="283">
        <v>8</v>
      </c>
      <c r="U811" s="4">
        <v>3</v>
      </c>
      <c r="V811" s="4"/>
      <c r="W811" s="4"/>
      <c r="X811" s="4">
        <v>1</v>
      </c>
      <c r="Y811" s="4"/>
      <c r="Z811" s="4"/>
      <c r="AA811" s="4">
        <v>2</v>
      </c>
      <c r="AB811" s="4">
        <v>2</v>
      </c>
      <c r="AC811" s="4"/>
      <c r="AD811" s="4">
        <v>2</v>
      </c>
      <c r="AE811" s="4">
        <v>2</v>
      </c>
      <c r="AF811" s="4">
        <v>3</v>
      </c>
      <c r="AG811" s="4"/>
      <c r="AH811" s="3">
        <v>3159.7</v>
      </c>
      <c r="AI811" s="3">
        <v>232.8</v>
      </c>
      <c r="AK811" s="95" t="s">
        <v>70</v>
      </c>
      <c r="AL811" s="283">
        <v>8</v>
      </c>
      <c r="AM811" s="4">
        <f t="shared" si="111"/>
        <v>-3</v>
      </c>
      <c r="AN811" s="4">
        <f t="shared" si="110"/>
        <v>0</v>
      </c>
      <c r="AO811" s="4">
        <f t="shared" si="110"/>
        <v>0</v>
      </c>
      <c r="AP811" s="4">
        <f t="shared" si="110"/>
        <v>-1</v>
      </c>
      <c r="AQ811" s="4">
        <f t="shared" si="110"/>
        <v>0</v>
      </c>
      <c r="AR811" s="4">
        <f t="shared" si="110"/>
        <v>0</v>
      </c>
      <c r="AS811" s="4">
        <f t="shared" si="110"/>
        <v>-2</v>
      </c>
      <c r="AT811" s="4">
        <f t="shared" si="110"/>
        <v>-2</v>
      </c>
      <c r="AU811" s="4">
        <f t="shared" si="110"/>
        <v>0</v>
      </c>
      <c r="AV811" s="4">
        <f t="shared" si="110"/>
        <v>-2</v>
      </c>
      <c r="AW811" s="4">
        <f t="shared" si="110"/>
        <v>-2</v>
      </c>
      <c r="AX811" s="4">
        <f t="shared" si="110"/>
        <v>-3</v>
      </c>
      <c r="AY811" s="4">
        <f t="shared" si="110"/>
        <v>0</v>
      </c>
      <c r="AZ811" s="3">
        <f t="shared" si="110"/>
        <v>-3159.7</v>
      </c>
      <c r="BA811" s="3">
        <f t="shared" si="110"/>
        <v>-232.8</v>
      </c>
    </row>
    <row r="812" spans="1:53" ht="12.75" customHeight="1" x14ac:dyDescent="0.25">
      <c r="A812" s="14" t="s">
        <v>71</v>
      </c>
      <c r="B812" s="15">
        <v>9</v>
      </c>
      <c r="C812" s="16">
        <f>SUM(C804:C811)</f>
        <v>0</v>
      </c>
      <c r="D812" s="16">
        <f t="shared" ref="D812:Q812" si="112">SUM(D804:D811)</f>
        <v>0</v>
      </c>
      <c r="E812" s="16">
        <f t="shared" si="112"/>
        <v>0</v>
      </c>
      <c r="F812" s="16">
        <f t="shared" si="112"/>
        <v>0</v>
      </c>
      <c r="G812" s="16">
        <f t="shared" si="112"/>
        <v>0</v>
      </c>
      <c r="H812" s="16">
        <f t="shared" si="112"/>
        <v>0</v>
      </c>
      <c r="I812" s="16">
        <f t="shared" si="112"/>
        <v>0</v>
      </c>
      <c r="J812" s="16">
        <f t="shared" si="112"/>
        <v>0</v>
      </c>
      <c r="K812" s="16">
        <f t="shared" si="112"/>
        <v>0</v>
      </c>
      <c r="L812" s="16">
        <f t="shared" si="112"/>
        <v>0</v>
      </c>
      <c r="M812" s="16">
        <f t="shared" si="112"/>
        <v>0</v>
      </c>
      <c r="N812" s="16">
        <f t="shared" si="112"/>
        <v>0</v>
      </c>
      <c r="O812" s="16">
        <f t="shared" si="112"/>
        <v>0</v>
      </c>
      <c r="P812" s="17">
        <f t="shared" si="112"/>
        <v>0</v>
      </c>
      <c r="Q812" s="17">
        <f t="shared" si="112"/>
        <v>0</v>
      </c>
      <c r="S812" s="102" t="s">
        <v>71</v>
      </c>
      <c r="T812" s="103">
        <v>9</v>
      </c>
      <c r="U812" s="104">
        <f>SUM(U804:U811)</f>
        <v>3</v>
      </c>
      <c r="V812" s="104">
        <f t="shared" ref="V812:AI812" si="113">SUM(V804:V811)</f>
        <v>0</v>
      </c>
      <c r="W812" s="104">
        <f t="shared" si="113"/>
        <v>0</v>
      </c>
      <c r="X812" s="104">
        <f t="shared" si="113"/>
        <v>1</v>
      </c>
      <c r="Y812" s="104">
        <f t="shared" si="113"/>
        <v>0</v>
      </c>
      <c r="Z812" s="104">
        <f t="shared" si="113"/>
        <v>0</v>
      </c>
      <c r="AA812" s="104">
        <f t="shared" si="113"/>
        <v>2</v>
      </c>
      <c r="AB812" s="104">
        <f t="shared" si="113"/>
        <v>2</v>
      </c>
      <c r="AC812" s="104">
        <f t="shared" si="113"/>
        <v>0</v>
      </c>
      <c r="AD812" s="104">
        <f t="shared" si="113"/>
        <v>2</v>
      </c>
      <c r="AE812" s="104">
        <f t="shared" si="113"/>
        <v>2</v>
      </c>
      <c r="AF812" s="104">
        <f t="shared" si="113"/>
        <v>3</v>
      </c>
      <c r="AG812" s="104">
        <f t="shared" si="113"/>
        <v>0</v>
      </c>
      <c r="AH812" s="105">
        <f t="shared" si="113"/>
        <v>3159.7</v>
      </c>
      <c r="AI812" s="105">
        <f t="shared" si="113"/>
        <v>232.8</v>
      </c>
      <c r="AK812" s="102" t="s">
        <v>71</v>
      </c>
      <c r="AL812" s="103">
        <v>9</v>
      </c>
      <c r="AM812" s="104">
        <f>SUM(AM804:AM811)</f>
        <v>-3</v>
      </c>
      <c r="AN812" s="104">
        <f t="shared" ref="AN812:BA812" si="114">SUM(AN804:AN811)</f>
        <v>0</v>
      </c>
      <c r="AO812" s="104">
        <f t="shared" si="114"/>
        <v>0</v>
      </c>
      <c r="AP812" s="104">
        <f t="shared" si="114"/>
        <v>-1</v>
      </c>
      <c r="AQ812" s="104">
        <f t="shared" si="114"/>
        <v>0</v>
      </c>
      <c r="AR812" s="104">
        <f t="shared" si="114"/>
        <v>0</v>
      </c>
      <c r="AS812" s="104">
        <f t="shared" si="114"/>
        <v>-2</v>
      </c>
      <c r="AT812" s="104">
        <f t="shared" si="114"/>
        <v>-2</v>
      </c>
      <c r="AU812" s="104">
        <f t="shared" si="114"/>
        <v>0</v>
      </c>
      <c r="AV812" s="104">
        <f t="shared" si="114"/>
        <v>-2</v>
      </c>
      <c r="AW812" s="104">
        <f t="shared" si="114"/>
        <v>-2</v>
      </c>
      <c r="AX812" s="104">
        <f t="shared" si="114"/>
        <v>-3</v>
      </c>
      <c r="AY812" s="104">
        <f t="shared" si="114"/>
        <v>0</v>
      </c>
      <c r="AZ812" s="105">
        <f t="shared" si="114"/>
        <v>-3159.7</v>
      </c>
      <c r="BA812" s="105">
        <f t="shared" si="114"/>
        <v>-232.8</v>
      </c>
    </row>
    <row r="814" spans="1:53" x14ac:dyDescent="0.25">
      <c r="A814" s="11" t="s">
        <v>83</v>
      </c>
      <c r="S814" s="99" t="s">
        <v>83</v>
      </c>
      <c r="AK814" s="99" t="s">
        <v>83</v>
      </c>
    </row>
    <row r="815" spans="1:53" ht="18.75" x14ac:dyDescent="0.3">
      <c r="A815" s="9" t="s">
        <v>72</v>
      </c>
      <c r="B815" s="9"/>
      <c r="C815" s="10"/>
      <c r="D815" s="10"/>
      <c r="E815" s="10"/>
      <c r="F815" s="10"/>
      <c r="G815" s="10"/>
      <c r="H815" s="9"/>
      <c r="I815" s="9"/>
      <c r="J815" s="9"/>
      <c r="K815" s="9"/>
      <c r="L815" s="23"/>
      <c r="M815" s="9" t="s">
        <v>73</v>
      </c>
      <c r="N815" s="23"/>
      <c r="O815" s="9" t="s">
        <v>74</v>
      </c>
      <c r="P815" s="9"/>
      <c r="S815" s="97" t="s">
        <v>72</v>
      </c>
      <c r="T815" s="97"/>
      <c r="U815" s="98"/>
      <c r="V815" s="98"/>
      <c r="W815" s="98"/>
      <c r="X815" s="98"/>
      <c r="Y815" s="98"/>
      <c r="Z815" s="97"/>
      <c r="AA815" s="97"/>
      <c r="AB815" s="97"/>
      <c r="AC815" s="97"/>
      <c r="AD815" s="23"/>
      <c r="AE815" s="97" t="s">
        <v>73</v>
      </c>
      <c r="AF815" s="23"/>
      <c r="AG815" s="97" t="s">
        <v>74</v>
      </c>
      <c r="AH815" s="97"/>
      <c r="AK815" s="97" t="s">
        <v>72</v>
      </c>
      <c r="AL815" s="97"/>
      <c r="AM815" s="98"/>
      <c r="AN815" s="98"/>
      <c r="AO815" s="98"/>
      <c r="AP815" s="98"/>
      <c r="AQ815" s="98"/>
      <c r="AR815" s="97"/>
      <c r="AS815" s="97"/>
      <c r="AT815" s="97"/>
      <c r="AU815" s="97"/>
      <c r="AV815" s="23">
        <f>L815-AD815</f>
        <v>0</v>
      </c>
      <c r="AW815" s="97" t="s">
        <v>73</v>
      </c>
      <c r="AX815" s="23">
        <f>N815-AF815</f>
        <v>0</v>
      </c>
      <c r="AY815" s="97" t="s">
        <v>74</v>
      </c>
      <c r="AZ815" s="97"/>
    </row>
    <row r="816" spans="1:53" ht="20.25" customHeight="1" x14ac:dyDescent="0.3">
      <c r="A816" s="309" t="s">
        <v>75</v>
      </c>
      <c r="B816" s="309"/>
      <c r="C816" s="23"/>
      <c r="D816" s="9" t="s">
        <v>76</v>
      </c>
      <c r="E816" s="10"/>
      <c r="F816" s="10"/>
      <c r="G816" s="13"/>
      <c r="H816" s="23"/>
      <c r="I816" s="9" t="s">
        <v>77</v>
      </c>
      <c r="J816" s="9"/>
      <c r="K816" s="9"/>
      <c r="L816" s="9"/>
      <c r="M816" s="23"/>
      <c r="N816" s="9" t="s">
        <v>74</v>
      </c>
      <c r="S816" s="309" t="s">
        <v>75</v>
      </c>
      <c r="T816" s="309"/>
      <c r="U816" s="23"/>
      <c r="V816" s="97" t="s">
        <v>76</v>
      </c>
      <c r="W816" s="98"/>
      <c r="X816" s="98"/>
      <c r="Y816" s="101"/>
      <c r="Z816" s="23"/>
      <c r="AA816" s="97" t="s">
        <v>77</v>
      </c>
      <c r="AB816" s="97"/>
      <c r="AC816" s="97"/>
      <c r="AD816" s="97"/>
      <c r="AE816" s="23"/>
      <c r="AF816" s="97" t="s">
        <v>74</v>
      </c>
      <c r="AK816" s="309" t="s">
        <v>75</v>
      </c>
      <c r="AL816" s="309"/>
      <c r="AM816" s="23">
        <f>C816-U816</f>
        <v>0</v>
      </c>
      <c r="AN816" s="97" t="s">
        <v>76</v>
      </c>
      <c r="AO816" s="98"/>
      <c r="AP816" s="98"/>
      <c r="AQ816" s="101"/>
      <c r="AR816" s="23">
        <f>H816-Z816</f>
        <v>0</v>
      </c>
      <c r="AS816" s="97" t="s">
        <v>77</v>
      </c>
      <c r="AT816" s="97"/>
      <c r="AU816" s="97"/>
      <c r="AV816" s="97"/>
      <c r="AW816" s="23">
        <f>M816-AE816</f>
        <v>0</v>
      </c>
      <c r="AX816" s="97" t="s">
        <v>74</v>
      </c>
    </row>
    <row r="817" spans="1:53" ht="21" customHeight="1" x14ac:dyDescent="0.3">
      <c r="A817" s="12" t="s">
        <v>78</v>
      </c>
      <c r="B817" s="12"/>
      <c r="C817" s="12"/>
      <c r="D817" s="12"/>
      <c r="E817" s="12"/>
      <c r="F817" s="12"/>
      <c r="G817" s="23"/>
      <c r="H817" s="9" t="s">
        <v>79</v>
      </c>
      <c r="J817" s="9"/>
      <c r="K817" s="9"/>
      <c r="L817" s="9"/>
      <c r="M817" s="9"/>
      <c r="N817" s="9"/>
      <c r="O817" s="9"/>
      <c r="S817" s="100" t="s">
        <v>78</v>
      </c>
      <c r="T817" s="100"/>
      <c r="U817" s="100"/>
      <c r="V817" s="100"/>
      <c r="W817" s="100"/>
      <c r="X817" s="100"/>
      <c r="Y817" s="23"/>
      <c r="Z817" s="97" t="s">
        <v>79</v>
      </c>
      <c r="AB817" s="97"/>
      <c r="AC817" s="97"/>
      <c r="AD817" s="97"/>
      <c r="AE817" s="97"/>
      <c r="AF817" s="97"/>
      <c r="AG817" s="97"/>
      <c r="AK817" s="100" t="s">
        <v>78</v>
      </c>
      <c r="AL817" s="100"/>
      <c r="AM817" s="100"/>
      <c r="AN817" s="100"/>
      <c r="AO817" s="100"/>
      <c r="AP817" s="100"/>
      <c r="AQ817" s="23">
        <f>G817-Y817</f>
        <v>0</v>
      </c>
      <c r="AR817" s="97" t="s">
        <v>79</v>
      </c>
      <c r="AT817" s="97"/>
      <c r="AU817" s="97"/>
      <c r="AV817" s="97"/>
      <c r="AW817" s="97"/>
      <c r="AX817" s="97"/>
      <c r="AY817" s="97"/>
    </row>
    <row r="820" spans="1:53" x14ac:dyDescent="0.25">
      <c r="A820" s="11" t="s">
        <v>84</v>
      </c>
      <c r="S820" s="99" t="s">
        <v>84</v>
      </c>
      <c r="AK820" s="99" t="s">
        <v>84</v>
      </c>
    </row>
    <row r="821" spans="1:53" ht="18.75" x14ac:dyDescent="0.3">
      <c r="A821" s="9" t="s">
        <v>80</v>
      </c>
      <c r="B821" s="9"/>
      <c r="C821" s="10"/>
      <c r="D821" s="10"/>
      <c r="E821" s="10"/>
      <c r="F821" s="10"/>
      <c r="G821" s="10"/>
      <c r="H821" s="9"/>
      <c r="I821" s="9"/>
      <c r="J821" s="9"/>
      <c r="K821" s="9"/>
      <c r="L821" s="23"/>
      <c r="M821" s="9" t="s">
        <v>73</v>
      </c>
      <c r="N821" s="23"/>
      <c r="O821" s="9" t="s">
        <v>74</v>
      </c>
      <c r="S821" s="97" t="s">
        <v>80</v>
      </c>
      <c r="T821" s="97"/>
      <c r="U821" s="98"/>
      <c r="V821" s="98"/>
      <c r="W821" s="98"/>
      <c r="X821" s="98"/>
      <c r="Y821" s="98"/>
      <c r="Z821" s="97"/>
      <c r="AA821" s="97"/>
      <c r="AB821" s="97"/>
      <c r="AC821" s="97"/>
      <c r="AD821" s="23"/>
      <c r="AE821" s="97" t="s">
        <v>73</v>
      </c>
      <c r="AF821" s="23"/>
      <c r="AG821" s="97" t="s">
        <v>74</v>
      </c>
      <c r="AK821" s="97" t="s">
        <v>80</v>
      </c>
      <c r="AL821" s="97"/>
      <c r="AM821" s="98"/>
      <c r="AN821" s="98"/>
      <c r="AO821" s="98"/>
      <c r="AP821" s="98"/>
      <c r="AQ821" s="98"/>
      <c r="AR821" s="97"/>
      <c r="AS821" s="97"/>
      <c r="AT821" s="97"/>
      <c r="AU821" s="97"/>
      <c r="AV821" s="23">
        <f>L821-AD821</f>
        <v>0</v>
      </c>
      <c r="AW821" s="97" t="s">
        <v>73</v>
      </c>
      <c r="AX821" s="23">
        <f>N821-AF821</f>
        <v>0</v>
      </c>
      <c r="AY821" s="97" t="s">
        <v>74</v>
      </c>
    </row>
    <row r="822" spans="1:53" ht="20.25" customHeight="1" x14ac:dyDescent="0.3">
      <c r="A822" s="309" t="s">
        <v>75</v>
      </c>
      <c r="B822" s="309"/>
      <c r="C822" s="23"/>
      <c r="D822" s="9" t="s">
        <v>76</v>
      </c>
      <c r="E822" s="10"/>
      <c r="F822" s="10"/>
      <c r="G822" s="13"/>
      <c r="H822" s="23"/>
      <c r="I822" s="9" t="s">
        <v>77</v>
      </c>
      <c r="J822" s="9"/>
      <c r="K822" s="9"/>
      <c r="L822" s="9"/>
      <c r="M822" s="23"/>
      <c r="N822" s="9" t="s">
        <v>74</v>
      </c>
      <c r="S822" s="309" t="s">
        <v>75</v>
      </c>
      <c r="T822" s="309"/>
      <c r="U822" s="23"/>
      <c r="V822" s="97" t="s">
        <v>76</v>
      </c>
      <c r="W822" s="98"/>
      <c r="X822" s="98"/>
      <c r="Y822" s="101"/>
      <c r="Z822" s="23"/>
      <c r="AA822" s="97" t="s">
        <v>77</v>
      </c>
      <c r="AB822" s="97"/>
      <c r="AC822" s="97"/>
      <c r="AD822" s="97"/>
      <c r="AE822" s="23"/>
      <c r="AF822" s="97" t="s">
        <v>74</v>
      </c>
      <c r="AK822" s="309" t="s">
        <v>75</v>
      </c>
      <c r="AL822" s="309"/>
      <c r="AM822" s="23">
        <f>C822-U822</f>
        <v>0</v>
      </c>
      <c r="AN822" s="97" t="s">
        <v>76</v>
      </c>
      <c r="AO822" s="98"/>
      <c r="AP822" s="98"/>
      <c r="AQ822" s="101"/>
      <c r="AR822" s="23">
        <f>H822-Z822</f>
        <v>0</v>
      </c>
      <c r="AS822" s="97" t="s">
        <v>77</v>
      </c>
      <c r="AT822" s="97"/>
      <c r="AU822" s="97"/>
      <c r="AV822" s="97"/>
      <c r="AW822" s="23">
        <f>M822-AE822</f>
        <v>0</v>
      </c>
      <c r="AX822" s="97" t="s">
        <v>74</v>
      </c>
    </row>
    <row r="823" spans="1:53" ht="21" customHeight="1" x14ac:dyDescent="0.3">
      <c r="A823" s="12" t="s">
        <v>78</v>
      </c>
      <c r="B823" s="12"/>
      <c r="C823" s="12"/>
      <c r="D823" s="12"/>
      <c r="E823" s="12"/>
      <c r="F823" s="12"/>
      <c r="G823" s="23"/>
      <c r="H823" s="9" t="s">
        <v>79</v>
      </c>
      <c r="J823" s="9"/>
      <c r="K823" s="9"/>
      <c r="L823" s="9"/>
      <c r="M823" s="9"/>
      <c r="N823" s="9"/>
      <c r="O823" s="9"/>
      <c r="S823" s="100" t="s">
        <v>78</v>
      </c>
      <c r="T823" s="100"/>
      <c r="U823" s="100"/>
      <c r="V823" s="100"/>
      <c r="W823" s="100"/>
      <c r="X823" s="100"/>
      <c r="Y823" s="23"/>
      <c r="Z823" s="97" t="s">
        <v>79</v>
      </c>
      <c r="AB823" s="97"/>
      <c r="AC823" s="97"/>
      <c r="AD823" s="97"/>
      <c r="AE823" s="97"/>
      <c r="AF823" s="97"/>
      <c r="AG823" s="97"/>
      <c r="AK823" s="100" t="s">
        <v>78</v>
      </c>
      <c r="AL823" s="100"/>
      <c r="AM823" s="100"/>
      <c r="AN823" s="100"/>
      <c r="AO823" s="100"/>
      <c r="AP823" s="100"/>
      <c r="AQ823" s="23">
        <f>G823-Y823</f>
        <v>0</v>
      </c>
      <c r="AR823" s="97" t="s">
        <v>79</v>
      </c>
      <c r="AT823" s="97"/>
      <c r="AU823" s="97"/>
      <c r="AV823" s="97"/>
      <c r="AW823" s="97"/>
      <c r="AX823" s="97"/>
      <c r="AY823" s="97"/>
    </row>
    <row r="826" spans="1:53" x14ac:dyDescent="0.25">
      <c r="A826" s="11" t="s">
        <v>85</v>
      </c>
      <c r="S826" s="99" t="s">
        <v>85</v>
      </c>
      <c r="AK826" s="99" t="s">
        <v>85</v>
      </c>
    </row>
    <row r="827" spans="1:53" ht="18.75" x14ac:dyDescent="0.3">
      <c r="A827" s="9" t="s">
        <v>81</v>
      </c>
      <c r="B827" s="9"/>
      <c r="C827" s="10"/>
      <c r="D827" s="10"/>
      <c r="E827" s="10"/>
      <c r="F827" s="10"/>
      <c r="G827" s="10"/>
      <c r="H827" s="9"/>
      <c r="I827" s="9"/>
      <c r="J827" s="9"/>
      <c r="K827" s="9"/>
      <c r="L827" s="23"/>
      <c r="M827" s="9" t="s">
        <v>73</v>
      </c>
      <c r="N827" s="23"/>
      <c r="O827" s="9" t="s">
        <v>74</v>
      </c>
      <c r="S827" s="97" t="s">
        <v>81</v>
      </c>
      <c r="T827" s="97"/>
      <c r="U827" s="98"/>
      <c r="V827" s="98"/>
      <c r="W827" s="98"/>
      <c r="X827" s="98"/>
      <c r="Y827" s="98"/>
      <c r="Z827" s="97"/>
      <c r="AA827" s="97"/>
      <c r="AB827" s="97"/>
      <c r="AC827" s="97"/>
      <c r="AD827" s="23"/>
      <c r="AE827" s="97" t="s">
        <v>73</v>
      </c>
      <c r="AF827" s="23"/>
      <c r="AG827" s="97" t="s">
        <v>74</v>
      </c>
      <c r="AK827" s="97" t="s">
        <v>81</v>
      </c>
      <c r="AL827" s="97"/>
      <c r="AM827" s="98"/>
      <c r="AN827" s="98"/>
      <c r="AO827" s="98"/>
      <c r="AP827" s="98"/>
      <c r="AQ827" s="98"/>
      <c r="AR827" s="97"/>
      <c r="AS827" s="97"/>
      <c r="AT827" s="97"/>
      <c r="AU827" s="97"/>
      <c r="AV827" s="23">
        <f>L827-AD827</f>
        <v>0</v>
      </c>
      <c r="AW827" s="97" t="s">
        <v>73</v>
      </c>
      <c r="AX827" s="23">
        <f>N827-AF827</f>
        <v>0</v>
      </c>
      <c r="AY827" s="97" t="s">
        <v>74</v>
      </c>
    </row>
    <row r="828" spans="1:53" ht="20.25" customHeight="1" x14ac:dyDescent="0.3">
      <c r="A828" s="309" t="s">
        <v>75</v>
      </c>
      <c r="B828" s="309"/>
      <c r="C828" s="23"/>
      <c r="D828" s="9" t="s">
        <v>76</v>
      </c>
      <c r="E828" s="10"/>
      <c r="F828" s="10"/>
      <c r="G828" s="13"/>
      <c r="H828" s="23"/>
      <c r="I828" s="9" t="s">
        <v>77</v>
      </c>
      <c r="J828" s="9"/>
      <c r="K828" s="9"/>
      <c r="L828" s="9"/>
      <c r="M828" s="23"/>
      <c r="N828" s="9" t="s">
        <v>74</v>
      </c>
      <c r="O828" s="9"/>
      <c r="S828" s="309" t="s">
        <v>75</v>
      </c>
      <c r="T828" s="309"/>
      <c r="U828" s="23"/>
      <c r="V828" s="97" t="s">
        <v>76</v>
      </c>
      <c r="W828" s="98"/>
      <c r="X828" s="98"/>
      <c r="Y828" s="101"/>
      <c r="Z828" s="23"/>
      <c r="AA828" s="97" t="s">
        <v>77</v>
      </c>
      <c r="AB828" s="97"/>
      <c r="AC828" s="97"/>
      <c r="AD828" s="97"/>
      <c r="AE828" s="23"/>
      <c r="AF828" s="97" t="s">
        <v>74</v>
      </c>
      <c r="AG828" s="97"/>
      <c r="AK828" s="309" t="s">
        <v>75</v>
      </c>
      <c r="AL828" s="309"/>
      <c r="AM828" s="23">
        <f>C828-U828</f>
        <v>0</v>
      </c>
      <c r="AN828" s="97" t="s">
        <v>76</v>
      </c>
      <c r="AO828" s="98"/>
      <c r="AP828" s="98"/>
      <c r="AQ828" s="101"/>
      <c r="AR828" s="23">
        <f>H828-Z828</f>
        <v>0</v>
      </c>
      <c r="AS828" s="97" t="s">
        <v>77</v>
      </c>
      <c r="AT828" s="97"/>
      <c r="AU828" s="97"/>
      <c r="AV828" s="97"/>
      <c r="AW828" s="23">
        <f>M828-AE828</f>
        <v>0</v>
      </c>
      <c r="AX828" s="97" t="s">
        <v>74</v>
      </c>
      <c r="AY828" s="97"/>
    </row>
    <row r="829" spans="1:53" ht="21" customHeight="1" x14ac:dyDescent="0.3">
      <c r="A829" s="12" t="s">
        <v>78</v>
      </c>
      <c r="B829" s="12"/>
      <c r="C829" s="12"/>
      <c r="D829" s="12"/>
      <c r="E829" s="12"/>
      <c r="F829" s="12"/>
      <c r="G829" s="23"/>
      <c r="H829" s="9" t="s">
        <v>79</v>
      </c>
      <c r="J829" s="9"/>
      <c r="K829" s="9"/>
      <c r="L829" s="9"/>
      <c r="M829" s="9"/>
      <c r="N829" s="9"/>
      <c r="O829" s="9"/>
      <c r="S829" s="100" t="s">
        <v>78</v>
      </c>
      <c r="T829" s="100"/>
      <c r="U829" s="100"/>
      <c r="V829" s="100"/>
      <c r="W829" s="100"/>
      <c r="X829" s="100"/>
      <c r="Y829" s="23"/>
      <c r="Z829" s="97" t="s">
        <v>79</v>
      </c>
      <c r="AB829" s="97"/>
      <c r="AC829" s="97"/>
      <c r="AD829" s="97"/>
      <c r="AE829" s="97"/>
      <c r="AF829" s="97"/>
      <c r="AG829" s="97"/>
      <c r="AK829" s="100" t="s">
        <v>78</v>
      </c>
      <c r="AL829" s="100"/>
      <c r="AM829" s="100"/>
      <c r="AN829" s="100"/>
      <c r="AO829" s="100"/>
      <c r="AP829" s="100"/>
      <c r="AQ829" s="23">
        <f>G829-Y829</f>
        <v>0</v>
      </c>
      <c r="AR829" s="97" t="s">
        <v>79</v>
      </c>
      <c r="AT829" s="97"/>
      <c r="AU829" s="97"/>
      <c r="AV829" s="97"/>
      <c r="AW829" s="97"/>
      <c r="AX829" s="97"/>
      <c r="AY829" s="97"/>
    </row>
    <row r="832" spans="1:53" ht="17.25" customHeight="1" x14ac:dyDescent="0.25">
      <c r="A832" s="24" t="s">
        <v>191</v>
      </c>
      <c r="B832" s="24"/>
      <c r="C832" s="24"/>
      <c r="D832" s="24"/>
      <c r="E832" s="18"/>
      <c r="F832" s="18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S832" s="107" t="s">
        <v>191</v>
      </c>
      <c r="T832" s="107"/>
      <c r="U832" s="107"/>
      <c r="V832" s="107"/>
      <c r="W832" s="106"/>
      <c r="X832" s="106"/>
      <c r="Y832" s="106"/>
      <c r="Z832" s="106"/>
      <c r="AA832" s="106"/>
      <c r="AB832" s="106"/>
      <c r="AC832" s="106"/>
      <c r="AD832" s="106"/>
      <c r="AE832" s="106"/>
      <c r="AF832" s="106"/>
      <c r="AG832" s="106"/>
      <c r="AH832" s="106"/>
      <c r="AI832" s="106"/>
      <c r="AK832" s="107" t="s">
        <v>191</v>
      </c>
      <c r="AL832" s="107"/>
      <c r="AM832" s="107"/>
      <c r="AN832" s="107"/>
      <c r="AO832" s="106"/>
      <c r="AP832" s="106"/>
      <c r="AQ832" s="106"/>
      <c r="AR832" s="106"/>
      <c r="AS832" s="106"/>
      <c r="AT832" s="106"/>
      <c r="AU832" s="106"/>
      <c r="AV832" s="106"/>
      <c r="AW832" s="106"/>
      <c r="AX832" s="106"/>
      <c r="AY832" s="106"/>
      <c r="AZ832" s="106"/>
      <c r="BA832" s="106"/>
    </row>
    <row r="833" spans="1:53" ht="17.25" customHeight="1" x14ac:dyDescent="0.25">
      <c r="A833" s="8" t="s">
        <v>82</v>
      </c>
      <c r="B833" s="38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S833" s="96" t="s">
        <v>82</v>
      </c>
      <c r="T833" s="286"/>
      <c r="U833" s="94"/>
      <c r="V833" s="94"/>
      <c r="W833" s="94"/>
      <c r="X833" s="94"/>
      <c r="Y833" s="94"/>
      <c r="Z833" s="94"/>
      <c r="AA833" s="94"/>
      <c r="AB833" s="94"/>
      <c r="AC833" s="94"/>
      <c r="AD833" s="94"/>
      <c r="AE833" s="94"/>
      <c r="AF833" s="94"/>
      <c r="AG833" s="94"/>
      <c r="AH833" s="94"/>
      <c r="AI833" s="94"/>
      <c r="AK833" s="96" t="s">
        <v>82</v>
      </c>
      <c r="AL833" s="286"/>
      <c r="AM833" s="94"/>
      <c r="AN833" s="94"/>
      <c r="AO833" s="94"/>
      <c r="AP833" s="94"/>
      <c r="AQ833" s="94"/>
      <c r="AR833" s="94"/>
      <c r="AS833" s="94"/>
      <c r="AT833" s="94"/>
      <c r="AU833" s="94"/>
      <c r="AV833" s="94"/>
      <c r="AW833" s="94"/>
      <c r="AX833" s="94"/>
      <c r="AY833" s="94"/>
      <c r="AZ833" s="94"/>
      <c r="BA833" s="94"/>
    </row>
    <row r="834" spans="1:53" ht="27" customHeight="1" x14ac:dyDescent="0.25">
      <c r="A834" s="296" t="s">
        <v>61</v>
      </c>
      <c r="B834" s="296" t="s">
        <v>62</v>
      </c>
      <c r="C834" s="299" t="s">
        <v>87</v>
      </c>
      <c r="D834" s="300"/>
      <c r="E834" s="300"/>
      <c r="F834" s="300"/>
      <c r="G834" s="300"/>
      <c r="H834" s="300"/>
      <c r="I834" s="300"/>
      <c r="J834" s="300"/>
      <c r="K834" s="300"/>
      <c r="L834" s="300"/>
      <c r="M834" s="300"/>
      <c r="N834" s="300"/>
      <c r="O834" s="301"/>
      <c r="P834" s="294" t="s">
        <v>86</v>
      </c>
      <c r="Q834" s="295"/>
      <c r="S834" s="296" t="s">
        <v>61</v>
      </c>
      <c r="T834" s="296" t="s">
        <v>62</v>
      </c>
      <c r="U834" s="299" t="s">
        <v>87</v>
      </c>
      <c r="V834" s="300"/>
      <c r="W834" s="300"/>
      <c r="X834" s="300"/>
      <c r="Y834" s="300"/>
      <c r="Z834" s="300"/>
      <c r="AA834" s="300"/>
      <c r="AB834" s="300"/>
      <c r="AC834" s="300"/>
      <c r="AD834" s="300"/>
      <c r="AE834" s="300"/>
      <c r="AF834" s="300"/>
      <c r="AG834" s="301"/>
      <c r="AH834" s="294" t="s">
        <v>86</v>
      </c>
      <c r="AI834" s="295"/>
      <c r="AK834" s="296" t="s">
        <v>61</v>
      </c>
      <c r="AL834" s="296" t="s">
        <v>62</v>
      </c>
      <c r="AM834" s="299" t="s">
        <v>87</v>
      </c>
      <c r="AN834" s="300"/>
      <c r="AO834" s="300"/>
      <c r="AP834" s="300"/>
      <c r="AQ834" s="300"/>
      <c r="AR834" s="300"/>
      <c r="AS834" s="300"/>
      <c r="AT834" s="300"/>
      <c r="AU834" s="300"/>
      <c r="AV834" s="300"/>
      <c r="AW834" s="300"/>
      <c r="AX834" s="300"/>
      <c r="AY834" s="301"/>
      <c r="AZ834" s="294" t="s">
        <v>86</v>
      </c>
      <c r="BA834" s="295"/>
    </row>
    <row r="835" spans="1:53" ht="21" customHeight="1" x14ac:dyDescent="0.25">
      <c r="A835" s="297"/>
      <c r="B835" s="297"/>
      <c r="C835" s="311" t="s">
        <v>41</v>
      </c>
      <c r="D835" s="311" t="s">
        <v>53</v>
      </c>
      <c r="E835" s="311"/>
      <c r="F835" s="311"/>
      <c r="G835" s="311"/>
      <c r="H835" s="311"/>
      <c r="I835" s="311"/>
      <c r="J835" s="311"/>
      <c r="K835" s="311"/>
      <c r="L835" s="311"/>
      <c r="M835" s="311"/>
      <c r="N835" s="311"/>
      <c r="O835" s="311"/>
      <c r="P835" s="311" t="s">
        <v>50</v>
      </c>
      <c r="Q835" s="314" t="s">
        <v>54</v>
      </c>
      <c r="S835" s="297"/>
      <c r="T835" s="297"/>
      <c r="U835" s="311" t="s">
        <v>41</v>
      </c>
      <c r="V835" s="311" t="s">
        <v>53</v>
      </c>
      <c r="W835" s="311"/>
      <c r="X835" s="311"/>
      <c r="Y835" s="311"/>
      <c r="Z835" s="311"/>
      <c r="AA835" s="311"/>
      <c r="AB835" s="311"/>
      <c r="AC835" s="311"/>
      <c r="AD835" s="311"/>
      <c r="AE835" s="311"/>
      <c r="AF835" s="311"/>
      <c r="AG835" s="311"/>
      <c r="AH835" s="311" t="s">
        <v>50</v>
      </c>
      <c r="AI835" s="314" t="s">
        <v>54</v>
      </c>
      <c r="AK835" s="297"/>
      <c r="AL835" s="297"/>
      <c r="AM835" s="311" t="s">
        <v>41</v>
      </c>
      <c r="AN835" s="311" t="s">
        <v>53</v>
      </c>
      <c r="AO835" s="311"/>
      <c r="AP835" s="311"/>
      <c r="AQ835" s="311"/>
      <c r="AR835" s="311"/>
      <c r="AS835" s="311"/>
      <c r="AT835" s="311"/>
      <c r="AU835" s="311"/>
      <c r="AV835" s="311"/>
      <c r="AW835" s="311"/>
      <c r="AX835" s="311"/>
      <c r="AY835" s="311"/>
      <c r="AZ835" s="311" t="s">
        <v>50</v>
      </c>
      <c r="BA835" s="314" t="s">
        <v>54</v>
      </c>
    </row>
    <row r="836" spans="1:53" ht="18.75" customHeight="1" x14ac:dyDescent="0.25">
      <c r="A836" s="297"/>
      <c r="B836" s="297"/>
      <c r="C836" s="311"/>
      <c r="D836" s="314" t="s">
        <v>44</v>
      </c>
      <c r="E836" s="314" t="s">
        <v>43</v>
      </c>
      <c r="F836" s="314" t="s">
        <v>59</v>
      </c>
      <c r="G836" s="311" t="s">
        <v>45</v>
      </c>
      <c r="H836" s="311"/>
      <c r="I836" s="311" t="s">
        <v>52</v>
      </c>
      <c r="J836" s="311"/>
      <c r="K836" s="311"/>
      <c r="L836" s="311"/>
      <c r="M836" s="311"/>
      <c r="N836" s="311"/>
      <c r="O836" s="311"/>
      <c r="P836" s="311"/>
      <c r="Q836" s="314"/>
      <c r="S836" s="297"/>
      <c r="T836" s="297"/>
      <c r="U836" s="311"/>
      <c r="V836" s="314" t="s">
        <v>44</v>
      </c>
      <c r="W836" s="314" t="s">
        <v>43</v>
      </c>
      <c r="X836" s="314" t="s">
        <v>59</v>
      </c>
      <c r="Y836" s="311" t="s">
        <v>45</v>
      </c>
      <c r="Z836" s="311"/>
      <c r="AA836" s="311" t="s">
        <v>52</v>
      </c>
      <c r="AB836" s="311"/>
      <c r="AC836" s="311"/>
      <c r="AD836" s="311"/>
      <c r="AE836" s="311"/>
      <c r="AF836" s="311"/>
      <c r="AG836" s="311"/>
      <c r="AH836" s="311"/>
      <c r="AI836" s="314"/>
      <c r="AK836" s="297"/>
      <c r="AL836" s="297"/>
      <c r="AM836" s="311"/>
      <c r="AN836" s="314" t="s">
        <v>44</v>
      </c>
      <c r="AO836" s="314" t="s">
        <v>43</v>
      </c>
      <c r="AP836" s="314" t="s">
        <v>59</v>
      </c>
      <c r="AQ836" s="311" t="s">
        <v>45</v>
      </c>
      <c r="AR836" s="311"/>
      <c r="AS836" s="311" t="s">
        <v>52</v>
      </c>
      <c r="AT836" s="311"/>
      <c r="AU836" s="311"/>
      <c r="AV836" s="311"/>
      <c r="AW836" s="311"/>
      <c r="AX836" s="311"/>
      <c r="AY836" s="311"/>
      <c r="AZ836" s="311"/>
      <c r="BA836" s="314"/>
    </row>
    <row r="837" spans="1:53" ht="20.25" customHeight="1" x14ac:dyDescent="0.25">
      <c r="A837" s="297"/>
      <c r="B837" s="297"/>
      <c r="C837" s="311"/>
      <c r="D837" s="314"/>
      <c r="E837" s="314"/>
      <c r="F837" s="314"/>
      <c r="G837" s="315" t="s">
        <v>46</v>
      </c>
      <c r="H837" s="315" t="s">
        <v>47</v>
      </c>
      <c r="I837" s="314" t="s">
        <v>48</v>
      </c>
      <c r="J837" s="314" t="s">
        <v>58</v>
      </c>
      <c r="K837" s="314" t="s">
        <v>57</v>
      </c>
      <c r="L837" s="315" t="s">
        <v>49</v>
      </c>
      <c r="M837" s="315"/>
      <c r="N837" s="314" t="s">
        <v>51</v>
      </c>
      <c r="O837" s="314" t="s">
        <v>56</v>
      </c>
      <c r="P837" s="311"/>
      <c r="Q837" s="314"/>
      <c r="S837" s="297"/>
      <c r="T837" s="297"/>
      <c r="U837" s="311"/>
      <c r="V837" s="314"/>
      <c r="W837" s="314"/>
      <c r="X837" s="314"/>
      <c r="Y837" s="315" t="s">
        <v>46</v>
      </c>
      <c r="Z837" s="315" t="s">
        <v>47</v>
      </c>
      <c r="AA837" s="314" t="s">
        <v>48</v>
      </c>
      <c r="AB837" s="314" t="s">
        <v>58</v>
      </c>
      <c r="AC837" s="314" t="s">
        <v>57</v>
      </c>
      <c r="AD837" s="315" t="s">
        <v>49</v>
      </c>
      <c r="AE837" s="315"/>
      <c r="AF837" s="314" t="s">
        <v>51</v>
      </c>
      <c r="AG837" s="314" t="s">
        <v>56</v>
      </c>
      <c r="AH837" s="311"/>
      <c r="AI837" s="314"/>
      <c r="AK837" s="297"/>
      <c r="AL837" s="297"/>
      <c r="AM837" s="311"/>
      <c r="AN837" s="314"/>
      <c r="AO837" s="314"/>
      <c r="AP837" s="314"/>
      <c r="AQ837" s="315" t="s">
        <v>46</v>
      </c>
      <c r="AR837" s="315" t="s">
        <v>47</v>
      </c>
      <c r="AS837" s="314" t="s">
        <v>48</v>
      </c>
      <c r="AT837" s="314" t="s">
        <v>58</v>
      </c>
      <c r="AU837" s="314" t="s">
        <v>57</v>
      </c>
      <c r="AV837" s="315" t="s">
        <v>49</v>
      </c>
      <c r="AW837" s="315"/>
      <c r="AX837" s="314" t="s">
        <v>51</v>
      </c>
      <c r="AY837" s="314" t="s">
        <v>56</v>
      </c>
      <c r="AZ837" s="311"/>
      <c r="BA837" s="314"/>
    </row>
    <row r="838" spans="1:53" ht="53.25" customHeight="1" x14ac:dyDescent="0.25">
      <c r="A838" s="298"/>
      <c r="B838" s="298"/>
      <c r="C838" s="311"/>
      <c r="D838" s="314"/>
      <c r="E838" s="314"/>
      <c r="F838" s="314"/>
      <c r="G838" s="315"/>
      <c r="H838" s="315"/>
      <c r="I838" s="314"/>
      <c r="J838" s="314"/>
      <c r="K838" s="314"/>
      <c r="L838" s="41" t="s">
        <v>50</v>
      </c>
      <c r="M838" s="5" t="s">
        <v>55</v>
      </c>
      <c r="N838" s="314"/>
      <c r="O838" s="314"/>
      <c r="P838" s="311"/>
      <c r="Q838" s="314"/>
      <c r="S838" s="298"/>
      <c r="T838" s="298"/>
      <c r="U838" s="311"/>
      <c r="V838" s="314"/>
      <c r="W838" s="314"/>
      <c r="X838" s="314"/>
      <c r="Y838" s="315"/>
      <c r="Z838" s="315"/>
      <c r="AA838" s="314"/>
      <c r="AB838" s="314"/>
      <c r="AC838" s="314"/>
      <c r="AD838" s="285" t="s">
        <v>50</v>
      </c>
      <c r="AE838" s="93" t="s">
        <v>55</v>
      </c>
      <c r="AF838" s="314"/>
      <c r="AG838" s="314"/>
      <c r="AH838" s="311"/>
      <c r="AI838" s="314"/>
      <c r="AK838" s="298"/>
      <c r="AL838" s="298"/>
      <c r="AM838" s="311"/>
      <c r="AN838" s="314"/>
      <c r="AO838" s="314"/>
      <c r="AP838" s="314"/>
      <c r="AQ838" s="315"/>
      <c r="AR838" s="315"/>
      <c r="AS838" s="314"/>
      <c r="AT838" s="314"/>
      <c r="AU838" s="314"/>
      <c r="AV838" s="285" t="s">
        <v>50</v>
      </c>
      <c r="AW838" s="93" t="s">
        <v>55</v>
      </c>
      <c r="AX838" s="314"/>
      <c r="AY838" s="314"/>
      <c r="AZ838" s="311"/>
      <c r="BA838" s="314"/>
    </row>
    <row r="839" spans="1:53" ht="12.75" customHeight="1" x14ac:dyDescent="0.25">
      <c r="A839" s="40">
        <v>1</v>
      </c>
      <c r="B839" s="40">
        <v>2</v>
      </c>
      <c r="C839" s="40">
        <v>3</v>
      </c>
      <c r="D839" s="40">
        <v>4</v>
      </c>
      <c r="E839" s="40">
        <v>5</v>
      </c>
      <c r="F839" s="40">
        <v>6</v>
      </c>
      <c r="G839" s="40">
        <v>7</v>
      </c>
      <c r="H839" s="40">
        <v>8</v>
      </c>
      <c r="I839" s="40">
        <v>9</v>
      </c>
      <c r="J839" s="40">
        <v>10</v>
      </c>
      <c r="K839" s="40">
        <v>11</v>
      </c>
      <c r="L839" s="40">
        <v>12</v>
      </c>
      <c r="M839" s="40">
        <v>13</v>
      </c>
      <c r="N839" s="40">
        <v>14</v>
      </c>
      <c r="O839" s="40">
        <v>15</v>
      </c>
      <c r="P839" s="40">
        <v>16</v>
      </c>
      <c r="Q839" s="40">
        <v>17</v>
      </c>
      <c r="S839" s="284">
        <v>1</v>
      </c>
      <c r="T839" s="284">
        <v>2</v>
      </c>
      <c r="U839" s="284">
        <v>3</v>
      </c>
      <c r="V839" s="284">
        <v>4</v>
      </c>
      <c r="W839" s="284">
        <v>5</v>
      </c>
      <c r="X839" s="284">
        <v>6</v>
      </c>
      <c r="Y839" s="284">
        <v>7</v>
      </c>
      <c r="Z839" s="284">
        <v>8</v>
      </c>
      <c r="AA839" s="284">
        <v>9</v>
      </c>
      <c r="AB839" s="284">
        <v>10</v>
      </c>
      <c r="AC839" s="284">
        <v>11</v>
      </c>
      <c r="AD839" s="284">
        <v>12</v>
      </c>
      <c r="AE839" s="284">
        <v>13</v>
      </c>
      <c r="AF839" s="284">
        <v>14</v>
      </c>
      <c r="AG839" s="284">
        <v>15</v>
      </c>
      <c r="AH839" s="284">
        <v>16</v>
      </c>
      <c r="AI839" s="284">
        <v>17</v>
      </c>
      <c r="AK839" s="284">
        <v>1</v>
      </c>
      <c r="AL839" s="284">
        <v>2</v>
      </c>
      <c r="AM839" s="284">
        <v>3</v>
      </c>
      <c r="AN839" s="284">
        <v>4</v>
      </c>
      <c r="AO839" s="284">
        <v>5</v>
      </c>
      <c r="AP839" s="284">
        <v>6</v>
      </c>
      <c r="AQ839" s="284">
        <v>7</v>
      </c>
      <c r="AR839" s="284">
        <v>8</v>
      </c>
      <c r="AS839" s="284">
        <v>9</v>
      </c>
      <c r="AT839" s="284">
        <v>10</v>
      </c>
      <c r="AU839" s="284">
        <v>11</v>
      </c>
      <c r="AV839" s="284">
        <v>12</v>
      </c>
      <c r="AW839" s="284">
        <v>13</v>
      </c>
      <c r="AX839" s="284">
        <v>14</v>
      </c>
      <c r="AY839" s="284">
        <v>15</v>
      </c>
      <c r="AZ839" s="284">
        <v>16</v>
      </c>
      <c r="BA839" s="284">
        <v>17</v>
      </c>
    </row>
    <row r="840" spans="1:53" ht="38.25" customHeight="1" x14ac:dyDescent="0.25">
      <c r="A840" s="7" t="s">
        <v>63</v>
      </c>
      <c r="B840" s="40">
        <v>1</v>
      </c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3"/>
      <c r="Q840" s="3"/>
      <c r="S840" s="95" t="s">
        <v>63</v>
      </c>
      <c r="T840" s="284">
        <v>1</v>
      </c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3"/>
      <c r="AI840" s="3"/>
      <c r="AK840" s="95" t="s">
        <v>63</v>
      </c>
      <c r="AL840" s="284">
        <v>1</v>
      </c>
      <c r="AM840" s="4">
        <f>C840-U840</f>
        <v>0</v>
      </c>
      <c r="AN840" s="4">
        <f t="shared" ref="AN840:BA847" si="115">D840-V840</f>
        <v>0</v>
      </c>
      <c r="AO840" s="4">
        <f t="shared" si="115"/>
        <v>0</v>
      </c>
      <c r="AP840" s="4">
        <f t="shared" si="115"/>
        <v>0</v>
      </c>
      <c r="AQ840" s="4">
        <f t="shared" si="115"/>
        <v>0</v>
      </c>
      <c r="AR840" s="4">
        <f t="shared" si="115"/>
        <v>0</v>
      </c>
      <c r="AS840" s="4">
        <f t="shared" si="115"/>
        <v>0</v>
      </c>
      <c r="AT840" s="4">
        <f t="shared" si="115"/>
        <v>0</v>
      </c>
      <c r="AU840" s="4">
        <f t="shared" si="115"/>
        <v>0</v>
      </c>
      <c r="AV840" s="4">
        <f t="shared" si="115"/>
        <v>0</v>
      </c>
      <c r="AW840" s="4">
        <f t="shared" si="115"/>
        <v>0</v>
      </c>
      <c r="AX840" s="4">
        <f t="shared" si="115"/>
        <v>0</v>
      </c>
      <c r="AY840" s="4">
        <f t="shared" si="115"/>
        <v>0</v>
      </c>
      <c r="AZ840" s="3">
        <f t="shared" si="115"/>
        <v>0</v>
      </c>
      <c r="BA840" s="3">
        <f t="shared" si="115"/>
        <v>0</v>
      </c>
    </row>
    <row r="841" spans="1:53" ht="39" customHeight="1" x14ac:dyDescent="0.25">
      <c r="A841" s="7" t="s">
        <v>64</v>
      </c>
      <c r="B841" s="40">
        <v>2</v>
      </c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3"/>
      <c r="Q841" s="3"/>
      <c r="S841" s="95" t="s">
        <v>64</v>
      </c>
      <c r="T841" s="284">
        <v>2</v>
      </c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3"/>
      <c r="AI841" s="3"/>
      <c r="AK841" s="95" t="s">
        <v>64</v>
      </c>
      <c r="AL841" s="284">
        <v>2</v>
      </c>
      <c r="AM841" s="4">
        <f t="shared" ref="AM841:AM847" si="116">C841-U841</f>
        <v>0</v>
      </c>
      <c r="AN841" s="4">
        <f t="shared" si="115"/>
        <v>0</v>
      </c>
      <c r="AO841" s="4">
        <f t="shared" si="115"/>
        <v>0</v>
      </c>
      <c r="AP841" s="4">
        <f t="shared" si="115"/>
        <v>0</v>
      </c>
      <c r="AQ841" s="4">
        <f t="shared" si="115"/>
        <v>0</v>
      </c>
      <c r="AR841" s="4">
        <f t="shared" si="115"/>
        <v>0</v>
      </c>
      <c r="AS841" s="4">
        <f t="shared" si="115"/>
        <v>0</v>
      </c>
      <c r="AT841" s="4">
        <f t="shared" si="115"/>
        <v>0</v>
      </c>
      <c r="AU841" s="4">
        <f t="shared" si="115"/>
        <v>0</v>
      </c>
      <c r="AV841" s="4">
        <f t="shared" si="115"/>
        <v>0</v>
      </c>
      <c r="AW841" s="4">
        <f t="shared" si="115"/>
        <v>0</v>
      </c>
      <c r="AX841" s="4">
        <f t="shared" si="115"/>
        <v>0</v>
      </c>
      <c r="AY841" s="4">
        <f t="shared" si="115"/>
        <v>0</v>
      </c>
      <c r="AZ841" s="3">
        <f t="shared" si="115"/>
        <v>0</v>
      </c>
      <c r="BA841" s="3">
        <f t="shared" si="115"/>
        <v>0</v>
      </c>
    </row>
    <row r="842" spans="1:53" ht="52.5" customHeight="1" x14ac:dyDescent="0.25">
      <c r="A842" s="7" t="s">
        <v>65</v>
      </c>
      <c r="B842" s="40">
        <v>3</v>
      </c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3"/>
      <c r="Q842" s="3"/>
      <c r="S842" s="95" t="s">
        <v>65</v>
      </c>
      <c r="T842" s="284">
        <v>3</v>
      </c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3"/>
      <c r="AI842" s="3"/>
      <c r="AK842" s="95" t="s">
        <v>65</v>
      </c>
      <c r="AL842" s="284">
        <v>3</v>
      </c>
      <c r="AM842" s="4">
        <f t="shared" si="116"/>
        <v>0</v>
      </c>
      <c r="AN842" s="4">
        <f t="shared" si="115"/>
        <v>0</v>
      </c>
      <c r="AO842" s="4">
        <f t="shared" si="115"/>
        <v>0</v>
      </c>
      <c r="AP842" s="4">
        <f t="shared" si="115"/>
        <v>0</v>
      </c>
      <c r="AQ842" s="4">
        <f t="shared" si="115"/>
        <v>0</v>
      </c>
      <c r="AR842" s="4">
        <f t="shared" si="115"/>
        <v>0</v>
      </c>
      <c r="AS842" s="4">
        <f t="shared" si="115"/>
        <v>0</v>
      </c>
      <c r="AT842" s="4">
        <f t="shared" si="115"/>
        <v>0</v>
      </c>
      <c r="AU842" s="4">
        <f t="shared" si="115"/>
        <v>0</v>
      </c>
      <c r="AV842" s="4">
        <f t="shared" si="115"/>
        <v>0</v>
      </c>
      <c r="AW842" s="4">
        <f t="shared" si="115"/>
        <v>0</v>
      </c>
      <c r="AX842" s="4">
        <f t="shared" si="115"/>
        <v>0</v>
      </c>
      <c r="AY842" s="4">
        <f t="shared" si="115"/>
        <v>0</v>
      </c>
      <c r="AZ842" s="3">
        <f t="shared" si="115"/>
        <v>0</v>
      </c>
      <c r="BA842" s="3">
        <f t="shared" si="115"/>
        <v>0</v>
      </c>
    </row>
    <row r="843" spans="1:53" ht="12.75" customHeight="1" x14ac:dyDescent="0.25">
      <c r="A843" s="7" t="s">
        <v>66</v>
      </c>
      <c r="B843" s="40">
        <v>4</v>
      </c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3"/>
      <c r="Q843" s="3"/>
      <c r="S843" s="95" t="s">
        <v>66</v>
      </c>
      <c r="T843" s="284">
        <v>4</v>
      </c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3"/>
      <c r="AI843" s="3"/>
      <c r="AK843" s="95" t="s">
        <v>66</v>
      </c>
      <c r="AL843" s="284">
        <v>4</v>
      </c>
      <c r="AM843" s="4">
        <f t="shared" si="116"/>
        <v>0</v>
      </c>
      <c r="AN843" s="4">
        <f t="shared" si="115"/>
        <v>0</v>
      </c>
      <c r="AO843" s="4">
        <f t="shared" si="115"/>
        <v>0</v>
      </c>
      <c r="AP843" s="4">
        <f t="shared" si="115"/>
        <v>0</v>
      </c>
      <c r="AQ843" s="4">
        <f t="shared" si="115"/>
        <v>0</v>
      </c>
      <c r="AR843" s="4">
        <f t="shared" si="115"/>
        <v>0</v>
      </c>
      <c r="AS843" s="4">
        <f t="shared" si="115"/>
        <v>0</v>
      </c>
      <c r="AT843" s="4">
        <f t="shared" si="115"/>
        <v>0</v>
      </c>
      <c r="AU843" s="4">
        <f t="shared" si="115"/>
        <v>0</v>
      </c>
      <c r="AV843" s="4">
        <f t="shared" si="115"/>
        <v>0</v>
      </c>
      <c r="AW843" s="4">
        <f t="shared" si="115"/>
        <v>0</v>
      </c>
      <c r="AX843" s="4">
        <f t="shared" si="115"/>
        <v>0</v>
      </c>
      <c r="AY843" s="4">
        <f t="shared" si="115"/>
        <v>0</v>
      </c>
      <c r="AZ843" s="3">
        <f t="shared" si="115"/>
        <v>0</v>
      </c>
      <c r="BA843" s="3">
        <f t="shared" si="115"/>
        <v>0</v>
      </c>
    </row>
    <row r="844" spans="1:53" ht="12.75" customHeight="1" x14ac:dyDescent="0.25">
      <c r="A844" s="7" t="s">
        <v>67</v>
      </c>
      <c r="B844" s="39">
        <v>5</v>
      </c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3"/>
      <c r="Q844" s="3"/>
      <c r="S844" s="95" t="s">
        <v>67</v>
      </c>
      <c r="T844" s="283">
        <v>5</v>
      </c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3"/>
      <c r="AI844" s="3"/>
      <c r="AK844" s="95" t="s">
        <v>67</v>
      </c>
      <c r="AL844" s="283">
        <v>5</v>
      </c>
      <c r="AM844" s="4">
        <f t="shared" si="116"/>
        <v>0</v>
      </c>
      <c r="AN844" s="4">
        <f t="shared" si="115"/>
        <v>0</v>
      </c>
      <c r="AO844" s="4">
        <f t="shared" si="115"/>
        <v>0</v>
      </c>
      <c r="AP844" s="4">
        <f t="shared" si="115"/>
        <v>0</v>
      </c>
      <c r="AQ844" s="4">
        <f t="shared" si="115"/>
        <v>0</v>
      </c>
      <c r="AR844" s="4">
        <f t="shared" si="115"/>
        <v>0</v>
      </c>
      <c r="AS844" s="4">
        <f t="shared" si="115"/>
        <v>0</v>
      </c>
      <c r="AT844" s="4">
        <f t="shared" si="115"/>
        <v>0</v>
      </c>
      <c r="AU844" s="4">
        <f t="shared" si="115"/>
        <v>0</v>
      </c>
      <c r="AV844" s="4">
        <f t="shared" si="115"/>
        <v>0</v>
      </c>
      <c r="AW844" s="4">
        <f t="shared" si="115"/>
        <v>0</v>
      </c>
      <c r="AX844" s="4">
        <f t="shared" si="115"/>
        <v>0</v>
      </c>
      <c r="AY844" s="4">
        <f t="shared" si="115"/>
        <v>0</v>
      </c>
      <c r="AZ844" s="3">
        <f t="shared" si="115"/>
        <v>0</v>
      </c>
      <c r="BA844" s="3">
        <f t="shared" si="115"/>
        <v>0</v>
      </c>
    </row>
    <row r="845" spans="1:53" ht="12.75" customHeight="1" x14ac:dyDescent="0.25">
      <c r="A845" s="7" t="s">
        <v>68</v>
      </c>
      <c r="B845" s="39">
        <v>6</v>
      </c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3"/>
      <c r="Q845" s="3"/>
      <c r="S845" s="95" t="s">
        <v>68</v>
      </c>
      <c r="T845" s="283">
        <v>6</v>
      </c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3"/>
      <c r="AI845" s="3"/>
      <c r="AK845" s="95" t="s">
        <v>68</v>
      </c>
      <c r="AL845" s="283">
        <v>6</v>
      </c>
      <c r="AM845" s="4">
        <f t="shared" si="116"/>
        <v>0</v>
      </c>
      <c r="AN845" s="4">
        <f t="shared" si="115"/>
        <v>0</v>
      </c>
      <c r="AO845" s="4">
        <f t="shared" si="115"/>
        <v>0</v>
      </c>
      <c r="AP845" s="4">
        <f t="shared" si="115"/>
        <v>0</v>
      </c>
      <c r="AQ845" s="4">
        <f t="shared" si="115"/>
        <v>0</v>
      </c>
      <c r="AR845" s="4">
        <f t="shared" si="115"/>
        <v>0</v>
      </c>
      <c r="AS845" s="4">
        <f t="shared" si="115"/>
        <v>0</v>
      </c>
      <c r="AT845" s="4">
        <f t="shared" si="115"/>
        <v>0</v>
      </c>
      <c r="AU845" s="4">
        <f t="shared" si="115"/>
        <v>0</v>
      </c>
      <c r="AV845" s="4">
        <f t="shared" si="115"/>
        <v>0</v>
      </c>
      <c r="AW845" s="4">
        <f t="shared" si="115"/>
        <v>0</v>
      </c>
      <c r="AX845" s="4">
        <f t="shared" si="115"/>
        <v>0</v>
      </c>
      <c r="AY845" s="4">
        <f t="shared" si="115"/>
        <v>0</v>
      </c>
      <c r="AZ845" s="3">
        <f t="shared" si="115"/>
        <v>0</v>
      </c>
      <c r="BA845" s="3">
        <f t="shared" si="115"/>
        <v>0</v>
      </c>
    </row>
    <row r="846" spans="1:53" ht="12.75" customHeight="1" x14ac:dyDescent="0.25">
      <c r="A846" s="7" t="s">
        <v>69</v>
      </c>
      <c r="B846" s="39">
        <v>7</v>
      </c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3"/>
      <c r="Q846" s="3"/>
      <c r="S846" s="95" t="s">
        <v>69</v>
      </c>
      <c r="T846" s="283">
        <v>7</v>
      </c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3"/>
      <c r="AI846" s="3"/>
      <c r="AK846" s="95" t="s">
        <v>69</v>
      </c>
      <c r="AL846" s="283">
        <v>7</v>
      </c>
      <c r="AM846" s="4">
        <f t="shared" si="116"/>
        <v>0</v>
      </c>
      <c r="AN846" s="4">
        <f t="shared" si="115"/>
        <v>0</v>
      </c>
      <c r="AO846" s="4">
        <f t="shared" si="115"/>
        <v>0</v>
      </c>
      <c r="AP846" s="4">
        <f t="shared" si="115"/>
        <v>0</v>
      </c>
      <c r="AQ846" s="4">
        <f t="shared" si="115"/>
        <v>0</v>
      </c>
      <c r="AR846" s="4">
        <f t="shared" si="115"/>
        <v>0</v>
      </c>
      <c r="AS846" s="4">
        <f t="shared" si="115"/>
        <v>0</v>
      </c>
      <c r="AT846" s="4">
        <f t="shared" si="115"/>
        <v>0</v>
      </c>
      <c r="AU846" s="4">
        <f t="shared" si="115"/>
        <v>0</v>
      </c>
      <c r="AV846" s="4">
        <f t="shared" si="115"/>
        <v>0</v>
      </c>
      <c r="AW846" s="4">
        <f t="shared" si="115"/>
        <v>0</v>
      </c>
      <c r="AX846" s="4">
        <f t="shared" si="115"/>
        <v>0</v>
      </c>
      <c r="AY846" s="4">
        <f t="shared" si="115"/>
        <v>0</v>
      </c>
      <c r="AZ846" s="3">
        <f t="shared" si="115"/>
        <v>0</v>
      </c>
      <c r="BA846" s="3">
        <f t="shared" si="115"/>
        <v>0</v>
      </c>
    </row>
    <row r="847" spans="1:53" ht="12.75" customHeight="1" x14ac:dyDescent="0.25">
      <c r="A847" s="7" t="s">
        <v>70</v>
      </c>
      <c r="B847" s="39">
        <v>8</v>
      </c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3"/>
      <c r="Q847" s="3"/>
      <c r="S847" s="95" t="s">
        <v>70</v>
      </c>
      <c r="T847" s="283">
        <v>8</v>
      </c>
      <c r="U847" s="4">
        <v>1</v>
      </c>
      <c r="V847" s="4"/>
      <c r="W847" s="4"/>
      <c r="X847" s="4"/>
      <c r="Y847" s="4">
        <v>1</v>
      </c>
      <c r="Z847" s="4"/>
      <c r="AA847" s="4">
        <v>1</v>
      </c>
      <c r="AB847" s="4">
        <v>1</v>
      </c>
      <c r="AC847" s="4">
        <v>1</v>
      </c>
      <c r="AD847" s="4">
        <v>1</v>
      </c>
      <c r="AE847" s="4">
        <v>1</v>
      </c>
      <c r="AF847" s="4">
        <v>1</v>
      </c>
      <c r="AG847" s="4"/>
      <c r="AH847" s="3">
        <v>264.3</v>
      </c>
      <c r="AI847" s="3"/>
      <c r="AK847" s="95" t="s">
        <v>70</v>
      </c>
      <c r="AL847" s="283">
        <v>8</v>
      </c>
      <c r="AM847" s="4">
        <f t="shared" si="116"/>
        <v>-1</v>
      </c>
      <c r="AN847" s="4">
        <f t="shared" si="115"/>
        <v>0</v>
      </c>
      <c r="AO847" s="4">
        <f t="shared" si="115"/>
        <v>0</v>
      </c>
      <c r="AP847" s="4">
        <f t="shared" si="115"/>
        <v>0</v>
      </c>
      <c r="AQ847" s="4">
        <f t="shared" si="115"/>
        <v>-1</v>
      </c>
      <c r="AR847" s="4">
        <f t="shared" si="115"/>
        <v>0</v>
      </c>
      <c r="AS847" s="4">
        <f t="shared" si="115"/>
        <v>-1</v>
      </c>
      <c r="AT847" s="4">
        <f t="shared" si="115"/>
        <v>-1</v>
      </c>
      <c r="AU847" s="4">
        <f t="shared" si="115"/>
        <v>-1</v>
      </c>
      <c r="AV847" s="4">
        <f t="shared" si="115"/>
        <v>-1</v>
      </c>
      <c r="AW847" s="4">
        <f t="shared" si="115"/>
        <v>-1</v>
      </c>
      <c r="AX847" s="4">
        <f t="shared" si="115"/>
        <v>-1</v>
      </c>
      <c r="AY847" s="4">
        <f t="shared" si="115"/>
        <v>0</v>
      </c>
      <c r="AZ847" s="3">
        <f t="shared" si="115"/>
        <v>-264.3</v>
      </c>
      <c r="BA847" s="3">
        <f t="shared" si="115"/>
        <v>0</v>
      </c>
    </row>
    <row r="848" spans="1:53" ht="12.75" customHeight="1" x14ac:dyDescent="0.25">
      <c r="A848" s="14" t="s">
        <v>71</v>
      </c>
      <c r="B848" s="15">
        <v>9</v>
      </c>
      <c r="C848" s="16">
        <f>SUM(C840:C847)</f>
        <v>0</v>
      </c>
      <c r="D848" s="16">
        <f t="shared" ref="D848:Q848" si="117">SUM(D840:D847)</f>
        <v>0</v>
      </c>
      <c r="E848" s="16">
        <f t="shared" si="117"/>
        <v>0</v>
      </c>
      <c r="F848" s="16">
        <f t="shared" si="117"/>
        <v>0</v>
      </c>
      <c r="G848" s="16">
        <f t="shared" si="117"/>
        <v>0</v>
      </c>
      <c r="H848" s="16">
        <f t="shared" si="117"/>
        <v>0</v>
      </c>
      <c r="I848" s="16">
        <f t="shared" si="117"/>
        <v>0</v>
      </c>
      <c r="J848" s="16">
        <f t="shared" si="117"/>
        <v>0</v>
      </c>
      <c r="K848" s="16">
        <f t="shared" si="117"/>
        <v>0</v>
      </c>
      <c r="L848" s="16">
        <f t="shared" si="117"/>
        <v>0</v>
      </c>
      <c r="M848" s="16">
        <f t="shared" si="117"/>
        <v>0</v>
      </c>
      <c r="N848" s="16">
        <f t="shared" si="117"/>
        <v>0</v>
      </c>
      <c r="O848" s="16">
        <f t="shared" si="117"/>
        <v>0</v>
      </c>
      <c r="P848" s="17">
        <f t="shared" si="117"/>
        <v>0</v>
      </c>
      <c r="Q848" s="17">
        <f t="shared" si="117"/>
        <v>0</v>
      </c>
      <c r="S848" s="102" t="s">
        <v>71</v>
      </c>
      <c r="T848" s="103">
        <v>9</v>
      </c>
      <c r="U848" s="104">
        <f>SUM(U840:U847)</f>
        <v>1</v>
      </c>
      <c r="V848" s="104">
        <f t="shared" ref="V848:AI848" si="118">SUM(V840:V847)</f>
        <v>0</v>
      </c>
      <c r="W848" s="104">
        <f t="shared" si="118"/>
        <v>0</v>
      </c>
      <c r="X848" s="104">
        <f t="shared" si="118"/>
        <v>0</v>
      </c>
      <c r="Y848" s="104">
        <f t="shared" si="118"/>
        <v>1</v>
      </c>
      <c r="Z848" s="104">
        <f t="shared" si="118"/>
        <v>0</v>
      </c>
      <c r="AA848" s="104">
        <f t="shared" si="118"/>
        <v>1</v>
      </c>
      <c r="AB848" s="104">
        <f t="shared" si="118"/>
        <v>1</v>
      </c>
      <c r="AC848" s="104">
        <f t="shared" si="118"/>
        <v>1</v>
      </c>
      <c r="AD848" s="104">
        <f t="shared" si="118"/>
        <v>1</v>
      </c>
      <c r="AE848" s="104">
        <f t="shared" si="118"/>
        <v>1</v>
      </c>
      <c r="AF848" s="104">
        <f t="shared" si="118"/>
        <v>1</v>
      </c>
      <c r="AG848" s="104">
        <f t="shared" si="118"/>
        <v>0</v>
      </c>
      <c r="AH848" s="105">
        <f t="shared" si="118"/>
        <v>264.3</v>
      </c>
      <c r="AI848" s="105">
        <f t="shared" si="118"/>
        <v>0</v>
      </c>
      <c r="AK848" s="102" t="s">
        <v>71</v>
      </c>
      <c r="AL848" s="103">
        <v>9</v>
      </c>
      <c r="AM848" s="104">
        <f>SUM(AM840:AM847)</f>
        <v>-1</v>
      </c>
      <c r="AN848" s="104">
        <f t="shared" ref="AN848:BA848" si="119">SUM(AN840:AN847)</f>
        <v>0</v>
      </c>
      <c r="AO848" s="104">
        <f t="shared" si="119"/>
        <v>0</v>
      </c>
      <c r="AP848" s="104">
        <f t="shared" si="119"/>
        <v>0</v>
      </c>
      <c r="AQ848" s="104">
        <f t="shared" si="119"/>
        <v>-1</v>
      </c>
      <c r="AR848" s="104">
        <f t="shared" si="119"/>
        <v>0</v>
      </c>
      <c r="AS848" s="104">
        <f t="shared" si="119"/>
        <v>-1</v>
      </c>
      <c r="AT848" s="104">
        <f t="shared" si="119"/>
        <v>-1</v>
      </c>
      <c r="AU848" s="104">
        <f t="shared" si="119"/>
        <v>-1</v>
      </c>
      <c r="AV848" s="104">
        <f t="shared" si="119"/>
        <v>-1</v>
      </c>
      <c r="AW848" s="104">
        <f t="shared" si="119"/>
        <v>-1</v>
      </c>
      <c r="AX848" s="104">
        <f t="shared" si="119"/>
        <v>-1</v>
      </c>
      <c r="AY848" s="104">
        <f t="shared" si="119"/>
        <v>0</v>
      </c>
      <c r="AZ848" s="105">
        <f t="shared" si="119"/>
        <v>-264.3</v>
      </c>
      <c r="BA848" s="105">
        <f t="shared" si="119"/>
        <v>0</v>
      </c>
    </row>
    <row r="850" spans="1:52" x14ac:dyDescent="0.25">
      <c r="A850" s="11" t="s">
        <v>83</v>
      </c>
      <c r="S850" s="99" t="s">
        <v>83</v>
      </c>
      <c r="AK850" s="99" t="s">
        <v>83</v>
      </c>
    </row>
    <row r="851" spans="1:52" ht="18.75" x14ac:dyDescent="0.3">
      <c r="A851" s="9" t="s">
        <v>72</v>
      </c>
      <c r="B851" s="9"/>
      <c r="C851" s="10"/>
      <c r="D851" s="10"/>
      <c r="E851" s="10"/>
      <c r="F851" s="10"/>
      <c r="G851" s="10"/>
      <c r="H851" s="9"/>
      <c r="I851" s="9"/>
      <c r="J851" s="9"/>
      <c r="K851" s="9"/>
      <c r="L851" s="23"/>
      <c r="M851" s="9" t="s">
        <v>73</v>
      </c>
      <c r="N851" s="23"/>
      <c r="O851" s="9" t="s">
        <v>74</v>
      </c>
      <c r="P851" s="9"/>
      <c r="S851" s="97" t="s">
        <v>72</v>
      </c>
      <c r="T851" s="97"/>
      <c r="U851" s="98"/>
      <c r="V851" s="98"/>
      <c r="W851" s="98"/>
      <c r="X851" s="98"/>
      <c r="Y851" s="98"/>
      <c r="Z851" s="97"/>
      <c r="AA851" s="97"/>
      <c r="AB851" s="97"/>
      <c r="AC851" s="97"/>
      <c r="AD851" s="23"/>
      <c r="AE851" s="97" t="s">
        <v>73</v>
      </c>
      <c r="AF851" s="23"/>
      <c r="AG851" s="97" t="s">
        <v>74</v>
      </c>
      <c r="AH851" s="97"/>
      <c r="AK851" s="97" t="s">
        <v>72</v>
      </c>
      <c r="AL851" s="97"/>
      <c r="AM851" s="98"/>
      <c r="AN851" s="98"/>
      <c r="AO851" s="98"/>
      <c r="AP851" s="98"/>
      <c r="AQ851" s="98"/>
      <c r="AR851" s="97"/>
      <c r="AS851" s="97"/>
      <c r="AT851" s="97"/>
      <c r="AU851" s="97"/>
      <c r="AV851" s="23">
        <f>L851-AD851</f>
        <v>0</v>
      </c>
      <c r="AW851" s="97" t="s">
        <v>73</v>
      </c>
      <c r="AX851" s="23">
        <f>N851-AF851</f>
        <v>0</v>
      </c>
      <c r="AY851" s="97" t="s">
        <v>74</v>
      </c>
      <c r="AZ851" s="97"/>
    </row>
    <row r="852" spans="1:52" ht="20.25" customHeight="1" x14ac:dyDescent="0.3">
      <c r="A852" s="309" t="s">
        <v>75</v>
      </c>
      <c r="B852" s="309"/>
      <c r="C852" s="23"/>
      <c r="D852" s="9" t="s">
        <v>76</v>
      </c>
      <c r="E852" s="10"/>
      <c r="F852" s="10"/>
      <c r="G852" s="13"/>
      <c r="H852" s="23"/>
      <c r="I852" s="9" t="s">
        <v>77</v>
      </c>
      <c r="J852" s="9"/>
      <c r="K852" s="9"/>
      <c r="L852" s="9"/>
      <c r="M852" s="23"/>
      <c r="N852" s="9" t="s">
        <v>74</v>
      </c>
      <c r="S852" s="309" t="s">
        <v>75</v>
      </c>
      <c r="T852" s="309"/>
      <c r="U852" s="23"/>
      <c r="V852" s="97" t="s">
        <v>76</v>
      </c>
      <c r="W852" s="98"/>
      <c r="X852" s="98"/>
      <c r="Y852" s="101"/>
      <c r="Z852" s="23"/>
      <c r="AA852" s="97" t="s">
        <v>77</v>
      </c>
      <c r="AB852" s="97"/>
      <c r="AC852" s="97"/>
      <c r="AD852" s="97"/>
      <c r="AE852" s="23"/>
      <c r="AF852" s="97" t="s">
        <v>74</v>
      </c>
      <c r="AK852" s="309" t="s">
        <v>75</v>
      </c>
      <c r="AL852" s="309"/>
      <c r="AM852" s="23">
        <f>C852-U852</f>
        <v>0</v>
      </c>
      <c r="AN852" s="97" t="s">
        <v>76</v>
      </c>
      <c r="AO852" s="98"/>
      <c r="AP852" s="98"/>
      <c r="AQ852" s="101"/>
      <c r="AR852" s="23">
        <f>H852-Z852</f>
        <v>0</v>
      </c>
      <c r="AS852" s="97" t="s">
        <v>77</v>
      </c>
      <c r="AT852" s="97"/>
      <c r="AU852" s="97"/>
      <c r="AV852" s="97"/>
      <c r="AW852" s="23">
        <f>M852-AE852</f>
        <v>0</v>
      </c>
      <c r="AX852" s="97" t="s">
        <v>74</v>
      </c>
    </row>
    <row r="853" spans="1:52" ht="21" customHeight="1" x14ac:dyDescent="0.3">
      <c r="A853" s="12" t="s">
        <v>78</v>
      </c>
      <c r="B853" s="12"/>
      <c r="C853" s="12"/>
      <c r="D853" s="12"/>
      <c r="E853" s="12"/>
      <c r="F853" s="12"/>
      <c r="G853" s="23"/>
      <c r="H853" s="9" t="s">
        <v>79</v>
      </c>
      <c r="J853" s="9"/>
      <c r="K853" s="9"/>
      <c r="L853" s="9"/>
      <c r="M853" s="9"/>
      <c r="N853" s="9"/>
      <c r="O853" s="9"/>
      <c r="S853" s="100" t="s">
        <v>78</v>
      </c>
      <c r="T853" s="100"/>
      <c r="U853" s="100"/>
      <c r="V853" s="100"/>
      <c r="W853" s="100"/>
      <c r="X853" s="100"/>
      <c r="Y853" s="23"/>
      <c r="Z853" s="97" t="s">
        <v>79</v>
      </c>
      <c r="AB853" s="97"/>
      <c r="AC853" s="97"/>
      <c r="AD853" s="97"/>
      <c r="AE853" s="97"/>
      <c r="AF853" s="97"/>
      <c r="AG853" s="97"/>
      <c r="AK853" s="100" t="s">
        <v>78</v>
      </c>
      <c r="AL853" s="100"/>
      <c r="AM853" s="100"/>
      <c r="AN853" s="100"/>
      <c r="AO853" s="100"/>
      <c r="AP853" s="100"/>
      <c r="AQ853" s="23">
        <f>G853-Y853</f>
        <v>0</v>
      </c>
      <c r="AR853" s="97" t="s">
        <v>79</v>
      </c>
      <c r="AT853" s="97"/>
      <c r="AU853" s="97"/>
      <c r="AV853" s="97"/>
      <c r="AW853" s="97"/>
      <c r="AX853" s="97"/>
      <c r="AY853" s="97"/>
    </row>
    <row r="856" spans="1:52" x14ac:dyDescent="0.25">
      <c r="A856" s="11" t="s">
        <v>84</v>
      </c>
      <c r="S856" s="99" t="s">
        <v>84</v>
      </c>
      <c r="AK856" s="99" t="s">
        <v>84</v>
      </c>
    </row>
    <row r="857" spans="1:52" ht="18.75" x14ac:dyDescent="0.3">
      <c r="A857" s="9" t="s">
        <v>80</v>
      </c>
      <c r="B857" s="9"/>
      <c r="C857" s="10"/>
      <c r="D857" s="10"/>
      <c r="E857" s="10"/>
      <c r="F857" s="10"/>
      <c r="G857" s="10"/>
      <c r="H857" s="9"/>
      <c r="I857" s="9"/>
      <c r="J857" s="9"/>
      <c r="K857" s="9"/>
      <c r="L857" s="23"/>
      <c r="M857" s="9" t="s">
        <v>73</v>
      </c>
      <c r="N857" s="23"/>
      <c r="O857" s="9" t="s">
        <v>74</v>
      </c>
      <c r="S857" s="97" t="s">
        <v>80</v>
      </c>
      <c r="T857" s="97"/>
      <c r="U857" s="98"/>
      <c r="V857" s="98"/>
      <c r="W857" s="98"/>
      <c r="X857" s="98"/>
      <c r="Y857" s="98"/>
      <c r="Z857" s="97"/>
      <c r="AA857" s="97"/>
      <c r="AB857" s="97"/>
      <c r="AC857" s="97"/>
      <c r="AD857" s="23"/>
      <c r="AE857" s="97" t="s">
        <v>73</v>
      </c>
      <c r="AF857" s="23"/>
      <c r="AG857" s="97" t="s">
        <v>74</v>
      </c>
      <c r="AK857" s="97" t="s">
        <v>80</v>
      </c>
      <c r="AL857" s="97"/>
      <c r="AM857" s="98"/>
      <c r="AN857" s="98"/>
      <c r="AO857" s="98"/>
      <c r="AP857" s="98"/>
      <c r="AQ857" s="98"/>
      <c r="AR857" s="97"/>
      <c r="AS857" s="97"/>
      <c r="AT857" s="97"/>
      <c r="AU857" s="97"/>
      <c r="AV857" s="23">
        <f>L857-AD857</f>
        <v>0</v>
      </c>
      <c r="AW857" s="97" t="s">
        <v>73</v>
      </c>
      <c r="AX857" s="23">
        <f>N857-AF857</f>
        <v>0</v>
      </c>
      <c r="AY857" s="97" t="s">
        <v>74</v>
      </c>
    </row>
    <row r="858" spans="1:52" ht="20.25" customHeight="1" x14ac:dyDescent="0.3">
      <c r="A858" s="309" t="s">
        <v>75</v>
      </c>
      <c r="B858" s="309"/>
      <c r="C858" s="23"/>
      <c r="D858" s="9" t="s">
        <v>76</v>
      </c>
      <c r="E858" s="10"/>
      <c r="F858" s="10"/>
      <c r="G858" s="13"/>
      <c r="H858" s="23"/>
      <c r="I858" s="9" t="s">
        <v>77</v>
      </c>
      <c r="J858" s="9"/>
      <c r="K858" s="9"/>
      <c r="L858" s="9"/>
      <c r="M858" s="23"/>
      <c r="N858" s="9" t="s">
        <v>74</v>
      </c>
      <c r="S858" s="309" t="s">
        <v>75</v>
      </c>
      <c r="T858" s="309"/>
      <c r="U858" s="23"/>
      <c r="V858" s="97" t="s">
        <v>76</v>
      </c>
      <c r="W858" s="98"/>
      <c r="X858" s="98"/>
      <c r="Y858" s="101"/>
      <c r="Z858" s="23"/>
      <c r="AA858" s="97" t="s">
        <v>77</v>
      </c>
      <c r="AB858" s="97"/>
      <c r="AC858" s="97"/>
      <c r="AD858" s="97"/>
      <c r="AE858" s="23"/>
      <c r="AF858" s="97" t="s">
        <v>74</v>
      </c>
      <c r="AK858" s="309" t="s">
        <v>75</v>
      </c>
      <c r="AL858" s="309"/>
      <c r="AM858" s="23">
        <f>C858-U858</f>
        <v>0</v>
      </c>
      <c r="AN858" s="97" t="s">
        <v>76</v>
      </c>
      <c r="AO858" s="98"/>
      <c r="AP858" s="98"/>
      <c r="AQ858" s="101"/>
      <c r="AR858" s="23">
        <f>H858-Z858</f>
        <v>0</v>
      </c>
      <c r="AS858" s="97" t="s">
        <v>77</v>
      </c>
      <c r="AT858" s="97"/>
      <c r="AU858" s="97"/>
      <c r="AV858" s="97"/>
      <c r="AW858" s="23">
        <f>M858-AE858</f>
        <v>0</v>
      </c>
      <c r="AX858" s="97" t="s">
        <v>74</v>
      </c>
    </row>
    <row r="859" spans="1:52" ht="21" customHeight="1" x14ac:dyDescent="0.3">
      <c r="A859" s="12" t="s">
        <v>78</v>
      </c>
      <c r="B859" s="12"/>
      <c r="C859" s="12"/>
      <c r="D859" s="12"/>
      <c r="E859" s="12"/>
      <c r="F859" s="12"/>
      <c r="G859" s="23"/>
      <c r="H859" s="9" t="s">
        <v>79</v>
      </c>
      <c r="J859" s="9"/>
      <c r="K859" s="9"/>
      <c r="L859" s="9"/>
      <c r="M859" s="9"/>
      <c r="N859" s="9"/>
      <c r="O859" s="9"/>
      <c r="S859" s="100" t="s">
        <v>78</v>
      </c>
      <c r="T859" s="100"/>
      <c r="U859" s="100"/>
      <c r="V859" s="100"/>
      <c r="W859" s="100"/>
      <c r="X859" s="100"/>
      <c r="Y859" s="23"/>
      <c r="Z859" s="97" t="s">
        <v>79</v>
      </c>
      <c r="AB859" s="97"/>
      <c r="AC859" s="97"/>
      <c r="AD859" s="97"/>
      <c r="AE859" s="97"/>
      <c r="AF859" s="97"/>
      <c r="AG859" s="97"/>
      <c r="AK859" s="100" t="s">
        <v>78</v>
      </c>
      <c r="AL859" s="100"/>
      <c r="AM859" s="100"/>
      <c r="AN859" s="100"/>
      <c r="AO859" s="100"/>
      <c r="AP859" s="100"/>
      <c r="AQ859" s="23">
        <f>G859-Y859</f>
        <v>0</v>
      </c>
      <c r="AR859" s="97" t="s">
        <v>79</v>
      </c>
      <c r="AT859" s="97"/>
      <c r="AU859" s="97"/>
      <c r="AV859" s="97"/>
      <c r="AW859" s="97"/>
      <c r="AX859" s="97"/>
      <c r="AY859" s="97"/>
    </row>
    <row r="862" spans="1:52" x14ac:dyDescent="0.25">
      <c r="A862" s="11" t="s">
        <v>85</v>
      </c>
      <c r="S862" s="99" t="s">
        <v>85</v>
      </c>
      <c r="AK862" s="99" t="s">
        <v>85</v>
      </c>
    </row>
    <row r="863" spans="1:52" ht="18.75" x14ac:dyDescent="0.3">
      <c r="A863" s="9" t="s">
        <v>81</v>
      </c>
      <c r="B863" s="9"/>
      <c r="C863" s="10"/>
      <c r="D863" s="10"/>
      <c r="E863" s="10"/>
      <c r="F863" s="10"/>
      <c r="G863" s="10"/>
      <c r="H863" s="9"/>
      <c r="I863" s="9"/>
      <c r="J863" s="9"/>
      <c r="K863" s="9"/>
      <c r="L863" s="23"/>
      <c r="M863" s="9" t="s">
        <v>73</v>
      </c>
      <c r="N863" s="23"/>
      <c r="O863" s="9" t="s">
        <v>74</v>
      </c>
      <c r="S863" s="97" t="s">
        <v>81</v>
      </c>
      <c r="T863" s="97"/>
      <c r="U863" s="98"/>
      <c r="V863" s="98"/>
      <c r="W863" s="98"/>
      <c r="X863" s="98"/>
      <c r="Y863" s="98"/>
      <c r="Z863" s="97"/>
      <c r="AA863" s="97"/>
      <c r="AB863" s="97"/>
      <c r="AC863" s="97"/>
      <c r="AD863" s="23"/>
      <c r="AE863" s="97" t="s">
        <v>73</v>
      </c>
      <c r="AF863" s="23"/>
      <c r="AG863" s="97" t="s">
        <v>74</v>
      </c>
      <c r="AK863" s="97" t="s">
        <v>81</v>
      </c>
      <c r="AL863" s="97"/>
      <c r="AM863" s="98"/>
      <c r="AN863" s="98"/>
      <c r="AO863" s="98"/>
      <c r="AP863" s="98"/>
      <c r="AQ863" s="98"/>
      <c r="AR863" s="97"/>
      <c r="AS863" s="97"/>
      <c r="AT863" s="97"/>
      <c r="AU863" s="97"/>
      <c r="AV863" s="23">
        <f>L863-AD863</f>
        <v>0</v>
      </c>
      <c r="AW863" s="97" t="s">
        <v>73</v>
      </c>
      <c r="AX863" s="23">
        <f>N863-AF863</f>
        <v>0</v>
      </c>
      <c r="AY863" s="97" t="s">
        <v>74</v>
      </c>
    </row>
    <row r="864" spans="1:52" ht="20.25" customHeight="1" x14ac:dyDescent="0.3">
      <c r="A864" s="309" t="s">
        <v>75</v>
      </c>
      <c r="B864" s="309"/>
      <c r="C864" s="23"/>
      <c r="D864" s="9" t="s">
        <v>76</v>
      </c>
      <c r="E864" s="10"/>
      <c r="F864" s="10"/>
      <c r="G864" s="13"/>
      <c r="H864" s="23"/>
      <c r="I864" s="9" t="s">
        <v>77</v>
      </c>
      <c r="J864" s="9"/>
      <c r="K864" s="9"/>
      <c r="L864" s="9"/>
      <c r="M864" s="23"/>
      <c r="N864" s="9" t="s">
        <v>74</v>
      </c>
      <c r="O864" s="9"/>
      <c r="S864" s="309" t="s">
        <v>75</v>
      </c>
      <c r="T864" s="309"/>
      <c r="U864" s="23"/>
      <c r="V864" s="97" t="s">
        <v>76</v>
      </c>
      <c r="W864" s="98"/>
      <c r="X864" s="98"/>
      <c r="Y864" s="101"/>
      <c r="Z864" s="23"/>
      <c r="AA864" s="97" t="s">
        <v>77</v>
      </c>
      <c r="AB864" s="97"/>
      <c r="AC864" s="97"/>
      <c r="AD864" s="97"/>
      <c r="AE864" s="23"/>
      <c r="AF864" s="97" t="s">
        <v>74</v>
      </c>
      <c r="AG864" s="97"/>
      <c r="AK864" s="309" t="s">
        <v>75</v>
      </c>
      <c r="AL864" s="309"/>
      <c r="AM864" s="23">
        <f>C864-U864</f>
        <v>0</v>
      </c>
      <c r="AN864" s="97" t="s">
        <v>76</v>
      </c>
      <c r="AO864" s="98"/>
      <c r="AP864" s="98"/>
      <c r="AQ864" s="101"/>
      <c r="AR864" s="23">
        <f>H864-Z864</f>
        <v>0</v>
      </c>
      <c r="AS864" s="97" t="s">
        <v>77</v>
      </c>
      <c r="AT864" s="97"/>
      <c r="AU864" s="97"/>
      <c r="AV864" s="97"/>
      <c r="AW864" s="23">
        <f>M864-AE864</f>
        <v>0</v>
      </c>
      <c r="AX864" s="97" t="s">
        <v>74</v>
      </c>
      <c r="AY864" s="97"/>
    </row>
    <row r="865" spans="1:53" ht="21" customHeight="1" x14ac:dyDescent="0.3">
      <c r="A865" s="12" t="s">
        <v>78</v>
      </c>
      <c r="B865" s="12"/>
      <c r="C865" s="12"/>
      <c r="D865" s="12"/>
      <c r="E865" s="12"/>
      <c r="F865" s="12"/>
      <c r="G865" s="23"/>
      <c r="H865" s="9" t="s">
        <v>79</v>
      </c>
      <c r="J865" s="9"/>
      <c r="K865" s="9"/>
      <c r="L865" s="9"/>
      <c r="M865" s="9"/>
      <c r="N865" s="9"/>
      <c r="O865" s="9"/>
      <c r="S865" s="100" t="s">
        <v>78</v>
      </c>
      <c r="T865" s="100"/>
      <c r="U865" s="100"/>
      <c r="V865" s="100"/>
      <c r="W865" s="100"/>
      <c r="X865" s="100"/>
      <c r="Y865" s="23"/>
      <c r="Z865" s="97" t="s">
        <v>79</v>
      </c>
      <c r="AB865" s="97"/>
      <c r="AC865" s="97"/>
      <c r="AD865" s="97"/>
      <c r="AE865" s="97"/>
      <c r="AF865" s="97"/>
      <c r="AG865" s="97"/>
      <c r="AK865" s="100" t="s">
        <v>78</v>
      </c>
      <c r="AL865" s="100"/>
      <c r="AM865" s="100"/>
      <c r="AN865" s="100"/>
      <c r="AO865" s="100"/>
      <c r="AP865" s="100"/>
      <c r="AQ865" s="23">
        <f>G865-Y865</f>
        <v>0</v>
      </c>
      <c r="AR865" s="97" t="s">
        <v>79</v>
      </c>
      <c r="AT865" s="97"/>
      <c r="AU865" s="97"/>
      <c r="AV865" s="97"/>
      <c r="AW865" s="97"/>
      <c r="AX865" s="97"/>
      <c r="AY865" s="97"/>
    </row>
    <row r="868" spans="1:53" ht="17.25" customHeight="1" x14ac:dyDescent="0.25">
      <c r="A868" s="24" t="s">
        <v>192</v>
      </c>
      <c r="B868" s="24"/>
      <c r="C868" s="24"/>
      <c r="D868" s="24"/>
      <c r="E868" s="18"/>
      <c r="F868" s="18"/>
      <c r="G868" s="18"/>
      <c r="H868" s="18"/>
      <c r="I868" s="18"/>
      <c r="J868" s="18"/>
      <c r="K868" s="18"/>
      <c r="L868" s="18"/>
      <c r="M868" s="18"/>
      <c r="N868" s="18"/>
      <c r="O868" s="18"/>
      <c r="P868" s="18"/>
      <c r="Q868" s="18"/>
      <c r="S868" s="107" t="s">
        <v>192</v>
      </c>
      <c r="T868" s="107"/>
      <c r="U868" s="107"/>
      <c r="V868" s="107"/>
      <c r="W868" s="106"/>
      <c r="X868" s="106"/>
      <c r="Y868" s="106"/>
      <c r="Z868" s="106"/>
      <c r="AA868" s="106"/>
      <c r="AB868" s="106"/>
      <c r="AC868" s="106"/>
      <c r="AD868" s="106"/>
      <c r="AE868" s="106"/>
      <c r="AF868" s="106"/>
      <c r="AG868" s="106"/>
      <c r="AH868" s="106"/>
      <c r="AI868" s="106"/>
      <c r="AK868" s="107" t="s">
        <v>192</v>
      </c>
      <c r="AL868" s="107"/>
      <c r="AM868" s="107"/>
      <c r="AN868" s="107"/>
      <c r="AO868" s="106"/>
      <c r="AP868" s="106"/>
      <c r="AQ868" s="106"/>
      <c r="AR868" s="106"/>
      <c r="AS868" s="106"/>
      <c r="AT868" s="106"/>
      <c r="AU868" s="106"/>
      <c r="AV868" s="106"/>
      <c r="AW868" s="106"/>
      <c r="AX868" s="106"/>
      <c r="AY868" s="106"/>
      <c r="AZ868" s="106"/>
      <c r="BA868" s="106"/>
    </row>
    <row r="869" spans="1:53" ht="17.25" customHeight="1" x14ac:dyDescent="0.25">
      <c r="A869" s="8" t="s">
        <v>82</v>
      </c>
      <c r="B869" s="38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S869" s="96" t="s">
        <v>82</v>
      </c>
      <c r="T869" s="286"/>
      <c r="U869" s="94"/>
      <c r="V869" s="94"/>
      <c r="W869" s="94"/>
      <c r="X869" s="94"/>
      <c r="Y869" s="94"/>
      <c r="Z869" s="94"/>
      <c r="AA869" s="94"/>
      <c r="AB869" s="94"/>
      <c r="AC869" s="94"/>
      <c r="AD869" s="94"/>
      <c r="AE869" s="94"/>
      <c r="AF869" s="94"/>
      <c r="AG869" s="94"/>
      <c r="AH869" s="94"/>
      <c r="AI869" s="94"/>
      <c r="AK869" s="96" t="s">
        <v>82</v>
      </c>
      <c r="AL869" s="286"/>
      <c r="AM869" s="94"/>
      <c r="AN869" s="94"/>
      <c r="AO869" s="94"/>
      <c r="AP869" s="94"/>
      <c r="AQ869" s="94"/>
      <c r="AR869" s="94"/>
      <c r="AS869" s="94"/>
      <c r="AT869" s="94"/>
      <c r="AU869" s="94"/>
      <c r="AV869" s="94"/>
      <c r="AW869" s="94"/>
      <c r="AX869" s="94"/>
      <c r="AY869" s="94"/>
      <c r="AZ869" s="94"/>
      <c r="BA869" s="94"/>
    </row>
    <row r="870" spans="1:53" ht="27" customHeight="1" x14ac:dyDescent="0.25">
      <c r="A870" s="296" t="s">
        <v>61</v>
      </c>
      <c r="B870" s="296" t="s">
        <v>62</v>
      </c>
      <c r="C870" s="299" t="s">
        <v>87</v>
      </c>
      <c r="D870" s="300"/>
      <c r="E870" s="300"/>
      <c r="F870" s="300"/>
      <c r="G870" s="300"/>
      <c r="H870" s="300"/>
      <c r="I870" s="300"/>
      <c r="J870" s="300"/>
      <c r="K870" s="300"/>
      <c r="L870" s="300"/>
      <c r="M870" s="300"/>
      <c r="N870" s="300"/>
      <c r="O870" s="301"/>
      <c r="P870" s="294" t="s">
        <v>86</v>
      </c>
      <c r="Q870" s="295"/>
      <c r="S870" s="296" t="s">
        <v>61</v>
      </c>
      <c r="T870" s="296" t="s">
        <v>62</v>
      </c>
      <c r="U870" s="299" t="s">
        <v>87</v>
      </c>
      <c r="V870" s="300"/>
      <c r="W870" s="300"/>
      <c r="X870" s="300"/>
      <c r="Y870" s="300"/>
      <c r="Z870" s="300"/>
      <c r="AA870" s="300"/>
      <c r="AB870" s="300"/>
      <c r="AC870" s="300"/>
      <c r="AD870" s="300"/>
      <c r="AE870" s="300"/>
      <c r="AF870" s="300"/>
      <c r="AG870" s="301"/>
      <c r="AH870" s="294" t="s">
        <v>86</v>
      </c>
      <c r="AI870" s="295"/>
      <c r="AK870" s="296" t="s">
        <v>61</v>
      </c>
      <c r="AL870" s="296" t="s">
        <v>62</v>
      </c>
      <c r="AM870" s="299" t="s">
        <v>87</v>
      </c>
      <c r="AN870" s="300"/>
      <c r="AO870" s="300"/>
      <c r="AP870" s="300"/>
      <c r="AQ870" s="300"/>
      <c r="AR870" s="300"/>
      <c r="AS870" s="300"/>
      <c r="AT870" s="300"/>
      <c r="AU870" s="300"/>
      <c r="AV870" s="300"/>
      <c r="AW870" s="300"/>
      <c r="AX870" s="300"/>
      <c r="AY870" s="301"/>
      <c r="AZ870" s="294" t="s">
        <v>86</v>
      </c>
      <c r="BA870" s="295"/>
    </row>
    <row r="871" spans="1:53" ht="21" customHeight="1" x14ac:dyDescent="0.25">
      <c r="A871" s="297"/>
      <c r="B871" s="297"/>
      <c r="C871" s="311" t="s">
        <v>41</v>
      </c>
      <c r="D871" s="311" t="s">
        <v>53</v>
      </c>
      <c r="E871" s="311"/>
      <c r="F871" s="311"/>
      <c r="G871" s="311"/>
      <c r="H871" s="311"/>
      <c r="I871" s="311"/>
      <c r="J871" s="311"/>
      <c r="K871" s="311"/>
      <c r="L871" s="311"/>
      <c r="M871" s="311"/>
      <c r="N871" s="311"/>
      <c r="O871" s="311"/>
      <c r="P871" s="311" t="s">
        <v>50</v>
      </c>
      <c r="Q871" s="314" t="s">
        <v>54</v>
      </c>
      <c r="S871" s="297"/>
      <c r="T871" s="297"/>
      <c r="U871" s="311" t="s">
        <v>41</v>
      </c>
      <c r="V871" s="311" t="s">
        <v>53</v>
      </c>
      <c r="W871" s="311"/>
      <c r="X871" s="311"/>
      <c r="Y871" s="311"/>
      <c r="Z871" s="311"/>
      <c r="AA871" s="311"/>
      <c r="AB871" s="311"/>
      <c r="AC871" s="311"/>
      <c r="AD871" s="311"/>
      <c r="AE871" s="311"/>
      <c r="AF871" s="311"/>
      <c r="AG871" s="311"/>
      <c r="AH871" s="311" t="s">
        <v>50</v>
      </c>
      <c r="AI871" s="314" t="s">
        <v>54</v>
      </c>
      <c r="AK871" s="297"/>
      <c r="AL871" s="297"/>
      <c r="AM871" s="311" t="s">
        <v>41</v>
      </c>
      <c r="AN871" s="311" t="s">
        <v>53</v>
      </c>
      <c r="AO871" s="311"/>
      <c r="AP871" s="311"/>
      <c r="AQ871" s="311"/>
      <c r="AR871" s="311"/>
      <c r="AS871" s="311"/>
      <c r="AT871" s="311"/>
      <c r="AU871" s="311"/>
      <c r="AV871" s="311"/>
      <c r="AW871" s="311"/>
      <c r="AX871" s="311"/>
      <c r="AY871" s="311"/>
      <c r="AZ871" s="311" t="s">
        <v>50</v>
      </c>
      <c r="BA871" s="314" t="s">
        <v>54</v>
      </c>
    </row>
    <row r="872" spans="1:53" ht="18.75" customHeight="1" x14ac:dyDescent="0.25">
      <c r="A872" s="297"/>
      <c r="B872" s="297"/>
      <c r="C872" s="311"/>
      <c r="D872" s="314" t="s">
        <v>44</v>
      </c>
      <c r="E872" s="314" t="s">
        <v>43</v>
      </c>
      <c r="F872" s="314" t="s">
        <v>59</v>
      </c>
      <c r="G872" s="311" t="s">
        <v>45</v>
      </c>
      <c r="H872" s="311"/>
      <c r="I872" s="311" t="s">
        <v>52</v>
      </c>
      <c r="J872" s="311"/>
      <c r="K872" s="311"/>
      <c r="L872" s="311"/>
      <c r="M872" s="311"/>
      <c r="N872" s="311"/>
      <c r="O872" s="311"/>
      <c r="P872" s="311"/>
      <c r="Q872" s="314"/>
      <c r="S872" s="297"/>
      <c r="T872" s="297"/>
      <c r="U872" s="311"/>
      <c r="V872" s="314" t="s">
        <v>44</v>
      </c>
      <c r="W872" s="314" t="s">
        <v>43</v>
      </c>
      <c r="X872" s="314" t="s">
        <v>59</v>
      </c>
      <c r="Y872" s="311" t="s">
        <v>45</v>
      </c>
      <c r="Z872" s="311"/>
      <c r="AA872" s="311" t="s">
        <v>52</v>
      </c>
      <c r="AB872" s="311"/>
      <c r="AC872" s="311"/>
      <c r="AD872" s="311"/>
      <c r="AE872" s="311"/>
      <c r="AF872" s="311"/>
      <c r="AG872" s="311"/>
      <c r="AH872" s="311"/>
      <c r="AI872" s="314"/>
      <c r="AK872" s="297"/>
      <c r="AL872" s="297"/>
      <c r="AM872" s="311"/>
      <c r="AN872" s="314" t="s">
        <v>44</v>
      </c>
      <c r="AO872" s="314" t="s">
        <v>43</v>
      </c>
      <c r="AP872" s="314" t="s">
        <v>59</v>
      </c>
      <c r="AQ872" s="311" t="s">
        <v>45</v>
      </c>
      <c r="AR872" s="311"/>
      <c r="AS872" s="311" t="s">
        <v>52</v>
      </c>
      <c r="AT872" s="311"/>
      <c r="AU872" s="311"/>
      <c r="AV872" s="311"/>
      <c r="AW872" s="311"/>
      <c r="AX872" s="311"/>
      <c r="AY872" s="311"/>
      <c r="AZ872" s="311"/>
      <c r="BA872" s="314"/>
    </row>
    <row r="873" spans="1:53" ht="20.25" customHeight="1" x14ac:dyDescent="0.25">
      <c r="A873" s="297"/>
      <c r="B873" s="297"/>
      <c r="C873" s="311"/>
      <c r="D873" s="314"/>
      <c r="E873" s="314"/>
      <c r="F873" s="314"/>
      <c r="G873" s="315" t="s">
        <v>46</v>
      </c>
      <c r="H873" s="315" t="s">
        <v>47</v>
      </c>
      <c r="I873" s="314" t="s">
        <v>48</v>
      </c>
      <c r="J873" s="314" t="s">
        <v>58</v>
      </c>
      <c r="K873" s="314" t="s">
        <v>57</v>
      </c>
      <c r="L873" s="315" t="s">
        <v>49</v>
      </c>
      <c r="M873" s="315"/>
      <c r="N873" s="314" t="s">
        <v>51</v>
      </c>
      <c r="O873" s="314" t="s">
        <v>56</v>
      </c>
      <c r="P873" s="311"/>
      <c r="Q873" s="314"/>
      <c r="S873" s="297"/>
      <c r="T873" s="297"/>
      <c r="U873" s="311"/>
      <c r="V873" s="314"/>
      <c r="W873" s="314"/>
      <c r="X873" s="314"/>
      <c r="Y873" s="315" t="s">
        <v>46</v>
      </c>
      <c r="Z873" s="315" t="s">
        <v>47</v>
      </c>
      <c r="AA873" s="314" t="s">
        <v>48</v>
      </c>
      <c r="AB873" s="314" t="s">
        <v>58</v>
      </c>
      <c r="AC873" s="314" t="s">
        <v>57</v>
      </c>
      <c r="AD873" s="315" t="s">
        <v>49</v>
      </c>
      <c r="AE873" s="315"/>
      <c r="AF873" s="314" t="s">
        <v>51</v>
      </c>
      <c r="AG873" s="314" t="s">
        <v>56</v>
      </c>
      <c r="AH873" s="311"/>
      <c r="AI873" s="314"/>
      <c r="AK873" s="297"/>
      <c r="AL873" s="297"/>
      <c r="AM873" s="311"/>
      <c r="AN873" s="314"/>
      <c r="AO873" s="314"/>
      <c r="AP873" s="314"/>
      <c r="AQ873" s="315" t="s">
        <v>46</v>
      </c>
      <c r="AR873" s="315" t="s">
        <v>47</v>
      </c>
      <c r="AS873" s="314" t="s">
        <v>48</v>
      </c>
      <c r="AT873" s="314" t="s">
        <v>58</v>
      </c>
      <c r="AU873" s="314" t="s">
        <v>57</v>
      </c>
      <c r="AV873" s="315" t="s">
        <v>49</v>
      </c>
      <c r="AW873" s="315"/>
      <c r="AX873" s="314" t="s">
        <v>51</v>
      </c>
      <c r="AY873" s="314" t="s">
        <v>56</v>
      </c>
      <c r="AZ873" s="311"/>
      <c r="BA873" s="314"/>
    </row>
    <row r="874" spans="1:53" ht="49.5" customHeight="1" x14ac:dyDescent="0.25">
      <c r="A874" s="298"/>
      <c r="B874" s="298"/>
      <c r="C874" s="311"/>
      <c r="D874" s="314"/>
      <c r="E874" s="314"/>
      <c r="F874" s="314"/>
      <c r="G874" s="315"/>
      <c r="H874" s="315"/>
      <c r="I874" s="314"/>
      <c r="J874" s="314"/>
      <c r="K874" s="314"/>
      <c r="L874" s="41" t="s">
        <v>50</v>
      </c>
      <c r="M874" s="5" t="s">
        <v>55</v>
      </c>
      <c r="N874" s="314"/>
      <c r="O874" s="314"/>
      <c r="P874" s="311"/>
      <c r="Q874" s="314"/>
      <c r="S874" s="298"/>
      <c r="T874" s="298"/>
      <c r="U874" s="311"/>
      <c r="V874" s="314"/>
      <c r="W874" s="314"/>
      <c r="X874" s="314"/>
      <c r="Y874" s="315"/>
      <c r="Z874" s="315"/>
      <c r="AA874" s="314"/>
      <c r="AB874" s="314"/>
      <c r="AC874" s="314"/>
      <c r="AD874" s="285" t="s">
        <v>50</v>
      </c>
      <c r="AE874" s="93" t="s">
        <v>55</v>
      </c>
      <c r="AF874" s="314"/>
      <c r="AG874" s="314"/>
      <c r="AH874" s="311"/>
      <c r="AI874" s="314"/>
      <c r="AK874" s="298"/>
      <c r="AL874" s="298"/>
      <c r="AM874" s="311"/>
      <c r="AN874" s="314"/>
      <c r="AO874" s="314"/>
      <c r="AP874" s="314"/>
      <c r="AQ874" s="315"/>
      <c r="AR874" s="315"/>
      <c r="AS874" s="314"/>
      <c r="AT874" s="314"/>
      <c r="AU874" s="314"/>
      <c r="AV874" s="285" t="s">
        <v>50</v>
      </c>
      <c r="AW874" s="93" t="s">
        <v>55</v>
      </c>
      <c r="AX874" s="314"/>
      <c r="AY874" s="314"/>
      <c r="AZ874" s="311"/>
      <c r="BA874" s="314"/>
    </row>
    <row r="875" spans="1:53" ht="12.75" customHeight="1" x14ac:dyDescent="0.25">
      <c r="A875" s="40">
        <v>1</v>
      </c>
      <c r="B875" s="40">
        <v>2</v>
      </c>
      <c r="C875" s="40">
        <v>3</v>
      </c>
      <c r="D875" s="40">
        <v>4</v>
      </c>
      <c r="E875" s="40">
        <v>5</v>
      </c>
      <c r="F875" s="40">
        <v>6</v>
      </c>
      <c r="G875" s="40">
        <v>7</v>
      </c>
      <c r="H875" s="40">
        <v>8</v>
      </c>
      <c r="I875" s="40">
        <v>9</v>
      </c>
      <c r="J875" s="40">
        <v>10</v>
      </c>
      <c r="K875" s="40">
        <v>11</v>
      </c>
      <c r="L875" s="40">
        <v>12</v>
      </c>
      <c r="M875" s="40">
        <v>13</v>
      </c>
      <c r="N875" s="40">
        <v>14</v>
      </c>
      <c r="O875" s="40">
        <v>15</v>
      </c>
      <c r="P875" s="40">
        <v>16</v>
      </c>
      <c r="Q875" s="40">
        <v>17</v>
      </c>
      <c r="S875" s="284">
        <v>1</v>
      </c>
      <c r="T875" s="284">
        <v>2</v>
      </c>
      <c r="U875" s="284">
        <v>3</v>
      </c>
      <c r="V875" s="284">
        <v>4</v>
      </c>
      <c r="W875" s="284">
        <v>5</v>
      </c>
      <c r="X875" s="284">
        <v>6</v>
      </c>
      <c r="Y875" s="284">
        <v>7</v>
      </c>
      <c r="Z875" s="284">
        <v>8</v>
      </c>
      <c r="AA875" s="284">
        <v>9</v>
      </c>
      <c r="AB875" s="284">
        <v>10</v>
      </c>
      <c r="AC875" s="284">
        <v>11</v>
      </c>
      <c r="AD875" s="284">
        <v>12</v>
      </c>
      <c r="AE875" s="284">
        <v>13</v>
      </c>
      <c r="AF875" s="284">
        <v>14</v>
      </c>
      <c r="AG875" s="284">
        <v>15</v>
      </c>
      <c r="AH875" s="284">
        <v>16</v>
      </c>
      <c r="AI875" s="284">
        <v>17</v>
      </c>
      <c r="AK875" s="284">
        <v>1</v>
      </c>
      <c r="AL875" s="284">
        <v>2</v>
      </c>
      <c r="AM875" s="284">
        <v>3</v>
      </c>
      <c r="AN875" s="284">
        <v>4</v>
      </c>
      <c r="AO875" s="284">
        <v>5</v>
      </c>
      <c r="AP875" s="284">
        <v>6</v>
      </c>
      <c r="AQ875" s="284">
        <v>7</v>
      </c>
      <c r="AR875" s="284">
        <v>8</v>
      </c>
      <c r="AS875" s="284">
        <v>9</v>
      </c>
      <c r="AT875" s="284">
        <v>10</v>
      </c>
      <c r="AU875" s="284">
        <v>11</v>
      </c>
      <c r="AV875" s="284">
        <v>12</v>
      </c>
      <c r="AW875" s="284">
        <v>13</v>
      </c>
      <c r="AX875" s="284">
        <v>14</v>
      </c>
      <c r="AY875" s="284">
        <v>15</v>
      </c>
      <c r="AZ875" s="284">
        <v>16</v>
      </c>
      <c r="BA875" s="284">
        <v>17</v>
      </c>
    </row>
    <row r="876" spans="1:53" ht="38.25" customHeight="1" x14ac:dyDescent="0.25">
      <c r="A876" s="7" t="s">
        <v>63</v>
      </c>
      <c r="B876" s="40">
        <v>1</v>
      </c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3"/>
      <c r="Q876" s="3"/>
      <c r="S876" s="95" t="s">
        <v>63</v>
      </c>
      <c r="T876" s="284">
        <v>1</v>
      </c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3"/>
      <c r="AI876" s="3"/>
      <c r="AK876" s="95" t="s">
        <v>63</v>
      </c>
      <c r="AL876" s="284">
        <v>1</v>
      </c>
      <c r="AM876" s="4">
        <f>C876-U876</f>
        <v>0</v>
      </c>
      <c r="AN876" s="4">
        <f t="shared" ref="AN876:BA883" si="120">D876-V876</f>
        <v>0</v>
      </c>
      <c r="AO876" s="4">
        <f t="shared" si="120"/>
        <v>0</v>
      </c>
      <c r="AP876" s="4">
        <f t="shared" si="120"/>
        <v>0</v>
      </c>
      <c r="AQ876" s="4">
        <f t="shared" si="120"/>
        <v>0</v>
      </c>
      <c r="AR876" s="4">
        <f t="shared" si="120"/>
        <v>0</v>
      </c>
      <c r="AS876" s="4">
        <f t="shared" si="120"/>
        <v>0</v>
      </c>
      <c r="AT876" s="4">
        <f t="shared" si="120"/>
        <v>0</v>
      </c>
      <c r="AU876" s="4">
        <f t="shared" si="120"/>
        <v>0</v>
      </c>
      <c r="AV876" s="4">
        <f t="shared" si="120"/>
        <v>0</v>
      </c>
      <c r="AW876" s="4">
        <f t="shared" si="120"/>
        <v>0</v>
      </c>
      <c r="AX876" s="4">
        <f t="shared" si="120"/>
        <v>0</v>
      </c>
      <c r="AY876" s="4">
        <f t="shared" si="120"/>
        <v>0</v>
      </c>
      <c r="AZ876" s="3">
        <f t="shared" si="120"/>
        <v>0</v>
      </c>
      <c r="BA876" s="3">
        <f t="shared" si="120"/>
        <v>0</v>
      </c>
    </row>
    <row r="877" spans="1:53" ht="39" customHeight="1" x14ac:dyDescent="0.25">
      <c r="A877" s="7" t="s">
        <v>64</v>
      </c>
      <c r="B877" s="40">
        <v>2</v>
      </c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3"/>
      <c r="Q877" s="3"/>
      <c r="S877" s="95" t="s">
        <v>64</v>
      </c>
      <c r="T877" s="284">
        <v>2</v>
      </c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3"/>
      <c r="AI877" s="3"/>
      <c r="AK877" s="95" t="s">
        <v>64</v>
      </c>
      <c r="AL877" s="284">
        <v>2</v>
      </c>
      <c r="AM877" s="4">
        <f t="shared" ref="AM877:AM883" si="121">C877-U877</f>
        <v>0</v>
      </c>
      <c r="AN877" s="4">
        <f t="shared" si="120"/>
        <v>0</v>
      </c>
      <c r="AO877" s="4">
        <f t="shared" si="120"/>
        <v>0</v>
      </c>
      <c r="AP877" s="4">
        <f t="shared" si="120"/>
        <v>0</v>
      </c>
      <c r="AQ877" s="4">
        <f t="shared" si="120"/>
        <v>0</v>
      </c>
      <c r="AR877" s="4">
        <f t="shared" si="120"/>
        <v>0</v>
      </c>
      <c r="AS877" s="4">
        <f t="shared" si="120"/>
        <v>0</v>
      </c>
      <c r="AT877" s="4">
        <f t="shared" si="120"/>
        <v>0</v>
      </c>
      <c r="AU877" s="4">
        <f t="shared" si="120"/>
        <v>0</v>
      </c>
      <c r="AV877" s="4">
        <f t="shared" si="120"/>
        <v>0</v>
      </c>
      <c r="AW877" s="4">
        <f t="shared" si="120"/>
        <v>0</v>
      </c>
      <c r="AX877" s="4">
        <f t="shared" si="120"/>
        <v>0</v>
      </c>
      <c r="AY877" s="4">
        <f t="shared" si="120"/>
        <v>0</v>
      </c>
      <c r="AZ877" s="3">
        <f t="shared" si="120"/>
        <v>0</v>
      </c>
      <c r="BA877" s="3">
        <f t="shared" si="120"/>
        <v>0</v>
      </c>
    </row>
    <row r="878" spans="1:53" ht="52.5" customHeight="1" x14ac:dyDescent="0.25">
      <c r="A878" s="7" t="s">
        <v>65</v>
      </c>
      <c r="B878" s="40">
        <v>3</v>
      </c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3"/>
      <c r="Q878" s="3"/>
      <c r="S878" s="95" t="s">
        <v>65</v>
      </c>
      <c r="T878" s="284">
        <v>3</v>
      </c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3"/>
      <c r="AI878" s="3"/>
      <c r="AK878" s="95" t="s">
        <v>65</v>
      </c>
      <c r="AL878" s="284">
        <v>3</v>
      </c>
      <c r="AM878" s="4">
        <f t="shared" si="121"/>
        <v>0</v>
      </c>
      <c r="AN878" s="4">
        <f t="shared" si="120"/>
        <v>0</v>
      </c>
      <c r="AO878" s="4">
        <f t="shared" si="120"/>
        <v>0</v>
      </c>
      <c r="AP878" s="4">
        <f t="shared" si="120"/>
        <v>0</v>
      </c>
      <c r="AQ878" s="4">
        <f t="shared" si="120"/>
        <v>0</v>
      </c>
      <c r="AR878" s="4">
        <f t="shared" si="120"/>
        <v>0</v>
      </c>
      <c r="AS878" s="4">
        <f t="shared" si="120"/>
        <v>0</v>
      </c>
      <c r="AT878" s="4">
        <f t="shared" si="120"/>
        <v>0</v>
      </c>
      <c r="AU878" s="4">
        <f t="shared" si="120"/>
        <v>0</v>
      </c>
      <c r="AV878" s="4">
        <f t="shared" si="120"/>
        <v>0</v>
      </c>
      <c r="AW878" s="4">
        <f t="shared" si="120"/>
        <v>0</v>
      </c>
      <c r="AX878" s="4">
        <f t="shared" si="120"/>
        <v>0</v>
      </c>
      <c r="AY878" s="4">
        <f t="shared" si="120"/>
        <v>0</v>
      </c>
      <c r="AZ878" s="3">
        <f t="shared" si="120"/>
        <v>0</v>
      </c>
      <c r="BA878" s="3">
        <f t="shared" si="120"/>
        <v>0</v>
      </c>
    </row>
    <row r="879" spans="1:53" ht="12.75" customHeight="1" x14ac:dyDescent="0.25">
      <c r="A879" s="7" t="s">
        <v>66</v>
      </c>
      <c r="B879" s="40">
        <v>4</v>
      </c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3"/>
      <c r="Q879" s="3"/>
      <c r="S879" s="95" t="s">
        <v>66</v>
      </c>
      <c r="T879" s="284">
        <v>4</v>
      </c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3"/>
      <c r="AI879" s="3"/>
      <c r="AK879" s="95" t="s">
        <v>66</v>
      </c>
      <c r="AL879" s="284">
        <v>4</v>
      </c>
      <c r="AM879" s="4">
        <f t="shared" si="121"/>
        <v>0</v>
      </c>
      <c r="AN879" s="4">
        <f t="shared" si="120"/>
        <v>0</v>
      </c>
      <c r="AO879" s="4">
        <f t="shared" si="120"/>
        <v>0</v>
      </c>
      <c r="AP879" s="4">
        <f t="shared" si="120"/>
        <v>0</v>
      </c>
      <c r="AQ879" s="4">
        <f t="shared" si="120"/>
        <v>0</v>
      </c>
      <c r="AR879" s="4">
        <f t="shared" si="120"/>
        <v>0</v>
      </c>
      <c r="AS879" s="4">
        <f t="shared" si="120"/>
        <v>0</v>
      </c>
      <c r="AT879" s="4">
        <f t="shared" si="120"/>
        <v>0</v>
      </c>
      <c r="AU879" s="4">
        <f t="shared" si="120"/>
        <v>0</v>
      </c>
      <c r="AV879" s="4">
        <f t="shared" si="120"/>
        <v>0</v>
      </c>
      <c r="AW879" s="4">
        <f t="shared" si="120"/>
        <v>0</v>
      </c>
      <c r="AX879" s="4">
        <f t="shared" si="120"/>
        <v>0</v>
      </c>
      <c r="AY879" s="4">
        <f t="shared" si="120"/>
        <v>0</v>
      </c>
      <c r="AZ879" s="3">
        <f t="shared" si="120"/>
        <v>0</v>
      </c>
      <c r="BA879" s="3">
        <f t="shared" si="120"/>
        <v>0</v>
      </c>
    </row>
    <row r="880" spans="1:53" ht="12.75" customHeight="1" x14ac:dyDescent="0.25">
      <c r="A880" s="7" t="s">
        <v>67</v>
      </c>
      <c r="B880" s="39">
        <v>5</v>
      </c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3"/>
      <c r="Q880" s="3"/>
      <c r="S880" s="95" t="s">
        <v>67</v>
      </c>
      <c r="T880" s="283">
        <v>5</v>
      </c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3"/>
      <c r="AI880" s="3"/>
      <c r="AK880" s="95" t="s">
        <v>67</v>
      </c>
      <c r="AL880" s="283">
        <v>5</v>
      </c>
      <c r="AM880" s="4">
        <f t="shared" si="121"/>
        <v>0</v>
      </c>
      <c r="AN880" s="4">
        <f t="shared" si="120"/>
        <v>0</v>
      </c>
      <c r="AO880" s="4">
        <f t="shared" si="120"/>
        <v>0</v>
      </c>
      <c r="AP880" s="4">
        <f t="shared" si="120"/>
        <v>0</v>
      </c>
      <c r="AQ880" s="4">
        <f t="shared" si="120"/>
        <v>0</v>
      </c>
      <c r="AR880" s="4">
        <f t="shared" si="120"/>
        <v>0</v>
      </c>
      <c r="AS880" s="4">
        <f t="shared" si="120"/>
        <v>0</v>
      </c>
      <c r="AT880" s="4">
        <f t="shared" si="120"/>
        <v>0</v>
      </c>
      <c r="AU880" s="4">
        <f t="shared" si="120"/>
        <v>0</v>
      </c>
      <c r="AV880" s="4">
        <f t="shared" si="120"/>
        <v>0</v>
      </c>
      <c r="AW880" s="4">
        <f t="shared" si="120"/>
        <v>0</v>
      </c>
      <c r="AX880" s="4">
        <f t="shared" si="120"/>
        <v>0</v>
      </c>
      <c r="AY880" s="4">
        <f t="shared" si="120"/>
        <v>0</v>
      </c>
      <c r="AZ880" s="3">
        <f t="shared" si="120"/>
        <v>0</v>
      </c>
      <c r="BA880" s="3">
        <f t="shared" si="120"/>
        <v>0</v>
      </c>
    </row>
    <row r="881" spans="1:53" ht="12.75" customHeight="1" x14ac:dyDescent="0.25">
      <c r="A881" s="7" t="s">
        <v>68</v>
      </c>
      <c r="B881" s="39">
        <v>6</v>
      </c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3"/>
      <c r="Q881" s="3"/>
      <c r="S881" s="95" t="s">
        <v>68</v>
      </c>
      <c r="T881" s="283">
        <v>6</v>
      </c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3"/>
      <c r="AI881" s="3"/>
      <c r="AK881" s="95" t="s">
        <v>68</v>
      </c>
      <c r="AL881" s="283">
        <v>6</v>
      </c>
      <c r="AM881" s="4">
        <f t="shared" si="121"/>
        <v>0</v>
      </c>
      <c r="AN881" s="4">
        <f t="shared" si="120"/>
        <v>0</v>
      </c>
      <c r="AO881" s="4">
        <f t="shared" si="120"/>
        <v>0</v>
      </c>
      <c r="AP881" s="4">
        <f t="shared" si="120"/>
        <v>0</v>
      </c>
      <c r="AQ881" s="4">
        <f t="shared" si="120"/>
        <v>0</v>
      </c>
      <c r="AR881" s="4">
        <f t="shared" si="120"/>
        <v>0</v>
      </c>
      <c r="AS881" s="4">
        <f t="shared" si="120"/>
        <v>0</v>
      </c>
      <c r="AT881" s="4">
        <f t="shared" si="120"/>
        <v>0</v>
      </c>
      <c r="AU881" s="4">
        <f t="shared" si="120"/>
        <v>0</v>
      </c>
      <c r="AV881" s="4">
        <f t="shared" si="120"/>
        <v>0</v>
      </c>
      <c r="AW881" s="4">
        <f t="shared" si="120"/>
        <v>0</v>
      </c>
      <c r="AX881" s="4">
        <f t="shared" si="120"/>
        <v>0</v>
      </c>
      <c r="AY881" s="4">
        <f t="shared" si="120"/>
        <v>0</v>
      </c>
      <c r="AZ881" s="3">
        <f t="shared" si="120"/>
        <v>0</v>
      </c>
      <c r="BA881" s="3">
        <f t="shared" si="120"/>
        <v>0</v>
      </c>
    </row>
    <row r="882" spans="1:53" ht="12.75" customHeight="1" x14ac:dyDescent="0.25">
      <c r="A882" s="7" t="s">
        <v>69</v>
      </c>
      <c r="B882" s="39">
        <v>7</v>
      </c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3"/>
      <c r="Q882" s="3"/>
      <c r="S882" s="95" t="s">
        <v>69</v>
      </c>
      <c r="T882" s="283">
        <v>7</v>
      </c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3"/>
      <c r="AI882" s="3"/>
      <c r="AK882" s="95" t="s">
        <v>69</v>
      </c>
      <c r="AL882" s="283">
        <v>7</v>
      </c>
      <c r="AM882" s="4">
        <f t="shared" si="121"/>
        <v>0</v>
      </c>
      <c r="AN882" s="4">
        <f t="shared" si="120"/>
        <v>0</v>
      </c>
      <c r="AO882" s="4">
        <f t="shared" si="120"/>
        <v>0</v>
      </c>
      <c r="AP882" s="4">
        <f t="shared" si="120"/>
        <v>0</v>
      </c>
      <c r="AQ882" s="4">
        <f t="shared" si="120"/>
        <v>0</v>
      </c>
      <c r="AR882" s="4">
        <f t="shared" si="120"/>
        <v>0</v>
      </c>
      <c r="AS882" s="4">
        <f t="shared" si="120"/>
        <v>0</v>
      </c>
      <c r="AT882" s="4">
        <f t="shared" si="120"/>
        <v>0</v>
      </c>
      <c r="AU882" s="4">
        <f t="shared" si="120"/>
        <v>0</v>
      </c>
      <c r="AV882" s="4">
        <f t="shared" si="120"/>
        <v>0</v>
      </c>
      <c r="AW882" s="4">
        <f t="shared" si="120"/>
        <v>0</v>
      </c>
      <c r="AX882" s="4">
        <f t="shared" si="120"/>
        <v>0</v>
      </c>
      <c r="AY882" s="4">
        <f t="shared" si="120"/>
        <v>0</v>
      </c>
      <c r="AZ882" s="3">
        <f t="shared" si="120"/>
        <v>0</v>
      </c>
      <c r="BA882" s="3">
        <f t="shared" si="120"/>
        <v>0</v>
      </c>
    </row>
    <row r="883" spans="1:53" ht="12.75" customHeight="1" x14ac:dyDescent="0.25">
      <c r="A883" s="7" t="s">
        <v>70</v>
      </c>
      <c r="B883" s="39">
        <v>8</v>
      </c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3"/>
      <c r="Q883" s="3"/>
      <c r="S883" s="95" t="s">
        <v>70</v>
      </c>
      <c r="T883" s="283">
        <v>8</v>
      </c>
      <c r="U883" s="4">
        <v>1</v>
      </c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3">
        <v>778.2</v>
      </c>
      <c r="AI883" s="3"/>
      <c r="AK883" s="95" t="s">
        <v>70</v>
      </c>
      <c r="AL883" s="283">
        <v>8</v>
      </c>
      <c r="AM883" s="4">
        <f t="shared" si="121"/>
        <v>-1</v>
      </c>
      <c r="AN883" s="4">
        <f t="shared" si="120"/>
        <v>0</v>
      </c>
      <c r="AO883" s="4">
        <f t="shared" si="120"/>
        <v>0</v>
      </c>
      <c r="AP883" s="4">
        <f t="shared" si="120"/>
        <v>0</v>
      </c>
      <c r="AQ883" s="4">
        <f t="shared" si="120"/>
        <v>0</v>
      </c>
      <c r="AR883" s="4">
        <f t="shared" si="120"/>
        <v>0</v>
      </c>
      <c r="AS883" s="4">
        <f t="shared" si="120"/>
        <v>0</v>
      </c>
      <c r="AT883" s="4">
        <f t="shared" si="120"/>
        <v>0</v>
      </c>
      <c r="AU883" s="4">
        <f t="shared" si="120"/>
        <v>0</v>
      </c>
      <c r="AV883" s="4">
        <f t="shared" si="120"/>
        <v>0</v>
      </c>
      <c r="AW883" s="4">
        <f t="shared" si="120"/>
        <v>0</v>
      </c>
      <c r="AX883" s="4">
        <f t="shared" si="120"/>
        <v>0</v>
      </c>
      <c r="AY883" s="4">
        <f t="shared" si="120"/>
        <v>0</v>
      </c>
      <c r="AZ883" s="3">
        <f t="shared" si="120"/>
        <v>-778.2</v>
      </c>
      <c r="BA883" s="3">
        <f t="shared" si="120"/>
        <v>0</v>
      </c>
    </row>
    <row r="884" spans="1:53" ht="12.75" customHeight="1" x14ac:dyDescent="0.25">
      <c r="A884" s="14" t="s">
        <v>71</v>
      </c>
      <c r="B884" s="15">
        <v>9</v>
      </c>
      <c r="C884" s="16">
        <f>SUM(C876:C883)</f>
        <v>0</v>
      </c>
      <c r="D884" s="16">
        <f t="shared" ref="D884:Q884" si="122">SUM(D876:D883)</f>
        <v>0</v>
      </c>
      <c r="E884" s="16">
        <f t="shared" si="122"/>
        <v>0</v>
      </c>
      <c r="F884" s="16">
        <f t="shared" si="122"/>
        <v>0</v>
      </c>
      <c r="G884" s="16">
        <f t="shared" si="122"/>
        <v>0</v>
      </c>
      <c r="H884" s="16">
        <f t="shared" si="122"/>
        <v>0</v>
      </c>
      <c r="I884" s="16">
        <f t="shared" si="122"/>
        <v>0</v>
      </c>
      <c r="J884" s="16">
        <f t="shared" si="122"/>
        <v>0</v>
      </c>
      <c r="K884" s="16">
        <f t="shared" si="122"/>
        <v>0</v>
      </c>
      <c r="L884" s="16">
        <f t="shared" si="122"/>
        <v>0</v>
      </c>
      <c r="M884" s="16">
        <f t="shared" si="122"/>
        <v>0</v>
      </c>
      <c r="N884" s="16">
        <f t="shared" si="122"/>
        <v>0</v>
      </c>
      <c r="O884" s="16">
        <f t="shared" si="122"/>
        <v>0</v>
      </c>
      <c r="P884" s="17">
        <f t="shared" si="122"/>
        <v>0</v>
      </c>
      <c r="Q884" s="17">
        <f t="shared" si="122"/>
        <v>0</v>
      </c>
      <c r="S884" s="102" t="s">
        <v>71</v>
      </c>
      <c r="T884" s="103">
        <v>9</v>
      </c>
      <c r="U884" s="104">
        <f>SUM(U876:U883)</f>
        <v>1</v>
      </c>
      <c r="V884" s="104">
        <f t="shared" ref="V884:AI884" si="123">SUM(V876:V883)</f>
        <v>0</v>
      </c>
      <c r="W884" s="104">
        <f t="shared" si="123"/>
        <v>0</v>
      </c>
      <c r="X884" s="104">
        <f t="shared" si="123"/>
        <v>0</v>
      </c>
      <c r="Y884" s="104">
        <f t="shared" si="123"/>
        <v>0</v>
      </c>
      <c r="Z884" s="104">
        <f t="shared" si="123"/>
        <v>0</v>
      </c>
      <c r="AA884" s="104">
        <f t="shared" si="123"/>
        <v>0</v>
      </c>
      <c r="AB884" s="104">
        <f t="shared" si="123"/>
        <v>0</v>
      </c>
      <c r="AC884" s="104">
        <f t="shared" si="123"/>
        <v>0</v>
      </c>
      <c r="AD884" s="104">
        <f t="shared" si="123"/>
        <v>0</v>
      </c>
      <c r="AE884" s="104">
        <f t="shared" si="123"/>
        <v>0</v>
      </c>
      <c r="AF884" s="104">
        <f t="shared" si="123"/>
        <v>0</v>
      </c>
      <c r="AG884" s="104">
        <f t="shared" si="123"/>
        <v>0</v>
      </c>
      <c r="AH884" s="105">
        <f t="shared" si="123"/>
        <v>778.2</v>
      </c>
      <c r="AI884" s="105">
        <f t="shared" si="123"/>
        <v>0</v>
      </c>
      <c r="AK884" s="102" t="s">
        <v>71</v>
      </c>
      <c r="AL884" s="103">
        <v>9</v>
      </c>
      <c r="AM884" s="104">
        <f>SUM(AM876:AM883)</f>
        <v>-1</v>
      </c>
      <c r="AN884" s="104">
        <f t="shared" ref="AN884:BA884" si="124">SUM(AN876:AN883)</f>
        <v>0</v>
      </c>
      <c r="AO884" s="104">
        <f t="shared" si="124"/>
        <v>0</v>
      </c>
      <c r="AP884" s="104">
        <f t="shared" si="124"/>
        <v>0</v>
      </c>
      <c r="AQ884" s="104">
        <f t="shared" si="124"/>
        <v>0</v>
      </c>
      <c r="AR884" s="104">
        <f t="shared" si="124"/>
        <v>0</v>
      </c>
      <c r="AS884" s="104">
        <f t="shared" si="124"/>
        <v>0</v>
      </c>
      <c r="AT884" s="104">
        <f t="shared" si="124"/>
        <v>0</v>
      </c>
      <c r="AU884" s="104">
        <f t="shared" si="124"/>
        <v>0</v>
      </c>
      <c r="AV884" s="104">
        <f t="shared" si="124"/>
        <v>0</v>
      </c>
      <c r="AW884" s="104">
        <f t="shared" si="124"/>
        <v>0</v>
      </c>
      <c r="AX884" s="104">
        <f t="shared" si="124"/>
        <v>0</v>
      </c>
      <c r="AY884" s="104">
        <f t="shared" si="124"/>
        <v>0</v>
      </c>
      <c r="AZ884" s="105">
        <f t="shared" si="124"/>
        <v>-778.2</v>
      </c>
      <c r="BA884" s="105">
        <f t="shared" si="124"/>
        <v>0</v>
      </c>
    </row>
    <row r="886" spans="1:53" x14ac:dyDescent="0.25">
      <c r="A886" s="11" t="s">
        <v>83</v>
      </c>
      <c r="S886" s="99" t="s">
        <v>83</v>
      </c>
      <c r="AK886" s="99" t="s">
        <v>83</v>
      </c>
    </row>
    <row r="887" spans="1:53" ht="18.75" x14ac:dyDescent="0.3">
      <c r="A887" s="9" t="s">
        <v>72</v>
      </c>
      <c r="B887" s="9"/>
      <c r="C887" s="10"/>
      <c r="D887" s="10"/>
      <c r="E887" s="10"/>
      <c r="F887" s="10"/>
      <c r="G887" s="10"/>
      <c r="H887" s="9"/>
      <c r="I887" s="9"/>
      <c r="J887" s="9"/>
      <c r="K887" s="9"/>
      <c r="L887" s="23"/>
      <c r="M887" s="9" t="s">
        <v>73</v>
      </c>
      <c r="N887" s="23"/>
      <c r="O887" s="9" t="s">
        <v>74</v>
      </c>
      <c r="P887" s="9"/>
      <c r="S887" s="97" t="s">
        <v>72</v>
      </c>
      <c r="T887" s="97"/>
      <c r="U887" s="98"/>
      <c r="V887" s="98"/>
      <c r="W887" s="98"/>
      <c r="X887" s="98"/>
      <c r="Y887" s="98"/>
      <c r="Z887" s="97"/>
      <c r="AA887" s="97"/>
      <c r="AB887" s="97"/>
      <c r="AC887" s="97"/>
      <c r="AD887" s="23"/>
      <c r="AE887" s="97" t="s">
        <v>73</v>
      </c>
      <c r="AF887" s="23"/>
      <c r="AG887" s="97" t="s">
        <v>74</v>
      </c>
      <c r="AH887" s="97"/>
      <c r="AK887" s="97" t="s">
        <v>72</v>
      </c>
      <c r="AL887" s="97"/>
      <c r="AM887" s="98"/>
      <c r="AN887" s="98"/>
      <c r="AO887" s="98"/>
      <c r="AP887" s="98"/>
      <c r="AQ887" s="98"/>
      <c r="AR887" s="97"/>
      <c r="AS887" s="97"/>
      <c r="AT887" s="97"/>
      <c r="AU887" s="97"/>
      <c r="AV887" s="23">
        <f>L887-AD887</f>
        <v>0</v>
      </c>
      <c r="AW887" s="97" t="s">
        <v>73</v>
      </c>
      <c r="AX887" s="23">
        <f>N887-AF887</f>
        <v>0</v>
      </c>
      <c r="AY887" s="97" t="s">
        <v>74</v>
      </c>
      <c r="AZ887" s="97"/>
    </row>
    <row r="888" spans="1:53" ht="20.25" customHeight="1" x14ac:dyDescent="0.3">
      <c r="A888" s="309" t="s">
        <v>75</v>
      </c>
      <c r="B888" s="309"/>
      <c r="C888" s="23"/>
      <c r="D888" s="9" t="s">
        <v>76</v>
      </c>
      <c r="E888" s="10"/>
      <c r="F888" s="10"/>
      <c r="G888" s="13"/>
      <c r="H888" s="23"/>
      <c r="I888" s="9" t="s">
        <v>77</v>
      </c>
      <c r="J888" s="9"/>
      <c r="K888" s="9"/>
      <c r="L888" s="9"/>
      <c r="M888" s="23"/>
      <c r="N888" s="9" t="s">
        <v>74</v>
      </c>
      <c r="S888" s="309" t="s">
        <v>75</v>
      </c>
      <c r="T888" s="309"/>
      <c r="U888" s="23"/>
      <c r="V888" s="97" t="s">
        <v>76</v>
      </c>
      <c r="W888" s="98"/>
      <c r="X888" s="98"/>
      <c r="Y888" s="101"/>
      <c r="Z888" s="23"/>
      <c r="AA888" s="97" t="s">
        <v>77</v>
      </c>
      <c r="AB888" s="97"/>
      <c r="AC888" s="97"/>
      <c r="AD888" s="97"/>
      <c r="AE888" s="23"/>
      <c r="AF888" s="97" t="s">
        <v>74</v>
      </c>
      <c r="AK888" s="309" t="s">
        <v>75</v>
      </c>
      <c r="AL888" s="309"/>
      <c r="AM888" s="23">
        <f>C888-U888</f>
        <v>0</v>
      </c>
      <c r="AN888" s="97" t="s">
        <v>76</v>
      </c>
      <c r="AO888" s="98"/>
      <c r="AP888" s="98"/>
      <c r="AQ888" s="101"/>
      <c r="AR888" s="23">
        <f>H888-Z888</f>
        <v>0</v>
      </c>
      <c r="AS888" s="97" t="s">
        <v>77</v>
      </c>
      <c r="AT888" s="97"/>
      <c r="AU888" s="97"/>
      <c r="AV888" s="97"/>
      <c r="AW888" s="23">
        <f>M888-AE888</f>
        <v>0</v>
      </c>
      <c r="AX888" s="97" t="s">
        <v>74</v>
      </c>
    </row>
    <row r="889" spans="1:53" ht="21" customHeight="1" x14ac:dyDescent="0.3">
      <c r="A889" s="12" t="s">
        <v>78</v>
      </c>
      <c r="B889" s="12"/>
      <c r="C889" s="12"/>
      <c r="D889" s="12"/>
      <c r="E889" s="12"/>
      <c r="F889" s="12"/>
      <c r="G889" s="23"/>
      <c r="H889" s="9" t="s">
        <v>79</v>
      </c>
      <c r="J889" s="9"/>
      <c r="K889" s="9"/>
      <c r="L889" s="9"/>
      <c r="M889" s="9"/>
      <c r="N889" s="9"/>
      <c r="O889" s="9"/>
      <c r="S889" s="100" t="s">
        <v>78</v>
      </c>
      <c r="T889" s="100"/>
      <c r="U889" s="100"/>
      <c r="V889" s="100"/>
      <c r="W889" s="100"/>
      <c r="X889" s="100"/>
      <c r="Y889" s="23"/>
      <c r="Z889" s="97" t="s">
        <v>79</v>
      </c>
      <c r="AB889" s="97"/>
      <c r="AC889" s="97"/>
      <c r="AD889" s="97"/>
      <c r="AE889" s="97"/>
      <c r="AF889" s="97"/>
      <c r="AG889" s="97"/>
      <c r="AK889" s="100" t="s">
        <v>78</v>
      </c>
      <c r="AL889" s="100"/>
      <c r="AM889" s="100"/>
      <c r="AN889" s="100"/>
      <c r="AO889" s="100"/>
      <c r="AP889" s="100"/>
      <c r="AQ889" s="23">
        <f>G889-Y889</f>
        <v>0</v>
      </c>
      <c r="AR889" s="97" t="s">
        <v>79</v>
      </c>
      <c r="AT889" s="97"/>
      <c r="AU889" s="97"/>
      <c r="AV889" s="97"/>
      <c r="AW889" s="97"/>
      <c r="AX889" s="97"/>
      <c r="AY889" s="97"/>
    </row>
    <row r="892" spans="1:53" x14ac:dyDescent="0.25">
      <c r="A892" s="11" t="s">
        <v>84</v>
      </c>
      <c r="S892" s="99" t="s">
        <v>84</v>
      </c>
      <c r="AK892" s="99" t="s">
        <v>84</v>
      </c>
    </row>
    <row r="893" spans="1:53" ht="18.75" x14ac:dyDescent="0.3">
      <c r="A893" s="9" t="s">
        <v>80</v>
      </c>
      <c r="B893" s="9"/>
      <c r="C893" s="10"/>
      <c r="D893" s="10"/>
      <c r="E893" s="10"/>
      <c r="F893" s="10"/>
      <c r="G893" s="10"/>
      <c r="H893" s="9"/>
      <c r="I893" s="9"/>
      <c r="J893" s="9"/>
      <c r="K893" s="9"/>
      <c r="L893" s="23"/>
      <c r="M893" s="9" t="s">
        <v>73</v>
      </c>
      <c r="N893" s="23"/>
      <c r="O893" s="9" t="s">
        <v>74</v>
      </c>
      <c r="S893" s="97" t="s">
        <v>80</v>
      </c>
      <c r="T893" s="97"/>
      <c r="U893" s="98"/>
      <c r="V893" s="98"/>
      <c r="W893" s="98"/>
      <c r="X893" s="98"/>
      <c r="Y893" s="98"/>
      <c r="Z893" s="97"/>
      <c r="AA893" s="97"/>
      <c r="AB893" s="97"/>
      <c r="AC893" s="97"/>
      <c r="AD893" s="23"/>
      <c r="AE893" s="97" t="s">
        <v>73</v>
      </c>
      <c r="AF893" s="23"/>
      <c r="AG893" s="97" t="s">
        <v>74</v>
      </c>
      <c r="AK893" s="97" t="s">
        <v>80</v>
      </c>
      <c r="AL893" s="97"/>
      <c r="AM893" s="98"/>
      <c r="AN893" s="98"/>
      <c r="AO893" s="98"/>
      <c r="AP893" s="98"/>
      <c r="AQ893" s="98"/>
      <c r="AR893" s="97"/>
      <c r="AS893" s="97"/>
      <c r="AT893" s="97"/>
      <c r="AU893" s="97"/>
      <c r="AV893" s="23">
        <f>L893-AD893</f>
        <v>0</v>
      </c>
      <c r="AW893" s="97" t="s">
        <v>73</v>
      </c>
      <c r="AX893" s="23">
        <f>N893-AF893</f>
        <v>0</v>
      </c>
      <c r="AY893" s="97" t="s">
        <v>74</v>
      </c>
    </row>
    <row r="894" spans="1:53" ht="20.25" customHeight="1" x14ac:dyDescent="0.3">
      <c r="A894" s="309" t="s">
        <v>75</v>
      </c>
      <c r="B894" s="309"/>
      <c r="C894" s="23"/>
      <c r="D894" s="9" t="s">
        <v>76</v>
      </c>
      <c r="E894" s="10"/>
      <c r="F894" s="10"/>
      <c r="G894" s="13"/>
      <c r="H894" s="23"/>
      <c r="I894" s="9" t="s">
        <v>77</v>
      </c>
      <c r="J894" s="9"/>
      <c r="K894" s="9"/>
      <c r="L894" s="9"/>
      <c r="M894" s="23"/>
      <c r="N894" s="9" t="s">
        <v>74</v>
      </c>
      <c r="S894" s="309" t="s">
        <v>75</v>
      </c>
      <c r="T894" s="309"/>
      <c r="U894" s="23"/>
      <c r="V894" s="97" t="s">
        <v>76</v>
      </c>
      <c r="W894" s="98"/>
      <c r="X894" s="98"/>
      <c r="Y894" s="101"/>
      <c r="Z894" s="23"/>
      <c r="AA894" s="97" t="s">
        <v>77</v>
      </c>
      <c r="AB894" s="97"/>
      <c r="AC894" s="97"/>
      <c r="AD894" s="97"/>
      <c r="AE894" s="23"/>
      <c r="AF894" s="97" t="s">
        <v>74</v>
      </c>
      <c r="AK894" s="309" t="s">
        <v>75</v>
      </c>
      <c r="AL894" s="309"/>
      <c r="AM894" s="23">
        <f>C894-U894</f>
        <v>0</v>
      </c>
      <c r="AN894" s="97" t="s">
        <v>76</v>
      </c>
      <c r="AO894" s="98"/>
      <c r="AP894" s="98"/>
      <c r="AQ894" s="101"/>
      <c r="AR894" s="23">
        <f>H894-Z894</f>
        <v>0</v>
      </c>
      <c r="AS894" s="97" t="s">
        <v>77</v>
      </c>
      <c r="AT894" s="97"/>
      <c r="AU894" s="97"/>
      <c r="AV894" s="97"/>
      <c r="AW894" s="23">
        <f>M894-AE894</f>
        <v>0</v>
      </c>
      <c r="AX894" s="97" t="s">
        <v>74</v>
      </c>
    </row>
    <row r="895" spans="1:53" ht="21" customHeight="1" x14ac:dyDescent="0.3">
      <c r="A895" s="12" t="s">
        <v>78</v>
      </c>
      <c r="B895" s="12"/>
      <c r="C895" s="12"/>
      <c r="D895" s="12"/>
      <c r="E895" s="12"/>
      <c r="F895" s="12"/>
      <c r="G895" s="23"/>
      <c r="H895" s="9" t="s">
        <v>79</v>
      </c>
      <c r="J895" s="9"/>
      <c r="K895" s="9"/>
      <c r="L895" s="9"/>
      <c r="M895" s="9"/>
      <c r="N895" s="9"/>
      <c r="O895" s="9"/>
      <c r="S895" s="100" t="s">
        <v>78</v>
      </c>
      <c r="T895" s="100"/>
      <c r="U895" s="100"/>
      <c r="V895" s="100"/>
      <c r="W895" s="100"/>
      <c r="X895" s="100"/>
      <c r="Y895" s="23"/>
      <c r="Z895" s="97" t="s">
        <v>79</v>
      </c>
      <c r="AB895" s="97"/>
      <c r="AC895" s="97"/>
      <c r="AD895" s="97"/>
      <c r="AE895" s="97"/>
      <c r="AF895" s="97"/>
      <c r="AG895" s="97"/>
      <c r="AK895" s="100" t="s">
        <v>78</v>
      </c>
      <c r="AL895" s="100"/>
      <c r="AM895" s="100"/>
      <c r="AN895" s="100"/>
      <c r="AO895" s="100"/>
      <c r="AP895" s="100"/>
      <c r="AQ895" s="23">
        <f>G895-Y895</f>
        <v>0</v>
      </c>
      <c r="AR895" s="97" t="s">
        <v>79</v>
      </c>
      <c r="AT895" s="97"/>
      <c r="AU895" s="97"/>
      <c r="AV895" s="97"/>
      <c r="AW895" s="97"/>
      <c r="AX895" s="97"/>
      <c r="AY895" s="97"/>
    </row>
    <row r="898" spans="1:53" x14ac:dyDescent="0.25">
      <c r="A898" s="11" t="s">
        <v>85</v>
      </c>
      <c r="S898" s="99" t="s">
        <v>85</v>
      </c>
      <c r="AK898" s="99" t="s">
        <v>85</v>
      </c>
    </row>
    <row r="899" spans="1:53" ht="18.75" x14ac:dyDescent="0.3">
      <c r="A899" s="9" t="s">
        <v>81</v>
      </c>
      <c r="B899" s="9"/>
      <c r="C899" s="10"/>
      <c r="D899" s="10"/>
      <c r="E899" s="10"/>
      <c r="F899" s="10"/>
      <c r="G899" s="10"/>
      <c r="H899" s="9"/>
      <c r="I899" s="9"/>
      <c r="J899" s="9"/>
      <c r="K899" s="9"/>
      <c r="L899" s="23"/>
      <c r="M899" s="9" t="s">
        <v>73</v>
      </c>
      <c r="N899" s="23"/>
      <c r="O899" s="9" t="s">
        <v>74</v>
      </c>
      <c r="S899" s="97" t="s">
        <v>81</v>
      </c>
      <c r="T899" s="97"/>
      <c r="U899" s="98"/>
      <c r="V899" s="98"/>
      <c r="W899" s="98"/>
      <c r="X899" s="98"/>
      <c r="Y899" s="98"/>
      <c r="Z899" s="97"/>
      <c r="AA899" s="97"/>
      <c r="AB899" s="97"/>
      <c r="AC899" s="97"/>
      <c r="AD899" s="23"/>
      <c r="AE899" s="97" t="s">
        <v>73</v>
      </c>
      <c r="AF899" s="23"/>
      <c r="AG899" s="97" t="s">
        <v>74</v>
      </c>
      <c r="AK899" s="97" t="s">
        <v>81</v>
      </c>
      <c r="AL899" s="97"/>
      <c r="AM899" s="98"/>
      <c r="AN899" s="98"/>
      <c r="AO899" s="98"/>
      <c r="AP899" s="98"/>
      <c r="AQ899" s="98"/>
      <c r="AR899" s="97"/>
      <c r="AS899" s="97"/>
      <c r="AT899" s="97"/>
      <c r="AU899" s="97"/>
      <c r="AV899" s="23">
        <f>L899-AD899</f>
        <v>0</v>
      </c>
      <c r="AW899" s="97" t="s">
        <v>73</v>
      </c>
      <c r="AX899" s="23">
        <f>N899-AF899</f>
        <v>0</v>
      </c>
      <c r="AY899" s="97" t="s">
        <v>74</v>
      </c>
    </row>
    <row r="900" spans="1:53" ht="20.25" customHeight="1" x14ac:dyDescent="0.3">
      <c r="A900" s="309" t="s">
        <v>75</v>
      </c>
      <c r="B900" s="309"/>
      <c r="C900" s="23"/>
      <c r="D900" s="9" t="s">
        <v>76</v>
      </c>
      <c r="E900" s="10"/>
      <c r="F900" s="10"/>
      <c r="G900" s="13"/>
      <c r="H900" s="23"/>
      <c r="I900" s="9" t="s">
        <v>77</v>
      </c>
      <c r="J900" s="9"/>
      <c r="K900" s="9"/>
      <c r="L900" s="9"/>
      <c r="M900" s="23"/>
      <c r="N900" s="9" t="s">
        <v>74</v>
      </c>
      <c r="O900" s="9"/>
      <c r="S900" s="309" t="s">
        <v>75</v>
      </c>
      <c r="T900" s="309"/>
      <c r="U900" s="23"/>
      <c r="V900" s="97" t="s">
        <v>76</v>
      </c>
      <c r="W900" s="98"/>
      <c r="X900" s="98"/>
      <c r="Y900" s="101"/>
      <c r="Z900" s="23"/>
      <c r="AA900" s="97" t="s">
        <v>77</v>
      </c>
      <c r="AB900" s="97"/>
      <c r="AC900" s="97"/>
      <c r="AD900" s="97"/>
      <c r="AE900" s="23"/>
      <c r="AF900" s="97" t="s">
        <v>74</v>
      </c>
      <c r="AG900" s="97"/>
      <c r="AK900" s="309" t="s">
        <v>75</v>
      </c>
      <c r="AL900" s="309"/>
      <c r="AM900" s="23">
        <f>C900-U900</f>
        <v>0</v>
      </c>
      <c r="AN900" s="97" t="s">
        <v>76</v>
      </c>
      <c r="AO900" s="98"/>
      <c r="AP900" s="98"/>
      <c r="AQ900" s="101"/>
      <c r="AR900" s="23">
        <f>H900-Z900</f>
        <v>0</v>
      </c>
      <c r="AS900" s="97" t="s">
        <v>77</v>
      </c>
      <c r="AT900" s="97"/>
      <c r="AU900" s="97"/>
      <c r="AV900" s="97"/>
      <c r="AW900" s="23">
        <f>M900-AE900</f>
        <v>0</v>
      </c>
      <c r="AX900" s="97" t="s">
        <v>74</v>
      </c>
      <c r="AY900" s="97"/>
    </row>
    <row r="901" spans="1:53" ht="21" customHeight="1" x14ac:dyDescent="0.3">
      <c r="A901" s="12" t="s">
        <v>78</v>
      </c>
      <c r="B901" s="12"/>
      <c r="C901" s="12"/>
      <c r="D901" s="12"/>
      <c r="E901" s="12"/>
      <c r="F901" s="12"/>
      <c r="G901" s="23"/>
      <c r="H901" s="9" t="s">
        <v>79</v>
      </c>
      <c r="J901" s="9"/>
      <c r="K901" s="9"/>
      <c r="L901" s="9"/>
      <c r="M901" s="9"/>
      <c r="N901" s="9"/>
      <c r="O901" s="9"/>
      <c r="S901" s="100" t="s">
        <v>78</v>
      </c>
      <c r="T901" s="100"/>
      <c r="U901" s="100"/>
      <c r="V901" s="100"/>
      <c r="W901" s="100"/>
      <c r="X901" s="100"/>
      <c r="Y901" s="23"/>
      <c r="Z901" s="97" t="s">
        <v>79</v>
      </c>
      <c r="AB901" s="97"/>
      <c r="AC901" s="97"/>
      <c r="AD901" s="97"/>
      <c r="AE901" s="97"/>
      <c r="AF901" s="97"/>
      <c r="AG901" s="97"/>
      <c r="AK901" s="100" t="s">
        <v>78</v>
      </c>
      <c r="AL901" s="100"/>
      <c r="AM901" s="100"/>
      <c r="AN901" s="100"/>
      <c r="AO901" s="100"/>
      <c r="AP901" s="100"/>
      <c r="AQ901" s="23">
        <f>G901-Y901</f>
        <v>0</v>
      </c>
      <c r="AR901" s="97" t="s">
        <v>79</v>
      </c>
      <c r="AT901" s="97"/>
      <c r="AU901" s="97"/>
      <c r="AV901" s="97"/>
      <c r="AW901" s="97"/>
      <c r="AX901" s="97"/>
      <c r="AY901" s="97"/>
    </row>
    <row r="904" spans="1:53" ht="17.25" customHeight="1" x14ac:dyDescent="0.25">
      <c r="A904" s="24" t="s">
        <v>193</v>
      </c>
      <c r="B904" s="24"/>
      <c r="C904" s="24"/>
      <c r="D904" s="24"/>
      <c r="E904" s="18"/>
      <c r="F904" s="18"/>
      <c r="G904" s="18"/>
      <c r="H904" s="18"/>
      <c r="I904" s="18"/>
      <c r="J904" s="18"/>
      <c r="K904" s="18"/>
      <c r="L904" s="18"/>
      <c r="M904" s="18"/>
      <c r="N904" s="18"/>
      <c r="O904" s="18"/>
      <c r="P904" s="18"/>
      <c r="Q904" s="18"/>
      <c r="S904" s="107" t="s">
        <v>193</v>
      </c>
      <c r="T904" s="107"/>
      <c r="U904" s="107"/>
      <c r="V904" s="107"/>
      <c r="W904" s="106"/>
      <c r="X904" s="106"/>
      <c r="Y904" s="106"/>
      <c r="Z904" s="106"/>
      <c r="AA904" s="106"/>
      <c r="AB904" s="106"/>
      <c r="AC904" s="106"/>
      <c r="AD904" s="106"/>
      <c r="AE904" s="106"/>
      <c r="AF904" s="106"/>
      <c r="AG904" s="106"/>
      <c r="AH904" s="106"/>
      <c r="AI904" s="106"/>
      <c r="AK904" s="107" t="s">
        <v>193</v>
      </c>
      <c r="AL904" s="107"/>
      <c r="AM904" s="107"/>
      <c r="AN904" s="107"/>
      <c r="AO904" s="106"/>
      <c r="AP904" s="106"/>
      <c r="AQ904" s="106"/>
      <c r="AR904" s="106"/>
      <c r="AS904" s="106"/>
      <c r="AT904" s="106"/>
      <c r="AU904" s="106"/>
      <c r="AV904" s="106"/>
      <c r="AW904" s="106"/>
      <c r="AX904" s="106"/>
      <c r="AY904" s="106"/>
      <c r="AZ904" s="106"/>
      <c r="BA904" s="106"/>
    </row>
    <row r="905" spans="1:53" ht="17.25" customHeight="1" x14ac:dyDescent="0.25">
      <c r="A905" s="8" t="s">
        <v>82</v>
      </c>
      <c r="B905" s="38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S905" s="96" t="s">
        <v>82</v>
      </c>
      <c r="T905" s="286"/>
      <c r="U905" s="94"/>
      <c r="V905" s="94"/>
      <c r="W905" s="94"/>
      <c r="X905" s="94"/>
      <c r="Y905" s="94"/>
      <c r="Z905" s="94"/>
      <c r="AA905" s="94"/>
      <c r="AB905" s="94"/>
      <c r="AC905" s="94"/>
      <c r="AD905" s="94"/>
      <c r="AE905" s="94"/>
      <c r="AF905" s="94"/>
      <c r="AG905" s="94"/>
      <c r="AH905" s="94"/>
      <c r="AI905" s="94"/>
      <c r="AK905" s="96" t="s">
        <v>82</v>
      </c>
      <c r="AL905" s="286"/>
      <c r="AM905" s="94"/>
      <c r="AN905" s="94"/>
      <c r="AO905" s="94"/>
      <c r="AP905" s="94"/>
      <c r="AQ905" s="94"/>
      <c r="AR905" s="94"/>
      <c r="AS905" s="94"/>
      <c r="AT905" s="94"/>
      <c r="AU905" s="94"/>
      <c r="AV905" s="94"/>
      <c r="AW905" s="94"/>
      <c r="AX905" s="94"/>
      <c r="AY905" s="94"/>
      <c r="AZ905" s="94"/>
      <c r="BA905" s="94"/>
    </row>
    <row r="906" spans="1:53" ht="27" customHeight="1" x14ac:dyDescent="0.25">
      <c r="A906" s="296" t="s">
        <v>61</v>
      </c>
      <c r="B906" s="296" t="s">
        <v>62</v>
      </c>
      <c r="C906" s="299" t="s">
        <v>87</v>
      </c>
      <c r="D906" s="300"/>
      <c r="E906" s="300"/>
      <c r="F906" s="300"/>
      <c r="G906" s="300"/>
      <c r="H906" s="300"/>
      <c r="I906" s="300"/>
      <c r="J906" s="300"/>
      <c r="K906" s="300"/>
      <c r="L906" s="300"/>
      <c r="M906" s="300"/>
      <c r="N906" s="300"/>
      <c r="O906" s="301"/>
      <c r="P906" s="294" t="s">
        <v>86</v>
      </c>
      <c r="Q906" s="295"/>
      <c r="S906" s="296" t="s">
        <v>61</v>
      </c>
      <c r="T906" s="296" t="s">
        <v>62</v>
      </c>
      <c r="U906" s="299" t="s">
        <v>87</v>
      </c>
      <c r="V906" s="300"/>
      <c r="W906" s="300"/>
      <c r="X906" s="300"/>
      <c r="Y906" s="300"/>
      <c r="Z906" s="300"/>
      <c r="AA906" s="300"/>
      <c r="AB906" s="300"/>
      <c r="AC906" s="300"/>
      <c r="AD906" s="300"/>
      <c r="AE906" s="300"/>
      <c r="AF906" s="300"/>
      <c r="AG906" s="301"/>
      <c r="AH906" s="294" t="s">
        <v>86</v>
      </c>
      <c r="AI906" s="295"/>
      <c r="AK906" s="296" t="s">
        <v>61</v>
      </c>
      <c r="AL906" s="296" t="s">
        <v>62</v>
      </c>
      <c r="AM906" s="299" t="s">
        <v>87</v>
      </c>
      <c r="AN906" s="300"/>
      <c r="AO906" s="300"/>
      <c r="AP906" s="300"/>
      <c r="AQ906" s="300"/>
      <c r="AR906" s="300"/>
      <c r="AS906" s="300"/>
      <c r="AT906" s="300"/>
      <c r="AU906" s="300"/>
      <c r="AV906" s="300"/>
      <c r="AW906" s="300"/>
      <c r="AX906" s="300"/>
      <c r="AY906" s="301"/>
      <c r="AZ906" s="294" t="s">
        <v>86</v>
      </c>
      <c r="BA906" s="295"/>
    </row>
    <row r="907" spans="1:53" ht="21" customHeight="1" x14ac:dyDescent="0.25">
      <c r="A907" s="297"/>
      <c r="B907" s="297"/>
      <c r="C907" s="311" t="s">
        <v>41</v>
      </c>
      <c r="D907" s="311" t="s">
        <v>53</v>
      </c>
      <c r="E907" s="311"/>
      <c r="F907" s="311"/>
      <c r="G907" s="311"/>
      <c r="H907" s="311"/>
      <c r="I907" s="311"/>
      <c r="J907" s="311"/>
      <c r="K907" s="311"/>
      <c r="L907" s="311"/>
      <c r="M907" s="311"/>
      <c r="N907" s="311"/>
      <c r="O907" s="311"/>
      <c r="P907" s="311" t="s">
        <v>50</v>
      </c>
      <c r="Q907" s="314" t="s">
        <v>54</v>
      </c>
      <c r="S907" s="297"/>
      <c r="T907" s="297"/>
      <c r="U907" s="311" t="s">
        <v>41</v>
      </c>
      <c r="V907" s="311" t="s">
        <v>53</v>
      </c>
      <c r="W907" s="311"/>
      <c r="X907" s="311"/>
      <c r="Y907" s="311"/>
      <c r="Z907" s="311"/>
      <c r="AA907" s="311"/>
      <c r="AB907" s="311"/>
      <c r="AC907" s="311"/>
      <c r="AD907" s="311"/>
      <c r="AE907" s="311"/>
      <c r="AF907" s="311"/>
      <c r="AG907" s="311"/>
      <c r="AH907" s="311" t="s">
        <v>50</v>
      </c>
      <c r="AI907" s="314" t="s">
        <v>54</v>
      </c>
      <c r="AK907" s="297"/>
      <c r="AL907" s="297"/>
      <c r="AM907" s="311" t="s">
        <v>41</v>
      </c>
      <c r="AN907" s="311" t="s">
        <v>53</v>
      </c>
      <c r="AO907" s="311"/>
      <c r="AP907" s="311"/>
      <c r="AQ907" s="311"/>
      <c r="AR907" s="311"/>
      <c r="AS907" s="311"/>
      <c r="AT907" s="311"/>
      <c r="AU907" s="311"/>
      <c r="AV907" s="311"/>
      <c r="AW907" s="311"/>
      <c r="AX907" s="311"/>
      <c r="AY907" s="311"/>
      <c r="AZ907" s="311" t="s">
        <v>50</v>
      </c>
      <c r="BA907" s="314" t="s">
        <v>54</v>
      </c>
    </row>
    <row r="908" spans="1:53" ht="18.75" customHeight="1" x14ac:dyDescent="0.25">
      <c r="A908" s="297"/>
      <c r="B908" s="297"/>
      <c r="C908" s="311"/>
      <c r="D908" s="314" t="s">
        <v>44</v>
      </c>
      <c r="E908" s="314" t="s">
        <v>43</v>
      </c>
      <c r="F908" s="314" t="s">
        <v>59</v>
      </c>
      <c r="G908" s="311" t="s">
        <v>45</v>
      </c>
      <c r="H908" s="311"/>
      <c r="I908" s="311" t="s">
        <v>52</v>
      </c>
      <c r="J908" s="311"/>
      <c r="K908" s="311"/>
      <c r="L908" s="311"/>
      <c r="M908" s="311"/>
      <c r="N908" s="311"/>
      <c r="O908" s="311"/>
      <c r="P908" s="311"/>
      <c r="Q908" s="314"/>
      <c r="S908" s="297"/>
      <c r="T908" s="297"/>
      <c r="U908" s="311"/>
      <c r="V908" s="314" t="s">
        <v>44</v>
      </c>
      <c r="W908" s="314" t="s">
        <v>43</v>
      </c>
      <c r="X908" s="314" t="s">
        <v>59</v>
      </c>
      <c r="Y908" s="311" t="s">
        <v>45</v>
      </c>
      <c r="Z908" s="311"/>
      <c r="AA908" s="311" t="s">
        <v>52</v>
      </c>
      <c r="AB908" s="311"/>
      <c r="AC908" s="311"/>
      <c r="AD908" s="311"/>
      <c r="AE908" s="311"/>
      <c r="AF908" s="311"/>
      <c r="AG908" s="311"/>
      <c r="AH908" s="311"/>
      <c r="AI908" s="314"/>
      <c r="AK908" s="297"/>
      <c r="AL908" s="297"/>
      <c r="AM908" s="311"/>
      <c r="AN908" s="314" t="s">
        <v>44</v>
      </c>
      <c r="AO908" s="314" t="s">
        <v>43</v>
      </c>
      <c r="AP908" s="314" t="s">
        <v>59</v>
      </c>
      <c r="AQ908" s="311" t="s">
        <v>45</v>
      </c>
      <c r="AR908" s="311"/>
      <c r="AS908" s="311" t="s">
        <v>52</v>
      </c>
      <c r="AT908" s="311"/>
      <c r="AU908" s="311"/>
      <c r="AV908" s="311"/>
      <c r="AW908" s="311"/>
      <c r="AX908" s="311"/>
      <c r="AY908" s="311"/>
      <c r="AZ908" s="311"/>
      <c r="BA908" s="314"/>
    </row>
    <row r="909" spans="1:53" ht="20.25" customHeight="1" x14ac:dyDescent="0.25">
      <c r="A909" s="297"/>
      <c r="B909" s="297"/>
      <c r="C909" s="311"/>
      <c r="D909" s="314"/>
      <c r="E909" s="314"/>
      <c r="F909" s="314"/>
      <c r="G909" s="315" t="s">
        <v>46</v>
      </c>
      <c r="H909" s="315" t="s">
        <v>47</v>
      </c>
      <c r="I909" s="314" t="s">
        <v>48</v>
      </c>
      <c r="J909" s="314" t="s">
        <v>58</v>
      </c>
      <c r="K909" s="314" t="s">
        <v>57</v>
      </c>
      <c r="L909" s="315" t="s">
        <v>49</v>
      </c>
      <c r="M909" s="315"/>
      <c r="N909" s="314" t="s">
        <v>51</v>
      </c>
      <c r="O909" s="314" t="s">
        <v>56</v>
      </c>
      <c r="P909" s="311"/>
      <c r="Q909" s="314"/>
      <c r="S909" s="297"/>
      <c r="T909" s="297"/>
      <c r="U909" s="311"/>
      <c r="V909" s="314"/>
      <c r="W909" s="314"/>
      <c r="X909" s="314"/>
      <c r="Y909" s="315" t="s">
        <v>46</v>
      </c>
      <c r="Z909" s="315" t="s">
        <v>47</v>
      </c>
      <c r="AA909" s="314" t="s">
        <v>48</v>
      </c>
      <c r="AB909" s="314" t="s">
        <v>58</v>
      </c>
      <c r="AC909" s="314" t="s">
        <v>57</v>
      </c>
      <c r="AD909" s="315" t="s">
        <v>49</v>
      </c>
      <c r="AE909" s="315"/>
      <c r="AF909" s="314" t="s">
        <v>51</v>
      </c>
      <c r="AG909" s="314" t="s">
        <v>56</v>
      </c>
      <c r="AH909" s="311"/>
      <c r="AI909" s="314"/>
      <c r="AK909" s="297"/>
      <c r="AL909" s="297"/>
      <c r="AM909" s="311"/>
      <c r="AN909" s="314"/>
      <c r="AO909" s="314"/>
      <c r="AP909" s="314"/>
      <c r="AQ909" s="315" t="s">
        <v>46</v>
      </c>
      <c r="AR909" s="315" t="s">
        <v>47</v>
      </c>
      <c r="AS909" s="314" t="s">
        <v>48</v>
      </c>
      <c r="AT909" s="314" t="s">
        <v>58</v>
      </c>
      <c r="AU909" s="314" t="s">
        <v>57</v>
      </c>
      <c r="AV909" s="315" t="s">
        <v>49</v>
      </c>
      <c r="AW909" s="315"/>
      <c r="AX909" s="314" t="s">
        <v>51</v>
      </c>
      <c r="AY909" s="314" t="s">
        <v>56</v>
      </c>
      <c r="AZ909" s="311"/>
      <c r="BA909" s="314"/>
    </row>
    <row r="910" spans="1:53" ht="51.75" customHeight="1" x14ac:dyDescent="0.25">
      <c r="A910" s="298"/>
      <c r="B910" s="298"/>
      <c r="C910" s="311"/>
      <c r="D910" s="314"/>
      <c r="E910" s="314"/>
      <c r="F910" s="314"/>
      <c r="G910" s="315"/>
      <c r="H910" s="315"/>
      <c r="I910" s="314"/>
      <c r="J910" s="314"/>
      <c r="K910" s="314"/>
      <c r="L910" s="41" t="s">
        <v>50</v>
      </c>
      <c r="M910" s="5" t="s">
        <v>55</v>
      </c>
      <c r="N910" s="314"/>
      <c r="O910" s="314"/>
      <c r="P910" s="311"/>
      <c r="Q910" s="314"/>
      <c r="S910" s="298"/>
      <c r="T910" s="298"/>
      <c r="U910" s="311"/>
      <c r="V910" s="314"/>
      <c r="W910" s="314"/>
      <c r="X910" s="314"/>
      <c r="Y910" s="315"/>
      <c r="Z910" s="315"/>
      <c r="AA910" s="314"/>
      <c r="AB910" s="314"/>
      <c r="AC910" s="314"/>
      <c r="AD910" s="285" t="s">
        <v>50</v>
      </c>
      <c r="AE910" s="93" t="s">
        <v>55</v>
      </c>
      <c r="AF910" s="314"/>
      <c r="AG910" s="314"/>
      <c r="AH910" s="311"/>
      <c r="AI910" s="314"/>
      <c r="AK910" s="298"/>
      <c r="AL910" s="298"/>
      <c r="AM910" s="311"/>
      <c r="AN910" s="314"/>
      <c r="AO910" s="314"/>
      <c r="AP910" s="314"/>
      <c r="AQ910" s="315"/>
      <c r="AR910" s="315"/>
      <c r="AS910" s="314"/>
      <c r="AT910" s="314"/>
      <c r="AU910" s="314"/>
      <c r="AV910" s="285" t="s">
        <v>50</v>
      </c>
      <c r="AW910" s="93" t="s">
        <v>55</v>
      </c>
      <c r="AX910" s="314"/>
      <c r="AY910" s="314"/>
      <c r="AZ910" s="311"/>
      <c r="BA910" s="314"/>
    </row>
    <row r="911" spans="1:53" ht="12.75" customHeight="1" x14ac:dyDescent="0.25">
      <c r="A911" s="40">
        <v>1</v>
      </c>
      <c r="B911" s="40">
        <v>2</v>
      </c>
      <c r="C911" s="40">
        <v>3</v>
      </c>
      <c r="D911" s="40">
        <v>4</v>
      </c>
      <c r="E911" s="40">
        <v>5</v>
      </c>
      <c r="F911" s="40">
        <v>6</v>
      </c>
      <c r="G911" s="40">
        <v>7</v>
      </c>
      <c r="H911" s="40">
        <v>8</v>
      </c>
      <c r="I911" s="40">
        <v>9</v>
      </c>
      <c r="J911" s="40">
        <v>10</v>
      </c>
      <c r="K911" s="40">
        <v>11</v>
      </c>
      <c r="L911" s="40">
        <v>12</v>
      </c>
      <c r="M911" s="40">
        <v>13</v>
      </c>
      <c r="N911" s="40">
        <v>14</v>
      </c>
      <c r="O911" s="40">
        <v>15</v>
      </c>
      <c r="P911" s="40">
        <v>16</v>
      </c>
      <c r="Q911" s="40">
        <v>17</v>
      </c>
      <c r="S911" s="284">
        <v>1</v>
      </c>
      <c r="T911" s="284">
        <v>2</v>
      </c>
      <c r="U911" s="284">
        <v>3</v>
      </c>
      <c r="V911" s="284">
        <v>4</v>
      </c>
      <c r="W911" s="284">
        <v>5</v>
      </c>
      <c r="X911" s="284">
        <v>6</v>
      </c>
      <c r="Y911" s="284">
        <v>7</v>
      </c>
      <c r="Z911" s="284">
        <v>8</v>
      </c>
      <c r="AA911" s="284">
        <v>9</v>
      </c>
      <c r="AB911" s="284">
        <v>10</v>
      </c>
      <c r="AC911" s="284">
        <v>11</v>
      </c>
      <c r="AD911" s="284">
        <v>12</v>
      </c>
      <c r="AE911" s="284">
        <v>13</v>
      </c>
      <c r="AF911" s="284">
        <v>14</v>
      </c>
      <c r="AG911" s="284">
        <v>15</v>
      </c>
      <c r="AH911" s="284">
        <v>16</v>
      </c>
      <c r="AI911" s="284">
        <v>17</v>
      </c>
      <c r="AK911" s="284">
        <v>1</v>
      </c>
      <c r="AL911" s="284">
        <v>2</v>
      </c>
      <c r="AM911" s="284">
        <v>3</v>
      </c>
      <c r="AN911" s="284">
        <v>4</v>
      </c>
      <c r="AO911" s="284">
        <v>5</v>
      </c>
      <c r="AP911" s="284">
        <v>6</v>
      </c>
      <c r="AQ911" s="284">
        <v>7</v>
      </c>
      <c r="AR911" s="284">
        <v>8</v>
      </c>
      <c r="AS911" s="284">
        <v>9</v>
      </c>
      <c r="AT911" s="284">
        <v>10</v>
      </c>
      <c r="AU911" s="284">
        <v>11</v>
      </c>
      <c r="AV911" s="284">
        <v>12</v>
      </c>
      <c r="AW911" s="284">
        <v>13</v>
      </c>
      <c r="AX911" s="284">
        <v>14</v>
      </c>
      <c r="AY911" s="284">
        <v>15</v>
      </c>
      <c r="AZ911" s="284">
        <v>16</v>
      </c>
      <c r="BA911" s="284">
        <v>17</v>
      </c>
    </row>
    <row r="912" spans="1:53" ht="38.25" customHeight="1" x14ac:dyDescent="0.25">
      <c r="A912" s="7" t="s">
        <v>63</v>
      </c>
      <c r="B912" s="40">
        <v>1</v>
      </c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3"/>
      <c r="Q912" s="3"/>
      <c r="S912" s="95" t="s">
        <v>63</v>
      </c>
      <c r="T912" s="284">
        <v>1</v>
      </c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3"/>
      <c r="AI912" s="3"/>
      <c r="AK912" s="95" t="s">
        <v>63</v>
      </c>
      <c r="AL912" s="284">
        <v>1</v>
      </c>
      <c r="AM912" s="4">
        <f>C912-U912</f>
        <v>0</v>
      </c>
      <c r="AN912" s="4">
        <f t="shared" ref="AN912:BA919" si="125">D912-V912</f>
        <v>0</v>
      </c>
      <c r="AO912" s="4">
        <f t="shared" si="125"/>
        <v>0</v>
      </c>
      <c r="AP912" s="4">
        <f t="shared" si="125"/>
        <v>0</v>
      </c>
      <c r="AQ912" s="4">
        <f t="shared" si="125"/>
        <v>0</v>
      </c>
      <c r="AR912" s="4">
        <f t="shared" si="125"/>
        <v>0</v>
      </c>
      <c r="AS912" s="4">
        <f t="shared" si="125"/>
        <v>0</v>
      </c>
      <c r="AT912" s="4">
        <f t="shared" si="125"/>
        <v>0</v>
      </c>
      <c r="AU912" s="4">
        <f t="shared" si="125"/>
        <v>0</v>
      </c>
      <c r="AV912" s="4">
        <f t="shared" si="125"/>
        <v>0</v>
      </c>
      <c r="AW912" s="4">
        <f t="shared" si="125"/>
        <v>0</v>
      </c>
      <c r="AX912" s="4">
        <f t="shared" si="125"/>
        <v>0</v>
      </c>
      <c r="AY912" s="4">
        <f t="shared" si="125"/>
        <v>0</v>
      </c>
      <c r="AZ912" s="3">
        <f t="shared" si="125"/>
        <v>0</v>
      </c>
      <c r="BA912" s="3">
        <f t="shared" si="125"/>
        <v>0</v>
      </c>
    </row>
    <row r="913" spans="1:53" ht="39" customHeight="1" x14ac:dyDescent="0.25">
      <c r="A913" s="7" t="s">
        <v>64</v>
      </c>
      <c r="B913" s="40">
        <v>2</v>
      </c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3"/>
      <c r="Q913" s="3"/>
      <c r="S913" s="95" t="s">
        <v>64</v>
      </c>
      <c r="T913" s="284">
        <v>2</v>
      </c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3"/>
      <c r="AI913" s="3"/>
      <c r="AK913" s="95" t="s">
        <v>64</v>
      </c>
      <c r="AL913" s="284">
        <v>2</v>
      </c>
      <c r="AM913" s="4">
        <f t="shared" ref="AM913:AM919" si="126">C913-U913</f>
        <v>0</v>
      </c>
      <c r="AN913" s="4">
        <f t="shared" si="125"/>
        <v>0</v>
      </c>
      <c r="AO913" s="4">
        <f t="shared" si="125"/>
        <v>0</v>
      </c>
      <c r="AP913" s="4">
        <f t="shared" si="125"/>
        <v>0</v>
      </c>
      <c r="AQ913" s="4">
        <f t="shared" si="125"/>
        <v>0</v>
      </c>
      <c r="AR913" s="4">
        <f t="shared" si="125"/>
        <v>0</v>
      </c>
      <c r="AS913" s="4">
        <f t="shared" si="125"/>
        <v>0</v>
      </c>
      <c r="AT913" s="4">
        <f t="shared" si="125"/>
        <v>0</v>
      </c>
      <c r="AU913" s="4">
        <f t="shared" si="125"/>
        <v>0</v>
      </c>
      <c r="AV913" s="4">
        <f t="shared" si="125"/>
        <v>0</v>
      </c>
      <c r="AW913" s="4">
        <f t="shared" si="125"/>
        <v>0</v>
      </c>
      <c r="AX913" s="4">
        <f t="shared" si="125"/>
        <v>0</v>
      </c>
      <c r="AY913" s="4">
        <f t="shared" si="125"/>
        <v>0</v>
      </c>
      <c r="AZ913" s="3">
        <f t="shared" si="125"/>
        <v>0</v>
      </c>
      <c r="BA913" s="3">
        <f t="shared" si="125"/>
        <v>0</v>
      </c>
    </row>
    <row r="914" spans="1:53" ht="52.5" customHeight="1" x14ac:dyDescent="0.25">
      <c r="A914" s="7" t="s">
        <v>65</v>
      </c>
      <c r="B914" s="40">
        <v>3</v>
      </c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3"/>
      <c r="Q914" s="3"/>
      <c r="S914" s="95" t="s">
        <v>65</v>
      </c>
      <c r="T914" s="284">
        <v>3</v>
      </c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3"/>
      <c r="AI914" s="3"/>
      <c r="AK914" s="95" t="s">
        <v>65</v>
      </c>
      <c r="AL914" s="284">
        <v>3</v>
      </c>
      <c r="AM914" s="4">
        <f t="shared" si="126"/>
        <v>0</v>
      </c>
      <c r="AN914" s="4">
        <f t="shared" si="125"/>
        <v>0</v>
      </c>
      <c r="AO914" s="4">
        <f t="shared" si="125"/>
        <v>0</v>
      </c>
      <c r="AP914" s="4">
        <f t="shared" si="125"/>
        <v>0</v>
      </c>
      <c r="AQ914" s="4">
        <f t="shared" si="125"/>
        <v>0</v>
      </c>
      <c r="AR914" s="4">
        <f t="shared" si="125"/>
        <v>0</v>
      </c>
      <c r="AS914" s="4">
        <f t="shared" si="125"/>
        <v>0</v>
      </c>
      <c r="AT914" s="4">
        <f t="shared" si="125"/>
        <v>0</v>
      </c>
      <c r="AU914" s="4">
        <f t="shared" si="125"/>
        <v>0</v>
      </c>
      <c r="AV914" s="4">
        <f t="shared" si="125"/>
        <v>0</v>
      </c>
      <c r="AW914" s="4">
        <f t="shared" si="125"/>
        <v>0</v>
      </c>
      <c r="AX914" s="4">
        <f t="shared" si="125"/>
        <v>0</v>
      </c>
      <c r="AY914" s="4">
        <f t="shared" si="125"/>
        <v>0</v>
      </c>
      <c r="AZ914" s="3">
        <f t="shared" si="125"/>
        <v>0</v>
      </c>
      <c r="BA914" s="3">
        <f t="shared" si="125"/>
        <v>0</v>
      </c>
    </row>
    <row r="915" spans="1:53" ht="12.75" customHeight="1" x14ac:dyDescent="0.25">
      <c r="A915" s="7" t="s">
        <v>66</v>
      </c>
      <c r="B915" s="40">
        <v>4</v>
      </c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3"/>
      <c r="Q915" s="3"/>
      <c r="S915" s="95" t="s">
        <v>66</v>
      </c>
      <c r="T915" s="284">
        <v>4</v>
      </c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3"/>
      <c r="AI915" s="3"/>
      <c r="AK915" s="95" t="s">
        <v>66</v>
      </c>
      <c r="AL915" s="284">
        <v>4</v>
      </c>
      <c r="AM915" s="4">
        <f t="shared" si="126"/>
        <v>0</v>
      </c>
      <c r="AN915" s="4">
        <f t="shared" si="125"/>
        <v>0</v>
      </c>
      <c r="AO915" s="4">
        <f t="shared" si="125"/>
        <v>0</v>
      </c>
      <c r="AP915" s="4">
        <f t="shared" si="125"/>
        <v>0</v>
      </c>
      <c r="AQ915" s="4">
        <f t="shared" si="125"/>
        <v>0</v>
      </c>
      <c r="AR915" s="4">
        <f t="shared" si="125"/>
        <v>0</v>
      </c>
      <c r="AS915" s="4">
        <f t="shared" si="125"/>
        <v>0</v>
      </c>
      <c r="AT915" s="4">
        <f t="shared" si="125"/>
        <v>0</v>
      </c>
      <c r="AU915" s="4">
        <f t="shared" si="125"/>
        <v>0</v>
      </c>
      <c r="AV915" s="4">
        <f t="shared" si="125"/>
        <v>0</v>
      </c>
      <c r="AW915" s="4">
        <f t="shared" si="125"/>
        <v>0</v>
      </c>
      <c r="AX915" s="4">
        <f t="shared" si="125"/>
        <v>0</v>
      </c>
      <c r="AY915" s="4">
        <f t="shared" si="125"/>
        <v>0</v>
      </c>
      <c r="AZ915" s="3">
        <f t="shared" si="125"/>
        <v>0</v>
      </c>
      <c r="BA915" s="3">
        <f t="shared" si="125"/>
        <v>0</v>
      </c>
    </row>
    <row r="916" spans="1:53" ht="12.75" customHeight="1" x14ac:dyDescent="0.25">
      <c r="A916" s="7" t="s">
        <v>67</v>
      </c>
      <c r="B916" s="39">
        <v>5</v>
      </c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3"/>
      <c r="Q916" s="3"/>
      <c r="S916" s="95" t="s">
        <v>67</v>
      </c>
      <c r="T916" s="283">
        <v>5</v>
      </c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3"/>
      <c r="AI916" s="3"/>
      <c r="AK916" s="95" t="s">
        <v>67</v>
      </c>
      <c r="AL916" s="283">
        <v>5</v>
      </c>
      <c r="AM916" s="4">
        <f t="shared" si="126"/>
        <v>0</v>
      </c>
      <c r="AN916" s="4">
        <f t="shared" si="125"/>
        <v>0</v>
      </c>
      <c r="AO916" s="4">
        <f t="shared" si="125"/>
        <v>0</v>
      </c>
      <c r="AP916" s="4">
        <f t="shared" si="125"/>
        <v>0</v>
      </c>
      <c r="AQ916" s="4">
        <f t="shared" si="125"/>
        <v>0</v>
      </c>
      <c r="AR916" s="4">
        <f t="shared" si="125"/>
        <v>0</v>
      </c>
      <c r="AS916" s="4">
        <f t="shared" si="125"/>
        <v>0</v>
      </c>
      <c r="AT916" s="4">
        <f t="shared" si="125"/>
        <v>0</v>
      </c>
      <c r="AU916" s="4">
        <f t="shared" si="125"/>
        <v>0</v>
      </c>
      <c r="AV916" s="4">
        <f t="shared" si="125"/>
        <v>0</v>
      </c>
      <c r="AW916" s="4">
        <f t="shared" si="125"/>
        <v>0</v>
      </c>
      <c r="AX916" s="4">
        <f t="shared" si="125"/>
        <v>0</v>
      </c>
      <c r="AY916" s="4">
        <f t="shared" si="125"/>
        <v>0</v>
      </c>
      <c r="AZ916" s="3">
        <f t="shared" si="125"/>
        <v>0</v>
      </c>
      <c r="BA916" s="3">
        <f t="shared" si="125"/>
        <v>0</v>
      </c>
    </row>
    <row r="917" spans="1:53" ht="12.75" customHeight="1" x14ac:dyDescent="0.25">
      <c r="A917" s="7" t="s">
        <v>68</v>
      </c>
      <c r="B917" s="39">
        <v>6</v>
      </c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3"/>
      <c r="Q917" s="3"/>
      <c r="S917" s="95" t="s">
        <v>68</v>
      </c>
      <c r="T917" s="283">
        <v>6</v>
      </c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3"/>
      <c r="AI917" s="3"/>
      <c r="AK917" s="95" t="s">
        <v>68</v>
      </c>
      <c r="AL917" s="283">
        <v>6</v>
      </c>
      <c r="AM917" s="4">
        <f t="shared" si="126"/>
        <v>0</v>
      </c>
      <c r="AN917" s="4">
        <f t="shared" si="125"/>
        <v>0</v>
      </c>
      <c r="AO917" s="4">
        <f t="shared" si="125"/>
        <v>0</v>
      </c>
      <c r="AP917" s="4">
        <f t="shared" si="125"/>
        <v>0</v>
      </c>
      <c r="AQ917" s="4">
        <f t="shared" si="125"/>
        <v>0</v>
      </c>
      <c r="AR917" s="4">
        <f t="shared" si="125"/>
        <v>0</v>
      </c>
      <c r="AS917" s="4">
        <f t="shared" si="125"/>
        <v>0</v>
      </c>
      <c r="AT917" s="4">
        <f t="shared" si="125"/>
        <v>0</v>
      </c>
      <c r="AU917" s="4">
        <f t="shared" si="125"/>
        <v>0</v>
      </c>
      <c r="AV917" s="4">
        <f t="shared" si="125"/>
        <v>0</v>
      </c>
      <c r="AW917" s="4">
        <f t="shared" si="125"/>
        <v>0</v>
      </c>
      <c r="AX917" s="4">
        <f t="shared" si="125"/>
        <v>0</v>
      </c>
      <c r="AY917" s="4">
        <f t="shared" si="125"/>
        <v>0</v>
      </c>
      <c r="AZ917" s="3">
        <f t="shared" si="125"/>
        <v>0</v>
      </c>
      <c r="BA917" s="3">
        <f t="shared" si="125"/>
        <v>0</v>
      </c>
    </row>
    <row r="918" spans="1:53" ht="12.75" customHeight="1" x14ac:dyDescent="0.25">
      <c r="A918" s="7" t="s">
        <v>69</v>
      </c>
      <c r="B918" s="39">
        <v>7</v>
      </c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3"/>
      <c r="Q918" s="3"/>
      <c r="S918" s="95" t="s">
        <v>69</v>
      </c>
      <c r="T918" s="283">
        <v>7</v>
      </c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3"/>
      <c r="AI918" s="3"/>
      <c r="AK918" s="95" t="s">
        <v>69</v>
      </c>
      <c r="AL918" s="283">
        <v>7</v>
      </c>
      <c r="AM918" s="4">
        <f t="shared" si="126"/>
        <v>0</v>
      </c>
      <c r="AN918" s="4">
        <f t="shared" si="125"/>
        <v>0</v>
      </c>
      <c r="AO918" s="4">
        <f t="shared" si="125"/>
        <v>0</v>
      </c>
      <c r="AP918" s="4">
        <f t="shared" si="125"/>
        <v>0</v>
      </c>
      <c r="AQ918" s="4">
        <f t="shared" si="125"/>
        <v>0</v>
      </c>
      <c r="AR918" s="4">
        <f t="shared" si="125"/>
        <v>0</v>
      </c>
      <c r="AS918" s="4">
        <f t="shared" si="125"/>
        <v>0</v>
      </c>
      <c r="AT918" s="4">
        <f t="shared" si="125"/>
        <v>0</v>
      </c>
      <c r="AU918" s="4">
        <f t="shared" si="125"/>
        <v>0</v>
      </c>
      <c r="AV918" s="4">
        <f t="shared" si="125"/>
        <v>0</v>
      </c>
      <c r="AW918" s="4">
        <f t="shared" si="125"/>
        <v>0</v>
      </c>
      <c r="AX918" s="4">
        <f t="shared" si="125"/>
        <v>0</v>
      </c>
      <c r="AY918" s="4">
        <f t="shared" si="125"/>
        <v>0</v>
      </c>
      <c r="AZ918" s="3">
        <f t="shared" si="125"/>
        <v>0</v>
      </c>
      <c r="BA918" s="3">
        <f t="shared" si="125"/>
        <v>0</v>
      </c>
    </row>
    <row r="919" spans="1:53" ht="12.75" customHeight="1" x14ac:dyDescent="0.25">
      <c r="A919" s="7" t="s">
        <v>70</v>
      </c>
      <c r="B919" s="39">
        <v>8</v>
      </c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3"/>
      <c r="Q919" s="3"/>
      <c r="S919" s="95" t="s">
        <v>70</v>
      </c>
      <c r="T919" s="283">
        <v>8</v>
      </c>
      <c r="U919" s="4">
        <v>1</v>
      </c>
      <c r="V919" s="4"/>
      <c r="W919" s="4"/>
      <c r="X919" s="4"/>
      <c r="Y919" s="4"/>
      <c r="Z919" s="4">
        <v>1</v>
      </c>
      <c r="AA919" s="4">
        <v>1</v>
      </c>
      <c r="AB919" s="4">
        <v>1</v>
      </c>
      <c r="AC919" s="4">
        <v>1</v>
      </c>
      <c r="AD919" s="4">
        <v>1</v>
      </c>
      <c r="AE919" s="4">
        <v>1</v>
      </c>
      <c r="AF919" s="4">
        <v>1</v>
      </c>
      <c r="AG919" s="4"/>
      <c r="AH919" s="3">
        <v>763.1</v>
      </c>
      <c r="AI919" s="3">
        <v>763.1</v>
      </c>
      <c r="AK919" s="95" t="s">
        <v>70</v>
      </c>
      <c r="AL919" s="283">
        <v>8</v>
      </c>
      <c r="AM919" s="4">
        <f t="shared" si="126"/>
        <v>-1</v>
      </c>
      <c r="AN919" s="4">
        <f t="shared" si="125"/>
        <v>0</v>
      </c>
      <c r="AO919" s="4">
        <f t="shared" si="125"/>
        <v>0</v>
      </c>
      <c r="AP919" s="4">
        <f t="shared" si="125"/>
        <v>0</v>
      </c>
      <c r="AQ919" s="4">
        <f t="shared" si="125"/>
        <v>0</v>
      </c>
      <c r="AR919" s="4">
        <f t="shared" si="125"/>
        <v>-1</v>
      </c>
      <c r="AS919" s="4">
        <f t="shared" si="125"/>
        <v>-1</v>
      </c>
      <c r="AT919" s="4">
        <f t="shared" si="125"/>
        <v>-1</v>
      </c>
      <c r="AU919" s="4">
        <f t="shared" si="125"/>
        <v>-1</v>
      </c>
      <c r="AV919" s="4">
        <f t="shared" si="125"/>
        <v>-1</v>
      </c>
      <c r="AW919" s="4">
        <f t="shared" si="125"/>
        <v>-1</v>
      </c>
      <c r="AX919" s="4">
        <f t="shared" si="125"/>
        <v>-1</v>
      </c>
      <c r="AY919" s="4">
        <f t="shared" si="125"/>
        <v>0</v>
      </c>
      <c r="AZ919" s="3">
        <f t="shared" si="125"/>
        <v>-763.1</v>
      </c>
      <c r="BA919" s="3">
        <f t="shared" si="125"/>
        <v>-763.1</v>
      </c>
    </row>
    <row r="920" spans="1:53" ht="12.75" customHeight="1" x14ac:dyDescent="0.25">
      <c r="A920" s="14" t="s">
        <v>71</v>
      </c>
      <c r="B920" s="15">
        <v>9</v>
      </c>
      <c r="C920" s="16">
        <f>SUM(C912:C919)</f>
        <v>0</v>
      </c>
      <c r="D920" s="16">
        <f t="shared" ref="D920:Q920" si="127">SUM(D912:D919)</f>
        <v>0</v>
      </c>
      <c r="E920" s="16">
        <f t="shared" si="127"/>
        <v>0</v>
      </c>
      <c r="F920" s="16">
        <f t="shared" si="127"/>
        <v>0</v>
      </c>
      <c r="G920" s="16">
        <f t="shared" si="127"/>
        <v>0</v>
      </c>
      <c r="H920" s="16">
        <f t="shared" si="127"/>
        <v>0</v>
      </c>
      <c r="I920" s="16">
        <f t="shared" si="127"/>
        <v>0</v>
      </c>
      <c r="J920" s="16">
        <f t="shared" si="127"/>
        <v>0</v>
      </c>
      <c r="K920" s="16">
        <f t="shared" si="127"/>
        <v>0</v>
      </c>
      <c r="L920" s="16">
        <f t="shared" si="127"/>
        <v>0</v>
      </c>
      <c r="M920" s="16">
        <f t="shared" si="127"/>
        <v>0</v>
      </c>
      <c r="N920" s="16">
        <f t="shared" si="127"/>
        <v>0</v>
      </c>
      <c r="O920" s="16">
        <f t="shared" si="127"/>
        <v>0</v>
      </c>
      <c r="P920" s="17">
        <f t="shared" si="127"/>
        <v>0</v>
      </c>
      <c r="Q920" s="17">
        <f t="shared" si="127"/>
        <v>0</v>
      </c>
      <c r="S920" s="102" t="s">
        <v>71</v>
      </c>
      <c r="T920" s="103">
        <v>9</v>
      </c>
      <c r="U920" s="104">
        <f>SUM(U912:U919)</f>
        <v>1</v>
      </c>
      <c r="V920" s="104">
        <f t="shared" ref="V920:AI920" si="128">SUM(V912:V919)</f>
        <v>0</v>
      </c>
      <c r="W920" s="104">
        <f t="shared" si="128"/>
        <v>0</v>
      </c>
      <c r="X920" s="104">
        <f t="shared" si="128"/>
        <v>0</v>
      </c>
      <c r="Y920" s="104">
        <f t="shared" si="128"/>
        <v>0</v>
      </c>
      <c r="Z920" s="104">
        <f t="shared" si="128"/>
        <v>1</v>
      </c>
      <c r="AA920" s="104">
        <f t="shared" si="128"/>
        <v>1</v>
      </c>
      <c r="AB920" s="104">
        <f t="shared" si="128"/>
        <v>1</v>
      </c>
      <c r="AC920" s="104">
        <f t="shared" si="128"/>
        <v>1</v>
      </c>
      <c r="AD920" s="104">
        <f t="shared" si="128"/>
        <v>1</v>
      </c>
      <c r="AE920" s="104">
        <f t="shared" si="128"/>
        <v>1</v>
      </c>
      <c r="AF920" s="104">
        <f t="shared" si="128"/>
        <v>1</v>
      </c>
      <c r="AG920" s="104">
        <f t="shared" si="128"/>
        <v>0</v>
      </c>
      <c r="AH920" s="105">
        <f t="shared" si="128"/>
        <v>763.1</v>
      </c>
      <c r="AI920" s="105">
        <f t="shared" si="128"/>
        <v>763.1</v>
      </c>
      <c r="AK920" s="102" t="s">
        <v>71</v>
      </c>
      <c r="AL920" s="103">
        <v>9</v>
      </c>
      <c r="AM920" s="104">
        <f>SUM(AM912:AM919)</f>
        <v>-1</v>
      </c>
      <c r="AN920" s="104">
        <f t="shared" ref="AN920:BA920" si="129">SUM(AN912:AN919)</f>
        <v>0</v>
      </c>
      <c r="AO920" s="104">
        <f t="shared" si="129"/>
        <v>0</v>
      </c>
      <c r="AP920" s="104">
        <f t="shared" si="129"/>
        <v>0</v>
      </c>
      <c r="AQ920" s="104">
        <f t="shared" si="129"/>
        <v>0</v>
      </c>
      <c r="AR920" s="104">
        <f t="shared" si="129"/>
        <v>-1</v>
      </c>
      <c r="AS920" s="104">
        <f t="shared" si="129"/>
        <v>-1</v>
      </c>
      <c r="AT920" s="104">
        <f t="shared" si="129"/>
        <v>-1</v>
      </c>
      <c r="AU920" s="104">
        <f t="shared" si="129"/>
        <v>-1</v>
      </c>
      <c r="AV920" s="104">
        <f t="shared" si="129"/>
        <v>-1</v>
      </c>
      <c r="AW920" s="104">
        <f t="shared" si="129"/>
        <v>-1</v>
      </c>
      <c r="AX920" s="104">
        <f t="shared" si="129"/>
        <v>-1</v>
      </c>
      <c r="AY920" s="104">
        <f t="shared" si="129"/>
        <v>0</v>
      </c>
      <c r="AZ920" s="105">
        <f t="shared" si="129"/>
        <v>-763.1</v>
      </c>
      <c r="BA920" s="105">
        <f t="shared" si="129"/>
        <v>-763.1</v>
      </c>
    </row>
    <row r="922" spans="1:53" x14ac:dyDescent="0.25">
      <c r="A922" s="11" t="s">
        <v>83</v>
      </c>
      <c r="S922" s="99" t="s">
        <v>83</v>
      </c>
      <c r="AK922" s="99" t="s">
        <v>83</v>
      </c>
    </row>
    <row r="923" spans="1:53" ht="18.75" x14ac:dyDescent="0.3">
      <c r="A923" s="9" t="s">
        <v>72</v>
      </c>
      <c r="B923" s="9"/>
      <c r="C923" s="10"/>
      <c r="D923" s="10"/>
      <c r="E923" s="10"/>
      <c r="F923" s="10"/>
      <c r="G923" s="10"/>
      <c r="H923" s="9"/>
      <c r="I923" s="9"/>
      <c r="J923" s="9"/>
      <c r="K923" s="9"/>
      <c r="L923" s="23"/>
      <c r="M923" s="9" t="s">
        <v>73</v>
      </c>
      <c r="N923" s="23"/>
      <c r="O923" s="9" t="s">
        <v>74</v>
      </c>
      <c r="P923" s="9"/>
      <c r="S923" s="97" t="s">
        <v>72</v>
      </c>
      <c r="T923" s="97"/>
      <c r="U923" s="98"/>
      <c r="V923" s="98"/>
      <c r="W923" s="98"/>
      <c r="X923" s="98"/>
      <c r="Y923" s="98"/>
      <c r="Z923" s="97"/>
      <c r="AA923" s="97"/>
      <c r="AB923" s="97"/>
      <c r="AC923" s="97"/>
      <c r="AD923" s="23"/>
      <c r="AE923" s="97" t="s">
        <v>73</v>
      </c>
      <c r="AF923" s="23"/>
      <c r="AG923" s="97" t="s">
        <v>74</v>
      </c>
      <c r="AH923" s="97"/>
      <c r="AK923" s="97" t="s">
        <v>72</v>
      </c>
      <c r="AL923" s="97"/>
      <c r="AM923" s="98"/>
      <c r="AN923" s="98"/>
      <c r="AO923" s="98"/>
      <c r="AP923" s="98"/>
      <c r="AQ923" s="98"/>
      <c r="AR923" s="97"/>
      <c r="AS923" s="97"/>
      <c r="AT923" s="97"/>
      <c r="AU923" s="97"/>
      <c r="AV923" s="23">
        <f>L923-AD923</f>
        <v>0</v>
      </c>
      <c r="AW923" s="97" t="s">
        <v>73</v>
      </c>
      <c r="AX923" s="23">
        <f>N923-AF923</f>
        <v>0</v>
      </c>
      <c r="AY923" s="97" t="s">
        <v>74</v>
      </c>
      <c r="AZ923" s="97"/>
    </row>
    <row r="924" spans="1:53" ht="20.25" customHeight="1" x14ac:dyDescent="0.3">
      <c r="A924" s="309" t="s">
        <v>75</v>
      </c>
      <c r="B924" s="309"/>
      <c r="C924" s="23"/>
      <c r="D924" s="9" t="s">
        <v>76</v>
      </c>
      <c r="E924" s="10"/>
      <c r="F924" s="10"/>
      <c r="G924" s="13"/>
      <c r="H924" s="23"/>
      <c r="I924" s="9" t="s">
        <v>77</v>
      </c>
      <c r="J924" s="9"/>
      <c r="K924" s="9"/>
      <c r="L924" s="9"/>
      <c r="M924" s="23"/>
      <c r="N924" s="9" t="s">
        <v>74</v>
      </c>
      <c r="S924" s="309" t="s">
        <v>75</v>
      </c>
      <c r="T924" s="309"/>
      <c r="U924" s="23"/>
      <c r="V924" s="97" t="s">
        <v>76</v>
      </c>
      <c r="W924" s="98"/>
      <c r="X924" s="98"/>
      <c r="Y924" s="101"/>
      <c r="Z924" s="23"/>
      <c r="AA924" s="97" t="s">
        <v>77</v>
      </c>
      <c r="AB924" s="97"/>
      <c r="AC924" s="97"/>
      <c r="AD924" s="97"/>
      <c r="AE924" s="23"/>
      <c r="AF924" s="97" t="s">
        <v>74</v>
      </c>
      <c r="AK924" s="309" t="s">
        <v>75</v>
      </c>
      <c r="AL924" s="309"/>
      <c r="AM924" s="23">
        <f>C924-U924</f>
        <v>0</v>
      </c>
      <c r="AN924" s="97" t="s">
        <v>76</v>
      </c>
      <c r="AO924" s="98"/>
      <c r="AP924" s="98"/>
      <c r="AQ924" s="101"/>
      <c r="AR924" s="23">
        <f>H924-Z924</f>
        <v>0</v>
      </c>
      <c r="AS924" s="97" t="s">
        <v>77</v>
      </c>
      <c r="AT924" s="97"/>
      <c r="AU924" s="97"/>
      <c r="AV924" s="97"/>
      <c r="AW924" s="23">
        <f>M924-AE924</f>
        <v>0</v>
      </c>
      <c r="AX924" s="97" t="s">
        <v>74</v>
      </c>
    </row>
    <row r="925" spans="1:53" ht="21" customHeight="1" x14ac:dyDescent="0.3">
      <c r="A925" s="12" t="s">
        <v>78</v>
      </c>
      <c r="B925" s="12"/>
      <c r="C925" s="12"/>
      <c r="D925" s="12"/>
      <c r="E925" s="12"/>
      <c r="F925" s="12"/>
      <c r="G925" s="23"/>
      <c r="H925" s="9" t="s">
        <v>79</v>
      </c>
      <c r="J925" s="9"/>
      <c r="K925" s="9"/>
      <c r="L925" s="9"/>
      <c r="M925" s="9"/>
      <c r="N925" s="9"/>
      <c r="O925" s="9"/>
      <c r="S925" s="100" t="s">
        <v>78</v>
      </c>
      <c r="T925" s="100"/>
      <c r="U925" s="100"/>
      <c r="V925" s="100"/>
      <c r="W925" s="100"/>
      <c r="X925" s="100"/>
      <c r="Y925" s="23"/>
      <c r="Z925" s="97" t="s">
        <v>79</v>
      </c>
      <c r="AB925" s="97"/>
      <c r="AC925" s="97"/>
      <c r="AD925" s="97"/>
      <c r="AE925" s="97"/>
      <c r="AF925" s="97"/>
      <c r="AG925" s="97"/>
      <c r="AK925" s="100" t="s">
        <v>78</v>
      </c>
      <c r="AL925" s="100"/>
      <c r="AM925" s="100"/>
      <c r="AN925" s="100"/>
      <c r="AO925" s="100"/>
      <c r="AP925" s="100"/>
      <c r="AQ925" s="23">
        <f>G925-Y925</f>
        <v>0</v>
      </c>
      <c r="AR925" s="97" t="s">
        <v>79</v>
      </c>
      <c r="AT925" s="97"/>
      <c r="AU925" s="97"/>
      <c r="AV925" s="97"/>
      <c r="AW925" s="97"/>
      <c r="AX925" s="97"/>
      <c r="AY925" s="97"/>
    </row>
    <row r="928" spans="1:53" x14ac:dyDescent="0.25">
      <c r="A928" s="11" t="s">
        <v>84</v>
      </c>
      <c r="S928" s="99" t="s">
        <v>84</v>
      </c>
      <c r="AK928" s="99" t="s">
        <v>84</v>
      </c>
    </row>
    <row r="929" spans="1:51" ht="18.75" x14ac:dyDescent="0.3">
      <c r="A929" s="9" t="s">
        <v>80</v>
      </c>
      <c r="B929" s="9"/>
      <c r="C929" s="10"/>
      <c r="D929" s="10"/>
      <c r="E929" s="10"/>
      <c r="F929" s="10"/>
      <c r="G929" s="10"/>
      <c r="H929" s="9"/>
      <c r="I929" s="9"/>
      <c r="J929" s="9"/>
      <c r="K929" s="9"/>
      <c r="L929" s="23"/>
      <c r="M929" s="9" t="s">
        <v>73</v>
      </c>
      <c r="N929" s="23"/>
      <c r="O929" s="9" t="s">
        <v>74</v>
      </c>
      <c r="S929" s="97" t="s">
        <v>80</v>
      </c>
      <c r="T929" s="97"/>
      <c r="U929" s="98"/>
      <c r="V929" s="98"/>
      <c r="W929" s="98"/>
      <c r="X929" s="98"/>
      <c r="Y929" s="98"/>
      <c r="Z929" s="97"/>
      <c r="AA929" s="97"/>
      <c r="AB929" s="97"/>
      <c r="AC929" s="97"/>
      <c r="AD929" s="23"/>
      <c r="AE929" s="97" t="s">
        <v>73</v>
      </c>
      <c r="AF929" s="23"/>
      <c r="AG929" s="97" t="s">
        <v>74</v>
      </c>
      <c r="AK929" s="97" t="s">
        <v>80</v>
      </c>
      <c r="AL929" s="97"/>
      <c r="AM929" s="98"/>
      <c r="AN929" s="98"/>
      <c r="AO929" s="98"/>
      <c r="AP929" s="98"/>
      <c r="AQ929" s="98"/>
      <c r="AR929" s="97"/>
      <c r="AS929" s="97"/>
      <c r="AT929" s="97"/>
      <c r="AU929" s="97"/>
      <c r="AV929" s="23">
        <f>L929-AD929</f>
        <v>0</v>
      </c>
      <c r="AW929" s="97" t="s">
        <v>73</v>
      </c>
      <c r="AX929" s="23">
        <f>N929-AF929</f>
        <v>0</v>
      </c>
      <c r="AY929" s="97" t="s">
        <v>74</v>
      </c>
    </row>
    <row r="930" spans="1:51" ht="20.25" customHeight="1" x14ac:dyDescent="0.3">
      <c r="A930" s="309" t="s">
        <v>75</v>
      </c>
      <c r="B930" s="309"/>
      <c r="C930" s="23"/>
      <c r="D930" s="9" t="s">
        <v>76</v>
      </c>
      <c r="E930" s="10"/>
      <c r="F930" s="10"/>
      <c r="G930" s="13"/>
      <c r="H930" s="23"/>
      <c r="I930" s="9" t="s">
        <v>77</v>
      </c>
      <c r="J930" s="9"/>
      <c r="K930" s="9"/>
      <c r="L930" s="9"/>
      <c r="M930" s="23"/>
      <c r="N930" s="9" t="s">
        <v>74</v>
      </c>
      <c r="S930" s="309" t="s">
        <v>75</v>
      </c>
      <c r="T930" s="309"/>
      <c r="U930" s="23"/>
      <c r="V930" s="97" t="s">
        <v>76</v>
      </c>
      <c r="W930" s="98"/>
      <c r="X930" s="98"/>
      <c r="Y930" s="101"/>
      <c r="Z930" s="23"/>
      <c r="AA930" s="97" t="s">
        <v>77</v>
      </c>
      <c r="AB930" s="97"/>
      <c r="AC930" s="97"/>
      <c r="AD930" s="97"/>
      <c r="AE930" s="23"/>
      <c r="AF930" s="97" t="s">
        <v>74</v>
      </c>
      <c r="AK930" s="309" t="s">
        <v>75</v>
      </c>
      <c r="AL930" s="309"/>
      <c r="AM930" s="23">
        <f>C930-U930</f>
        <v>0</v>
      </c>
      <c r="AN930" s="97" t="s">
        <v>76</v>
      </c>
      <c r="AO930" s="98"/>
      <c r="AP930" s="98"/>
      <c r="AQ930" s="101"/>
      <c r="AR930" s="23">
        <f>H930-Z930</f>
        <v>0</v>
      </c>
      <c r="AS930" s="97" t="s">
        <v>77</v>
      </c>
      <c r="AT930" s="97"/>
      <c r="AU930" s="97"/>
      <c r="AV930" s="97"/>
      <c r="AW930" s="23">
        <f>M930-AE930</f>
        <v>0</v>
      </c>
      <c r="AX930" s="97" t="s">
        <v>74</v>
      </c>
    </row>
    <row r="931" spans="1:51" ht="21" customHeight="1" x14ac:dyDescent="0.3">
      <c r="A931" s="12" t="s">
        <v>78</v>
      </c>
      <c r="B931" s="12"/>
      <c r="C931" s="12"/>
      <c r="D931" s="12"/>
      <c r="E931" s="12"/>
      <c r="F931" s="12"/>
      <c r="G931" s="23"/>
      <c r="H931" s="9" t="s">
        <v>79</v>
      </c>
      <c r="J931" s="9"/>
      <c r="K931" s="9"/>
      <c r="L931" s="9"/>
      <c r="M931" s="9"/>
      <c r="N931" s="9"/>
      <c r="O931" s="9"/>
      <c r="S931" s="100" t="s">
        <v>78</v>
      </c>
      <c r="T931" s="100"/>
      <c r="U931" s="100"/>
      <c r="V931" s="100"/>
      <c r="W931" s="100"/>
      <c r="X931" s="100"/>
      <c r="Y931" s="23"/>
      <c r="Z931" s="97" t="s">
        <v>79</v>
      </c>
      <c r="AB931" s="97"/>
      <c r="AC931" s="97"/>
      <c r="AD931" s="97"/>
      <c r="AE931" s="97"/>
      <c r="AF931" s="97"/>
      <c r="AG931" s="97"/>
      <c r="AK931" s="100" t="s">
        <v>78</v>
      </c>
      <c r="AL931" s="100"/>
      <c r="AM931" s="100"/>
      <c r="AN931" s="100"/>
      <c r="AO931" s="100"/>
      <c r="AP931" s="100"/>
      <c r="AQ931" s="23">
        <f>G931-Y931</f>
        <v>0</v>
      </c>
      <c r="AR931" s="97" t="s">
        <v>79</v>
      </c>
      <c r="AT931" s="97"/>
      <c r="AU931" s="97"/>
      <c r="AV931" s="97"/>
      <c r="AW931" s="97"/>
      <c r="AX931" s="97"/>
      <c r="AY931" s="97"/>
    </row>
    <row r="934" spans="1:51" x14ac:dyDescent="0.25">
      <c r="A934" s="11" t="s">
        <v>85</v>
      </c>
      <c r="S934" s="99" t="s">
        <v>85</v>
      </c>
      <c r="AK934" s="99" t="s">
        <v>85</v>
      </c>
    </row>
    <row r="935" spans="1:51" ht="18.75" x14ac:dyDescent="0.3">
      <c r="A935" s="9" t="s">
        <v>81</v>
      </c>
      <c r="B935" s="9"/>
      <c r="C935" s="10"/>
      <c r="D935" s="10"/>
      <c r="E935" s="10"/>
      <c r="F935" s="10"/>
      <c r="G935" s="10"/>
      <c r="H935" s="9"/>
      <c r="I935" s="9"/>
      <c r="J935" s="9"/>
      <c r="K935" s="9"/>
      <c r="L935" s="23"/>
      <c r="M935" s="9" t="s">
        <v>73</v>
      </c>
      <c r="N935" s="23"/>
      <c r="O935" s="9" t="s">
        <v>74</v>
      </c>
      <c r="S935" s="97" t="s">
        <v>81</v>
      </c>
      <c r="T935" s="97"/>
      <c r="U935" s="98"/>
      <c r="V935" s="98"/>
      <c r="W935" s="98"/>
      <c r="X935" s="98"/>
      <c r="Y935" s="98"/>
      <c r="Z935" s="97"/>
      <c r="AA935" s="97"/>
      <c r="AB935" s="97"/>
      <c r="AC935" s="97"/>
      <c r="AD935" s="23"/>
      <c r="AE935" s="97" t="s">
        <v>73</v>
      </c>
      <c r="AF935" s="23"/>
      <c r="AG935" s="97" t="s">
        <v>74</v>
      </c>
      <c r="AK935" s="97" t="s">
        <v>81</v>
      </c>
      <c r="AL935" s="97"/>
      <c r="AM935" s="98"/>
      <c r="AN935" s="98"/>
      <c r="AO935" s="98"/>
      <c r="AP935" s="98"/>
      <c r="AQ935" s="98"/>
      <c r="AR935" s="97"/>
      <c r="AS935" s="97"/>
      <c r="AT935" s="97"/>
      <c r="AU935" s="97"/>
      <c r="AV935" s="23">
        <f>L935-AD935</f>
        <v>0</v>
      </c>
      <c r="AW935" s="97" t="s">
        <v>73</v>
      </c>
      <c r="AX935" s="23">
        <f>N935-AF935</f>
        <v>0</v>
      </c>
      <c r="AY935" s="97" t="s">
        <v>74</v>
      </c>
    </row>
    <row r="936" spans="1:51" ht="20.25" customHeight="1" x14ac:dyDescent="0.3">
      <c r="A936" s="309" t="s">
        <v>75</v>
      </c>
      <c r="B936" s="309"/>
      <c r="C936" s="23"/>
      <c r="D936" s="9" t="s">
        <v>76</v>
      </c>
      <c r="E936" s="10"/>
      <c r="F936" s="10"/>
      <c r="G936" s="13"/>
      <c r="H936" s="23"/>
      <c r="I936" s="9" t="s">
        <v>77</v>
      </c>
      <c r="J936" s="9"/>
      <c r="K936" s="9"/>
      <c r="L936" s="9"/>
      <c r="M936" s="23"/>
      <c r="N936" s="9" t="s">
        <v>74</v>
      </c>
      <c r="O936" s="9"/>
      <c r="S936" s="309" t="s">
        <v>75</v>
      </c>
      <c r="T936" s="309"/>
      <c r="U936" s="23"/>
      <c r="V936" s="97" t="s">
        <v>76</v>
      </c>
      <c r="W936" s="98"/>
      <c r="X936" s="98"/>
      <c r="Y936" s="101"/>
      <c r="Z936" s="23"/>
      <c r="AA936" s="97" t="s">
        <v>77</v>
      </c>
      <c r="AB936" s="97"/>
      <c r="AC936" s="97"/>
      <c r="AD936" s="97"/>
      <c r="AE936" s="23"/>
      <c r="AF936" s="97" t="s">
        <v>74</v>
      </c>
      <c r="AG936" s="97"/>
      <c r="AK936" s="309" t="s">
        <v>75</v>
      </c>
      <c r="AL936" s="309"/>
      <c r="AM936" s="23">
        <f>C936-U936</f>
        <v>0</v>
      </c>
      <c r="AN936" s="97" t="s">
        <v>76</v>
      </c>
      <c r="AO936" s="98"/>
      <c r="AP936" s="98"/>
      <c r="AQ936" s="101"/>
      <c r="AR936" s="23">
        <f>H936-Z936</f>
        <v>0</v>
      </c>
      <c r="AS936" s="97" t="s">
        <v>77</v>
      </c>
      <c r="AT936" s="97"/>
      <c r="AU936" s="97"/>
      <c r="AV936" s="97"/>
      <c r="AW936" s="23">
        <f>M936-AE936</f>
        <v>0</v>
      </c>
      <c r="AX936" s="97" t="s">
        <v>74</v>
      </c>
      <c r="AY936" s="97"/>
    </row>
    <row r="937" spans="1:51" ht="21" customHeight="1" x14ac:dyDescent="0.3">
      <c r="A937" s="12" t="s">
        <v>78</v>
      </c>
      <c r="B937" s="12"/>
      <c r="C937" s="12"/>
      <c r="D937" s="12"/>
      <c r="E937" s="12"/>
      <c r="F937" s="12"/>
      <c r="G937" s="23"/>
      <c r="H937" s="9" t="s">
        <v>79</v>
      </c>
      <c r="J937" s="9"/>
      <c r="K937" s="9"/>
      <c r="L937" s="9"/>
      <c r="M937" s="9"/>
      <c r="N937" s="9"/>
      <c r="O937" s="9"/>
      <c r="S937" s="100" t="s">
        <v>78</v>
      </c>
      <c r="T937" s="100"/>
      <c r="U937" s="100"/>
      <c r="V937" s="100"/>
      <c r="W937" s="100"/>
      <c r="X937" s="100"/>
      <c r="Y937" s="23"/>
      <c r="Z937" s="97" t="s">
        <v>79</v>
      </c>
      <c r="AB937" s="97"/>
      <c r="AC937" s="97"/>
      <c r="AD937" s="97"/>
      <c r="AE937" s="97"/>
      <c r="AF937" s="97"/>
      <c r="AG937" s="97"/>
      <c r="AK937" s="100" t="s">
        <v>78</v>
      </c>
      <c r="AL937" s="100"/>
      <c r="AM937" s="100"/>
      <c r="AN937" s="100"/>
      <c r="AO937" s="100"/>
      <c r="AP937" s="100"/>
      <c r="AQ937" s="23">
        <f>G937-Y937</f>
        <v>0</v>
      </c>
      <c r="AR937" s="97" t="s">
        <v>79</v>
      </c>
      <c r="AT937" s="97"/>
      <c r="AU937" s="97"/>
      <c r="AV937" s="97"/>
      <c r="AW937" s="97"/>
      <c r="AX937" s="97"/>
      <c r="AY937" s="97"/>
    </row>
  </sheetData>
  <customSheetViews>
    <customSheetView guid="{064C8CAE-9F0B-453E-B52B-79DEE1D9870A}" scale="80" showPageBreaks="1" zeroValues="0" printArea="1" view="pageBreakPreview" topLeftCell="A944">
      <selection activeCell="L957" sqref="L957"/>
      <rowBreaks count="26" manualBreakCount="26">
        <brk id="37" max="16383" man="1"/>
        <brk id="73" max="16383" man="1"/>
        <brk id="109" max="16383" man="1"/>
        <brk id="145" max="16383" man="1"/>
        <brk id="181" max="16383" man="1"/>
        <brk id="217" max="16383" man="1"/>
        <brk id="253" max="16383" man="1"/>
        <brk id="289" max="16383" man="1"/>
        <brk id="325" max="16383" man="1"/>
        <brk id="361" max="16383" man="1"/>
        <brk id="397" max="16383" man="1"/>
        <brk id="433" max="16383" man="1"/>
        <brk id="469" max="16383" man="1"/>
        <brk id="505" max="16383" man="1"/>
        <brk id="541" max="16383" man="1"/>
        <brk id="577" max="16383" man="1"/>
        <brk id="613" max="16383" man="1"/>
        <brk id="649" max="16383" man="1"/>
        <brk id="685" max="16383" man="1"/>
        <brk id="721" max="16383" man="1"/>
        <brk id="757" max="16383" man="1"/>
        <brk id="793" max="16383" man="1"/>
        <brk id="829" max="16383" man="1"/>
        <brk id="865" max="16383" man="1"/>
        <brk id="901" max="16383" man="1"/>
        <brk id="936" max="16383" man="1"/>
      </rowBreaks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1911">
    <mergeCell ref="A924:B924"/>
    <mergeCell ref="A930:B930"/>
    <mergeCell ref="A936:B936"/>
    <mergeCell ref="A888:B888"/>
    <mergeCell ref="A894:B894"/>
    <mergeCell ref="A900:B900"/>
    <mergeCell ref="A906:A910"/>
    <mergeCell ref="B906:B910"/>
    <mergeCell ref="C906:O906"/>
    <mergeCell ref="P906:Q906"/>
    <mergeCell ref="C907:C910"/>
    <mergeCell ref="D907:O907"/>
    <mergeCell ref="P907:P910"/>
    <mergeCell ref="Q907:Q910"/>
    <mergeCell ref="D908:D910"/>
    <mergeCell ref="E908:E910"/>
    <mergeCell ref="F908:F910"/>
    <mergeCell ref="G908:H908"/>
    <mergeCell ref="I908:O908"/>
    <mergeCell ref="G909:G910"/>
    <mergeCell ref="H909:H910"/>
    <mergeCell ref="I909:I910"/>
    <mergeCell ref="J909:J910"/>
    <mergeCell ref="K909:K910"/>
    <mergeCell ref="L909:M909"/>
    <mergeCell ref="N909:N910"/>
    <mergeCell ref="O909:O910"/>
    <mergeCell ref="A852:B852"/>
    <mergeCell ref="A858:B858"/>
    <mergeCell ref="A864:B864"/>
    <mergeCell ref="A870:A874"/>
    <mergeCell ref="B870:B874"/>
    <mergeCell ref="C870:O870"/>
    <mergeCell ref="P870:Q870"/>
    <mergeCell ref="C871:C874"/>
    <mergeCell ref="D871:O871"/>
    <mergeCell ref="P871:P874"/>
    <mergeCell ref="Q871:Q874"/>
    <mergeCell ref="D872:D874"/>
    <mergeCell ref="E872:E874"/>
    <mergeCell ref="F872:F874"/>
    <mergeCell ref="G872:H872"/>
    <mergeCell ref="I872:O872"/>
    <mergeCell ref="G873:G874"/>
    <mergeCell ref="H873:H874"/>
    <mergeCell ref="I873:I874"/>
    <mergeCell ref="J873:J874"/>
    <mergeCell ref="K873:K874"/>
    <mergeCell ref="L873:M873"/>
    <mergeCell ref="N873:N874"/>
    <mergeCell ref="O873:O874"/>
    <mergeCell ref="A816:B816"/>
    <mergeCell ref="A822:B822"/>
    <mergeCell ref="A828:B828"/>
    <mergeCell ref="A834:A838"/>
    <mergeCell ref="B834:B838"/>
    <mergeCell ref="C834:O834"/>
    <mergeCell ref="P834:Q834"/>
    <mergeCell ref="C835:C838"/>
    <mergeCell ref="D835:O835"/>
    <mergeCell ref="P835:P838"/>
    <mergeCell ref="Q835:Q838"/>
    <mergeCell ref="D836:D838"/>
    <mergeCell ref="E836:E838"/>
    <mergeCell ref="F836:F838"/>
    <mergeCell ref="G836:H836"/>
    <mergeCell ref="I836:O836"/>
    <mergeCell ref="G837:G838"/>
    <mergeCell ref="H837:H838"/>
    <mergeCell ref="I837:I838"/>
    <mergeCell ref="J837:J838"/>
    <mergeCell ref="K837:K838"/>
    <mergeCell ref="L837:M837"/>
    <mergeCell ref="N837:N838"/>
    <mergeCell ref="O837:O838"/>
    <mergeCell ref="A780:B780"/>
    <mergeCell ref="A786:B786"/>
    <mergeCell ref="A792:B792"/>
    <mergeCell ref="A798:A802"/>
    <mergeCell ref="B798:B802"/>
    <mergeCell ref="C798:O798"/>
    <mergeCell ref="P798:Q798"/>
    <mergeCell ref="C799:C802"/>
    <mergeCell ref="D799:O799"/>
    <mergeCell ref="P799:P802"/>
    <mergeCell ref="Q799:Q802"/>
    <mergeCell ref="D800:D802"/>
    <mergeCell ref="E800:E802"/>
    <mergeCell ref="F800:F802"/>
    <mergeCell ref="G800:H800"/>
    <mergeCell ref="I800:O800"/>
    <mergeCell ref="G801:G802"/>
    <mergeCell ref="H801:H802"/>
    <mergeCell ref="I801:I802"/>
    <mergeCell ref="J801:J802"/>
    <mergeCell ref="K801:K802"/>
    <mergeCell ref="L801:M801"/>
    <mergeCell ref="N801:N802"/>
    <mergeCell ref="O801:O802"/>
    <mergeCell ref="A744:B744"/>
    <mergeCell ref="A750:B750"/>
    <mergeCell ref="A756:B756"/>
    <mergeCell ref="A762:A766"/>
    <mergeCell ref="B762:B766"/>
    <mergeCell ref="C762:O762"/>
    <mergeCell ref="P762:Q762"/>
    <mergeCell ref="C763:C766"/>
    <mergeCell ref="D763:O763"/>
    <mergeCell ref="P763:P766"/>
    <mergeCell ref="Q763:Q766"/>
    <mergeCell ref="D764:D766"/>
    <mergeCell ref="E764:E766"/>
    <mergeCell ref="F764:F766"/>
    <mergeCell ref="G764:H764"/>
    <mergeCell ref="I764:O764"/>
    <mergeCell ref="G765:G766"/>
    <mergeCell ref="H765:H766"/>
    <mergeCell ref="I765:I766"/>
    <mergeCell ref="J765:J766"/>
    <mergeCell ref="K765:K766"/>
    <mergeCell ref="L765:M765"/>
    <mergeCell ref="N765:N766"/>
    <mergeCell ref="O765:O766"/>
    <mergeCell ref="A708:B708"/>
    <mergeCell ref="A714:B714"/>
    <mergeCell ref="A720:B720"/>
    <mergeCell ref="A726:A730"/>
    <mergeCell ref="B726:B730"/>
    <mergeCell ref="C726:O726"/>
    <mergeCell ref="P726:Q726"/>
    <mergeCell ref="C727:C730"/>
    <mergeCell ref="D727:O727"/>
    <mergeCell ref="P727:P730"/>
    <mergeCell ref="Q727:Q730"/>
    <mergeCell ref="D728:D730"/>
    <mergeCell ref="E728:E730"/>
    <mergeCell ref="F728:F730"/>
    <mergeCell ref="G728:H728"/>
    <mergeCell ref="I728:O728"/>
    <mergeCell ref="G729:G730"/>
    <mergeCell ref="H729:H730"/>
    <mergeCell ref="I729:I730"/>
    <mergeCell ref="J729:J730"/>
    <mergeCell ref="K729:K730"/>
    <mergeCell ref="L729:M729"/>
    <mergeCell ref="N729:N730"/>
    <mergeCell ref="O729:O730"/>
    <mergeCell ref="A672:B672"/>
    <mergeCell ref="A678:B678"/>
    <mergeCell ref="A684:B684"/>
    <mergeCell ref="A690:A694"/>
    <mergeCell ref="B690:B694"/>
    <mergeCell ref="C690:O690"/>
    <mergeCell ref="P690:Q690"/>
    <mergeCell ref="C691:C694"/>
    <mergeCell ref="D691:O691"/>
    <mergeCell ref="P691:P694"/>
    <mergeCell ref="Q691:Q694"/>
    <mergeCell ref="D692:D694"/>
    <mergeCell ref="E692:E694"/>
    <mergeCell ref="F692:F694"/>
    <mergeCell ref="G692:H692"/>
    <mergeCell ref="I692:O692"/>
    <mergeCell ref="G693:G694"/>
    <mergeCell ref="H693:H694"/>
    <mergeCell ref="I693:I694"/>
    <mergeCell ref="J693:J694"/>
    <mergeCell ref="K693:K694"/>
    <mergeCell ref="L693:M693"/>
    <mergeCell ref="N693:N694"/>
    <mergeCell ref="O693:O694"/>
    <mergeCell ref="A636:B636"/>
    <mergeCell ref="A642:B642"/>
    <mergeCell ref="A648:B648"/>
    <mergeCell ref="A654:A658"/>
    <mergeCell ref="B654:B658"/>
    <mergeCell ref="C654:O654"/>
    <mergeCell ref="P654:Q654"/>
    <mergeCell ref="C655:C658"/>
    <mergeCell ref="D655:O655"/>
    <mergeCell ref="P655:P658"/>
    <mergeCell ref="Q655:Q658"/>
    <mergeCell ref="D656:D658"/>
    <mergeCell ref="E656:E658"/>
    <mergeCell ref="F656:F658"/>
    <mergeCell ref="G656:H656"/>
    <mergeCell ref="I656:O656"/>
    <mergeCell ref="G657:G658"/>
    <mergeCell ref="H657:H658"/>
    <mergeCell ref="I657:I658"/>
    <mergeCell ref="J657:J658"/>
    <mergeCell ref="K657:K658"/>
    <mergeCell ref="L657:M657"/>
    <mergeCell ref="N657:N658"/>
    <mergeCell ref="O657:O658"/>
    <mergeCell ref="A600:B600"/>
    <mergeCell ref="A606:B606"/>
    <mergeCell ref="A612:B612"/>
    <mergeCell ref="A618:A622"/>
    <mergeCell ref="B618:B622"/>
    <mergeCell ref="C618:O618"/>
    <mergeCell ref="P618:Q618"/>
    <mergeCell ref="C619:C622"/>
    <mergeCell ref="D619:O619"/>
    <mergeCell ref="P619:P622"/>
    <mergeCell ref="Q619:Q622"/>
    <mergeCell ref="D620:D622"/>
    <mergeCell ref="E620:E622"/>
    <mergeCell ref="F620:F622"/>
    <mergeCell ref="G620:H620"/>
    <mergeCell ref="I620:O620"/>
    <mergeCell ref="G621:G622"/>
    <mergeCell ref="H621:H622"/>
    <mergeCell ref="I621:I622"/>
    <mergeCell ref="J621:J622"/>
    <mergeCell ref="K621:K622"/>
    <mergeCell ref="L621:M621"/>
    <mergeCell ref="N621:N622"/>
    <mergeCell ref="O621:O622"/>
    <mergeCell ref="A564:B564"/>
    <mergeCell ref="A570:B570"/>
    <mergeCell ref="A576:B576"/>
    <mergeCell ref="A582:A586"/>
    <mergeCell ref="B582:B586"/>
    <mergeCell ref="C582:O582"/>
    <mergeCell ref="P582:Q582"/>
    <mergeCell ref="C583:C586"/>
    <mergeCell ref="D583:O583"/>
    <mergeCell ref="P583:P586"/>
    <mergeCell ref="Q583:Q586"/>
    <mergeCell ref="D584:D586"/>
    <mergeCell ref="E584:E586"/>
    <mergeCell ref="F584:F586"/>
    <mergeCell ref="G584:H584"/>
    <mergeCell ref="I584:O584"/>
    <mergeCell ref="G585:G586"/>
    <mergeCell ref="H585:H586"/>
    <mergeCell ref="I585:I586"/>
    <mergeCell ref="J585:J586"/>
    <mergeCell ref="K585:K586"/>
    <mergeCell ref="L585:M585"/>
    <mergeCell ref="N585:N586"/>
    <mergeCell ref="O585:O586"/>
    <mergeCell ref="A528:B528"/>
    <mergeCell ref="A534:B534"/>
    <mergeCell ref="A540:B540"/>
    <mergeCell ref="A546:A550"/>
    <mergeCell ref="B546:B550"/>
    <mergeCell ref="C546:O546"/>
    <mergeCell ref="O477:O478"/>
    <mergeCell ref="A492:B492"/>
    <mergeCell ref="A498:B498"/>
    <mergeCell ref="A504:B504"/>
    <mergeCell ref="A508:D508"/>
    <mergeCell ref="A510:A514"/>
    <mergeCell ref="B510:B514"/>
    <mergeCell ref="C510:O510"/>
    <mergeCell ref="P546:Q546"/>
    <mergeCell ref="C547:C550"/>
    <mergeCell ref="D547:O547"/>
    <mergeCell ref="P547:P550"/>
    <mergeCell ref="Q547:Q550"/>
    <mergeCell ref="D548:D550"/>
    <mergeCell ref="E548:E550"/>
    <mergeCell ref="F548:F550"/>
    <mergeCell ref="G548:H548"/>
    <mergeCell ref="I548:O548"/>
    <mergeCell ref="G549:G550"/>
    <mergeCell ref="H549:H550"/>
    <mergeCell ref="I549:I550"/>
    <mergeCell ref="J549:J550"/>
    <mergeCell ref="K549:K550"/>
    <mergeCell ref="L549:M549"/>
    <mergeCell ref="N549:N550"/>
    <mergeCell ref="O549:O550"/>
    <mergeCell ref="P510:Q510"/>
    <mergeCell ref="C511:C514"/>
    <mergeCell ref="D511:O511"/>
    <mergeCell ref="P511:P514"/>
    <mergeCell ref="Q511:Q514"/>
    <mergeCell ref="D512:D514"/>
    <mergeCell ref="E512:E514"/>
    <mergeCell ref="F512:F514"/>
    <mergeCell ref="G512:H512"/>
    <mergeCell ref="I512:O512"/>
    <mergeCell ref="G513:G514"/>
    <mergeCell ref="H513:H514"/>
    <mergeCell ref="I513:I514"/>
    <mergeCell ref="J513:J514"/>
    <mergeCell ref="K513:K514"/>
    <mergeCell ref="L513:M513"/>
    <mergeCell ref="N513:N514"/>
    <mergeCell ref="O513:O514"/>
    <mergeCell ref="A456:B456"/>
    <mergeCell ref="A462:B462"/>
    <mergeCell ref="A468:B468"/>
    <mergeCell ref="A472:D472"/>
    <mergeCell ref="A474:A478"/>
    <mergeCell ref="B474:B478"/>
    <mergeCell ref="C474:O474"/>
    <mergeCell ref="P474:Q474"/>
    <mergeCell ref="C475:C478"/>
    <mergeCell ref="D475:O475"/>
    <mergeCell ref="P475:P478"/>
    <mergeCell ref="Q475:Q478"/>
    <mergeCell ref="D476:D478"/>
    <mergeCell ref="E476:E478"/>
    <mergeCell ref="F476:F478"/>
    <mergeCell ref="G476:H476"/>
    <mergeCell ref="I476:O476"/>
    <mergeCell ref="G477:G478"/>
    <mergeCell ref="H477:H478"/>
    <mergeCell ref="I477:I478"/>
    <mergeCell ref="J477:J478"/>
    <mergeCell ref="K477:K478"/>
    <mergeCell ref="L477:M477"/>
    <mergeCell ref="N477:N478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K9:K10"/>
    <mergeCell ref="L9:M9"/>
    <mergeCell ref="N9:N10"/>
    <mergeCell ref="O9:O10"/>
    <mergeCell ref="P438:Q438"/>
    <mergeCell ref="C439:C442"/>
    <mergeCell ref="D439:O439"/>
    <mergeCell ref="P439:P442"/>
    <mergeCell ref="Q439:Q442"/>
    <mergeCell ref="D440:D442"/>
    <mergeCell ref="E440:E442"/>
    <mergeCell ref="F440:F442"/>
    <mergeCell ref="G440:H440"/>
    <mergeCell ref="I440:O440"/>
    <mergeCell ref="G441:G442"/>
    <mergeCell ref="H441:H442"/>
    <mergeCell ref="I441:I442"/>
    <mergeCell ref="J441:J442"/>
    <mergeCell ref="K441:K442"/>
    <mergeCell ref="L441:M441"/>
    <mergeCell ref="N441:N442"/>
    <mergeCell ref="O441:O442"/>
    <mergeCell ref="P42:Q42"/>
    <mergeCell ref="C43:C46"/>
    <mergeCell ref="D43:O43"/>
    <mergeCell ref="P43:P46"/>
    <mergeCell ref="Q43:Q46"/>
    <mergeCell ref="A24:B24"/>
    <mergeCell ref="A30:B30"/>
    <mergeCell ref="Q7:Q10"/>
    <mergeCell ref="D8:D10"/>
    <mergeCell ref="E8:E10"/>
    <mergeCell ref="F8:F10"/>
    <mergeCell ref="G8:H8"/>
    <mergeCell ref="I8:O8"/>
    <mergeCell ref="G9:G10"/>
    <mergeCell ref="H9:H10"/>
    <mergeCell ref="I9:I10"/>
    <mergeCell ref="J9:J10"/>
    <mergeCell ref="L45:M45"/>
    <mergeCell ref="N45:N46"/>
    <mergeCell ref="O45:O46"/>
    <mergeCell ref="A60:B60"/>
    <mergeCell ref="A66:B66"/>
    <mergeCell ref="A72:B72"/>
    <mergeCell ref="D44:D46"/>
    <mergeCell ref="E44:E46"/>
    <mergeCell ref="F44:F46"/>
    <mergeCell ref="G44:H44"/>
    <mergeCell ref="I44:O44"/>
    <mergeCell ref="G45:G46"/>
    <mergeCell ref="H45:H46"/>
    <mergeCell ref="I45:I46"/>
    <mergeCell ref="J45:J46"/>
    <mergeCell ref="K45:K46"/>
    <mergeCell ref="A36:B36"/>
    <mergeCell ref="A40:D40"/>
    <mergeCell ref="A42:A46"/>
    <mergeCell ref="B42:B46"/>
    <mergeCell ref="C42:O42"/>
    <mergeCell ref="P114:Q114"/>
    <mergeCell ref="C115:C118"/>
    <mergeCell ref="D115:O115"/>
    <mergeCell ref="P115:P118"/>
    <mergeCell ref="Q115:Q118"/>
    <mergeCell ref="D116:D118"/>
    <mergeCell ref="E116:E118"/>
    <mergeCell ref="N81:N82"/>
    <mergeCell ref="O81:O82"/>
    <mergeCell ref="O117:O118"/>
    <mergeCell ref="A96:B96"/>
    <mergeCell ref="A102:B102"/>
    <mergeCell ref="A108:B108"/>
    <mergeCell ref="E80:E82"/>
    <mergeCell ref="F80:F82"/>
    <mergeCell ref="G80:H80"/>
    <mergeCell ref="I80:O80"/>
    <mergeCell ref="G81:G82"/>
    <mergeCell ref="H81:H82"/>
    <mergeCell ref="I81:I82"/>
    <mergeCell ref="J81:J82"/>
    <mergeCell ref="K81:K82"/>
    <mergeCell ref="L81:M81"/>
    <mergeCell ref="A78:A82"/>
    <mergeCell ref="B78:B82"/>
    <mergeCell ref="C78:O78"/>
    <mergeCell ref="P78:Q78"/>
    <mergeCell ref="C79:C82"/>
    <mergeCell ref="D79:O79"/>
    <mergeCell ref="P79:P82"/>
    <mergeCell ref="Q79:Q82"/>
    <mergeCell ref="D80:D82"/>
    <mergeCell ref="A132:B132"/>
    <mergeCell ref="A138:B138"/>
    <mergeCell ref="A144:B144"/>
    <mergeCell ref="A150:A154"/>
    <mergeCell ref="B150:B154"/>
    <mergeCell ref="C150:O150"/>
    <mergeCell ref="G153:G154"/>
    <mergeCell ref="H153:H154"/>
    <mergeCell ref="F116:F118"/>
    <mergeCell ref="G116:H116"/>
    <mergeCell ref="I116:O116"/>
    <mergeCell ref="G117:G118"/>
    <mergeCell ref="H117:H118"/>
    <mergeCell ref="I117:I118"/>
    <mergeCell ref="J117:J118"/>
    <mergeCell ref="K117:K118"/>
    <mergeCell ref="L117:M117"/>
    <mergeCell ref="N117:N118"/>
    <mergeCell ref="A114:A118"/>
    <mergeCell ref="B114:B118"/>
    <mergeCell ref="C114:O114"/>
    <mergeCell ref="I153:I154"/>
    <mergeCell ref="J153:J154"/>
    <mergeCell ref="K153:K154"/>
    <mergeCell ref="L153:M153"/>
    <mergeCell ref="N153:N154"/>
    <mergeCell ref="O153:O154"/>
    <mergeCell ref="P150:Q150"/>
    <mergeCell ref="C151:C154"/>
    <mergeCell ref="D151:O151"/>
    <mergeCell ref="P151:P154"/>
    <mergeCell ref="Q151:Q154"/>
    <mergeCell ref="D152:D154"/>
    <mergeCell ref="E152:E154"/>
    <mergeCell ref="F152:F154"/>
    <mergeCell ref="G152:H152"/>
    <mergeCell ref="I152:O152"/>
    <mergeCell ref="A186:A190"/>
    <mergeCell ref="B186:B190"/>
    <mergeCell ref="C186:O186"/>
    <mergeCell ref="P186:Q186"/>
    <mergeCell ref="C187:C190"/>
    <mergeCell ref="D187:O187"/>
    <mergeCell ref="A210:B210"/>
    <mergeCell ref="P187:P190"/>
    <mergeCell ref="Q187:Q190"/>
    <mergeCell ref="A216:B216"/>
    <mergeCell ref="A222:A226"/>
    <mergeCell ref="B222:B226"/>
    <mergeCell ref="C222:O222"/>
    <mergeCell ref="G225:G226"/>
    <mergeCell ref="H225:H226"/>
    <mergeCell ref="I225:I226"/>
    <mergeCell ref="J225:J226"/>
    <mergeCell ref="K225:K226"/>
    <mergeCell ref="L225:M225"/>
    <mergeCell ref="N225:N226"/>
    <mergeCell ref="O225:O226"/>
    <mergeCell ref="A204:B204"/>
    <mergeCell ref="A168:B168"/>
    <mergeCell ref="A174:B174"/>
    <mergeCell ref="A180:B180"/>
    <mergeCell ref="A184:D184"/>
    <mergeCell ref="D188:D190"/>
    <mergeCell ref="E188:E190"/>
    <mergeCell ref="F188:F190"/>
    <mergeCell ref="G188:H188"/>
    <mergeCell ref="I188:O188"/>
    <mergeCell ref="G189:G190"/>
    <mergeCell ref="H189:H190"/>
    <mergeCell ref="I189:I190"/>
    <mergeCell ref="J189:J190"/>
    <mergeCell ref="K189:K190"/>
    <mergeCell ref="L189:M189"/>
    <mergeCell ref="N189:N190"/>
    <mergeCell ref="O189:O190"/>
    <mergeCell ref="A252:B252"/>
    <mergeCell ref="A256:D256"/>
    <mergeCell ref="A258:A262"/>
    <mergeCell ref="B258:B262"/>
    <mergeCell ref="C258:O258"/>
    <mergeCell ref="P258:Q258"/>
    <mergeCell ref="C259:C262"/>
    <mergeCell ref="D259:O259"/>
    <mergeCell ref="P259:P262"/>
    <mergeCell ref="Q259:Q262"/>
    <mergeCell ref="L261:M261"/>
    <mergeCell ref="N261:N262"/>
    <mergeCell ref="O261:O262"/>
    <mergeCell ref="A240:B240"/>
    <mergeCell ref="A246:B246"/>
    <mergeCell ref="P222:Q222"/>
    <mergeCell ref="C223:C226"/>
    <mergeCell ref="D223:O223"/>
    <mergeCell ref="P223:P226"/>
    <mergeCell ref="Q223:Q226"/>
    <mergeCell ref="D224:D226"/>
    <mergeCell ref="E224:E226"/>
    <mergeCell ref="F224:F226"/>
    <mergeCell ref="G224:H224"/>
    <mergeCell ref="I224:O224"/>
    <mergeCell ref="A292:D292"/>
    <mergeCell ref="A294:A298"/>
    <mergeCell ref="B294:B298"/>
    <mergeCell ref="C294:O294"/>
    <mergeCell ref="P294:Q294"/>
    <mergeCell ref="C295:C298"/>
    <mergeCell ref="D295:O295"/>
    <mergeCell ref="P295:P298"/>
    <mergeCell ref="Q295:Q298"/>
    <mergeCell ref="D296:D298"/>
    <mergeCell ref="A276:B276"/>
    <mergeCell ref="A282:B282"/>
    <mergeCell ref="A288:B288"/>
    <mergeCell ref="D260:D262"/>
    <mergeCell ref="E260:E262"/>
    <mergeCell ref="F260:F262"/>
    <mergeCell ref="G260:H260"/>
    <mergeCell ref="I260:O260"/>
    <mergeCell ref="G261:G262"/>
    <mergeCell ref="H261:H262"/>
    <mergeCell ref="I261:I262"/>
    <mergeCell ref="J261:J262"/>
    <mergeCell ref="K261:K262"/>
    <mergeCell ref="N297:N298"/>
    <mergeCell ref="O297:O298"/>
    <mergeCell ref="A312:B312"/>
    <mergeCell ref="A318:B318"/>
    <mergeCell ref="A324:B324"/>
    <mergeCell ref="A328:D328"/>
    <mergeCell ref="E296:E298"/>
    <mergeCell ref="F296:F298"/>
    <mergeCell ref="G296:H296"/>
    <mergeCell ref="I296:O296"/>
    <mergeCell ref="G297:G298"/>
    <mergeCell ref="H297:H298"/>
    <mergeCell ref="I297:I298"/>
    <mergeCell ref="J297:J298"/>
    <mergeCell ref="K297:K298"/>
    <mergeCell ref="L297:M297"/>
    <mergeCell ref="F332:F334"/>
    <mergeCell ref="G332:H332"/>
    <mergeCell ref="I332:O332"/>
    <mergeCell ref="G333:G334"/>
    <mergeCell ref="H333:H334"/>
    <mergeCell ref="I333:I334"/>
    <mergeCell ref="J333:J334"/>
    <mergeCell ref="K333:K334"/>
    <mergeCell ref="L333:M333"/>
    <mergeCell ref="N333:N334"/>
    <mergeCell ref="A330:A334"/>
    <mergeCell ref="B330:B334"/>
    <mergeCell ref="C330:O330"/>
    <mergeCell ref="P330:Q330"/>
    <mergeCell ref="C331:C334"/>
    <mergeCell ref="D331:O331"/>
    <mergeCell ref="P331:P334"/>
    <mergeCell ref="Q331:Q334"/>
    <mergeCell ref="D332:D334"/>
    <mergeCell ref="E332:E334"/>
    <mergeCell ref="P366:Q366"/>
    <mergeCell ref="C367:C370"/>
    <mergeCell ref="D367:O367"/>
    <mergeCell ref="P367:P370"/>
    <mergeCell ref="Q367:Q370"/>
    <mergeCell ref="D368:D370"/>
    <mergeCell ref="E368:E370"/>
    <mergeCell ref="F368:F370"/>
    <mergeCell ref="G368:H368"/>
    <mergeCell ref="I368:O368"/>
    <mergeCell ref="O333:O334"/>
    <mergeCell ref="A348:B348"/>
    <mergeCell ref="A354:B354"/>
    <mergeCell ref="A360:B360"/>
    <mergeCell ref="A366:A370"/>
    <mergeCell ref="B366:B370"/>
    <mergeCell ref="C366:O366"/>
    <mergeCell ref="G369:G370"/>
    <mergeCell ref="H369:H370"/>
    <mergeCell ref="A432:B432"/>
    <mergeCell ref="A436:D436"/>
    <mergeCell ref="A438:A442"/>
    <mergeCell ref="B438:B442"/>
    <mergeCell ref="C438:O438"/>
    <mergeCell ref="A384:B384"/>
    <mergeCell ref="A390:B390"/>
    <mergeCell ref="A396:B396"/>
    <mergeCell ref="A426:B426"/>
    <mergeCell ref="J405:J406"/>
    <mergeCell ref="K405:K406"/>
    <mergeCell ref="L405:M405"/>
    <mergeCell ref="N405:N406"/>
    <mergeCell ref="A400:G400"/>
    <mergeCell ref="O405:O406"/>
    <mergeCell ref="A420:B420"/>
    <mergeCell ref="A402:A406"/>
    <mergeCell ref="B402:B406"/>
    <mergeCell ref="I369:I370"/>
    <mergeCell ref="J369:J370"/>
    <mergeCell ref="K369:K370"/>
    <mergeCell ref="P402:Q402"/>
    <mergeCell ref="C403:C406"/>
    <mergeCell ref="D403:O403"/>
    <mergeCell ref="P403:P406"/>
    <mergeCell ref="Q403:Q406"/>
    <mergeCell ref="D404:D406"/>
    <mergeCell ref="E404:E406"/>
    <mergeCell ref="F404:F406"/>
    <mergeCell ref="G404:H404"/>
    <mergeCell ref="I404:O404"/>
    <mergeCell ref="C402:O402"/>
    <mergeCell ref="G405:G406"/>
    <mergeCell ref="H405:H406"/>
    <mergeCell ref="I405:I406"/>
    <mergeCell ref="L369:M369"/>
    <mergeCell ref="N369:N370"/>
    <mergeCell ref="O369:O370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Y9:Y10"/>
    <mergeCell ref="Z9:Z10"/>
    <mergeCell ref="AA9:AA10"/>
    <mergeCell ref="AB9:AB10"/>
    <mergeCell ref="AC9:AC10"/>
    <mergeCell ref="AD9:AE9"/>
    <mergeCell ref="AF9:AF10"/>
    <mergeCell ref="AG9:AG10"/>
    <mergeCell ref="S24:T24"/>
    <mergeCell ref="S30:T30"/>
    <mergeCell ref="S36:T36"/>
    <mergeCell ref="S40:V40"/>
    <mergeCell ref="S42:S46"/>
    <mergeCell ref="T42:T46"/>
    <mergeCell ref="U42:AG42"/>
    <mergeCell ref="AH42:AI42"/>
    <mergeCell ref="U43:U46"/>
    <mergeCell ref="V43:AG43"/>
    <mergeCell ref="AH43:AH46"/>
    <mergeCell ref="AI43:AI46"/>
    <mergeCell ref="V44:V46"/>
    <mergeCell ref="W44:W46"/>
    <mergeCell ref="X44:X46"/>
    <mergeCell ref="Y44:Z44"/>
    <mergeCell ref="AA44:AG44"/>
    <mergeCell ref="Y45:Y46"/>
    <mergeCell ref="Z45:Z46"/>
    <mergeCell ref="AA45:AA46"/>
    <mergeCell ref="AB45:AB46"/>
    <mergeCell ref="AC45:AC46"/>
    <mergeCell ref="AD45:AE45"/>
    <mergeCell ref="AF45:AF46"/>
    <mergeCell ref="AG45:AG46"/>
    <mergeCell ref="S60:T60"/>
    <mergeCell ref="S66:T66"/>
    <mergeCell ref="S72:T72"/>
    <mergeCell ref="S78:S82"/>
    <mergeCell ref="T78:T82"/>
    <mergeCell ref="U78:AG78"/>
    <mergeCell ref="AH78:AI78"/>
    <mergeCell ref="U79:U82"/>
    <mergeCell ref="V79:AG79"/>
    <mergeCell ref="AH79:AH82"/>
    <mergeCell ref="AI79:AI82"/>
    <mergeCell ref="V80:V82"/>
    <mergeCell ref="W80:W82"/>
    <mergeCell ref="X80:X82"/>
    <mergeCell ref="Y80:Z80"/>
    <mergeCell ref="AA80:AG80"/>
    <mergeCell ref="Y81:Y82"/>
    <mergeCell ref="Z81:Z82"/>
    <mergeCell ref="AA81:AA82"/>
    <mergeCell ref="AB81:AB82"/>
    <mergeCell ref="AC81:AC82"/>
    <mergeCell ref="AD81:AE81"/>
    <mergeCell ref="AF81:AF82"/>
    <mergeCell ref="AG81:AG82"/>
    <mergeCell ref="S96:T96"/>
    <mergeCell ref="S102:T102"/>
    <mergeCell ref="S108:T108"/>
    <mergeCell ref="S114:S118"/>
    <mergeCell ref="T114:T118"/>
    <mergeCell ref="U114:AG114"/>
    <mergeCell ref="AH114:AI114"/>
    <mergeCell ref="U115:U118"/>
    <mergeCell ref="V115:AG115"/>
    <mergeCell ref="AH115:AH118"/>
    <mergeCell ref="AI115:AI118"/>
    <mergeCell ref="V116:V118"/>
    <mergeCell ref="W116:W118"/>
    <mergeCell ref="X116:X118"/>
    <mergeCell ref="Y116:Z116"/>
    <mergeCell ref="AA116:AG116"/>
    <mergeCell ref="Y117:Y118"/>
    <mergeCell ref="Z117:Z118"/>
    <mergeCell ref="AA117:AA118"/>
    <mergeCell ref="AB117:AB118"/>
    <mergeCell ref="AC117:AC118"/>
    <mergeCell ref="AD117:AE117"/>
    <mergeCell ref="AF117:AF118"/>
    <mergeCell ref="AG117:AG118"/>
    <mergeCell ref="S132:T132"/>
    <mergeCell ref="S138:T138"/>
    <mergeCell ref="S144:T144"/>
    <mergeCell ref="S150:S154"/>
    <mergeCell ref="T150:T154"/>
    <mergeCell ref="U150:AG150"/>
    <mergeCell ref="AH150:AI150"/>
    <mergeCell ref="U151:U154"/>
    <mergeCell ref="V151:AG151"/>
    <mergeCell ref="AH151:AH154"/>
    <mergeCell ref="AI151:AI154"/>
    <mergeCell ref="V152:V154"/>
    <mergeCell ref="W152:W154"/>
    <mergeCell ref="X152:X154"/>
    <mergeCell ref="Y152:Z152"/>
    <mergeCell ref="AA152:AG152"/>
    <mergeCell ref="Y153:Y154"/>
    <mergeCell ref="Z153:Z154"/>
    <mergeCell ref="AA153:AA154"/>
    <mergeCell ref="AB153:AB154"/>
    <mergeCell ref="AC153:AC154"/>
    <mergeCell ref="AD153:AE153"/>
    <mergeCell ref="AF153:AF154"/>
    <mergeCell ref="S168:T168"/>
    <mergeCell ref="S174:T174"/>
    <mergeCell ref="S180:T180"/>
    <mergeCell ref="S184:V184"/>
    <mergeCell ref="S186:S190"/>
    <mergeCell ref="T186:T190"/>
    <mergeCell ref="U186:AG186"/>
    <mergeCell ref="AH186:AI186"/>
    <mergeCell ref="U187:U190"/>
    <mergeCell ref="V187:AG187"/>
    <mergeCell ref="AH187:AH190"/>
    <mergeCell ref="AI187:AI190"/>
    <mergeCell ref="V188:V190"/>
    <mergeCell ref="W188:W190"/>
    <mergeCell ref="X188:X190"/>
    <mergeCell ref="Y188:Z188"/>
    <mergeCell ref="AA188:AG188"/>
    <mergeCell ref="Y189:Y190"/>
    <mergeCell ref="Z189:Z190"/>
    <mergeCell ref="AA189:AA190"/>
    <mergeCell ref="AB189:AB190"/>
    <mergeCell ref="AC189:AC190"/>
    <mergeCell ref="AD189:AE189"/>
    <mergeCell ref="AH222:AI222"/>
    <mergeCell ref="U223:U226"/>
    <mergeCell ref="V223:AG223"/>
    <mergeCell ref="AH223:AH226"/>
    <mergeCell ref="AI223:AI226"/>
    <mergeCell ref="V224:V226"/>
    <mergeCell ref="W224:W226"/>
    <mergeCell ref="X224:X226"/>
    <mergeCell ref="Y224:Z224"/>
    <mergeCell ref="AA224:AG224"/>
    <mergeCell ref="Y225:Y226"/>
    <mergeCell ref="Z225:Z226"/>
    <mergeCell ref="AA225:AA226"/>
    <mergeCell ref="AB225:AB226"/>
    <mergeCell ref="AC225:AC226"/>
    <mergeCell ref="AD225:AE225"/>
    <mergeCell ref="AG153:AG154"/>
    <mergeCell ref="AF225:AF226"/>
    <mergeCell ref="AG225:AG226"/>
    <mergeCell ref="S240:T240"/>
    <mergeCell ref="S246:T246"/>
    <mergeCell ref="S252:T252"/>
    <mergeCell ref="S256:V256"/>
    <mergeCell ref="S258:S262"/>
    <mergeCell ref="T258:T262"/>
    <mergeCell ref="U258:AG258"/>
    <mergeCell ref="AF189:AF190"/>
    <mergeCell ref="AG189:AG190"/>
    <mergeCell ref="S204:T204"/>
    <mergeCell ref="S210:T210"/>
    <mergeCell ref="S216:T216"/>
    <mergeCell ref="S222:S226"/>
    <mergeCell ref="T222:T226"/>
    <mergeCell ref="U222:AG222"/>
    <mergeCell ref="AH258:AI258"/>
    <mergeCell ref="U259:U262"/>
    <mergeCell ref="V259:AG259"/>
    <mergeCell ref="AH259:AH262"/>
    <mergeCell ref="AI259:AI262"/>
    <mergeCell ref="V260:V262"/>
    <mergeCell ref="W260:W262"/>
    <mergeCell ref="X260:X262"/>
    <mergeCell ref="Y260:Z260"/>
    <mergeCell ref="AA260:AG260"/>
    <mergeCell ref="Y261:Y262"/>
    <mergeCell ref="Z261:Z262"/>
    <mergeCell ref="AA261:AA262"/>
    <mergeCell ref="AB261:AB262"/>
    <mergeCell ref="AC261:AC262"/>
    <mergeCell ref="AD261:AE261"/>
    <mergeCell ref="AF261:AF262"/>
    <mergeCell ref="AG261:AG262"/>
    <mergeCell ref="S276:T276"/>
    <mergeCell ref="S282:T282"/>
    <mergeCell ref="S288:T288"/>
    <mergeCell ref="S292:V292"/>
    <mergeCell ref="S294:S298"/>
    <mergeCell ref="T294:T298"/>
    <mergeCell ref="U294:AG294"/>
    <mergeCell ref="AH294:AI294"/>
    <mergeCell ref="U295:U298"/>
    <mergeCell ref="V295:AG295"/>
    <mergeCell ref="AH295:AH298"/>
    <mergeCell ref="AI295:AI298"/>
    <mergeCell ref="V296:V298"/>
    <mergeCell ref="W296:W298"/>
    <mergeCell ref="X296:X298"/>
    <mergeCell ref="Y296:Z296"/>
    <mergeCell ref="AA296:AG296"/>
    <mergeCell ref="Y297:Y298"/>
    <mergeCell ref="Z297:Z298"/>
    <mergeCell ref="AA297:AA298"/>
    <mergeCell ref="AB297:AB298"/>
    <mergeCell ref="AC297:AC298"/>
    <mergeCell ref="AD297:AE297"/>
    <mergeCell ref="AF297:AF298"/>
    <mergeCell ref="S312:T312"/>
    <mergeCell ref="S318:T318"/>
    <mergeCell ref="S324:T324"/>
    <mergeCell ref="S328:V328"/>
    <mergeCell ref="S330:S334"/>
    <mergeCell ref="T330:T334"/>
    <mergeCell ref="U330:AG330"/>
    <mergeCell ref="AH330:AI330"/>
    <mergeCell ref="U331:U334"/>
    <mergeCell ref="V331:AG331"/>
    <mergeCell ref="AH331:AH334"/>
    <mergeCell ref="AI331:AI334"/>
    <mergeCell ref="V332:V334"/>
    <mergeCell ref="W332:W334"/>
    <mergeCell ref="X332:X334"/>
    <mergeCell ref="Y332:Z332"/>
    <mergeCell ref="AA332:AG332"/>
    <mergeCell ref="Y333:Y334"/>
    <mergeCell ref="Z333:Z334"/>
    <mergeCell ref="AA333:AA334"/>
    <mergeCell ref="AB333:AB334"/>
    <mergeCell ref="AC333:AC334"/>
    <mergeCell ref="AD333:AE333"/>
    <mergeCell ref="AH366:AI366"/>
    <mergeCell ref="U367:U370"/>
    <mergeCell ref="V367:AG367"/>
    <mergeCell ref="AH367:AH370"/>
    <mergeCell ref="AI367:AI370"/>
    <mergeCell ref="V368:V370"/>
    <mergeCell ref="W368:W370"/>
    <mergeCell ref="X368:X370"/>
    <mergeCell ref="Y368:Z368"/>
    <mergeCell ref="AA368:AG368"/>
    <mergeCell ref="Y369:Y370"/>
    <mergeCell ref="Z369:Z370"/>
    <mergeCell ref="AA369:AA370"/>
    <mergeCell ref="AB369:AB370"/>
    <mergeCell ref="AC369:AC370"/>
    <mergeCell ref="AD369:AE369"/>
    <mergeCell ref="AG297:AG298"/>
    <mergeCell ref="AF369:AF370"/>
    <mergeCell ref="AG369:AG370"/>
    <mergeCell ref="S384:T384"/>
    <mergeCell ref="S390:T390"/>
    <mergeCell ref="S396:T396"/>
    <mergeCell ref="S400:Y400"/>
    <mergeCell ref="S402:S406"/>
    <mergeCell ref="T402:T406"/>
    <mergeCell ref="U402:AG402"/>
    <mergeCell ref="AF333:AF334"/>
    <mergeCell ref="AG333:AG334"/>
    <mergeCell ref="S348:T348"/>
    <mergeCell ref="S354:T354"/>
    <mergeCell ref="S360:T360"/>
    <mergeCell ref="S366:S370"/>
    <mergeCell ref="T366:T370"/>
    <mergeCell ref="U366:AG366"/>
    <mergeCell ref="AA440:AG440"/>
    <mergeCell ref="Y441:Y442"/>
    <mergeCell ref="Z441:Z442"/>
    <mergeCell ref="AA441:AA442"/>
    <mergeCell ref="AB441:AB442"/>
    <mergeCell ref="AC441:AC442"/>
    <mergeCell ref="AD441:AE441"/>
    <mergeCell ref="AF441:AF442"/>
    <mergeCell ref="AH402:AI402"/>
    <mergeCell ref="U403:U406"/>
    <mergeCell ref="V403:AG403"/>
    <mergeCell ref="AH403:AH406"/>
    <mergeCell ref="AI403:AI406"/>
    <mergeCell ref="V404:V406"/>
    <mergeCell ref="W404:W406"/>
    <mergeCell ref="X404:X406"/>
    <mergeCell ref="Y404:Z404"/>
    <mergeCell ref="AA404:AG404"/>
    <mergeCell ref="Y405:Y406"/>
    <mergeCell ref="Z405:Z406"/>
    <mergeCell ref="AA405:AA406"/>
    <mergeCell ref="AB405:AB406"/>
    <mergeCell ref="AC405:AC406"/>
    <mergeCell ref="AD405:AE405"/>
    <mergeCell ref="AF405:AF406"/>
    <mergeCell ref="AG405:AG406"/>
    <mergeCell ref="AH474:AI474"/>
    <mergeCell ref="U475:U478"/>
    <mergeCell ref="V475:AG475"/>
    <mergeCell ref="AH475:AH478"/>
    <mergeCell ref="AI475:AI478"/>
    <mergeCell ref="V476:V478"/>
    <mergeCell ref="W476:W478"/>
    <mergeCell ref="X476:X478"/>
    <mergeCell ref="Y476:Z476"/>
    <mergeCell ref="AA476:AG476"/>
    <mergeCell ref="Y477:Y478"/>
    <mergeCell ref="Z477:Z478"/>
    <mergeCell ref="AA477:AA478"/>
    <mergeCell ref="AB477:AB478"/>
    <mergeCell ref="AC477:AC478"/>
    <mergeCell ref="AD477:AE477"/>
    <mergeCell ref="S420:T420"/>
    <mergeCell ref="S426:T426"/>
    <mergeCell ref="S432:T432"/>
    <mergeCell ref="S436:V436"/>
    <mergeCell ref="S438:S442"/>
    <mergeCell ref="T438:T442"/>
    <mergeCell ref="U438:AG438"/>
    <mergeCell ref="AH438:AI438"/>
    <mergeCell ref="U439:U442"/>
    <mergeCell ref="V439:AG439"/>
    <mergeCell ref="AH439:AH442"/>
    <mergeCell ref="AI439:AI442"/>
    <mergeCell ref="V440:V442"/>
    <mergeCell ref="W440:W442"/>
    <mergeCell ref="X440:X442"/>
    <mergeCell ref="Y440:Z440"/>
    <mergeCell ref="AF477:AF478"/>
    <mergeCell ref="AG477:AG478"/>
    <mergeCell ref="S492:T492"/>
    <mergeCell ref="S498:T498"/>
    <mergeCell ref="S504:T504"/>
    <mergeCell ref="S508:V508"/>
    <mergeCell ref="S510:S514"/>
    <mergeCell ref="T510:T514"/>
    <mergeCell ref="U510:AG510"/>
    <mergeCell ref="AG441:AG442"/>
    <mergeCell ref="S456:T456"/>
    <mergeCell ref="S462:T462"/>
    <mergeCell ref="S468:T468"/>
    <mergeCell ref="S472:V472"/>
    <mergeCell ref="S474:S478"/>
    <mergeCell ref="T474:T478"/>
    <mergeCell ref="U474:AG474"/>
    <mergeCell ref="AH510:AI510"/>
    <mergeCell ref="U511:U514"/>
    <mergeCell ref="V511:AG511"/>
    <mergeCell ref="AH511:AH514"/>
    <mergeCell ref="AI511:AI514"/>
    <mergeCell ref="V512:V514"/>
    <mergeCell ref="W512:W514"/>
    <mergeCell ref="X512:X514"/>
    <mergeCell ref="Y512:Z512"/>
    <mergeCell ref="AA512:AG512"/>
    <mergeCell ref="Y513:Y514"/>
    <mergeCell ref="Z513:Z514"/>
    <mergeCell ref="AA513:AA514"/>
    <mergeCell ref="AB513:AB514"/>
    <mergeCell ref="AC513:AC514"/>
    <mergeCell ref="AD513:AE513"/>
    <mergeCell ref="AF513:AF514"/>
    <mergeCell ref="AG513:AG514"/>
    <mergeCell ref="S528:T528"/>
    <mergeCell ref="S534:T534"/>
    <mergeCell ref="S540:T540"/>
    <mergeCell ref="S546:S550"/>
    <mergeCell ref="T546:T550"/>
    <mergeCell ref="U546:AG546"/>
    <mergeCell ref="AH546:AI546"/>
    <mergeCell ref="U547:U550"/>
    <mergeCell ref="V547:AG547"/>
    <mergeCell ref="AH547:AH550"/>
    <mergeCell ref="AI547:AI550"/>
    <mergeCell ref="V548:V550"/>
    <mergeCell ref="W548:W550"/>
    <mergeCell ref="X548:X550"/>
    <mergeCell ref="Y548:Z548"/>
    <mergeCell ref="AA548:AG548"/>
    <mergeCell ref="Y549:Y550"/>
    <mergeCell ref="Z549:Z550"/>
    <mergeCell ref="AA549:AA550"/>
    <mergeCell ref="AB549:AB550"/>
    <mergeCell ref="AC549:AC550"/>
    <mergeCell ref="AD549:AE549"/>
    <mergeCell ref="AF549:AF550"/>
    <mergeCell ref="AG549:AG550"/>
    <mergeCell ref="S564:T564"/>
    <mergeCell ref="S570:T570"/>
    <mergeCell ref="S576:T576"/>
    <mergeCell ref="S582:S586"/>
    <mergeCell ref="T582:T586"/>
    <mergeCell ref="U582:AG582"/>
    <mergeCell ref="AH582:AI582"/>
    <mergeCell ref="U583:U586"/>
    <mergeCell ref="V583:AG583"/>
    <mergeCell ref="AH583:AH586"/>
    <mergeCell ref="AI583:AI586"/>
    <mergeCell ref="V584:V586"/>
    <mergeCell ref="W584:W586"/>
    <mergeCell ref="X584:X586"/>
    <mergeCell ref="Y584:Z584"/>
    <mergeCell ref="AA584:AG584"/>
    <mergeCell ref="Y585:Y586"/>
    <mergeCell ref="Z585:Z586"/>
    <mergeCell ref="AA585:AA586"/>
    <mergeCell ref="AB585:AB586"/>
    <mergeCell ref="AC585:AC586"/>
    <mergeCell ref="AD585:AE585"/>
    <mergeCell ref="AF585:AF586"/>
    <mergeCell ref="AG585:AG586"/>
    <mergeCell ref="S600:T600"/>
    <mergeCell ref="S606:T606"/>
    <mergeCell ref="S612:T612"/>
    <mergeCell ref="S618:S622"/>
    <mergeCell ref="T618:T622"/>
    <mergeCell ref="U618:AG618"/>
    <mergeCell ref="AH618:AI618"/>
    <mergeCell ref="U619:U622"/>
    <mergeCell ref="V619:AG619"/>
    <mergeCell ref="AH619:AH622"/>
    <mergeCell ref="AI619:AI622"/>
    <mergeCell ref="V620:V622"/>
    <mergeCell ref="W620:W622"/>
    <mergeCell ref="X620:X622"/>
    <mergeCell ref="Y620:Z620"/>
    <mergeCell ref="AA620:AG620"/>
    <mergeCell ref="Y621:Y622"/>
    <mergeCell ref="Z621:Z622"/>
    <mergeCell ref="AA621:AA622"/>
    <mergeCell ref="AB621:AB622"/>
    <mergeCell ref="AC621:AC622"/>
    <mergeCell ref="AD621:AE621"/>
    <mergeCell ref="AF621:AF622"/>
    <mergeCell ref="AG621:AG622"/>
    <mergeCell ref="S636:T636"/>
    <mergeCell ref="S642:T642"/>
    <mergeCell ref="S648:T648"/>
    <mergeCell ref="S654:S658"/>
    <mergeCell ref="T654:T658"/>
    <mergeCell ref="U654:AG654"/>
    <mergeCell ref="AH654:AI654"/>
    <mergeCell ref="U655:U658"/>
    <mergeCell ref="V655:AG655"/>
    <mergeCell ref="AH655:AH658"/>
    <mergeCell ref="AI655:AI658"/>
    <mergeCell ref="V656:V658"/>
    <mergeCell ref="W656:W658"/>
    <mergeCell ref="X656:X658"/>
    <mergeCell ref="Y656:Z656"/>
    <mergeCell ref="AA656:AG656"/>
    <mergeCell ref="Y657:Y658"/>
    <mergeCell ref="Z657:Z658"/>
    <mergeCell ref="AA657:AA658"/>
    <mergeCell ref="AB657:AB658"/>
    <mergeCell ref="AC657:AC658"/>
    <mergeCell ref="AD657:AE657"/>
    <mergeCell ref="AF657:AF658"/>
    <mergeCell ref="AG657:AG658"/>
    <mergeCell ref="S672:T672"/>
    <mergeCell ref="S678:T678"/>
    <mergeCell ref="S684:T684"/>
    <mergeCell ref="S690:S694"/>
    <mergeCell ref="T690:T694"/>
    <mergeCell ref="U690:AG690"/>
    <mergeCell ref="AH690:AI690"/>
    <mergeCell ref="U691:U694"/>
    <mergeCell ref="V691:AG691"/>
    <mergeCell ref="AH691:AH694"/>
    <mergeCell ref="AI691:AI694"/>
    <mergeCell ref="V692:V694"/>
    <mergeCell ref="W692:W694"/>
    <mergeCell ref="X692:X694"/>
    <mergeCell ref="Y692:Z692"/>
    <mergeCell ref="AA692:AG692"/>
    <mergeCell ref="Y693:Y694"/>
    <mergeCell ref="Z693:Z694"/>
    <mergeCell ref="AA693:AA694"/>
    <mergeCell ref="AB693:AB694"/>
    <mergeCell ref="AC693:AC694"/>
    <mergeCell ref="AD693:AE693"/>
    <mergeCell ref="AF693:AF694"/>
    <mergeCell ref="AG693:AG694"/>
    <mergeCell ref="S708:T708"/>
    <mergeCell ref="S714:T714"/>
    <mergeCell ref="S720:T720"/>
    <mergeCell ref="S726:S730"/>
    <mergeCell ref="T726:T730"/>
    <mergeCell ref="U726:AG726"/>
    <mergeCell ref="AH726:AI726"/>
    <mergeCell ref="U727:U730"/>
    <mergeCell ref="V727:AG727"/>
    <mergeCell ref="AH727:AH730"/>
    <mergeCell ref="AI727:AI730"/>
    <mergeCell ref="V728:V730"/>
    <mergeCell ref="W728:W730"/>
    <mergeCell ref="X728:X730"/>
    <mergeCell ref="Y728:Z728"/>
    <mergeCell ref="AA728:AG728"/>
    <mergeCell ref="Y729:Y730"/>
    <mergeCell ref="Z729:Z730"/>
    <mergeCell ref="AA729:AA730"/>
    <mergeCell ref="AB729:AB730"/>
    <mergeCell ref="AC729:AC730"/>
    <mergeCell ref="AD729:AE729"/>
    <mergeCell ref="AF729:AF730"/>
    <mergeCell ref="AG729:AG730"/>
    <mergeCell ref="S744:T744"/>
    <mergeCell ref="S750:T750"/>
    <mergeCell ref="S756:T756"/>
    <mergeCell ref="S762:S766"/>
    <mergeCell ref="T762:T766"/>
    <mergeCell ref="U762:AG762"/>
    <mergeCell ref="AH762:AI762"/>
    <mergeCell ref="U763:U766"/>
    <mergeCell ref="V763:AG763"/>
    <mergeCell ref="AH763:AH766"/>
    <mergeCell ref="AI763:AI766"/>
    <mergeCell ref="V764:V766"/>
    <mergeCell ref="W764:W766"/>
    <mergeCell ref="X764:X766"/>
    <mergeCell ref="Y764:Z764"/>
    <mergeCell ref="AA764:AG764"/>
    <mergeCell ref="Y765:Y766"/>
    <mergeCell ref="Z765:Z766"/>
    <mergeCell ref="AA765:AA766"/>
    <mergeCell ref="AB765:AB766"/>
    <mergeCell ref="AC765:AC766"/>
    <mergeCell ref="AD765:AE765"/>
    <mergeCell ref="AF765:AF766"/>
    <mergeCell ref="AG765:AG766"/>
    <mergeCell ref="S780:T780"/>
    <mergeCell ref="S786:T786"/>
    <mergeCell ref="S792:T792"/>
    <mergeCell ref="S798:S802"/>
    <mergeCell ref="T798:T802"/>
    <mergeCell ref="U798:AG798"/>
    <mergeCell ref="AH798:AI798"/>
    <mergeCell ref="U799:U802"/>
    <mergeCell ref="V799:AG799"/>
    <mergeCell ref="AH799:AH802"/>
    <mergeCell ref="AI799:AI802"/>
    <mergeCell ref="V800:V802"/>
    <mergeCell ref="W800:W802"/>
    <mergeCell ref="X800:X802"/>
    <mergeCell ref="Y800:Z800"/>
    <mergeCell ref="AA800:AG800"/>
    <mergeCell ref="Y801:Y802"/>
    <mergeCell ref="Z801:Z802"/>
    <mergeCell ref="AA801:AA802"/>
    <mergeCell ref="AB801:AB802"/>
    <mergeCell ref="AC801:AC802"/>
    <mergeCell ref="AD801:AE801"/>
    <mergeCell ref="AF801:AF802"/>
    <mergeCell ref="AG801:AG802"/>
    <mergeCell ref="S816:T816"/>
    <mergeCell ref="S822:T822"/>
    <mergeCell ref="S828:T828"/>
    <mergeCell ref="S834:S838"/>
    <mergeCell ref="T834:T838"/>
    <mergeCell ref="U834:AG834"/>
    <mergeCell ref="AH834:AI834"/>
    <mergeCell ref="U835:U838"/>
    <mergeCell ref="V835:AG835"/>
    <mergeCell ref="AH835:AH838"/>
    <mergeCell ref="AI835:AI838"/>
    <mergeCell ref="V836:V838"/>
    <mergeCell ref="W836:W838"/>
    <mergeCell ref="X836:X838"/>
    <mergeCell ref="Y836:Z836"/>
    <mergeCell ref="AA836:AG836"/>
    <mergeCell ref="Y837:Y838"/>
    <mergeCell ref="Z837:Z838"/>
    <mergeCell ref="AA837:AA838"/>
    <mergeCell ref="AB837:AB838"/>
    <mergeCell ref="AC837:AC838"/>
    <mergeCell ref="AD837:AE837"/>
    <mergeCell ref="AF837:AF838"/>
    <mergeCell ref="AG837:AG838"/>
    <mergeCell ref="S852:T852"/>
    <mergeCell ref="S858:T858"/>
    <mergeCell ref="S864:T864"/>
    <mergeCell ref="S870:S874"/>
    <mergeCell ref="T870:T874"/>
    <mergeCell ref="U870:AG870"/>
    <mergeCell ref="AH870:AI870"/>
    <mergeCell ref="U871:U874"/>
    <mergeCell ref="V871:AG871"/>
    <mergeCell ref="AH871:AH874"/>
    <mergeCell ref="AI871:AI874"/>
    <mergeCell ref="V872:V874"/>
    <mergeCell ref="W872:W874"/>
    <mergeCell ref="X872:X874"/>
    <mergeCell ref="Y872:Z872"/>
    <mergeCell ref="AA872:AG872"/>
    <mergeCell ref="Y873:Y874"/>
    <mergeCell ref="Z873:Z874"/>
    <mergeCell ref="AA873:AA874"/>
    <mergeCell ref="AB873:AB874"/>
    <mergeCell ref="AC873:AC874"/>
    <mergeCell ref="AD873:AE873"/>
    <mergeCell ref="AF873:AF874"/>
    <mergeCell ref="AG873:AG874"/>
    <mergeCell ref="AH906:AI906"/>
    <mergeCell ref="U907:U910"/>
    <mergeCell ref="V907:AG907"/>
    <mergeCell ref="AH907:AH910"/>
    <mergeCell ref="AI907:AI910"/>
    <mergeCell ref="V908:V910"/>
    <mergeCell ref="W908:W910"/>
    <mergeCell ref="X908:X910"/>
    <mergeCell ref="Y908:Z908"/>
    <mergeCell ref="AA908:AG908"/>
    <mergeCell ref="Y909:Y910"/>
    <mergeCell ref="Z909:Z910"/>
    <mergeCell ref="AA909:AA910"/>
    <mergeCell ref="AB909:AB910"/>
    <mergeCell ref="AC909:AC910"/>
    <mergeCell ref="AD909:AE909"/>
    <mergeCell ref="AF909:AF910"/>
    <mergeCell ref="AG909:AG910"/>
    <mergeCell ref="AT9:AT10"/>
    <mergeCell ref="AU9:AU10"/>
    <mergeCell ref="S924:T924"/>
    <mergeCell ref="S930:T930"/>
    <mergeCell ref="S936:T936"/>
    <mergeCell ref="S888:T888"/>
    <mergeCell ref="S894:T894"/>
    <mergeCell ref="S900:T900"/>
    <mergeCell ref="S906:S910"/>
    <mergeCell ref="T906:T910"/>
    <mergeCell ref="U906:AG906"/>
    <mergeCell ref="AV9:AW9"/>
    <mergeCell ref="AX9:AX10"/>
    <mergeCell ref="AY9:AY10"/>
    <mergeCell ref="AK24:AL24"/>
    <mergeCell ref="AK30:AL30"/>
    <mergeCell ref="AK36:AL36"/>
    <mergeCell ref="AK40:AN40"/>
    <mergeCell ref="AK42:AK46"/>
    <mergeCell ref="AL42:AL46"/>
    <mergeCell ref="AM42:AY42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S8:AY8"/>
    <mergeCell ref="AQ9:AQ10"/>
    <mergeCell ref="AR9:AR10"/>
    <mergeCell ref="AS9:AS10"/>
    <mergeCell ref="AZ42:BA42"/>
    <mergeCell ref="AM43:AM46"/>
    <mergeCell ref="AN43:AY43"/>
    <mergeCell ref="AZ43:AZ46"/>
    <mergeCell ref="BA43:BA46"/>
    <mergeCell ref="AN44:AN46"/>
    <mergeCell ref="AO44:AO46"/>
    <mergeCell ref="AP44:AP46"/>
    <mergeCell ref="AQ44:AR44"/>
    <mergeCell ref="AS44:AY44"/>
    <mergeCell ref="AQ45:AQ46"/>
    <mergeCell ref="AR45:AR46"/>
    <mergeCell ref="AS45:AS46"/>
    <mergeCell ref="AT45:AT46"/>
    <mergeCell ref="AU45:AU46"/>
    <mergeCell ref="AV45:AW45"/>
    <mergeCell ref="AX45:AX46"/>
    <mergeCell ref="AY45:AY46"/>
    <mergeCell ref="AK60:AL60"/>
    <mergeCell ref="AK66:AL66"/>
    <mergeCell ref="AK72:AL72"/>
    <mergeCell ref="AK78:AK82"/>
    <mergeCell ref="AL78:AL82"/>
    <mergeCell ref="AM78:AY78"/>
    <mergeCell ref="AZ78:BA78"/>
    <mergeCell ref="AM79:AM82"/>
    <mergeCell ref="AN79:AY79"/>
    <mergeCell ref="AZ79:AZ82"/>
    <mergeCell ref="BA79:BA82"/>
    <mergeCell ref="AN80:AN82"/>
    <mergeCell ref="AO80:AO82"/>
    <mergeCell ref="AP80:AP82"/>
    <mergeCell ref="AQ80:AR80"/>
    <mergeCell ref="AS80:AY80"/>
    <mergeCell ref="AQ81:AQ82"/>
    <mergeCell ref="AR81:AR82"/>
    <mergeCell ref="AS81:AS82"/>
    <mergeCell ref="AT81:AT82"/>
    <mergeCell ref="AU81:AU82"/>
    <mergeCell ref="AV81:AW81"/>
    <mergeCell ref="AX81:AX82"/>
    <mergeCell ref="AY81:AY82"/>
    <mergeCell ref="AK96:AL96"/>
    <mergeCell ref="AK102:AL102"/>
    <mergeCell ref="AK108:AL108"/>
    <mergeCell ref="AK114:AK118"/>
    <mergeCell ref="AL114:AL118"/>
    <mergeCell ref="AM114:AY114"/>
    <mergeCell ref="AZ114:BA114"/>
    <mergeCell ref="AM115:AM118"/>
    <mergeCell ref="AN115:AY115"/>
    <mergeCell ref="AZ115:AZ118"/>
    <mergeCell ref="BA115:BA118"/>
    <mergeCell ref="AN116:AN118"/>
    <mergeCell ref="AO116:AO118"/>
    <mergeCell ref="AP116:AP118"/>
    <mergeCell ref="AQ116:AR116"/>
    <mergeCell ref="AS116:AY116"/>
    <mergeCell ref="AQ117:AQ118"/>
    <mergeCell ref="AR117:AR118"/>
    <mergeCell ref="AS117:AS118"/>
    <mergeCell ref="AT117:AT118"/>
    <mergeCell ref="AU117:AU118"/>
    <mergeCell ref="AV117:AW117"/>
    <mergeCell ref="AX117:AX118"/>
    <mergeCell ref="AY117:AY118"/>
    <mergeCell ref="AK132:AL132"/>
    <mergeCell ref="AK138:AL138"/>
    <mergeCell ref="AK144:AL144"/>
    <mergeCell ref="AK150:AK154"/>
    <mergeCell ref="AL150:AL154"/>
    <mergeCell ref="AM150:AY150"/>
    <mergeCell ref="AZ150:BA150"/>
    <mergeCell ref="AM151:AM154"/>
    <mergeCell ref="AN151:AY151"/>
    <mergeCell ref="AZ151:AZ154"/>
    <mergeCell ref="BA151:BA154"/>
    <mergeCell ref="AN152:AN154"/>
    <mergeCell ref="AO152:AO154"/>
    <mergeCell ref="AP152:AP154"/>
    <mergeCell ref="AQ152:AR152"/>
    <mergeCell ref="AS152:AY152"/>
    <mergeCell ref="AQ153:AQ154"/>
    <mergeCell ref="AR153:AR154"/>
    <mergeCell ref="AS153:AS154"/>
    <mergeCell ref="AT153:AT154"/>
    <mergeCell ref="AU153:AU154"/>
    <mergeCell ref="AV153:AW153"/>
    <mergeCell ref="AX153:AX154"/>
    <mergeCell ref="AY153:AY154"/>
    <mergeCell ref="AK168:AL168"/>
    <mergeCell ref="AK174:AL174"/>
    <mergeCell ref="AK180:AL180"/>
    <mergeCell ref="AK184:AN184"/>
    <mergeCell ref="AK186:AK190"/>
    <mergeCell ref="AL186:AL190"/>
    <mergeCell ref="AM186:AY186"/>
    <mergeCell ref="AZ186:BA186"/>
    <mergeCell ref="AM187:AM190"/>
    <mergeCell ref="AN187:AY187"/>
    <mergeCell ref="AZ187:AZ190"/>
    <mergeCell ref="BA187:BA190"/>
    <mergeCell ref="AN188:AN190"/>
    <mergeCell ref="AO188:AO190"/>
    <mergeCell ref="AP188:AP190"/>
    <mergeCell ref="AQ188:AR188"/>
    <mergeCell ref="AS188:AY188"/>
    <mergeCell ref="AQ189:AQ190"/>
    <mergeCell ref="AR189:AR190"/>
    <mergeCell ref="AS189:AS190"/>
    <mergeCell ref="AT189:AT190"/>
    <mergeCell ref="AU189:AU190"/>
    <mergeCell ref="AV189:AW189"/>
    <mergeCell ref="AX189:AX190"/>
    <mergeCell ref="AK204:AL204"/>
    <mergeCell ref="AK210:AL210"/>
    <mergeCell ref="AK216:AL216"/>
    <mergeCell ref="AK222:AK226"/>
    <mergeCell ref="AL222:AL226"/>
    <mergeCell ref="AM222:AY222"/>
    <mergeCell ref="AZ222:BA222"/>
    <mergeCell ref="AM223:AM226"/>
    <mergeCell ref="AN223:AY223"/>
    <mergeCell ref="AZ223:AZ226"/>
    <mergeCell ref="BA223:BA226"/>
    <mergeCell ref="AN224:AN226"/>
    <mergeCell ref="AO224:AO226"/>
    <mergeCell ref="AP224:AP226"/>
    <mergeCell ref="AQ224:AR224"/>
    <mergeCell ref="AS224:AY224"/>
    <mergeCell ref="AQ225:AQ226"/>
    <mergeCell ref="AR225:AR226"/>
    <mergeCell ref="AS225:AS226"/>
    <mergeCell ref="AT225:AT226"/>
    <mergeCell ref="AU225:AU226"/>
    <mergeCell ref="AV225:AW225"/>
    <mergeCell ref="AX225:AX226"/>
    <mergeCell ref="AZ258:BA258"/>
    <mergeCell ref="AM259:AM262"/>
    <mergeCell ref="AN259:AY259"/>
    <mergeCell ref="AZ259:AZ262"/>
    <mergeCell ref="BA259:BA262"/>
    <mergeCell ref="AN260:AN262"/>
    <mergeCell ref="AO260:AO262"/>
    <mergeCell ref="AP260:AP262"/>
    <mergeCell ref="AQ260:AR260"/>
    <mergeCell ref="AS260:AY260"/>
    <mergeCell ref="AQ261:AQ262"/>
    <mergeCell ref="AR261:AR262"/>
    <mergeCell ref="AS261:AS262"/>
    <mergeCell ref="AT261:AT262"/>
    <mergeCell ref="AU261:AU262"/>
    <mergeCell ref="AV261:AW261"/>
    <mergeCell ref="AY189:AY190"/>
    <mergeCell ref="AX261:AX262"/>
    <mergeCell ref="AY261:AY262"/>
    <mergeCell ref="AK276:AL276"/>
    <mergeCell ref="AK282:AL282"/>
    <mergeCell ref="AK288:AL288"/>
    <mergeCell ref="AK292:AN292"/>
    <mergeCell ref="AK294:AK298"/>
    <mergeCell ref="AL294:AL298"/>
    <mergeCell ref="AM294:AY294"/>
    <mergeCell ref="AY225:AY226"/>
    <mergeCell ref="AK240:AL240"/>
    <mergeCell ref="AK246:AL246"/>
    <mergeCell ref="AK252:AL252"/>
    <mergeCell ref="AK256:AN256"/>
    <mergeCell ref="AK258:AK262"/>
    <mergeCell ref="AL258:AL262"/>
    <mergeCell ref="AM258:AY258"/>
    <mergeCell ref="AZ294:BA294"/>
    <mergeCell ref="AM295:AM298"/>
    <mergeCell ref="AN295:AY295"/>
    <mergeCell ref="AZ295:AZ298"/>
    <mergeCell ref="BA295:BA298"/>
    <mergeCell ref="AN296:AN298"/>
    <mergeCell ref="AO296:AO298"/>
    <mergeCell ref="AP296:AP298"/>
    <mergeCell ref="AQ296:AR296"/>
    <mergeCell ref="AS296:AY296"/>
    <mergeCell ref="AQ297:AQ298"/>
    <mergeCell ref="AR297:AR298"/>
    <mergeCell ref="AS297:AS298"/>
    <mergeCell ref="AT297:AT298"/>
    <mergeCell ref="AU297:AU298"/>
    <mergeCell ref="AV297:AW297"/>
    <mergeCell ref="AX297:AX298"/>
    <mergeCell ref="AY297:AY298"/>
    <mergeCell ref="AK312:AL312"/>
    <mergeCell ref="AK318:AL318"/>
    <mergeCell ref="AK324:AL324"/>
    <mergeCell ref="AK328:AN328"/>
    <mergeCell ref="AK330:AK334"/>
    <mergeCell ref="AL330:AL334"/>
    <mergeCell ref="AM330:AY330"/>
    <mergeCell ref="AZ330:BA330"/>
    <mergeCell ref="AM331:AM334"/>
    <mergeCell ref="AN331:AY331"/>
    <mergeCell ref="AZ331:AZ334"/>
    <mergeCell ref="BA331:BA334"/>
    <mergeCell ref="AN332:AN334"/>
    <mergeCell ref="AO332:AO334"/>
    <mergeCell ref="AP332:AP334"/>
    <mergeCell ref="AQ332:AR332"/>
    <mergeCell ref="AS332:AY332"/>
    <mergeCell ref="AQ333:AQ334"/>
    <mergeCell ref="AR333:AR334"/>
    <mergeCell ref="AS333:AS334"/>
    <mergeCell ref="AT333:AT334"/>
    <mergeCell ref="AU333:AU334"/>
    <mergeCell ref="AV333:AW333"/>
    <mergeCell ref="AX333:AX334"/>
    <mergeCell ref="AK348:AL348"/>
    <mergeCell ref="AK354:AL354"/>
    <mergeCell ref="AK360:AL360"/>
    <mergeCell ref="AK366:AK370"/>
    <mergeCell ref="AL366:AL370"/>
    <mergeCell ref="AM366:AY366"/>
    <mergeCell ref="AZ366:BA366"/>
    <mergeCell ref="AM367:AM370"/>
    <mergeCell ref="AN367:AY367"/>
    <mergeCell ref="AZ367:AZ370"/>
    <mergeCell ref="BA367:BA370"/>
    <mergeCell ref="AN368:AN370"/>
    <mergeCell ref="AO368:AO370"/>
    <mergeCell ref="AP368:AP370"/>
    <mergeCell ref="AQ368:AR368"/>
    <mergeCell ref="AS368:AY368"/>
    <mergeCell ref="AQ369:AQ370"/>
    <mergeCell ref="AR369:AR370"/>
    <mergeCell ref="AS369:AS370"/>
    <mergeCell ref="AT369:AT370"/>
    <mergeCell ref="AU369:AU370"/>
    <mergeCell ref="AV369:AW369"/>
    <mergeCell ref="AX369:AX370"/>
    <mergeCell ref="AZ402:BA402"/>
    <mergeCell ref="AM403:AM406"/>
    <mergeCell ref="AN403:AY403"/>
    <mergeCell ref="AZ403:AZ406"/>
    <mergeCell ref="BA403:BA406"/>
    <mergeCell ref="AN404:AN406"/>
    <mergeCell ref="AO404:AO406"/>
    <mergeCell ref="AP404:AP406"/>
    <mergeCell ref="AQ404:AR404"/>
    <mergeCell ref="AS404:AY404"/>
    <mergeCell ref="AQ405:AQ406"/>
    <mergeCell ref="AR405:AR406"/>
    <mergeCell ref="AS405:AS406"/>
    <mergeCell ref="AT405:AT406"/>
    <mergeCell ref="AU405:AU406"/>
    <mergeCell ref="AV405:AW405"/>
    <mergeCell ref="AY333:AY334"/>
    <mergeCell ref="AX405:AX406"/>
    <mergeCell ref="AY405:AY406"/>
    <mergeCell ref="AK420:AL420"/>
    <mergeCell ref="AK426:AL426"/>
    <mergeCell ref="AK432:AL432"/>
    <mergeCell ref="AK436:AN436"/>
    <mergeCell ref="AK438:AK442"/>
    <mergeCell ref="AL438:AL442"/>
    <mergeCell ref="AM438:AY438"/>
    <mergeCell ref="AY369:AY370"/>
    <mergeCell ref="AK384:AL384"/>
    <mergeCell ref="AK390:AL390"/>
    <mergeCell ref="AK396:AL396"/>
    <mergeCell ref="AK400:AQ400"/>
    <mergeCell ref="AK402:AK406"/>
    <mergeCell ref="AL402:AL406"/>
    <mergeCell ref="AM402:AY402"/>
    <mergeCell ref="AZ438:BA438"/>
    <mergeCell ref="AM439:AM442"/>
    <mergeCell ref="AN439:AY439"/>
    <mergeCell ref="AZ439:AZ442"/>
    <mergeCell ref="BA439:BA442"/>
    <mergeCell ref="AN440:AN442"/>
    <mergeCell ref="AO440:AO442"/>
    <mergeCell ref="AP440:AP442"/>
    <mergeCell ref="AQ440:AR440"/>
    <mergeCell ref="AS440:AY440"/>
    <mergeCell ref="AQ441:AQ442"/>
    <mergeCell ref="AR441:AR442"/>
    <mergeCell ref="AS441:AS442"/>
    <mergeCell ref="AT441:AT442"/>
    <mergeCell ref="AU441:AU442"/>
    <mergeCell ref="AV441:AW441"/>
    <mergeCell ref="AX441:AX442"/>
    <mergeCell ref="AY441:AY442"/>
    <mergeCell ref="AK456:AL456"/>
    <mergeCell ref="AK462:AL462"/>
    <mergeCell ref="AK468:AL468"/>
    <mergeCell ref="AK472:AN472"/>
    <mergeCell ref="AK474:AK478"/>
    <mergeCell ref="AL474:AL478"/>
    <mergeCell ref="AM474:AY474"/>
    <mergeCell ref="AZ474:BA474"/>
    <mergeCell ref="AM475:AM478"/>
    <mergeCell ref="AN475:AY475"/>
    <mergeCell ref="AZ475:AZ478"/>
    <mergeCell ref="BA475:BA478"/>
    <mergeCell ref="AN476:AN478"/>
    <mergeCell ref="AO476:AO478"/>
    <mergeCell ref="AP476:AP478"/>
    <mergeCell ref="AQ476:AR476"/>
    <mergeCell ref="AS476:AY476"/>
    <mergeCell ref="AQ477:AQ478"/>
    <mergeCell ref="AR477:AR478"/>
    <mergeCell ref="AS477:AS478"/>
    <mergeCell ref="AT477:AT478"/>
    <mergeCell ref="AU477:AU478"/>
    <mergeCell ref="AV477:AW477"/>
    <mergeCell ref="AX477:AX478"/>
    <mergeCell ref="AY477:AY478"/>
    <mergeCell ref="AK492:AL492"/>
    <mergeCell ref="AK498:AL498"/>
    <mergeCell ref="AK504:AL504"/>
    <mergeCell ref="AK508:AN508"/>
    <mergeCell ref="AK510:AK514"/>
    <mergeCell ref="AL510:AL514"/>
    <mergeCell ref="AM510:AY510"/>
    <mergeCell ref="AZ510:BA510"/>
    <mergeCell ref="AM511:AM514"/>
    <mergeCell ref="AN511:AY511"/>
    <mergeCell ref="AZ511:AZ514"/>
    <mergeCell ref="BA511:BA514"/>
    <mergeCell ref="AN512:AN514"/>
    <mergeCell ref="AO512:AO514"/>
    <mergeCell ref="AP512:AP514"/>
    <mergeCell ref="AQ512:AR512"/>
    <mergeCell ref="AS512:AY512"/>
    <mergeCell ref="AQ513:AQ514"/>
    <mergeCell ref="AR513:AR514"/>
    <mergeCell ref="AS513:AS514"/>
    <mergeCell ref="AT513:AT514"/>
    <mergeCell ref="AU513:AU514"/>
    <mergeCell ref="AV513:AW513"/>
    <mergeCell ref="AX513:AX514"/>
    <mergeCell ref="AY513:AY514"/>
    <mergeCell ref="AK528:AL528"/>
    <mergeCell ref="AK534:AL534"/>
    <mergeCell ref="AK540:AL540"/>
    <mergeCell ref="AK546:AK550"/>
    <mergeCell ref="AL546:AL550"/>
    <mergeCell ref="AM546:AY546"/>
    <mergeCell ref="AZ546:BA546"/>
    <mergeCell ref="AM547:AM550"/>
    <mergeCell ref="AN547:AY547"/>
    <mergeCell ref="AZ547:AZ550"/>
    <mergeCell ref="BA547:BA550"/>
    <mergeCell ref="AN548:AN550"/>
    <mergeCell ref="AO548:AO550"/>
    <mergeCell ref="AP548:AP550"/>
    <mergeCell ref="AQ548:AR548"/>
    <mergeCell ref="AS548:AY548"/>
    <mergeCell ref="AQ549:AQ550"/>
    <mergeCell ref="AR549:AR550"/>
    <mergeCell ref="AS549:AS550"/>
    <mergeCell ref="AT549:AT550"/>
    <mergeCell ref="AU549:AU550"/>
    <mergeCell ref="AV549:AW549"/>
    <mergeCell ref="AX549:AX550"/>
    <mergeCell ref="AY549:AY550"/>
    <mergeCell ref="AK564:AL564"/>
    <mergeCell ref="AK570:AL570"/>
    <mergeCell ref="AK576:AL576"/>
    <mergeCell ref="AK582:AK586"/>
    <mergeCell ref="AL582:AL586"/>
    <mergeCell ref="AM582:AY582"/>
    <mergeCell ref="AZ582:BA582"/>
    <mergeCell ref="AM583:AM586"/>
    <mergeCell ref="AN583:AY583"/>
    <mergeCell ref="AZ583:AZ586"/>
    <mergeCell ref="BA583:BA586"/>
    <mergeCell ref="AN584:AN586"/>
    <mergeCell ref="AO584:AO586"/>
    <mergeCell ref="AP584:AP586"/>
    <mergeCell ref="AQ584:AR584"/>
    <mergeCell ref="AS584:AY584"/>
    <mergeCell ref="AQ585:AQ586"/>
    <mergeCell ref="AR585:AR586"/>
    <mergeCell ref="AS585:AS586"/>
    <mergeCell ref="AT585:AT586"/>
    <mergeCell ref="AU585:AU586"/>
    <mergeCell ref="AV585:AW585"/>
    <mergeCell ref="AX585:AX586"/>
    <mergeCell ref="AY585:AY586"/>
    <mergeCell ref="AK600:AL600"/>
    <mergeCell ref="AK606:AL606"/>
    <mergeCell ref="AK612:AL612"/>
    <mergeCell ref="AK618:AK622"/>
    <mergeCell ref="AL618:AL622"/>
    <mergeCell ref="AM618:AY618"/>
    <mergeCell ref="AZ618:BA618"/>
    <mergeCell ref="AM619:AM622"/>
    <mergeCell ref="AN619:AY619"/>
    <mergeCell ref="AZ619:AZ622"/>
    <mergeCell ref="BA619:BA622"/>
    <mergeCell ref="AN620:AN622"/>
    <mergeCell ref="AO620:AO622"/>
    <mergeCell ref="AP620:AP622"/>
    <mergeCell ref="AQ620:AR620"/>
    <mergeCell ref="AS620:AY620"/>
    <mergeCell ref="AQ621:AQ622"/>
    <mergeCell ref="AR621:AR622"/>
    <mergeCell ref="AS621:AS622"/>
    <mergeCell ref="AT621:AT622"/>
    <mergeCell ref="AU621:AU622"/>
    <mergeCell ref="AV621:AW621"/>
    <mergeCell ref="AX621:AX622"/>
    <mergeCell ref="AY621:AY622"/>
    <mergeCell ref="AK636:AL636"/>
    <mergeCell ref="AK642:AL642"/>
    <mergeCell ref="AK648:AL648"/>
    <mergeCell ref="AK654:AK658"/>
    <mergeCell ref="AL654:AL658"/>
    <mergeCell ref="AM654:AY654"/>
    <mergeCell ref="AZ654:BA654"/>
    <mergeCell ref="AM655:AM658"/>
    <mergeCell ref="AN655:AY655"/>
    <mergeCell ref="AZ655:AZ658"/>
    <mergeCell ref="BA655:BA658"/>
    <mergeCell ref="AN656:AN658"/>
    <mergeCell ref="AO656:AO658"/>
    <mergeCell ref="AP656:AP658"/>
    <mergeCell ref="AQ656:AR656"/>
    <mergeCell ref="AS656:AY656"/>
    <mergeCell ref="AQ657:AQ658"/>
    <mergeCell ref="AR657:AR658"/>
    <mergeCell ref="AS657:AS658"/>
    <mergeCell ref="AT657:AT658"/>
    <mergeCell ref="AU657:AU658"/>
    <mergeCell ref="AV657:AW657"/>
    <mergeCell ref="AX657:AX658"/>
    <mergeCell ref="AY657:AY658"/>
    <mergeCell ref="AK672:AL672"/>
    <mergeCell ref="AK678:AL678"/>
    <mergeCell ref="AK684:AL684"/>
    <mergeCell ref="AK690:AK694"/>
    <mergeCell ref="AL690:AL694"/>
    <mergeCell ref="AM690:AY690"/>
    <mergeCell ref="AZ690:BA690"/>
    <mergeCell ref="AM691:AM694"/>
    <mergeCell ref="AN691:AY691"/>
    <mergeCell ref="AZ691:AZ694"/>
    <mergeCell ref="BA691:BA694"/>
    <mergeCell ref="AN692:AN694"/>
    <mergeCell ref="AO692:AO694"/>
    <mergeCell ref="AP692:AP694"/>
    <mergeCell ref="AQ692:AR692"/>
    <mergeCell ref="AS692:AY692"/>
    <mergeCell ref="AQ693:AQ694"/>
    <mergeCell ref="AR693:AR694"/>
    <mergeCell ref="AS693:AS694"/>
    <mergeCell ref="AT693:AT694"/>
    <mergeCell ref="AU693:AU694"/>
    <mergeCell ref="AV693:AW693"/>
    <mergeCell ref="AX693:AX694"/>
    <mergeCell ref="AY693:AY694"/>
    <mergeCell ref="AK708:AL708"/>
    <mergeCell ref="AK714:AL714"/>
    <mergeCell ref="AK720:AL720"/>
    <mergeCell ref="AK726:AK730"/>
    <mergeCell ref="AL726:AL730"/>
    <mergeCell ref="AM726:AY726"/>
    <mergeCell ref="AZ726:BA726"/>
    <mergeCell ref="AM727:AM730"/>
    <mergeCell ref="AN727:AY727"/>
    <mergeCell ref="AZ727:AZ730"/>
    <mergeCell ref="BA727:BA730"/>
    <mergeCell ref="AN728:AN730"/>
    <mergeCell ref="AO728:AO730"/>
    <mergeCell ref="AP728:AP730"/>
    <mergeCell ref="AQ728:AR728"/>
    <mergeCell ref="AS728:AY728"/>
    <mergeCell ref="AQ729:AQ730"/>
    <mergeCell ref="AR729:AR730"/>
    <mergeCell ref="AS729:AS730"/>
    <mergeCell ref="AT729:AT730"/>
    <mergeCell ref="AU729:AU730"/>
    <mergeCell ref="AV729:AW729"/>
    <mergeCell ref="AX729:AX730"/>
    <mergeCell ref="AY729:AY730"/>
    <mergeCell ref="AK744:AL744"/>
    <mergeCell ref="AK750:AL750"/>
    <mergeCell ref="AK756:AL756"/>
    <mergeCell ref="AK762:AK766"/>
    <mergeCell ref="AL762:AL766"/>
    <mergeCell ref="AM762:AY762"/>
    <mergeCell ref="AZ762:BA762"/>
    <mergeCell ref="AM763:AM766"/>
    <mergeCell ref="AN763:AY763"/>
    <mergeCell ref="AZ763:AZ766"/>
    <mergeCell ref="BA763:BA766"/>
    <mergeCell ref="AN764:AN766"/>
    <mergeCell ref="AO764:AO766"/>
    <mergeCell ref="AP764:AP766"/>
    <mergeCell ref="AQ764:AR764"/>
    <mergeCell ref="AS764:AY764"/>
    <mergeCell ref="AQ765:AQ766"/>
    <mergeCell ref="AR765:AR766"/>
    <mergeCell ref="AS765:AS766"/>
    <mergeCell ref="AT765:AT766"/>
    <mergeCell ref="AU765:AU766"/>
    <mergeCell ref="AV765:AW765"/>
    <mergeCell ref="AX765:AX766"/>
    <mergeCell ref="AY765:AY766"/>
    <mergeCell ref="AK780:AL780"/>
    <mergeCell ref="AK786:AL786"/>
    <mergeCell ref="AK792:AL792"/>
    <mergeCell ref="AK798:AK802"/>
    <mergeCell ref="AL798:AL802"/>
    <mergeCell ref="AM798:AY798"/>
    <mergeCell ref="AZ798:BA798"/>
    <mergeCell ref="AM799:AM802"/>
    <mergeCell ref="AN799:AY799"/>
    <mergeCell ref="AZ799:AZ802"/>
    <mergeCell ref="BA799:BA802"/>
    <mergeCell ref="AN800:AN802"/>
    <mergeCell ref="AO800:AO802"/>
    <mergeCell ref="AP800:AP802"/>
    <mergeCell ref="AQ800:AR800"/>
    <mergeCell ref="AS800:AY800"/>
    <mergeCell ref="AQ801:AQ802"/>
    <mergeCell ref="AR801:AR802"/>
    <mergeCell ref="AS801:AS802"/>
    <mergeCell ref="AT801:AT802"/>
    <mergeCell ref="AU801:AU802"/>
    <mergeCell ref="AV801:AW801"/>
    <mergeCell ref="AX801:AX802"/>
    <mergeCell ref="AY801:AY802"/>
    <mergeCell ref="AK816:AL816"/>
    <mergeCell ref="AK822:AL822"/>
    <mergeCell ref="AK828:AL828"/>
    <mergeCell ref="AK834:AK838"/>
    <mergeCell ref="AL834:AL838"/>
    <mergeCell ref="AM834:AY834"/>
    <mergeCell ref="AZ834:BA834"/>
    <mergeCell ref="AM835:AM838"/>
    <mergeCell ref="AN835:AY835"/>
    <mergeCell ref="AZ835:AZ838"/>
    <mergeCell ref="BA835:BA838"/>
    <mergeCell ref="AN836:AN838"/>
    <mergeCell ref="AO836:AO838"/>
    <mergeCell ref="AP836:AP838"/>
    <mergeCell ref="AQ836:AR836"/>
    <mergeCell ref="AS836:AY836"/>
    <mergeCell ref="AQ837:AQ838"/>
    <mergeCell ref="AR837:AR838"/>
    <mergeCell ref="AS837:AS838"/>
    <mergeCell ref="AT837:AT838"/>
    <mergeCell ref="AU837:AU838"/>
    <mergeCell ref="AV837:AW837"/>
    <mergeCell ref="AX837:AX838"/>
    <mergeCell ref="AY837:AY838"/>
    <mergeCell ref="AK852:AL852"/>
    <mergeCell ref="AK858:AL858"/>
    <mergeCell ref="AK864:AL864"/>
    <mergeCell ref="AK870:AK874"/>
    <mergeCell ref="AL870:AL874"/>
    <mergeCell ref="AM870:AY870"/>
    <mergeCell ref="AZ870:BA870"/>
    <mergeCell ref="AM871:AM874"/>
    <mergeCell ref="AN871:AY871"/>
    <mergeCell ref="AZ871:AZ874"/>
    <mergeCell ref="BA871:BA874"/>
    <mergeCell ref="AN872:AN874"/>
    <mergeCell ref="AO872:AO874"/>
    <mergeCell ref="AP872:AP874"/>
    <mergeCell ref="AQ872:AR872"/>
    <mergeCell ref="AS872:AY872"/>
    <mergeCell ref="AQ873:AQ874"/>
    <mergeCell ref="AR873:AR874"/>
    <mergeCell ref="AS873:AS874"/>
    <mergeCell ref="AT873:AT874"/>
    <mergeCell ref="AU873:AU874"/>
    <mergeCell ref="AV873:AW873"/>
    <mergeCell ref="AX873:AX874"/>
    <mergeCell ref="AY873:AY874"/>
    <mergeCell ref="AK888:AL888"/>
    <mergeCell ref="AK894:AL894"/>
    <mergeCell ref="AK900:AL900"/>
    <mergeCell ref="AK906:AK910"/>
    <mergeCell ref="AL906:AL910"/>
    <mergeCell ref="AM906:AY906"/>
    <mergeCell ref="AZ906:BA906"/>
    <mergeCell ref="AM907:AM910"/>
    <mergeCell ref="AN907:AY907"/>
    <mergeCell ref="AZ907:AZ910"/>
    <mergeCell ref="BA907:BA910"/>
    <mergeCell ref="AN908:AN910"/>
    <mergeCell ref="AO908:AO910"/>
    <mergeCell ref="AP908:AP910"/>
    <mergeCell ref="AQ908:AR908"/>
    <mergeCell ref="AS908:AY908"/>
    <mergeCell ref="AQ909:AQ910"/>
    <mergeCell ref="AR909:AR910"/>
    <mergeCell ref="AS909:AS910"/>
    <mergeCell ref="AT909:AT910"/>
    <mergeCell ref="AU909:AU910"/>
    <mergeCell ref="AV909:AW909"/>
    <mergeCell ref="A1:Q1"/>
    <mergeCell ref="S1:AI1"/>
    <mergeCell ref="AK1:BA1"/>
    <mergeCell ref="AX909:AX910"/>
    <mergeCell ref="AY909:AY910"/>
    <mergeCell ref="AK924:AL924"/>
    <mergeCell ref="AK930:AL930"/>
    <mergeCell ref="AK936:AL936"/>
  </mergeCells>
  <pageMargins left="0.39370078740157483" right="0" top="0" bottom="0" header="0" footer="0"/>
  <pageSetup paperSize="9" scale="70" orientation="landscape" r:id="rId2"/>
  <headerFooter scaleWithDoc="0" alignWithMargins="0"/>
  <rowBreaks count="25" manualBreakCount="25">
    <brk id="38" max="16383" man="1"/>
    <brk id="74" max="16383" man="1"/>
    <brk id="110" max="16383" man="1"/>
    <brk id="146" max="16383" man="1"/>
    <brk id="182" max="16383" man="1"/>
    <brk id="218" max="16383" man="1"/>
    <brk id="254" max="16383" man="1"/>
    <brk id="290" max="16383" man="1"/>
    <brk id="326" max="16383" man="1"/>
    <brk id="362" max="16383" man="1"/>
    <brk id="398" max="16383" man="1"/>
    <brk id="434" max="16383" man="1"/>
    <brk id="470" max="16383" man="1"/>
    <brk id="506" max="16383" man="1"/>
    <brk id="542" max="16383" man="1"/>
    <brk id="578" max="16383" man="1"/>
    <brk id="614" max="16383" man="1"/>
    <brk id="650" max="16383" man="1"/>
    <brk id="686" max="16383" man="1"/>
    <brk id="722" max="16383" man="1"/>
    <brk id="758" max="16383" man="1"/>
    <brk id="794" max="16383" man="1"/>
    <brk id="830" max="16383" man="1"/>
    <brk id="866" max="16383" man="1"/>
    <brk id="902" max="16383" man="1"/>
  </rowBreaks>
  <ignoredErrors>
    <ignoredError sqref="C344:Q344 C524:Q524 C560:Q560 C632:Q632 C668:Q668 C704:Q704 C776:Q776 C812:Q812 C848:Q848 C884:Q884 C920:Q920" formulaRange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7"/>
  <sheetViews>
    <sheetView showZeros="0" tabSelected="1" view="pageBreakPreview" zoomScale="80" zoomScaleSheetLayoutView="80" workbookViewId="0">
      <selection activeCell="P32" sqref="P3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1" width="9.140625" style="1"/>
    <col min="12" max="12" width="11.7109375" style="1" customWidth="1"/>
    <col min="13" max="13" width="11.85546875" style="1" customWidth="1"/>
    <col min="14" max="15" width="10" style="1" customWidth="1"/>
    <col min="16" max="16" width="11" style="1" customWidth="1"/>
    <col min="17" max="17" width="13.85546875" style="1" customWidth="1"/>
    <col min="18" max="18" width="9.140625" style="1"/>
    <col min="19" max="19" width="31.42578125" style="1" customWidth="1"/>
    <col min="20" max="20" width="4.28515625" style="1" customWidth="1"/>
    <col min="21" max="21" width="10" style="2" customWidth="1"/>
    <col min="22" max="22" width="9.85546875" style="2" customWidth="1"/>
    <col min="23" max="23" width="9.140625" style="2"/>
    <col min="24" max="24" width="10" style="2" customWidth="1"/>
    <col min="25" max="25" width="10.42578125" style="2" customWidth="1"/>
    <col min="26" max="26" width="11" style="2" customWidth="1"/>
    <col min="27" max="27" width="9.85546875" style="1" customWidth="1"/>
    <col min="28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31.42578125" style="1" customWidth="1"/>
    <col min="38" max="38" width="4.285156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292" t="s">
        <v>317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S1" s="292" t="s">
        <v>318</v>
      </c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K1" s="293" t="s">
        <v>319</v>
      </c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</row>
    <row r="2" spans="1:53" ht="16.5" x14ac:dyDescent="0.25">
      <c r="A2" s="312" t="s">
        <v>42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S2" s="312" t="s">
        <v>42</v>
      </c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K2" s="312" t="s">
        <v>42</v>
      </c>
      <c r="AL2" s="312"/>
      <c r="AM2" s="312"/>
      <c r="AN2" s="312"/>
      <c r="AO2" s="312"/>
      <c r="AP2" s="312"/>
      <c r="AQ2" s="312"/>
      <c r="AR2" s="312"/>
      <c r="AS2" s="312"/>
      <c r="AT2" s="312"/>
      <c r="AU2" s="312"/>
      <c r="AV2" s="312"/>
      <c r="AW2" s="312"/>
      <c r="AX2" s="312"/>
      <c r="AY2" s="312"/>
      <c r="AZ2" s="312"/>
      <c r="BA2" s="312"/>
    </row>
    <row r="3" spans="1:53" ht="38.25" customHeight="1" x14ac:dyDescent="0.25">
      <c r="A3" s="313" t="s">
        <v>194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S3" s="313" t="s">
        <v>194</v>
      </c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K3" s="313" t="s">
        <v>194</v>
      </c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</row>
    <row r="4" spans="1:53" ht="17.25" customHeight="1" x14ac:dyDescent="0.25">
      <c r="A4" s="310" t="s">
        <v>32</v>
      </c>
      <c r="B4" s="310"/>
      <c r="C4" s="310"/>
      <c r="D4" s="310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S4" s="310" t="s">
        <v>32</v>
      </c>
      <c r="T4" s="310"/>
      <c r="U4" s="310"/>
      <c r="V4" s="310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K4" s="310" t="s">
        <v>32</v>
      </c>
      <c r="AL4" s="310"/>
      <c r="AM4" s="310"/>
      <c r="AN4" s="310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</row>
    <row r="5" spans="1:53" ht="17.25" customHeight="1" x14ac:dyDescent="0.25">
      <c r="A5" s="8" t="s">
        <v>82</v>
      </c>
      <c r="B5" s="75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S5" s="96" t="s">
        <v>82</v>
      </c>
      <c r="T5" s="290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K5" s="96" t="s">
        <v>82</v>
      </c>
      <c r="AL5" s="290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</row>
    <row r="6" spans="1:53" ht="27" customHeight="1" x14ac:dyDescent="0.25">
      <c r="A6" s="296" t="s">
        <v>61</v>
      </c>
      <c r="B6" s="296" t="s">
        <v>62</v>
      </c>
      <c r="C6" s="299" t="s">
        <v>87</v>
      </c>
      <c r="D6" s="300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1"/>
      <c r="P6" s="294" t="s">
        <v>86</v>
      </c>
      <c r="Q6" s="295"/>
      <c r="S6" s="296" t="s">
        <v>61</v>
      </c>
      <c r="T6" s="296" t="s">
        <v>62</v>
      </c>
      <c r="U6" s="299" t="s">
        <v>87</v>
      </c>
      <c r="V6" s="300"/>
      <c r="W6" s="300"/>
      <c r="X6" s="300"/>
      <c r="Y6" s="300"/>
      <c r="Z6" s="300"/>
      <c r="AA6" s="300"/>
      <c r="AB6" s="300"/>
      <c r="AC6" s="300"/>
      <c r="AD6" s="300"/>
      <c r="AE6" s="300"/>
      <c r="AF6" s="300"/>
      <c r="AG6" s="301"/>
      <c r="AH6" s="294" t="s">
        <v>86</v>
      </c>
      <c r="AI6" s="295"/>
      <c r="AK6" s="296" t="s">
        <v>61</v>
      </c>
      <c r="AL6" s="296" t="s">
        <v>62</v>
      </c>
      <c r="AM6" s="299" t="s">
        <v>87</v>
      </c>
      <c r="AN6" s="300"/>
      <c r="AO6" s="300"/>
      <c r="AP6" s="300"/>
      <c r="AQ6" s="300"/>
      <c r="AR6" s="300"/>
      <c r="AS6" s="300"/>
      <c r="AT6" s="300"/>
      <c r="AU6" s="300"/>
      <c r="AV6" s="300"/>
      <c r="AW6" s="300"/>
      <c r="AX6" s="300"/>
      <c r="AY6" s="301"/>
      <c r="AZ6" s="294" t="s">
        <v>86</v>
      </c>
      <c r="BA6" s="295"/>
    </row>
    <row r="7" spans="1:53" ht="21" customHeight="1" x14ac:dyDescent="0.25">
      <c r="A7" s="297"/>
      <c r="B7" s="297"/>
      <c r="C7" s="311" t="s">
        <v>41</v>
      </c>
      <c r="D7" s="311" t="s">
        <v>53</v>
      </c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 t="s">
        <v>50</v>
      </c>
      <c r="Q7" s="314" t="s">
        <v>54</v>
      </c>
      <c r="S7" s="297"/>
      <c r="T7" s="297"/>
      <c r="U7" s="311" t="s">
        <v>41</v>
      </c>
      <c r="V7" s="311" t="s">
        <v>53</v>
      </c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 t="s">
        <v>50</v>
      </c>
      <c r="AI7" s="314" t="s">
        <v>54</v>
      </c>
      <c r="AK7" s="297"/>
      <c r="AL7" s="297"/>
      <c r="AM7" s="311" t="s">
        <v>41</v>
      </c>
      <c r="AN7" s="311" t="s">
        <v>53</v>
      </c>
      <c r="AO7" s="311"/>
      <c r="AP7" s="311"/>
      <c r="AQ7" s="311"/>
      <c r="AR7" s="311"/>
      <c r="AS7" s="311"/>
      <c r="AT7" s="311"/>
      <c r="AU7" s="311"/>
      <c r="AV7" s="311"/>
      <c r="AW7" s="311"/>
      <c r="AX7" s="311"/>
      <c r="AY7" s="311"/>
      <c r="AZ7" s="311" t="s">
        <v>50</v>
      </c>
      <c r="BA7" s="314" t="s">
        <v>54</v>
      </c>
    </row>
    <row r="8" spans="1:53" ht="18.75" customHeight="1" x14ac:dyDescent="0.25">
      <c r="A8" s="297"/>
      <c r="B8" s="297"/>
      <c r="C8" s="311"/>
      <c r="D8" s="314" t="s">
        <v>44</v>
      </c>
      <c r="E8" s="314" t="s">
        <v>43</v>
      </c>
      <c r="F8" s="314" t="s">
        <v>59</v>
      </c>
      <c r="G8" s="311" t="s">
        <v>45</v>
      </c>
      <c r="H8" s="311"/>
      <c r="I8" s="311" t="s">
        <v>52</v>
      </c>
      <c r="J8" s="311"/>
      <c r="K8" s="311"/>
      <c r="L8" s="311"/>
      <c r="M8" s="311"/>
      <c r="N8" s="311"/>
      <c r="O8" s="311"/>
      <c r="P8" s="311"/>
      <c r="Q8" s="314"/>
      <c r="S8" s="297"/>
      <c r="T8" s="297"/>
      <c r="U8" s="311"/>
      <c r="V8" s="314" t="s">
        <v>44</v>
      </c>
      <c r="W8" s="314" t="s">
        <v>43</v>
      </c>
      <c r="X8" s="314" t="s">
        <v>59</v>
      </c>
      <c r="Y8" s="311" t="s">
        <v>45</v>
      </c>
      <c r="Z8" s="311"/>
      <c r="AA8" s="311" t="s">
        <v>52</v>
      </c>
      <c r="AB8" s="311"/>
      <c r="AC8" s="311"/>
      <c r="AD8" s="311"/>
      <c r="AE8" s="311"/>
      <c r="AF8" s="311"/>
      <c r="AG8" s="311"/>
      <c r="AH8" s="311"/>
      <c r="AI8" s="314"/>
      <c r="AK8" s="297"/>
      <c r="AL8" s="297"/>
      <c r="AM8" s="311"/>
      <c r="AN8" s="314" t="s">
        <v>44</v>
      </c>
      <c r="AO8" s="314" t="s">
        <v>43</v>
      </c>
      <c r="AP8" s="314" t="s">
        <v>59</v>
      </c>
      <c r="AQ8" s="311" t="s">
        <v>45</v>
      </c>
      <c r="AR8" s="311"/>
      <c r="AS8" s="311" t="s">
        <v>52</v>
      </c>
      <c r="AT8" s="311"/>
      <c r="AU8" s="311"/>
      <c r="AV8" s="311"/>
      <c r="AW8" s="311"/>
      <c r="AX8" s="311"/>
      <c r="AY8" s="311"/>
      <c r="AZ8" s="311"/>
      <c r="BA8" s="314"/>
    </row>
    <row r="9" spans="1:53" ht="20.25" customHeight="1" x14ac:dyDescent="0.25">
      <c r="A9" s="297"/>
      <c r="B9" s="297"/>
      <c r="C9" s="311"/>
      <c r="D9" s="314"/>
      <c r="E9" s="314"/>
      <c r="F9" s="314"/>
      <c r="G9" s="315" t="s">
        <v>46</v>
      </c>
      <c r="H9" s="315" t="s">
        <v>47</v>
      </c>
      <c r="I9" s="314" t="s">
        <v>48</v>
      </c>
      <c r="J9" s="314" t="s">
        <v>58</v>
      </c>
      <c r="K9" s="314" t="s">
        <v>57</v>
      </c>
      <c r="L9" s="315" t="s">
        <v>49</v>
      </c>
      <c r="M9" s="315"/>
      <c r="N9" s="314" t="s">
        <v>51</v>
      </c>
      <c r="O9" s="314" t="s">
        <v>56</v>
      </c>
      <c r="P9" s="311"/>
      <c r="Q9" s="314"/>
      <c r="S9" s="297"/>
      <c r="T9" s="297"/>
      <c r="U9" s="311"/>
      <c r="V9" s="314"/>
      <c r="W9" s="314"/>
      <c r="X9" s="314"/>
      <c r="Y9" s="315" t="s">
        <v>46</v>
      </c>
      <c r="Z9" s="315" t="s">
        <v>47</v>
      </c>
      <c r="AA9" s="314" t="s">
        <v>48</v>
      </c>
      <c r="AB9" s="314" t="s">
        <v>58</v>
      </c>
      <c r="AC9" s="314" t="s">
        <v>57</v>
      </c>
      <c r="AD9" s="315" t="s">
        <v>49</v>
      </c>
      <c r="AE9" s="315"/>
      <c r="AF9" s="314" t="s">
        <v>51</v>
      </c>
      <c r="AG9" s="314" t="s">
        <v>56</v>
      </c>
      <c r="AH9" s="311"/>
      <c r="AI9" s="314"/>
      <c r="AK9" s="297"/>
      <c r="AL9" s="297"/>
      <c r="AM9" s="311"/>
      <c r="AN9" s="314"/>
      <c r="AO9" s="314"/>
      <c r="AP9" s="314"/>
      <c r="AQ9" s="315" t="s">
        <v>46</v>
      </c>
      <c r="AR9" s="315" t="s">
        <v>47</v>
      </c>
      <c r="AS9" s="314" t="s">
        <v>48</v>
      </c>
      <c r="AT9" s="314" t="s">
        <v>58</v>
      </c>
      <c r="AU9" s="314" t="s">
        <v>57</v>
      </c>
      <c r="AV9" s="315" t="s">
        <v>49</v>
      </c>
      <c r="AW9" s="315"/>
      <c r="AX9" s="314" t="s">
        <v>51</v>
      </c>
      <c r="AY9" s="314" t="s">
        <v>56</v>
      </c>
      <c r="AZ9" s="311"/>
      <c r="BA9" s="314"/>
    </row>
    <row r="10" spans="1:53" ht="49.5" customHeight="1" x14ac:dyDescent="0.25">
      <c r="A10" s="298"/>
      <c r="B10" s="298"/>
      <c r="C10" s="311"/>
      <c r="D10" s="314"/>
      <c r="E10" s="314"/>
      <c r="F10" s="314"/>
      <c r="G10" s="315"/>
      <c r="H10" s="315"/>
      <c r="I10" s="314"/>
      <c r="J10" s="314"/>
      <c r="K10" s="314"/>
      <c r="L10" s="74" t="s">
        <v>50</v>
      </c>
      <c r="M10" s="5" t="s">
        <v>55</v>
      </c>
      <c r="N10" s="314"/>
      <c r="O10" s="314"/>
      <c r="P10" s="311"/>
      <c r="Q10" s="314"/>
      <c r="S10" s="298"/>
      <c r="T10" s="298"/>
      <c r="U10" s="311"/>
      <c r="V10" s="314"/>
      <c r="W10" s="314"/>
      <c r="X10" s="314"/>
      <c r="Y10" s="315"/>
      <c r="Z10" s="315"/>
      <c r="AA10" s="314"/>
      <c r="AB10" s="314"/>
      <c r="AC10" s="314"/>
      <c r="AD10" s="288" t="s">
        <v>50</v>
      </c>
      <c r="AE10" s="93" t="s">
        <v>55</v>
      </c>
      <c r="AF10" s="314"/>
      <c r="AG10" s="314"/>
      <c r="AH10" s="311"/>
      <c r="AI10" s="314"/>
      <c r="AK10" s="298"/>
      <c r="AL10" s="298"/>
      <c r="AM10" s="311"/>
      <c r="AN10" s="314"/>
      <c r="AO10" s="314"/>
      <c r="AP10" s="314"/>
      <c r="AQ10" s="315"/>
      <c r="AR10" s="315"/>
      <c r="AS10" s="314"/>
      <c r="AT10" s="314"/>
      <c r="AU10" s="314"/>
      <c r="AV10" s="288" t="s">
        <v>50</v>
      </c>
      <c r="AW10" s="93" t="s">
        <v>55</v>
      </c>
      <c r="AX10" s="314"/>
      <c r="AY10" s="314"/>
      <c r="AZ10" s="311"/>
      <c r="BA10" s="314"/>
    </row>
    <row r="11" spans="1:53" ht="15" customHeight="1" x14ac:dyDescent="0.25">
      <c r="A11" s="73">
        <v>1</v>
      </c>
      <c r="B11" s="73">
        <v>2</v>
      </c>
      <c r="C11" s="73">
        <v>3</v>
      </c>
      <c r="D11" s="73">
        <v>4</v>
      </c>
      <c r="E11" s="73">
        <v>5</v>
      </c>
      <c r="F11" s="73">
        <v>6</v>
      </c>
      <c r="G11" s="73">
        <v>7</v>
      </c>
      <c r="H11" s="73">
        <v>8</v>
      </c>
      <c r="I11" s="73">
        <v>9</v>
      </c>
      <c r="J11" s="73">
        <v>10</v>
      </c>
      <c r="K11" s="73">
        <v>11</v>
      </c>
      <c r="L11" s="73">
        <v>12</v>
      </c>
      <c r="M11" s="73">
        <v>13</v>
      </c>
      <c r="N11" s="73">
        <v>14</v>
      </c>
      <c r="O11" s="73">
        <v>15</v>
      </c>
      <c r="P11" s="73">
        <v>16</v>
      </c>
      <c r="Q11" s="73">
        <v>17</v>
      </c>
      <c r="S11" s="289">
        <v>1</v>
      </c>
      <c r="T11" s="289">
        <v>2</v>
      </c>
      <c r="U11" s="289">
        <v>3</v>
      </c>
      <c r="V11" s="289">
        <v>4</v>
      </c>
      <c r="W11" s="289">
        <v>5</v>
      </c>
      <c r="X11" s="289">
        <v>6</v>
      </c>
      <c r="Y11" s="289">
        <v>7</v>
      </c>
      <c r="Z11" s="289">
        <v>8</v>
      </c>
      <c r="AA11" s="289">
        <v>9</v>
      </c>
      <c r="AB11" s="289">
        <v>10</v>
      </c>
      <c r="AC11" s="289">
        <v>11</v>
      </c>
      <c r="AD11" s="289">
        <v>12</v>
      </c>
      <c r="AE11" s="289">
        <v>13</v>
      </c>
      <c r="AF11" s="289">
        <v>14</v>
      </c>
      <c r="AG11" s="289">
        <v>15</v>
      </c>
      <c r="AH11" s="289">
        <v>16</v>
      </c>
      <c r="AI11" s="289">
        <v>17</v>
      </c>
      <c r="AK11" s="289">
        <v>1</v>
      </c>
      <c r="AL11" s="289">
        <v>2</v>
      </c>
      <c r="AM11" s="289">
        <v>3</v>
      </c>
      <c r="AN11" s="289">
        <v>4</v>
      </c>
      <c r="AO11" s="289">
        <v>5</v>
      </c>
      <c r="AP11" s="289">
        <v>6</v>
      </c>
      <c r="AQ11" s="289">
        <v>7</v>
      </c>
      <c r="AR11" s="289">
        <v>8</v>
      </c>
      <c r="AS11" s="289">
        <v>9</v>
      </c>
      <c r="AT11" s="289">
        <v>10</v>
      </c>
      <c r="AU11" s="289">
        <v>11</v>
      </c>
      <c r="AV11" s="289">
        <v>12</v>
      </c>
      <c r="AW11" s="289">
        <v>13</v>
      </c>
      <c r="AX11" s="289">
        <v>14</v>
      </c>
      <c r="AY11" s="289">
        <v>15</v>
      </c>
      <c r="AZ11" s="289">
        <v>16</v>
      </c>
      <c r="BA11" s="289">
        <v>17</v>
      </c>
    </row>
    <row r="12" spans="1:53" ht="38.25" customHeight="1" x14ac:dyDescent="0.25">
      <c r="A12" s="7" t="s">
        <v>63</v>
      </c>
      <c r="B12" s="73">
        <v>1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3"/>
      <c r="Q12" s="3"/>
      <c r="S12" s="95" t="s">
        <v>63</v>
      </c>
      <c r="T12" s="289">
        <v>1</v>
      </c>
      <c r="U12" s="4">
        <v>2</v>
      </c>
      <c r="V12" s="4"/>
      <c r="W12" s="4"/>
      <c r="X12" s="4"/>
      <c r="Y12" s="4"/>
      <c r="Z12" s="4"/>
      <c r="AA12" s="4">
        <v>2</v>
      </c>
      <c r="AB12" s="4">
        <v>2</v>
      </c>
      <c r="AC12" s="4">
        <v>2</v>
      </c>
      <c r="AD12" s="4">
        <v>2</v>
      </c>
      <c r="AE12" s="4">
        <v>2</v>
      </c>
      <c r="AF12" s="4">
        <v>2</v>
      </c>
      <c r="AG12" s="4">
        <v>2</v>
      </c>
      <c r="AH12" s="3">
        <v>3199.52</v>
      </c>
      <c r="AI12" s="3"/>
      <c r="AK12" s="95" t="s">
        <v>63</v>
      </c>
      <c r="AL12" s="289">
        <v>1</v>
      </c>
      <c r="AM12" s="4">
        <f>C12-U12</f>
        <v>-2</v>
      </c>
      <c r="AN12" s="4">
        <f t="shared" ref="AN12:BA19" si="0">D12-V12</f>
        <v>0</v>
      </c>
      <c r="AO12" s="4">
        <f t="shared" si="0"/>
        <v>0</v>
      </c>
      <c r="AP12" s="4">
        <f t="shared" si="0"/>
        <v>0</v>
      </c>
      <c r="AQ12" s="4">
        <f t="shared" si="0"/>
        <v>0</v>
      </c>
      <c r="AR12" s="4">
        <f t="shared" si="0"/>
        <v>0</v>
      </c>
      <c r="AS12" s="4">
        <f t="shared" si="0"/>
        <v>-2</v>
      </c>
      <c r="AT12" s="4">
        <f t="shared" si="0"/>
        <v>-2</v>
      </c>
      <c r="AU12" s="4">
        <f t="shared" si="0"/>
        <v>-2</v>
      </c>
      <c r="AV12" s="4">
        <f t="shared" si="0"/>
        <v>-2</v>
      </c>
      <c r="AW12" s="4">
        <f t="shared" si="0"/>
        <v>-2</v>
      </c>
      <c r="AX12" s="4">
        <f t="shared" si="0"/>
        <v>-2</v>
      </c>
      <c r="AY12" s="4">
        <f t="shared" si="0"/>
        <v>-2</v>
      </c>
      <c r="AZ12" s="3">
        <f t="shared" si="0"/>
        <v>-3199.52</v>
      </c>
      <c r="BA12" s="3">
        <f t="shared" si="0"/>
        <v>0</v>
      </c>
    </row>
    <row r="13" spans="1:53" ht="39" customHeight="1" x14ac:dyDescent="0.25">
      <c r="A13" s="7" t="s">
        <v>64</v>
      </c>
      <c r="B13" s="73">
        <v>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3"/>
      <c r="Q13" s="3"/>
      <c r="S13" s="95" t="s">
        <v>64</v>
      </c>
      <c r="T13" s="289">
        <v>2</v>
      </c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3"/>
      <c r="AI13" s="3"/>
      <c r="AK13" s="95" t="s">
        <v>64</v>
      </c>
      <c r="AL13" s="289">
        <v>2</v>
      </c>
      <c r="AM13" s="4">
        <f t="shared" ref="AM13:AM19" si="1">C13-U13</f>
        <v>0</v>
      </c>
      <c r="AN13" s="4">
        <f t="shared" si="0"/>
        <v>0</v>
      </c>
      <c r="AO13" s="4">
        <f t="shared" si="0"/>
        <v>0</v>
      </c>
      <c r="AP13" s="4">
        <f t="shared" si="0"/>
        <v>0</v>
      </c>
      <c r="AQ13" s="4">
        <f t="shared" si="0"/>
        <v>0</v>
      </c>
      <c r="AR13" s="4">
        <f t="shared" si="0"/>
        <v>0</v>
      </c>
      <c r="AS13" s="4">
        <f t="shared" si="0"/>
        <v>0</v>
      </c>
      <c r="AT13" s="4">
        <f t="shared" si="0"/>
        <v>0</v>
      </c>
      <c r="AU13" s="4">
        <f t="shared" si="0"/>
        <v>0</v>
      </c>
      <c r="AV13" s="4">
        <f t="shared" si="0"/>
        <v>0</v>
      </c>
      <c r="AW13" s="4">
        <f t="shared" si="0"/>
        <v>0</v>
      </c>
      <c r="AX13" s="4">
        <f t="shared" si="0"/>
        <v>0</v>
      </c>
      <c r="AY13" s="4">
        <f t="shared" si="0"/>
        <v>0</v>
      </c>
      <c r="AZ13" s="3">
        <f t="shared" si="0"/>
        <v>0</v>
      </c>
      <c r="BA13" s="3">
        <f t="shared" si="0"/>
        <v>0</v>
      </c>
    </row>
    <row r="14" spans="1:53" ht="52.5" customHeight="1" x14ac:dyDescent="0.25">
      <c r="A14" s="7" t="s">
        <v>65</v>
      </c>
      <c r="B14" s="73">
        <v>3</v>
      </c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3"/>
      <c r="Q14" s="3"/>
      <c r="S14" s="95" t="s">
        <v>65</v>
      </c>
      <c r="T14" s="289">
        <v>3</v>
      </c>
      <c r="U14" s="4">
        <v>1</v>
      </c>
      <c r="V14" s="4"/>
      <c r="W14" s="4"/>
      <c r="X14" s="4"/>
      <c r="Y14" s="4"/>
      <c r="Z14" s="4"/>
      <c r="AA14" s="4">
        <v>1</v>
      </c>
      <c r="AB14" s="4">
        <v>1</v>
      </c>
      <c r="AC14" s="4">
        <v>1</v>
      </c>
      <c r="AD14" s="4">
        <v>1</v>
      </c>
      <c r="AE14" s="4">
        <v>1</v>
      </c>
      <c r="AF14" s="4">
        <v>1</v>
      </c>
      <c r="AG14" s="4">
        <v>1</v>
      </c>
      <c r="AH14" s="3">
        <v>4126</v>
      </c>
      <c r="AI14" s="3"/>
      <c r="AK14" s="95" t="s">
        <v>65</v>
      </c>
      <c r="AL14" s="289">
        <v>3</v>
      </c>
      <c r="AM14" s="4">
        <f t="shared" si="1"/>
        <v>-1</v>
      </c>
      <c r="AN14" s="4">
        <f t="shared" si="0"/>
        <v>0</v>
      </c>
      <c r="AO14" s="4">
        <f t="shared" si="0"/>
        <v>0</v>
      </c>
      <c r="AP14" s="4">
        <f t="shared" si="0"/>
        <v>0</v>
      </c>
      <c r="AQ14" s="4">
        <f t="shared" si="0"/>
        <v>0</v>
      </c>
      <c r="AR14" s="4">
        <f t="shared" si="0"/>
        <v>0</v>
      </c>
      <c r="AS14" s="4">
        <f t="shared" si="0"/>
        <v>-1</v>
      </c>
      <c r="AT14" s="4">
        <f t="shared" si="0"/>
        <v>-1</v>
      </c>
      <c r="AU14" s="4">
        <f t="shared" si="0"/>
        <v>-1</v>
      </c>
      <c r="AV14" s="4">
        <f t="shared" si="0"/>
        <v>-1</v>
      </c>
      <c r="AW14" s="4">
        <f t="shared" si="0"/>
        <v>-1</v>
      </c>
      <c r="AX14" s="4">
        <f t="shared" si="0"/>
        <v>-1</v>
      </c>
      <c r="AY14" s="4">
        <f t="shared" si="0"/>
        <v>-1</v>
      </c>
      <c r="AZ14" s="3">
        <f t="shared" si="0"/>
        <v>-4126</v>
      </c>
      <c r="BA14" s="3">
        <f t="shared" si="0"/>
        <v>0</v>
      </c>
    </row>
    <row r="15" spans="1:53" ht="12.75" customHeight="1" x14ac:dyDescent="0.25">
      <c r="A15" s="7" t="s">
        <v>66</v>
      </c>
      <c r="B15" s="73">
        <v>4</v>
      </c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3"/>
      <c r="Q15" s="3"/>
      <c r="S15" s="95" t="s">
        <v>66</v>
      </c>
      <c r="T15" s="289">
        <v>4</v>
      </c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3"/>
      <c r="AI15" s="3"/>
      <c r="AK15" s="95" t="s">
        <v>66</v>
      </c>
      <c r="AL15" s="289">
        <v>4</v>
      </c>
      <c r="AM15" s="4">
        <f t="shared" si="1"/>
        <v>0</v>
      </c>
      <c r="AN15" s="4">
        <f t="shared" si="0"/>
        <v>0</v>
      </c>
      <c r="AO15" s="4">
        <f t="shared" si="0"/>
        <v>0</v>
      </c>
      <c r="AP15" s="4">
        <f t="shared" si="0"/>
        <v>0</v>
      </c>
      <c r="AQ15" s="4">
        <f t="shared" si="0"/>
        <v>0</v>
      </c>
      <c r="AR15" s="4">
        <f t="shared" si="0"/>
        <v>0</v>
      </c>
      <c r="AS15" s="4">
        <f t="shared" si="0"/>
        <v>0</v>
      </c>
      <c r="AT15" s="4">
        <f t="shared" si="0"/>
        <v>0</v>
      </c>
      <c r="AU15" s="4">
        <f t="shared" si="0"/>
        <v>0</v>
      </c>
      <c r="AV15" s="4">
        <f t="shared" si="0"/>
        <v>0</v>
      </c>
      <c r="AW15" s="4">
        <f t="shared" si="0"/>
        <v>0</v>
      </c>
      <c r="AX15" s="4">
        <f t="shared" si="0"/>
        <v>0</v>
      </c>
      <c r="AY15" s="4">
        <f t="shared" si="0"/>
        <v>0</v>
      </c>
      <c r="AZ15" s="3">
        <f t="shared" si="0"/>
        <v>0</v>
      </c>
      <c r="BA15" s="3">
        <f t="shared" si="0"/>
        <v>0</v>
      </c>
    </row>
    <row r="16" spans="1:53" ht="12.75" customHeight="1" x14ac:dyDescent="0.25">
      <c r="A16" s="7" t="s">
        <v>67</v>
      </c>
      <c r="B16" s="72">
        <v>5</v>
      </c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3"/>
      <c r="Q16" s="3"/>
      <c r="S16" s="95" t="s">
        <v>67</v>
      </c>
      <c r="T16" s="287">
        <v>5</v>
      </c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3"/>
      <c r="AI16" s="3"/>
      <c r="AK16" s="95" t="s">
        <v>67</v>
      </c>
      <c r="AL16" s="287">
        <v>5</v>
      </c>
      <c r="AM16" s="4">
        <f t="shared" si="1"/>
        <v>0</v>
      </c>
      <c r="AN16" s="4">
        <f t="shared" si="0"/>
        <v>0</v>
      </c>
      <c r="AO16" s="4">
        <f t="shared" si="0"/>
        <v>0</v>
      </c>
      <c r="AP16" s="4">
        <f t="shared" si="0"/>
        <v>0</v>
      </c>
      <c r="AQ16" s="4">
        <f t="shared" si="0"/>
        <v>0</v>
      </c>
      <c r="AR16" s="4">
        <f t="shared" si="0"/>
        <v>0</v>
      </c>
      <c r="AS16" s="4">
        <f t="shared" si="0"/>
        <v>0</v>
      </c>
      <c r="AT16" s="4">
        <f t="shared" si="0"/>
        <v>0</v>
      </c>
      <c r="AU16" s="4">
        <f t="shared" si="0"/>
        <v>0</v>
      </c>
      <c r="AV16" s="4">
        <f t="shared" si="0"/>
        <v>0</v>
      </c>
      <c r="AW16" s="4">
        <f t="shared" si="0"/>
        <v>0</v>
      </c>
      <c r="AX16" s="4">
        <f t="shared" si="0"/>
        <v>0</v>
      </c>
      <c r="AY16" s="4">
        <f t="shared" si="0"/>
        <v>0</v>
      </c>
      <c r="AZ16" s="3">
        <f t="shared" si="0"/>
        <v>0</v>
      </c>
      <c r="BA16" s="3">
        <f t="shared" si="0"/>
        <v>0</v>
      </c>
    </row>
    <row r="17" spans="1:53" ht="12.75" customHeight="1" x14ac:dyDescent="0.25">
      <c r="A17" s="7" t="s">
        <v>68</v>
      </c>
      <c r="B17" s="72">
        <v>6</v>
      </c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3"/>
      <c r="Q17" s="3"/>
      <c r="S17" s="95" t="s">
        <v>68</v>
      </c>
      <c r="T17" s="287">
        <v>6</v>
      </c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3"/>
      <c r="AI17" s="3"/>
      <c r="AK17" s="95" t="s">
        <v>68</v>
      </c>
      <c r="AL17" s="287">
        <v>6</v>
      </c>
      <c r="AM17" s="4">
        <f t="shared" si="1"/>
        <v>0</v>
      </c>
      <c r="AN17" s="4">
        <f t="shared" si="0"/>
        <v>0</v>
      </c>
      <c r="AO17" s="4">
        <f t="shared" si="0"/>
        <v>0</v>
      </c>
      <c r="AP17" s="4">
        <f t="shared" si="0"/>
        <v>0</v>
      </c>
      <c r="AQ17" s="4">
        <f t="shared" si="0"/>
        <v>0</v>
      </c>
      <c r="AR17" s="4">
        <f t="shared" si="0"/>
        <v>0</v>
      </c>
      <c r="AS17" s="4">
        <f t="shared" si="0"/>
        <v>0</v>
      </c>
      <c r="AT17" s="4">
        <f t="shared" si="0"/>
        <v>0</v>
      </c>
      <c r="AU17" s="4">
        <f t="shared" si="0"/>
        <v>0</v>
      </c>
      <c r="AV17" s="4">
        <f t="shared" si="0"/>
        <v>0</v>
      </c>
      <c r="AW17" s="4">
        <f t="shared" si="0"/>
        <v>0</v>
      </c>
      <c r="AX17" s="4">
        <f t="shared" si="0"/>
        <v>0</v>
      </c>
      <c r="AY17" s="4">
        <f t="shared" si="0"/>
        <v>0</v>
      </c>
      <c r="AZ17" s="3">
        <f t="shared" si="0"/>
        <v>0</v>
      </c>
      <c r="BA17" s="3">
        <f t="shared" si="0"/>
        <v>0</v>
      </c>
    </row>
    <row r="18" spans="1:53" ht="12.75" customHeight="1" x14ac:dyDescent="0.25">
      <c r="A18" s="7" t="s">
        <v>69</v>
      </c>
      <c r="B18" s="72">
        <v>7</v>
      </c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3"/>
      <c r="Q18" s="3"/>
      <c r="S18" s="95" t="s">
        <v>69</v>
      </c>
      <c r="T18" s="287">
        <v>7</v>
      </c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3"/>
      <c r="AI18" s="3"/>
      <c r="AK18" s="95" t="s">
        <v>69</v>
      </c>
      <c r="AL18" s="287">
        <v>7</v>
      </c>
      <c r="AM18" s="4">
        <f t="shared" si="1"/>
        <v>0</v>
      </c>
      <c r="AN18" s="4">
        <f t="shared" si="0"/>
        <v>0</v>
      </c>
      <c r="AO18" s="4">
        <f t="shared" si="0"/>
        <v>0</v>
      </c>
      <c r="AP18" s="4">
        <f t="shared" si="0"/>
        <v>0</v>
      </c>
      <c r="AQ18" s="4">
        <f t="shared" si="0"/>
        <v>0</v>
      </c>
      <c r="AR18" s="4">
        <f t="shared" si="0"/>
        <v>0</v>
      </c>
      <c r="AS18" s="4">
        <f t="shared" si="0"/>
        <v>0</v>
      </c>
      <c r="AT18" s="4">
        <f t="shared" si="0"/>
        <v>0</v>
      </c>
      <c r="AU18" s="4">
        <f t="shared" si="0"/>
        <v>0</v>
      </c>
      <c r="AV18" s="4">
        <f t="shared" si="0"/>
        <v>0</v>
      </c>
      <c r="AW18" s="4">
        <f t="shared" si="0"/>
        <v>0</v>
      </c>
      <c r="AX18" s="4">
        <f t="shared" si="0"/>
        <v>0</v>
      </c>
      <c r="AY18" s="4">
        <f t="shared" si="0"/>
        <v>0</v>
      </c>
      <c r="AZ18" s="3">
        <f t="shared" si="0"/>
        <v>0</v>
      </c>
      <c r="BA18" s="3">
        <f t="shared" si="0"/>
        <v>0</v>
      </c>
    </row>
    <row r="19" spans="1:53" ht="12.75" customHeight="1" x14ac:dyDescent="0.25">
      <c r="A19" s="7" t="s">
        <v>70</v>
      </c>
      <c r="B19" s="72">
        <v>8</v>
      </c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3"/>
      <c r="Q19" s="3"/>
      <c r="S19" s="95" t="s">
        <v>70</v>
      </c>
      <c r="T19" s="287">
        <v>8</v>
      </c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3"/>
      <c r="AI19" s="3"/>
      <c r="AK19" s="95" t="s">
        <v>70</v>
      </c>
      <c r="AL19" s="287">
        <v>8</v>
      </c>
      <c r="AM19" s="4">
        <f t="shared" si="1"/>
        <v>0</v>
      </c>
      <c r="AN19" s="4">
        <f t="shared" si="0"/>
        <v>0</v>
      </c>
      <c r="AO19" s="4">
        <f t="shared" si="0"/>
        <v>0</v>
      </c>
      <c r="AP19" s="4">
        <f t="shared" si="0"/>
        <v>0</v>
      </c>
      <c r="AQ19" s="4">
        <f t="shared" si="0"/>
        <v>0</v>
      </c>
      <c r="AR19" s="4">
        <f t="shared" si="0"/>
        <v>0</v>
      </c>
      <c r="AS19" s="4">
        <f t="shared" si="0"/>
        <v>0</v>
      </c>
      <c r="AT19" s="4">
        <f t="shared" si="0"/>
        <v>0</v>
      </c>
      <c r="AU19" s="4">
        <f t="shared" si="0"/>
        <v>0</v>
      </c>
      <c r="AV19" s="4">
        <f t="shared" si="0"/>
        <v>0</v>
      </c>
      <c r="AW19" s="4">
        <f t="shared" si="0"/>
        <v>0</v>
      </c>
      <c r="AX19" s="4">
        <f t="shared" si="0"/>
        <v>0</v>
      </c>
      <c r="AY19" s="4">
        <f t="shared" si="0"/>
        <v>0</v>
      </c>
      <c r="AZ19" s="3">
        <f t="shared" si="0"/>
        <v>0</v>
      </c>
      <c r="BA19" s="3">
        <f t="shared" si="0"/>
        <v>0</v>
      </c>
    </row>
    <row r="20" spans="1:53" ht="12.75" customHeight="1" x14ac:dyDescent="0.25">
      <c r="A20" s="14" t="s">
        <v>71</v>
      </c>
      <c r="B20" s="15">
        <v>9</v>
      </c>
      <c r="C20" s="16">
        <f>SUM(C12:C19)</f>
        <v>0</v>
      </c>
      <c r="D20" s="16">
        <f t="shared" ref="D20:Q20" si="2">SUM(D12:D19)</f>
        <v>0</v>
      </c>
      <c r="E20" s="16">
        <f t="shared" si="2"/>
        <v>0</v>
      </c>
      <c r="F20" s="16">
        <f t="shared" si="2"/>
        <v>0</v>
      </c>
      <c r="G20" s="16">
        <f t="shared" si="2"/>
        <v>0</v>
      </c>
      <c r="H20" s="16">
        <f t="shared" si="2"/>
        <v>0</v>
      </c>
      <c r="I20" s="16">
        <f t="shared" si="2"/>
        <v>0</v>
      </c>
      <c r="J20" s="16">
        <f t="shared" si="2"/>
        <v>0</v>
      </c>
      <c r="K20" s="16">
        <f t="shared" si="2"/>
        <v>0</v>
      </c>
      <c r="L20" s="16">
        <f t="shared" si="2"/>
        <v>0</v>
      </c>
      <c r="M20" s="16">
        <f t="shared" si="2"/>
        <v>0</v>
      </c>
      <c r="N20" s="16">
        <f t="shared" si="2"/>
        <v>0</v>
      </c>
      <c r="O20" s="16">
        <f t="shared" si="2"/>
        <v>0</v>
      </c>
      <c r="P20" s="17">
        <f t="shared" si="2"/>
        <v>0</v>
      </c>
      <c r="Q20" s="17">
        <f t="shared" si="2"/>
        <v>0</v>
      </c>
      <c r="S20" s="102" t="s">
        <v>71</v>
      </c>
      <c r="T20" s="103">
        <v>9</v>
      </c>
      <c r="U20" s="104">
        <f>SUM(U12:U19)</f>
        <v>3</v>
      </c>
      <c r="V20" s="104">
        <f t="shared" ref="V20:AI20" si="3">SUM(V12:V19)</f>
        <v>0</v>
      </c>
      <c r="W20" s="104">
        <f t="shared" si="3"/>
        <v>0</v>
      </c>
      <c r="X20" s="104">
        <f t="shared" si="3"/>
        <v>0</v>
      </c>
      <c r="Y20" s="104">
        <f t="shared" si="3"/>
        <v>0</v>
      </c>
      <c r="Z20" s="104">
        <f t="shared" si="3"/>
        <v>0</v>
      </c>
      <c r="AA20" s="104">
        <f t="shared" si="3"/>
        <v>3</v>
      </c>
      <c r="AB20" s="104">
        <f t="shared" si="3"/>
        <v>3</v>
      </c>
      <c r="AC20" s="104">
        <f t="shared" si="3"/>
        <v>3</v>
      </c>
      <c r="AD20" s="104">
        <f t="shared" si="3"/>
        <v>3</v>
      </c>
      <c r="AE20" s="104">
        <f t="shared" si="3"/>
        <v>3</v>
      </c>
      <c r="AF20" s="104">
        <f t="shared" si="3"/>
        <v>3</v>
      </c>
      <c r="AG20" s="104">
        <f t="shared" si="3"/>
        <v>3</v>
      </c>
      <c r="AH20" s="105">
        <f t="shared" si="3"/>
        <v>7325.52</v>
      </c>
      <c r="AI20" s="105">
        <f t="shared" si="3"/>
        <v>0</v>
      </c>
      <c r="AK20" s="102" t="s">
        <v>71</v>
      </c>
      <c r="AL20" s="103">
        <v>9</v>
      </c>
      <c r="AM20" s="104">
        <f>SUM(AM12:AM19)</f>
        <v>-3</v>
      </c>
      <c r="AN20" s="104">
        <f t="shared" ref="AN20:BA20" si="4">SUM(AN12:AN19)</f>
        <v>0</v>
      </c>
      <c r="AO20" s="104">
        <f t="shared" si="4"/>
        <v>0</v>
      </c>
      <c r="AP20" s="104">
        <f t="shared" si="4"/>
        <v>0</v>
      </c>
      <c r="AQ20" s="104">
        <f t="shared" si="4"/>
        <v>0</v>
      </c>
      <c r="AR20" s="104">
        <f t="shared" si="4"/>
        <v>0</v>
      </c>
      <c r="AS20" s="104">
        <f t="shared" si="4"/>
        <v>-3</v>
      </c>
      <c r="AT20" s="104">
        <f t="shared" si="4"/>
        <v>-3</v>
      </c>
      <c r="AU20" s="104">
        <f t="shared" si="4"/>
        <v>-3</v>
      </c>
      <c r="AV20" s="104">
        <f t="shared" si="4"/>
        <v>-3</v>
      </c>
      <c r="AW20" s="104">
        <f t="shared" si="4"/>
        <v>-3</v>
      </c>
      <c r="AX20" s="104">
        <f t="shared" si="4"/>
        <v>-3</v>
      </c>
      <c r="AY20" s="104">
        <f t="shared" si="4"/>
        <v>-3</v>
      </c>
      <c r="AZ20" s="105">
        <f t="shared" si="4"/>
        <v>-7325.52</v>
      </c>
      <c r="BA20" s="105">
        <f t="shared" si="4"/>
        <v>0</v>
      </c>
    </row>
    <row r="22" spans="1:53" x14ac:dyDescent="0.25">
      <c r="A22" s="11" t="s">
        <v>83</v>
      </c>
      <c r="S22" s="99" t="s">
        <v>83</v>
      </c>
      <c r="AK22" s="99" t="s">
        <v>83</v>
      </c>
    </row>
    <row r="23" spans="1:53" ht="18.75" x14ac:dyDescent="0.3">
      <c r="A23" s="9" t="s">
        <v>72</v>
      </c>
      <c r="B23" s="9"/>
      <c r="C23" s="10"/>
      <c r="D23" s="10"/>
      <c r="E23" s="10"/>
      <c r="F23" s="10"/>
      <c r="G23" s="10"/>
      <c r="H23" s="9"/>
      <c r="I23" s="9"/>
      <c r="J23" s="9"/>
      <c r="K23" s="9"/>
      <c r="L23" s="23"/>
      <c r="M23" s="9" t="s">
        <v>73</v>
      </c>
      <c r="N23" s="23"/>
      <c r="O23" s="9" t="s">
        <v>74</v>
      </c>
      <c r="P23" s="9"/>
      <c r="S23" s="97" t="s">
        <v>72</v>
      </c>
      <c r="T23" s="97"/>
      <c r="U23" s="98"/>
      <c r="V23" s="98"/>
      <c r="W23" s="98"/>
      <c r="X23" s="98"/>
      <c r="Y23" s="98"/>
      <c r="Z23" s="97"/>
      <c r="AA23" s="97"/>
      <c r="AB23" s="97"/>
      <c r="AC23" s="97"/>
      <c r="AD23" s="23">
        <v>2</v>
      </c>
      <c r="AE23" s="97" t="s">
        <v>73</v>
      </c>
      <c r="AF23" s="23"/>
      <c r="AG23" s="97" t="s">
        <v>74</v>
      </c>
      <c r="AH23" s="97"/>
      <c r="AK23" s="97" t="s">
        <v>72</v>
      </c>
      <c r="AL23" s="97"/>
      <c r="AM23" s="98"/>
      <c r="AN23" s="98"/>
      <c r="AO23" s="98"/>
      <c r="AP23" s="98"/>
      <c r="AQ23" s="98"/>
      <c r="AR23" s="97"/>
      <c r="AS23" s="97"/>
      <c r="AT23" s="97"/>
      <c r="AU23" s="97"/>
      <c r="AV23" s="23">
        <f>L23-AD23</f>
        <v>-2</v>
      </c>
      <c r="AW23" s="97" t="s">
        <v>73</v>
      </c>
      <c r="AX23" s="23">
        <f>N23-AF23</f>
        <v>0</v>
      </c>
      <c r="AY23" s="97" t="s">
        <v>74</v>
      </c>
      <c r="AZ23" s="97"/>
    </row>
    <row r="24" spans="1:53" ht="20.25" customHeight="1" x14ac:dyDescent="0.3">
      <c r="A24" s="309" t="s">
        <v>75</v>
      </c>
      <c r="B24" s="309"/>
      <c r="C24" s="23"/>
      <c r="D24" s="9" t="s">
        <v>76</v>
      </c>
      <c r="E24" s="10"/>
      <c r="F24" s="10"/>
      <c r="G24" s="13"/>
      <c r="H24" s="23"/>
      <c r="I24" s="9" t="s">
        <v>77</v>
      </c>
      <c r="J24" s="9"/>
      <c r="K24" s="9"/>
      <c r="L24" s="9"/>
      <c r="M24" s="23"/>
      <c r="N24" s="9" t="s">
        <v>74</v>
      </c>
      <c r="S24" s="309" t="s">
        <v>75</v>
      </c>
      <c r="T24" s="309"/>
      <c r="U24" s="23"/>
      <c r="V24" s="97" t="s">
        <v>76</v>
      </c>
      <c r="W24" s="98"/>
      <c r="X24" s="98"/>
      <c r="Y24" s="101"/>
      <c r="Z24" s="23">
        <v>2</v>
      </c>
      <c r="AA24" s="97" t="s">
        <v>77</v>
      </c>
      <c r="AB24" s="97"/>
      <c r="AC24" s="97"/>
      <c r="AD24" s="97"/>
      <c r="AE24" s="23">
        <v>2</v>
      </c>
      <c r="AF24" s="97" t="s">
        <v>74</v>
      </c>
      <c r="AK24" s="309" t="s">
        <v>75</v>
      </c>
      <c r="AL24" s="309"/>
      <c r="AM24" s="23">
        <f>C24-U24</f>
        <v>0</v>
      </c>
      <c r="AN24" s="97" t="s">
        <v>76</v>
      </c>
      <c r="AO24" s="98"/>
      <c r="AP24" s="98"/>
      <c r="AQ24" s="101"/>
      <c r="AR24" s="23">
        <f>H24-Z24</f>
        <v>-2</v>
      </c>
      <c r="AS24" s="97" t="s">
        <v>77</v>
      </c>
      <c r="AT24" s="97"/>
      <c r="AU24" s="97"/>
      <c r="AV24" s="97"/>
      <c r="AW24" s="23">
        <f>M24-AE24</f>
        <v>-2</v>
      </c>
      <c r="AX24" s="97" t="s">
        <v>74</v>
      </c>
    </row>
    <row r="25" spans="1:53" ht="21" customHeight="1" x14ac:dyDescent="0.3">
      <c r="A25" s="12" t="s">
        <v>78</v>
      </c>
      <c r="B25" s="12"/>
      <c r="C25" s="12"/>
      <c r="D25" s="12"/>
      <c r="E25" s="12"/>
      <c r="F25" s="12"/>
      <c r="G25" s="23"/>
      <c r="H25" s="9" t="s">
        <v>79</v>
      </c>
      <c r="J25" s="9"/>
      <c r="K25" s="9"/>
      <c r="L25" s="9"/>
      <c r="M25" s="9"/>
      <c r="N25" s="9"/>
      <c r="O25" s="9"/>
      <c r="S25" s="100" t="s">
        <v>78</v>
      </c>
      <c r="T25" s="100"/>
      <c r="U25" s="100"/>
      <c r="V25" s="100"/>
      <c r="W25" s="100"/>
      <c r="X25" s="100"/>
      <c r="Y25" s="23">
        <v>2</v>
      </c>
      <c r="Z25" s="97" t="s">
        <v>79</v>
      </c>
      <c r="AB25" s="97"/>
      <c r="AC25" s="97"/>
      <c r="AD25" s="97"/>
      <c r="AE25" s="97"/>
      <c r="AF25" s="97"/>
      <c r="AG25" s="97"/>
      <c r="AK25" s="100" t="s">
        <v>78</v>
      </c>
      <c r="AL25" s="100"/>
      <c r="AM25" s="100"/>
      <c r="AN25" s="100"/>
      <c r="AO25" s="100"/>
      <c r="AP25" s="100"/>
      <c r="AQ25" s="23">
        <f>G25-Y25</f>
        <v>-2</v>
      </c>
      <c r="AR25" s="97" t="s">
        <v>79</v>
      </c>
      <c r="AT25" s="97"/>
      <c r="AU25" s="97"/>
      <c r="AV25" s="97"/>
      <c r="AW25" s="97"/>
      <c r="AX25" s="97"/>
      <c r="AY25" s="97"/>
    </row>
    <row r="28" spans="1:53" x14ac:dyDescent="0.25">
      <c r="A28" s="11" t="s">
        <v>84</v>
      </c>
      <c r="S28" s="99" t="s">
        <v>84</v>
      </c>
      <c r="AK28" s="99" t="s">
        <v>84</v>
      </c>
    </row>
    <row r="29" spans="1:53" ht="18.75" x14ac:dyDescent="0.3">
      <c r="A29" s="9" t="s">
        <v>80</v>
      </c>
      <c r="B29" s="9"/>
      <c r="C29" s="10"/>
      <c r="D29" s="10"/>
      <c r="E29" s="10"/>
      <c r="F29" s="10"/>
      <c r="G29" s="10"/>
      <c r="H29" s="9"/>
      <c r="I29" s="9"/>
      <c r="J29" s="9"/>
      <c r="K29" s="9"/>
      <c r="L29" s="23"/>
      <c r="M29" s="9" t="s">
        <v>73</v>
      </c>
      <c r="N29" s="23"/>
      <c r="O29" s="9" t="s">
        <v>74</v>
      </c>
      <c r="S29" s="97" t="s">
        <v>80</v>
      </c>
      <c r="T29" s="97"/>
      <c r="U29" s="98"/>
      <c r="V29" s="98"/>
      <c r="W29" s="98"/>
      <c r="X29" s="98"/>
      <c r="Y29" s="98"/>
      <c r="Z29" s="97"/>
      <c r="AA29" s="97"/>
      <c r="AB29" s="97"/>
      <c r="AC29" s="97"/>
      <c r="AD29" s="23"/>
      <c r="AE29" s="97" t="s">
        <v>73</v>
      </c>
      <c r="AF29" s="23"/>
      <c r="AG29" s="97" t="s">
        <v>74</v>
      </c>
      <c r="AK29" s="97" t="s">
        <v>80</v>
      </c>
      <c r="AL29" s="97"/>
      <c r="AM29" s="98"/>
      <c r="AN29" s="98"/>
      <c r="AO29" s="98"/>
      <c r="AP29" s="98"/>
      <c r="AQ29" s="98"/>
      <c r="AR29" s="97"/>
      <c r="AS29" s="97"/>
      <c r="AT29" s="97"/>
      <c r="AU29" s="97"/>
      <c r="AV29" s="23">
        <f>L29-AD29</f>
        <v>0</v>
      </c>
      <c r="AW29" s="97" t="s">
        <v>73</v>
      </c>
      <c r="AX29" s="23">
        <f>N29-AF29</f>
        <v>0</v>
      </c>
      <c r="AY29" s="97" t="s">
        <v>74</v>
      </c>
    </row>
    <row r="30" spans="1:53" ht="20.25" customHeight="1" x14ac:dyDescent="0.3">
      <c r="A30" s="309" t="s">
        <v>75</v>
      </c>
      <c r="B30" s="309"/>
      <c r="C30" s="23"/>
      <c r="D30" s="9" t="s">
        <v>76</v>
      </c>
      <c r="E30" s="10"/>
      <c r="F30" s="10"/>
      <c r="G30" s="13"/>
      <c r="H30" s="23"/>
      <c r="I30" s="9" t="s">
        <v>77</v>
      </c>
      <c r="J30" s="9"/>
      <c r="K30" s="9"/>
      <c r="L30" s="9"/>
      <c r="M30" s="23"/>
      <c r="N30" s="9" t="s">
        <v>74</v>
      </c>
      <c r="S30" s="309" t="s">
        <v>75</v>
      </c>
      <c r="T30" s="309"/>
      <c r="U30" s="23"/>
      <c r="V30" s="97" t="s">
        <v>76</v>
      </c>
      <c r="W30" s="98"/>
      <c r="X30" s="98"/>
      <c r="Y30" s="101"/>
      <c r="Z30" s="23"/>
      <c r="AA30" s="97" t="s">
        <v>77</v>
      </c>
      <c r="AB30" s="97"/>
      <c r="AC30" s="97"/>
      <c r="AD30" s="97"/>
      <c r="AE30" s="23"/>
      <c r="AF30" s="97" t="s">
        <v>74</v>
      </c>
      <c r="AK30" s="309" t="s">
        <v>75</v>
      </c>
      <c r="AL30" s="309"/>
      <c r="AM30" s="23">
        <f>C30-U30</f>
        <v>0</v>
      </c>
      <c r="AN30" s="97" t="s">
        <v>76</v>
      </c>
      <c r="AO30" s="98"/>
      <c r="AP30" s="98"/>
      <c r="AQ30" s="101"/>
      <c r="AR30" s="23">
        <f>H30-Z30</f>
        <v>0</v>
      </c>
      <c r="AS30" s="97" t="s">
        <v>77</v>
      </c>
      <c r="AT30" s="97"/>
      <c r="AU30" s="97"/>
      <c r="AV30" s="97"/>
      <c r="AW30" s="23">
        <f>M30-AE30</f>
        <v>0</v>
      </c>
      <c r="AX30" s="97" t="s">
        <v>74</v>
      </c>
    </row>
    <row r="31" spans="1:53" ht="21" customHeight="1" x14ac:dyDescent="0.3">
      <c r="A31" s="12" t="s">
        <v>78</v>
      </c>
      <c r="B31" s="12"/>
      <c r="C31" s="12"/>
      <c r="D31" s="12"/>
      <c r="E31" s="12"/>
      <c r="F31" s="12"/>
      <c r="G31" s="23"/>
      <c r="H31" s="9" t="s">
        <v>79</v>
      </c>
      <c r="J31" s="9"/>
      <c r="K31" s="9"/>
      <c r="L31" s="9"/>
      <c r="M31" s="9"/>
      <c r="N31" s="9"/>
      <c r="O31" s="9"/>
      <c r="S31" s="100" t="s">
        <v>78</v>
      </c>
      <c r="T31" s="100"/>
      <c r="U31" s="100"/>
      <c r="V31" s="100"/>
      <c r="W31" s="100"/>
      <c r="X31" s="100"/>
      <c r="Y31" s="23"/>
      <c r="Z31" s="97" t="s">
        <v>79</v>
      </c>
      <c r="AB31" s="97"/>
      <c r="AC31" s="97"/>
      <c r="AD31" s="97"/>
      <c r="AE31" s="97"/>
      <c r="AF31" s="97"/>
      <c r="AG31" s="97"/>
      <c r="AK31" s="100" t="s">
        <v>78</v>
      </c>
      <c r="AL31" s="100"/>
      <c r="AM31" s="100"/>
      <c r="AN31" s="100"/>
      <c r="AO31" s="100"/>
      <c r="AP31" s="100"/>
      <c r="AQ31" s="23">
        <f>G31-Y31</f>
        <v>0</v>
      </c>
      <c r="AR31" s="97" t="s">
        <v>79</v>
      </c>
      <c r="AT31" s="97"/>
      <c r="AU31" s="97"/>
      <c r="AV31" s="97"/>
      <c r="AW31" s="97"/>
      <c r="AX31" s="97"/>
      <c r="AY31" s="97"/>
    </row>
    <row r="34" spans="1:51" x14ac:dyDescent="0.25">
      <c r="A34" s="11" t="s">
        <v>85</v>
      </c>
      <c r="S34" s="99" t="s">
        <v>85</v>
      </c>
      <c r="AK34" s="99" t="s">
        <v>85</v>
      </c>
    </row>
    <row r="35" spans="1:51" ht="18.75" x14ac:dyDescent="0.3">
      <c r="A35" s="9" t="s">
        <v>81</v>
      </c>
      <c r="B35" s="9"/>
      <c r="C35" s="10"/>
      <c r="D35" s="10"/>
      <c r="E35" s="10"/>
      <c r="F35" s="10"/>
      <c r="G35" s="10"/>
      <c r="H35" s="9"/>
      <c r="I35" s="9"/>
      <c r="J35" s="9"/>
      <c r="K35" s="9"/>
      <c r="L35" s="23"/>
      <c r="M35" s="9" t="s">
        <v>73</v>
      </c>
      <c r="N35" s="23"/>
      <c r="O35" s="9" t="s">
        <v>74</v>
      </c>
      <c r="S35" s="97" t="s">
        <v>81</v>
      </c>
      <c r="T35" s="97"/>
      <c r="U35" s="98"/>
      <c r="V35" s="98"/>
      <c r="W35" s="98"/>
      <c r="X35" s="98"/>
      <c r="Y35" s="98"/>
      <c r="Z35" s="97"/>
      <c r="AA35" s="97"/>
      <c r="AB35" s="97"/>
      <c r="AC35" s="97"/>
      <c r="AD35" s="23">
        <v>1</v>
      </c>
      <c r="AE35" s="97" t="s">
        <v>73</v>
      </c>
      <c r="AF35" s="23">
        <v>1</v>
      </c>
      <c r="AG35" s="97" t="s">
        <v>74</v>
      </c>
      <c r="AK35" s="97" t="s">
        <v>81</v>
      </c>
      <c r="AL35" s="97"/>
      <c r="AM35" s="98"/>
      <c r="AN35" s="98"/>
      <c r="AO35" s="98"/>
      <c r="AP35" s="98"/>
      <c r="AQ35" s="98"/>
      <c r="AR35" s="97"/>
      <c r="AS35" s="97"/>
      <c r="AT35" s="97"/>
      <c r="AU35" s="97"/>
      <c r="AV35" s="23">
        <f>L35-AD35</f>
        <v>-1</v>
      </c>
      <c r="AW35" s="97" t="s">
        <v>73</v>
      </c>
      <c r="AX35" s="23">
        <f>N35-AF35</f>
        <v>-1</v>
      </c>
      <c r="AY35" s="97" t="s">
        <v>74</v>
      </c>
    </row>
    <row r="36" spans="1:51" ht="20.25" customHeight="1" x14ac:dyDescent="0.3">
      <c r="A36" s="309" t="s">
        <v>75</v>
      </c>
      <c r="B36" s="309"/>
      <c r="C36" s="23"/>
      <c r="D36" s="9" t="s">
        <v>76</v>
      </c>
      <c r="E36" s="10"/>
      <c r="F36" s="10"/>
      <c r="G36" s="13"/>
      <c r="H36" s="23"/>
      <c r="I36" s="9" t="s">
        <v>77</v>
      </c>
      <c r="J36" s="9"/>
      <c r="K36" s="9"/>
      <c r="L36" s="9"/>
      <c r="M36" s="23"/>
      <c r="N36" s="9" t="s">
        <v>74</v>
      </c>
      <c r="O36" s="9"/>
      <c r="S36" s="309" t="s">
        <v>75</v>
      </c>
      <c r="T36" s="309"/>
      <c r="U36" s="23"/>
      <c r="V36" s="97" t="s">
        <v>76</v>
      </c>
      <c r="W36" s="98"/>
      <c r="X36" s="98"/>
      <c r="Y36" s="101"/>
      <c r="Z36" s="23">
        <v>1</v>
      </c>
      <c r="AA36" s="97" t="s">
        <v>77</v>
      </c>
      <c r="AB36" s="97"/>
      <c r="AC36" s="97"/>
      <c r="AD36" s="97"/>
      <c r="AE36" s="23">
        <v>1</v>
      </c>
      <c r="AF36" s="97" t="s">
        <v>74</v>
      </c>
      <c r="AG36" s="97"/>
      <c r="AK36" s="309" t="s">
        <v>75</v>
      </c>
      <c r="AL36" s="309"/>
      <c r="AM36" s="23">
        <f>C36-U36</f>
        <v>0</v>
      </c>
      <c r="AN36" s="97" t="s">
        <v>76</v>
      </c>
      <c r="AO36" s="98"/>
      <c r="AP36" s="98"/>
      <c r="AQ36" s="101"/>
      <c r="AR36" s="23">
        <f>H36-Z36</f>
        <v>-1</v>
      </c>
      <c r="AS36" s="97" t="s">
        <v>77</v>
      </c>
      <c r="AT36" s="97"/>
      <c r="AU36" s="97"/>
      <c r="AV36" s="97"/>
      <c r="AW36" s="23">
        <f>M36-AE36</f>
        <v>-1</v>
      </c>
      <c r="AX36" s="97" t="s">
        <v>74</v>
      </c>
      <c r="AY36" s="97"/>
    </row>
    <row r="37" spans="1:51" ht="21" customHeight="1" x14ac:dyDescent="0.3">
      <c r="A37" s="12" t="s">
        <v>78</v>
      </c>
      <c r="B37" s="12"/>
      <c r="C37" s="12"/>
      <c r="D37" s="12"/>
      <c r="E37" s="12"/>
      <c r="F37" s="12"/>
      <c r="G37" s="23"/>
      <c r="H37" s="9" t="s">
        <v>79</v>
      </c>
      <c r="J37" s="9"/>
      <c r="K37" s="9"/>
      <c r="L37" s="9"/>
      <c r="M37" s="9"/>
      <c r="N37" s="9"/>
      <c r="O37" s="9"/>
      <c r="S37" s="100" t="s">
        <v>78</v>
      </c>
      <c r="T37" s="100"/>
      <c r="U37" s="100"/>
      <c r="V37" s="100"/>
      <c r="W37" s="100"/>
      <c r="X37" s="100"/>
      <c r="Y37" s="23">
        <v>1</v>
      </c>
      <c r="Z37" s="97" t="s">
        <v>79</v>
      </c>
      <c r="AB37" s="97"/>
      <c r="AC37" s="97"/>
      <c r="AD37" s="97"/>
      <c r="AE37" s="97"/>
      <c r="AF37" s="97"/>
      <c r="AG37" s="97"/>
      <c r="AK37" s="100" t="s">
        <v>78</v>
      </c>
      <c r="AL37" s="100"/>
      <c r="AM37" s="100"/>
      <c r="AN37" s="100"/>
      <c r="AO37" s="100"/>
      <c r="AP37" s="100"/>
      <c r="AQ37" s="23">
        <f>G37-Y37</f>
        <v>-1</v>
      </c>
      <c r="AR37" s="97" t="s">
        <v>79</v>
      </c>
      <c r="AT37" s="97"/>
      <c r="AU37" s="97"/>
      <c r="AV37" s="97"/>
      <c r="AW37" s="97"/>
      <c r="AX37" s="97"/>
      <c r="AY37" s="97"/>
    </row>
  </sheetData>
  <customSheetViews>
    <customSheetView guid="{064C8CAE-9F0B-453E-B52B-79DEE1D9870A}" scale="80" showPageBreaks="1" zeroValues="0" view="pageBreakPreview">
      <selection activeCell="M35" sqref="M35"/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84">
    <mergeCell ref="AK24:AL24"/>
    <mergeCell ref="AK30:AL30"/>
    <mergeCell ref="AK36:AL36"/>
    <mergeCell ref="A1:Q1"/>
    <mergeCell ref="S1:AI1"/>
    <mergeCell ref="AK1:BA1"/>
    <mergeCell ref="AS8:AY8"/>
    <mergeCell ref="AQ9:AQ10"/>
    <mergeCell ref="AR9:AR10"/>
    <mergeCell ref="AS9:AS10"/>
    <mergeCell ref="AT9:AT10"/>
    <mergeCell ref="AU9:AU10"/>
    <mergeCell ref="AV9:AW9"/>
    <mergeCell ref="AX9:AX10"/>
    <mergeCell ref="AY9:AY10"/>
    <mergeCell ref="S36:T36"/>
    <mergeCell ref="AK2:BA2"/>
    <mergeCell ref="AK3:BA3"/>
    <mergeCell ref="AK4:AN4"/>
    <mergeCell ref="AK6:AK10"/>
    <mergeCell ref="AL6:AL10"/>
    <mergeCell ref="AM6:AY6"/>
    <mergeCell ref="AZ6:BA6"/>
    <mergeCell ref="AM7:AM10"/>
    <mergeCell ref="AN7:AY7"/>
    <mergeCell ref="AZ7:AZ10"/>
    <mergeCell ref="BA7:BA10"/>
    <mergeCell ref="AN8:AN10"/>
    <mergeCell ref="AO8:AO10"/>
    <mergeCell ref="AP8:AP10"/>
    <mergeCell ref="AQ8:AR8"/>
    <mergeCell ref="AD9:AE9"/>
    <mergeCell ref="AF9:AF10"/>
    <mergeCell ref="AG9:AG10"/>
    <mergeCell ref="S24:T24"/>
    <mergeCell ref="S30:T30"/>
    <mergeCell ref="Y9:Y10"/>
    <mergeCell ref="Z9:Z10"/>
    <mergeCell ref="AA9:AA10"/>
    <mergeCell ref="AB9:AB10"/>
    <mergeCell ref="AC9:AC10"/>
    <mergeCell ref="S2:AI2"/>
    <mergeCell ref="S3:AI3"/>
    <mergeCell ref="S4:V4"/>
    <mergeCell ref="S6:S10"/>
    <mergeCell ref="T6:T10"/>
    <mergeCell ref="U6:AG6"/>
    <mergeCell ref="AH6:AI6"/>
    <mergeCell ref="U7:U10"/>
    <mergeCell ref="V7:AG7"/>
    <mergeCell ref="AH7:AH10"/>
    <mergeCell ref="AI7:AI10"/>
    <mergeCell ref="V8:V10"/>
    <mergeCell ref="W8:W10"/>
    <mergeCell ref="X8:X10"/>
    <mergeCell ref="Y8:Z8"/>
    <mergeCell ref="AA8:AG8"/>
    <mergeCell ref="A24:B24"/>
    <mergeCell ref="E8:E10"/>
    <mergeCell ref="F8:F10"/>
    <mergeCell ref="A36:B36"/>
    <mergeCell ref="A30:B30"/>
    <mergeCell ref="A2:Q2"/>
    <mergeCell ref="A3:Q3"/>
    <mergeCell ref="A4:D4"/>
    <mergeCell ref="A6:A10"/>
    <mergeCell ref="B6:B10"/>
    <mergeCell ref="C6:O6"/>
    <mergeCell ref="P6:Q6"/>
    <mergeCell ref="C7:C10"/>
    <mergeCell ref="D7:O7"/>
    <mergeCell ref="P7:P10"/>
    <mergeCell ref="Q7:Q10"/>
    <mergeCell ref="D8:D10"/>
    <mergeCell ref="K9:K10"/>
    <mergeCell ref="L9:M9"/>
    <mergeCell ref="N9:N10"/>
    <mergeCell ref="G8:H8"/>
    <mergeCell ref="I8:O8"/>
    <mergeCell ref="G9:G10"/>
    <mergeCell ref="H9:H10"/>
    <mergeCell ref="I9:I10"/>
    <mergeCell ref="J9:J10"/>
    <mergeCell ref="O9:O10"/>
  </mergeCells>
  <pageMargins left="0.39370078740157483" right="0" top="0" bottom="0" header="0" footer="0"/>
  <pageSetup paperSize="9" scale="70" orientation="landscape" r:id="rId2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33</vt:i4>
      </vt:variant>
      <vt:variant>
        <vt:lpstr>Именованные диапазоны</vt:lpstr>
      </vt:variant>
      <vt:variant>
        <vt:i4>54</vt:i4>
      </vt:variant>
    </vt:vector>
  </HeadingPairs>
  <TitlesOfParts>
    <vt:vector size="87" baseType="lpstr">
      <vt:lpstr>Акша</vt:lpstr>
      <vt:lpstr>А_Завод</vt:lpstr>
      <vt:lpstr>Балей</vt:lpstr>
      <vt:lpstr>Борзя</vt:lpstr>
      <vt:lpstr>Г_Завод</vt:lpstr>
      <vt:lpstr>Заб</vt:lpstr>
      <vt:lpstr>Калар</vt:lpstr>
      <vt:lpstr>Калга</vt:lpstr>
      <vt:lpstr>Карым</vt:lpstr>
      <vt:lpstr>Краснок</vt:lpstr>
      <vt:lpstr>Кр_Чикой</vt:lpstr>
      <vt:lpstr>Кыра</vt:lpstr>
      <vt:lpstr>Могоча</vt:lpstr>
      <vt:lpstr>Нерч</vt:lpstr>
      <vt:lpstr>Н_Завод</vt:lpstr>
      <vt:lpstr>Олов</vt:lpstr>
      <vt:lpstr>Онон</vt:lpstr>
      <vt:lpstr>П_Заб</vt:lpstr>
      <vt:lpstr>Приарг</vt:lpstr>
      <vt:lpstr>Срет</vt:lpstr>
      <vt:lpstr>Тунг</vt:lpstr>
      <vt:lpstr>Улеты</vt:lpstr>
      <vt:lpstr>Хилок</vt:lpstr>
      <vt:lpstr>Черн</vt:lpstr>
      <vt:lpstr>Чит</vt:lpstr>
      <vt:lpstr>Шелоп</vt:lpstr>
      <vt:lpstr>Шилка</vt:lpstr>
      <vt:lpstr>Агинск</vt:lpstr>
      <vt:lpstr>Дульд</vt:lpstr>
      <vt:lpstr>Могой</vt:lpstr>
      <vt:lpstr>Город</vt:lpstr>
      <vt:lpstr>Краевые</vt:lpstr>
      <vt:lpstr>ЧГМА</vt:lpstr>
      <vt:lpstr>Акша!Z8001_001_03</vt:lpstr>
      <vt:lpstr>Калга!Z8001_001_03</vt:lpstr>
      <vt:lpstr>ЧГМА!Z8001_001_03</vt:lpstr>
      <vt:lpstr>Акша!Z8001_001_04</vt:lpstr>
      <vt:lpstr>Калга!Z8001_001_04</vt:lpstr>
      <vt:lpstr>ЧГМА!Z8001_001_04</vt:lpstr>
      <vt:lpstr>Акша!Z8001_001_06</vt:lpstr>
      <vt:lpstr>Калга!Z8001_001_06</vt:lpstr>
      <vt:lpstr>ЧГМА!Z8001_001_06</vt:lpstr>
      <vt:lpstr>Акша!Z8002_001_02</vt:lpstr>
      <vt:lpstr>Калга!Z8002_001_02</vt:lpstr>
      <vt:lpstr>ЧГМА!Z8002_001_02</vt:lpstr>
      <vt:lpstr>Акша!Z8002_001_03</vt:lpstr>
      <vt:lpstr>Калга!Z8002_001_03</vt:lpstr>
      <vt:lpstr>ЧГМА!Z8002_001_03</vt:lpstr>
      <vt:lpstr>Акша!Z8002_001_04</vt:lpstr>
      <vt:lpstr>Калга!Z8002_001_04</vt:lpstr>
      <vt:lpstr>ЧГМА!Z8002_001_04</vt:lpstr>
      <vt:lpstr>Акша!Z8002_001_05</vt:lpstr>
      <vt:lpstr>Калга!Z8002_001_05</vt:lpstr>
      <vt:lpstr>ЧГМА!Z8002_001_05</vt:lpstr>
      <vt:lpstr>А_Завод!Область_печати</vt:lpstr>
      <vt:lpstr>Агинск!Область_печати</vt:lpstr>
      <vt:lpstr>Акша!Область_печати</vt:lpstr>
      <vt:lpstr>Балей!Область_печати</vt:lpstr>
      <vt:lpstr>Борзя!Область_печати</vt:lpstr>
      <vt:lpstr>Г_Завод!Область_печати</vt:lpstr>
      <vt:lpstr>Город!Область_печати</vt:lpstr>
      <vt:lpstr>Дульд!Область_печати</vt:lpstr>
      <vt:lpstr>Заб!Область_печати</vt:lpstr>
      <vt:lpstr>Калар!Область_печати</vt:lpstr>
      <vt:lpstr>Калга!Область_печати</vt:lpstr>
      <vt:lpstr>Карым!Область_печати</vt:lpstr>
      <vt:lpstr>Кр_Чикой!Область_печати</vt:lpstr>
      <vt:lpstr>Краевые!Область_печати</vt:lpstr>
      <vt:lpstr>Краснок!Область_печати</vt:lpstr>
      <vt:lpstr>Кыра!Область_печати</vt:lpstr>
      <vt:lpstr>Могой!Область_печати</vt:lpstr>
      <vt:lpstr>Могоча!Область_печати</vt:lpstr>
      <vt:lpstr>Н_Завод!Область_печати</vt:lpstr>
      <vt:lpstr>Нерч!Область_печати</vt:lpstr>
      <vt:lpstr>Олов!Область_печати</vt:lpstr>
      <vt:lpstr>Онон!Область_печати</vt:lpstr>
      <vt:lpstr>П_Заб!Область_печати</vt:lpstr>
      <vt:lpstr>Приарг!Область_печати</vt:lpstr>
      <vt:lpstr>Срет!Область_печати</vt:lpstr>
      <vt:lpstr>Тунг!Область_печати</vt:lpstr>
      <vt:lpstr>Улеты!Область_печати</vt:lpstr>
      <vt:lpstr>Хилок!Область_печати</vt:lpstr>
      <vt:lpstr>ЧГМА!Область_печати</vt:lpstr>
      <vt:lpstr>Черн!Область_печати</vt:lpstr>
      <vt:lpstr>Чит!Область_печати</vt:lpstr>
      <vt:lpstr>Шелоп!Область_печати</vt:lpstr>
      <vt:lpstr>Шилка!Область_печати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Елена Александровна Бронникова</dc:creator>
  <cp:lastModifiedBy>Елена Александровна Бронникова</cp:lastModifiedBy>
  <cp:lastPrinted>2022-08-31T03:07:06Z</cp:lastPrinted>
  <dcterms:created xsi:type="dcterms:W3CDTF">2018-12-03T01:41:09Z</dcterms:created>
  <dcterms:modified xsi:type="dcterms:W3CDTF">2022-09-14T02:06:11Z</dcterms:modified>
</cp:coreProperties>
</file>